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827"/>
  <workbookPr codeName="ThisWorkbook" defaultThemeVersion="166925"/>
  <mc:AlternateContent xmlns:mc="http://schemas.openxmlformats.org/markup-compatibility/2006">
    <mc:Choice Requires="x15">
      <x15ac:absPath xmlns:x15ac="http://schemas.microsoft.com/office/spreadsheetml/2010/11/ac" url="C:\Users\cscas\Google Drive\Masters (2020-2021)\Thesis write-up\"/>
    </mc:Choice>
  </mc:AlternateContent>
  <xr:revisionPtr revIDLastSave="0" documentId="13_ncr:1_{EEF5D38C-B500-4762-9E5A-9FF248C6923E}" xr6:coauthVersionLast="37" xr6:coauthVersionMax="37" xr10:uidLastSave="{00000000-0000-0000-0000-000000000000}"/>
  <bookViews>
    <workbookView xWindow="0" yWindow="0" windowWidth="23040" windowHeight="9780" tabRatio="633" xr2:uid="{00000000-000D-0000-FFFF-FFFF00000000}"/>
  </bookViews>
  <sheets>
    <sheet name="Table A1" sheetId="18" r:id="rId1"/>
    <sheet name="LjSST1" sheetId="34" state="hidden" r:id="rId2"/>
    <sheet name="MtCOPT1" sheetId="36" state="hidden" r:id="rId3"/>
    <sheet name="MtMTP2" sheetId="37" state="hidden" r:id="rId4"/>
    <sheet name="GmPT5" sheetId="39" state="hidden" r:id="rId5"/>
    <sheet name="LjMATE" sheetId="41" state="hidden" r:id="rId6"/>
    <sheet name="LjNDX1" sheetId="42" state="hidden" r:id="rId7"/>
    <sheet name="MtNRAMP1" sheetId="45" state="hidden" r:id="rId8"/>
    <sheet name="MtZIP6" sheetId="46" state="hidden" r:id="rId9"/>
    <sheet name="Mtγ-ECS" sheetId="47" state="hidden" r:id="rId10"/>
    <sheet name="An. punctatus_gene list" sheetId="6" state="hidden" r:id="rId11"/>
    <sheet name="An. punctatus_diff genes_0.05" sheetId="7" state="hidden" r:id="rId12"/>
    <sheet name="A. filiculoides_gene list" sheetId="5" state="hidden" r:id="rId13"/>
    <sheet name="A. filiculoides_diff genes_0.05" sheetId="8" state="hidden" r:id="rId14"/>
    <sheet name="E. natalensis_gene list" sheetId="3" state="hidden" r:id="rId15"/>
    <sheet name="E. natalensis_diff genes_0.05" sheetId="9" state="hidden" r:id="rId16"/>
    <sheet name="G. perpensa_gene list" sheetId="4" state="hidden" r:id="rId17"/>
    <sheet name="G. perpensa_diff genes_0.05" sheetId="10" state="hidden" r:id="rId18"/>
    <sheet name="M. trunculata_gene list" sheetId="11" state="hidden" r:id="rId19"/>
    <sheet name="M. trunculata_diff genes_0.05" sheetId="15" state="hidden" r:id="rId20"/>
    <sheet name="C. thyrsiflorus_gene list" sheetId="12" state="hidden" r:id="rId21"/>
    <sheet name="C. thyrsiflorus_diff genes_0.05" sheetId="16" state="hidden" r:id="rId22"/>
    <sheet name="D. glomerata_gene list" sheetId="13" state="hidden" r:id="rId23"/>
    <sheet name="D. glomerata_diff genes_0.05" sheetId="17" state="hidden" r:id="rId24"/>
  </sheets>
  <definedNames>
    <definedName name="_xlnm._FilterDatabase" localSheetId="13" hidden="1">'A. filiculoides_diff genes_0.05'!$A$2:$CP$81</definedName>
    <definedName name="_xlnm._FilterDatabase" localSheetId="12" hidden="1">'A. filiculoides_gene list'!$A$2:$CO$222</definedName>
    <definedName name="_xlnm._FilterDatabase" localSheetId="11" hidden="1">'An. punctatus_diff genes_0.05'!$A$2:$CM$135</definedName>
    <definedName name="_xlnm._FilterDatabase" localSheetId="10" hidden="1">'An. punctatus_gene list'!$A$2:$CL$205</definedName>
    <definedName name="_xlnm._FilterDatabase" localSheetId="21" hidden="1">'C. thyrsiflorus_diff genes_0.05'!$A$2:$AD$2</definedName>
    <definedName name="_xlnm._FilterDatabase" localSheetId="20" hidden="1">'C. thyrsiflorus_gene list'!$A$2:$AC$237</definedName>
    <definedName name="_xlnm._FilterDatabase" localSheetId="23" hidden="1">'D. glomerata_diff genes_0.05'!$A$2:$AH$212</definedName>
    <definedName name="_xlnm._FilterDatabase" localSheetId="22" hidden="1">'D. glomerata_gene list'!$A$2:$AG$239</definedName>
    <definedName name="_xlnm._FilterDatabase" localSheetId="15" hidden="1">'E. natalensis_diff genes_0.05'!$A$2:$DF$96</definedName>
    <definedName name="_xlnm._FilterDatabase" localSheetId="14" hidden="1">'E. natalensis_gene list'!$A$2:$DE$231</definedName>
    <definedName name="_xlnm._FilterDatabase" localSheetId="17" hidden="1">'G. perpensa_diff genes_0.05'!$A$2:$CM$32</definedName>
    <definedName name="_xlnm._FilterDatabase" localSheetId="16" hidden="1">'G. perpensa_gene list'!$A$2:$CL$233</definedName>
    <definedName name="_xlnm._FilterDatabase" localSheetId="19" hidden="1">'M. trunculata_diff genes_0.05'!$A$2:$Z$175</definedName>
    <definedName name="_xlnm._FilterDatabase" localSheetId="18" hidden="1">'M. trunculata_gene list'!$A$2:$Y$277</definedName>
    <definedName name="_xlnm._FilterDatabase" localSheetId="0" hidden="1">'Table A1'!$A$3:$L$3</definedName>
  </definedNames>
  <calcPr calcId="179021"/>
</workbook>
</file>

<file path=xl/calcChain.xml><?xml version="1.0" encoding="utf-8"?>
<calcChain xmlns="http://schemas.openxmlformats.org/spreadsheetml/2006/main">
  <c r="R4" i="47" l="1"/>
  <c r="R5" i="47"/>
  <c r="R6" i="47"/>
  <c r="R7" i="47"/>
  <c r="R8" i="47"/>
  <c r="Q4" i="47"/>
  <c r="Q5" i="47"/>
  <c r="Q6" i="47"/>
  <c r="Q7" i="47"/>
  <c r="Q8" i="47"/>
  <c r="P4" i="47"/>
  <c r="P5" i="47"/>
  <c r="P6" i="47"/>
  <c r="P7" i="47"/>
  <c r="P8" i="47"/>
  <c r="O4" i="47"/>
  <c r="O5" i="47"/>
  <c r="O6" i="47"/>
  <c r="O7" i="47"/>
  <c r="O8" i="47"/>
  <c r="R4" i="46"/>
  <c r="R5" i="46"/>
  <c r="R6" i="46"/>
  <c r="R7" i="46"/>
  <c r="R8" i="46"/>
  <c r="R9" i="46"/>
  <c r="R10" i="46"/>
  <c r="R11" i="46"/>
  <c r="R12" i="46"/>
  <c r="R13" i="46"/>
  <c r="R14" i="46"/>
  <c r="R15" i="46"/>
  <c r="R16" i="46"/>
  <c r="R17" i="46"/>
  <c r="R18" i="46"/>
  <c r="R19" i="46"/>
  <c r="R20" i="46"/>
  <c r="R21" i="46"/>
  <c r="R22" i="46"/>
  <c r="R23" i="46"/>
  <c r="R24" i="46"/>
  <c r="R25" i="46"/>
  <c r="R26" i="46"/>
  <c r="R27" i="46"/>
  <c r="R28" i="46"/>
  <c r="R29" i="46"/>
  <c r="R30" i="46"/>
  <c r="R31" i="46"/>
  <c r="Q4" i="46"/>
  <c r="Q5" i="46"/>
  <c r="Q6" i="46"/>
  <c r="Q7" i="46"/>
  <c r="Q8" i="46"/>
  <c r="Q9" i="46"/>
  <c r="Q10" i="46"/>
  <c r="Q11" i="46"/>
  <c r="Q12" i="46"/>
  <c r="Q13" i="46"/>
  <c r="Q14" i="46"/>
  <c r="Q15" i="46"/>
  <c r="Q16" i="46"/>
  <c r="Q17" i="46"/>
  <c r="Q18" i="46"/>
  <c r="Q19" i="46"/>
  <c r="Q20" i="46"/>
  <c r="Q21" i="46"/>
  <c r="Q22" i="46"/>
  <c r="Q23" i="46"/>
  <c r="Q24" i="46"/>
  <c r="Q25" i="46"/>
  <c r="Q26" i="46"/>
  <c r="Q27" i="46"/>
  <c r="Q28" i="46"/>
  <c r="Q29" i="46"/>
  <c r="Q30" i="46"/>
  <c r="Q31" i="46"/>
  <c r="P4" i="46"/>
  <c r="P5" i="46"/>
  <c r="P6" i="46"/>
  <c r="P7" i="46"/>
  <c r="P8" i="46"/>
  <c r="P9" i="46"/>
  <c r="P10" i="46"/>
  <c r="P11" i="46"/>
  <c r="P12" i="46"/>
  <c r="P13" i="46"/>
  <c r="P14" i="46"/>
  <c r="P15" i="46"/>
  <c r="P16" i="46"/>
  <c r="P17" i="46"/>
  <c r="P18" i="46"/>
  <c r="P19" i="46"/>
  <c r="P20" i="46"/>
  <c r="P21" i="46"/>
  <c r="P22" i="46"/>
  <c r="P23" i="46"/>
  <c r="P24" i="46"/>
  <c r="P25" i="46"/>
  <c r="P26" i="46"/>
  <c r="P27" i="46"/>
  <c r="P28" i="46"/>
  <c r="P29" i="46"/>
  <c r="P30" i="46"/>
  <c r="P31" i="46"/>
  <c r="O4" i="46"/>
  <c r="O5" i="46"/>
  <c r="O6" i="46"/>
  <c r="O7" i="46"/>
  <c r="O8" i="46"/>
  <c r="O9" i="46"/>
  <c r="O10" i="46"/>
  <c r="O11" i="46"/>
  <c r="O12" i="46"/>
  <c r="O13" i="46"/>
  <c r="O14" i="46"/>
  <c r="O15" i="46"/>
  <c r="O16" i="46"/>
  <c r="O17" i="46"/>
  <c r="O18" i="46"/>
  <c r="O19" i="46"/>
  <c r="O20" i="46"/>
  <c r="O21" i="46"/>
  <c r="O22" i="46"/>
  <c r="O23" i="46"/>
  <c r="O24" i="46"/>
  <c r="O25" i="46"/>
  <c r="O26" i="46"/>
  <c r="O27" i="46"/>
  <c r="O28" i="46"/>
  <c r="O29" i="46"/>
  <c r="O30" i="46"/>
  <c r="O31" i="46"/>
  <c r="R4" i="45"/>
  <c r="R5" i="45"/>
  <c r="R6" i="45"/>
  <c r="R7" i="45"/>
  <c r="R8" i="45"/>
  <c r="R9" i="45"/>
  <c r="R10" i="45"/>
  <c r="R11" i="45"/>
  <c r="R12" i="45"/>
  <c r="Q4" i="45"/>
  <c r="Q5" i="45"/>
  <c r="Q6" i="45"/>
  <c r="Q7" i="45"/>
  <c r="Q8" i="45"/>
  <c r="Q9" i="45"/>
  <c r="Q10" i="45"/>
  <c r="Q11" i="45"/>
  <c r="Q12" i="45"/>
  <c r="P4" i="45"/>
  <c r="P5" i="45"/>
  <c r="P6" i="45"/>
  <c r="P7" i="45"/>
  <c r="P8" i="45"/>
  <c r="P9" i="45"/>
  <c r="P10" i="45"/>
  <c r="P11" i="45"/>
  <c r="P12" i="45"/>
  <c r="O11" i="45"/>
  <c r="O4" i="45"/>
  <c r="O5" i="45"/>
  <c r="O6" i="45"/>
  <c r="O7" i="45"/>
  <c r="O8" i="45"/>
  <c r="O9" i="45"/>
  <c r="O10" i="45"/>
  <c r="O12" i="45"/>
  <c r="R4" i="42"/>
  <c r="R5" i="42"/>
  <c r="R6" i="42"/>
  <c r="R7" i="42"/>
  <c r="R8" i="42"/>
  <c r="R9" i="42"/>
  <c r="R10" i="42"/>
  <c r="R11" i="42"/>
  <c r="Q4" i="42"/>
  <c r="Q5" i="42"/>
  <c r="Q6" i="42"/>
  <c r="Q7" i="42"/>
  <c r="Q8" i="42"/>
  <c r="Q9" i="42"/>
  <c r="Q10" i="42"/>
  <c r="Q11" i="42"/>
  <c r="P4" i="42"/>
  <c r="P5" i="42"/>
  <c r="P6" i="42"/>
  <c r="P7" i="42"/>
  <c r="P8" i="42"/>
  <c r="P9" i="42"/>
  <c r="P10" i="42"/>
  <c r="P11" i="42"/>
  <c r="O4" i="42"/>
  <c r="O5" i="42"/>
  <c r="O6" i="42"/>
  <c r="O7" i="42"/>
  <c r="O8" i="42"/>
  <c r="O9" i="42"/>
  <c r="O10" i="42"/>
  <c r="O11" i="42"/>
  <c r="R4" i="41"/>
  <c r="R5" i="41"/>
  <c r="R6" i="41"/>
  <c r="R7" i="41"/>
  <c r="R8" i="41"/>
  <c r="R9" i="41"/>
  <c r="R10" i="41"/>
  <c r="R11" i="41"/>
  <c r="R12" i="41"/>
  <c r="R13" i="41"/>
  <c r="R14" i="41"/>
  <c r="R15" i="41"/>
  <c r="R16" i="41"/>
  <c r="R17" i="41"/>
  <c r="R18" i="41"/>
  <c r="R19" i="41"/>
  <c r="R20" i="41"/>
  <c r="R21" i="41"/>
  <c r="R22" i="41"/>
  <c r="R23" i="41"/>
  <c r="R24" i="41"/>
  <c r="R25" i="41"/>
  <c r="R26" i="41"/>
  <c r="Q4" i="41"/>
  <c r="Q5" i="41"/>
  <c r="Q6" i="41"/>
  <c r="Q7" i="41"/>
  <c r="Q8" i="41"/>
  <c r="Q9" i="41"/>
  <c r="Q10" i="41"/>
  <c r="Q11" i="41"/>
  <c r="Q12" i="41"/>
  <c r="Q13" i="41"/>
  <c r="Q14" i="41"/>
  <c r="Q15" i="41"/>
  <c r="Q16" i="41"/>
  <c r="Q17" i="41"/>
  <c r="Q18" i="41"/>
  <c r="Q19" i="41"/>
  <c r="Q20" i="41"/>
  <c r="Q21" i="41"/>
  <c r="Q22" i="41"/>
  <c r="Q23" i="41"/>
  <c r="Q24" i="41"/>
  <c r="Q25" i="41"/>
  <c r="Q26" i="41"/>
  <c r="P4" i="41"/>
  <c r="P5" i="41"/>
  <c r="P6" i="41"/>
  <c r="P7" i="41"/>
  <c r="P8" i="41"/>
  <c r="P9" i="41"/>
  <c r="P10" i="41"/>
  <c r="P11" i="41"/>
  <c r="P12" i="41"/>
  <c r="P13" i="41"/>
  <c r="P14" i="41"/>
  <c r="P15" i="41"/>
  <c r="P16" i="41"/>
  <c r="P17" i="41"/>
  <c r="P18" i="41"/>
  <c r="P19" i="41"/>
  <c r="P20" i="41"/>
  <c r="P21" i="41"/>
  <c r="P22" i="41"/>
  <c r="P23" i="41"/>
  <c r="P24" i="41"/>
  <c r="P25" i="41"/>
  <c r="P26" i="41"/>
  <c r="O4" i="41"/>
  <c r="O5" i="41"/>
  <c r="O6" i="41"/>
  <c r="O7" i="41"/>
  <c r="O8" i="41"/>
  <c r="O9" i="41"/>
  <c r="O10" i="41"/>
  <c r="O11" i="41"/>
  <c r="O12" i="41"/>
  <c r="O13" i="41"/>
  <c r="O14" i="41"/>
  <c r="O15" i="41"/>
  <c r="O16" i="41"/>
  <c r="O17" i="41"/>
  <c r="O18" i="41"/>
  <c r="O19" i="41"/>
  <c r="O20" i="41"/>
  <c r="O21" i="41"/>
  <c r="O22" i="41"/>
  <c r="O23" i="41"/>
  <c r="O24" i="41"/>
  <c r="O25" i="41"/>
  <c r="O26" i="41"/>
  <c r="R4" i="39"/>
  <c r="R5" i="39"/>
  <c r="R6" i="39"/>
  <c r="R7" i="39"/>
  <c r="R8" i="39"/>
  <c r="R9" i="39"/>
  <c r="R10" i="39"/>
  <c r="R11" i="39"/>
  <c r="R12" i="39"/>
  <c r="R13" i="39"/>
  <c r="R14" i="39"/>
  <c r="R15" i="39"/>
  <c r="R16" i="39"/>
  <c r="R17" i="39"/>
  <c r="R18" i="39"/>
  <c r="R19" i="39"/>
  <c r="R20" i="39"/>
  <c r="R21" i="39"/>
  <c r="R22" i="39"/>
  <c r="R23" i="39"/>
  <c r="R24" i="39"/>
  <c r="R25" i="39"/>
  <c r="R26" i="39"/>
  <c r="R27" i="39"/>
  <c r="R28" i="39"/>
  <c r="R29" i="39"/>
  <c r="R30" i="39"/>
  <c r="R31" i="39"/>
  <c r="Q4" i="39"/>
  <c r="Q5" i="39"/>
  <c r="Q6" i="39"/>
  <c r="Q7" i="39"/>
  <c r="Q8" i="39"/>
  <c r="Q9" i="39"/>
  <c r="Q10" i="39"/>
  <c r="Q11" i="39"/>
  <c r="Q12" i="39"/>
  <c r="Q13" i="39"/>
  <c r="Q14" i="39"/>
  <c r="Q15" i="39"/>
  <c r="Q16" i="39"/>
  <c r="Q17" i="39"/>
  <c r="Q18" i="39"/>
  <c r="Q19" i="39"/>
  <c r="Q20" i="39"/>
  <c r="Q21" i="39"/>
  <c r="Q22" i="39"/>
  <c r="Q23" i="39"/>
  <c r="Q24" i="39"/>
  <c r="Q25" i="39"/>
  <c r="Q26" i="39"/>
  <c r="Q27" i="39"/>
  <c r="Q28" i="39"/>
  <c r="Q29" i="39"/>
  <c r="Q30" i="39"/>
  <c r="Q31" i="39"/>
  <c r="P4" i="39"/>
  <c r="P5" i="39"/>
  <c r="P6" i="39"/>
  <c r="P7" i="39"/>
  <c r="P8" i="39"/>
  <c r="P9" i="39"/>
  <c r="P10" i="39"/>
  <c r="P11" i="39"/>
  <c r="P12" i="39"/>
  <c r="P13" i="39"/>
  <c r="P14" i="39"/>
  <c r="P15" i="39"/>
  <c r="P16" i="39"/>
  <c r="P17" i="39"/>
  <c r="P18" i="39"/>
  <c r="P19" i="39"/>
  <c r="P20" i="39"/>
  <c r="P21" i="39"/>
  <c r="P22" i="39"/>
  <c r="P23" i="39"/>
  <c r="P24" i="39"/>
  <c r="P25" i="39"/>
  <c r="P26" i="39"/>
  <c r="P27" i="39"/>
  <c r="P28" i="39"/>
  <c r="P29" i="39"/>
  <c r="P30" i="39"/>
  <c r="P31" i="39"/>
  <c r="O4" i="39"/>
  <c r="O5" i="39"/>
  <c r="O6" i="39"/>
  <c r="O7" i="39"/>
  <c r="O8" i="39"/>
  <c r="O9" i="39"/>
  <c r="O10" i="39"/>
  <c r="O11" i="39"/>
  <c r="O12" i="39"/>
  <c r="O13" i="39"/>
  <c r="O14" i="39"/>
  <c r="O15" i="39"/>
  <c r="O16" i="39"/>
  <c r="O17" i="39"/>
  <c r="O18" i="39"/>
  <c r="O19" i="39"/>
  <c r="O20" i="39"/>
  <c r="O21" i="39"/>
  <c r="O22" i="39"/>
  <c r="O23" i="39"/>
  <c r="O24" i="39"/>
  <c r="O25" i="39"/>
  <c r="O26" i="39"/>
  <c r="O27" i="39"/>
  <c r="O28" i="39"/>
  <c r="O29" i="39"/>
  <c r="O30" i="39"/>
  <c r="O31" i="39"/>
  <c r="R4" i="37"/>
  <c r="R5" i="37"/>
  <c r="R6" i="37"/>
  <c r="R7" i="37"/>
  <c r="R8" i="37"/>
  <c r="R9" i="37"/>
  <c r="R10" i="37"/>
  <c r="R11" i="37"/>
  <c r="R12" i="37"/>
  <c r="R13" i="37"/>
  <c r="R14" i="37"/>
  <c r="R15" i="37"/>
  <c r="R16" i="37"/>
  <c r="Q4" i="37"/>
  <c r="Q5" i="37"/>
  <c r="Q6" i="37"/>
  <c r="Q7" i="37"/>
  <c r="Q8" i="37"/>
  <c r="Q9" i="37"/>
  <c r="Q10" i="37"/>
  <c r="Q11" i="37"/>
  <c r="Q12" i="37"/>
  <c r="Q13" i="37"/>
  <c r="Q14" i="37"/>
  <c r="Q15" i="37"/>
  <c r="Q16" i="37"/>
  <c r="P4" i="37"/>
  <c r="P5" i="37"/>
  <c r="P6" i="37"/>
  <c r="P7" i="37"/>
  <c r="P8" i="37"/>
  <c r="P9" i="37"/>
  <c r="P10" i="37"/>
  <c r="P11" i="37"/>
  <c r="P12" i="37"/>
  <c r="P13" i="37"/>
  <c r="P14" i="37"/>
  <c r="P15" i="37"/>
  <c r="P16" i="37"/>
  <c r="O4" i="37"/>
  <c r="O5" i="37"/>
  <c r="O6" i="37"/>
  <c r="O7" i="37"/>
  <c r="O8" i="37"/>
  <c r="O9" i="37"/>
  <c r="O10" i="37"/>
  <c r="O11" i="37"/>
  <c r="O12" i="37"/>
  <c r="O13" i="37"/>
  <c r="O14" i="37"/>
  <c r="O15" i="37"/>
  <c r="O16" i="37"/>
  <c r="R4" i="36"/>
  <c r="R5" i="36"/>
  <c r="R6" i="36"/>
  <c r="R7" i="36"/>
  <c r="R8" i="36"/>
  <c r="R9" i="36"/>
  <c r="R10" i="36"/>
  <c r="R11" i="36"/>
  <c r="R12" i="36"/>
  <c r="R13" i="36"/>
  <c r="R14" i="36"/>
  <c r="R15" i="36"/>
  <c r="R16" i="36"/>
  <c r="R17" i="36"/>
  <c r="R18" i="36"/>
  <c r="Q4" i="36"/>
  <c r="Q5" i="36"/>
  <c r="Q6" i="36"/>
  <c r="Q7" i="36"/>
  <c r="Q8" i="36"/>
  <c r="Q9" i="36"/>
  <c r="Q10" i="36"/>
  <c r="Q11" i="36"/>
  <c r="Q12" i="36"/>
  <c r="Q13" i="36"/>
  <c r="Q14" i="36"/>
  <c r="Q15" i="36"/>
  <c r="Q16" i="36"/>
  <c r="Q17" i="36"/>
  <c r="Q18" i="36"/>
  <c r="P4" i="36"/>
  <c r="P5" i="36"/>
  <c r="P6" i="36"/>
  <c r="P7" i="36"/>
  <c r="P8" i="36"/>
  <c r="P9" i="36"/>
  <c r="P10" i="36"/>
  <c r="P11" i="36"/>
  <c r="P12" i="36"/>
  <c r="P13" i="36"/>
  <c r="P14" i="36"/>
  <c r="P15" i="36"/>
  <c r="P16" i="36"/>
  <c r="P17" i="36"/>
  <c r="P18" i="36"/>
  <c r="O4" i="36"/>
  <c r="O5" i="36"/>
  <c r="O6" i="36"/>
  <c r="O7" i="36"/>
  <c r="O8" i="36"/>
  <c r="O9" i="36"/>
  <c r="O10" i="36"/>
  <c r="O11" i="36"/>
  <c r="O12" i="36"/>
  <c r="O13" i="36"/>
  <c r="O14" i="36"/>
  <c r="O15" i="36"/>
  <c r="O16" i="36"/>
  <c r="O17" i="36"/>
  <c r="O18" i="36"/>
  <c r="R5" i="34"/>
  <c r="R6" i="34"/>
  <c r="R7" i="34"/>
  <c r="R8" i="34"/>
  <c r="R9" i="34"/>
  <c r="R10" i="34"/>
  <c r="R11" i="34"/>
  <c r="R12" i="34"/>
  <c r="R13" i="34"/>
  <c r="R14" i="34"/>
  <c r="R15" i="34"/>
  <c r="R16" i="34"/>
  <c r="R17" i="34"/>
  <c r="R18" i="34"/>
  <c r="R19" i="34"/>
  <c r="R20" i="34"/>
  <c r="R21" i="34"/>
  <c r="R22" i="34"/>
  <c r="R23" i="34"/>
  <c r="R24" i="34"/>
  <c r="R25" i="34"/>
  <c r="R26" i="34"/>
  <c r="R27" i="34"/>
  <c r="Q5" i="34"/>
  <c r="Q6" i="34"/>
  <c r="Q7" i="34"/>
  <c r="Q8" i="34"/>
  <c r="Q9" i="34"/>
  <c r="Q10" i="34"/>
  <c r="Q11" i="34"/>
  <c r="Q12" i="34"/>
  <c r="Q13" i="34"/>
  <c r="Q14" i="34"/>
  <c r="Q15" i="34"/>
  <c r="Q16" i="34"/>
  <c r="Q17" i="34"/>
  <c r="Q18" i="34"/>
  <c r="Q19" i="34"/>
  <c r="Q20" i="34"/>
  <c r="Q21" i="34"/>
  <c r="Q22" i="34"/>
  <c r="Q23" i="34"/>
  <c r="Q24" i="34"/>
  <c r="Q25" i="34"/>
  <c r="Q26" i="34"/>
  <c r="Q27" i="34"/>
  <c r="P5" i="34"/>
  <c r="P6" i="34"/>
  <c r="P7" i="34"/>
  <c r="P8" i="34"/>
  <c r="P9" i="34"/>
  <c r="P10" i="34"/>
  <c r="P11" i="34"/>
  <c r="P12" i="34"/>
  <c r="P13" i="34"/>
  <c r="P14" i="34"/>
  <c r="P15" i="34"/>
  <c r="P16" i="34"/>
  <c r="P17" i="34"/>
  <c r="P18" i="34"/>
  <c r="P19" i="34"/>
  <c r="P20" i="34"/>
  <c r="P21" i="34"/>
  <c r="P22" i="34"/>
  <c r="P23" i="34"/>
  <c r="P24" i="34"/>
  <c r="P25" i="34"/>
  <c r="P26" i="34"/>
  <c r="P27" i="34"/>
  <c r="O5" i="34"/>
  <c r="O6" i="34"/>
  <c r="O7" i="34"/>
  <c r="O8" i="34"/>
  <c r="O9" i="34"/>
  <c r="O10" i="34"/>
  <c r="O11" i="34"/>
  <c r="O12" i="34"/>
  <c r="O13" i="34"/>
  <c r="O14" i="34"/>
  <c r="O15" i="34"/>
  <c r="O16" i="34"/>
  <c r="O17" i="34"/>
  <c r="O18" i="34"/>
  <c r="O19" i="34"/>
  <c r="O20" i="34"/>
  <c r="O21" i="34"/>
  <c r="O22" i="34"/>
  <c r="O23" i="34"/>
  <c r="O24" i="34"/>
  <c r="O25" i="34"/>
  <c r="O26" i="34"/>
  <c r="O27" i="34"/>
  <c r="R3" i="47"/>
  <c r="Q3" i="47"/>
  <c r="P3" i="47"/>
  <c r="O3" i="47"/>
  <c r="R3" i="46"/>
  <c r="Q3" i="46"/>
  <c r="P3" i="46"/>
  <c r="O3" i="46"/>
  <c r="R3" i="45"/>
  <c r="Q3" i="45"/>
  <c r="P3" i="45"/>
  <c r="O3" i="45"/>
  <c r="R3" i="42"/>
  <c r="Q3" i="42"/>
  <c r="P3" i="42"/>
  <c r="O3" i="42"/>
  <c r="R3" i="41"/>
  <c r="Q3" i="41"/>
  <c r="P3" i="41"/>
  <c r="O3" i="41"/>
  <c r="R3" i="39"/>
  <c r="Q3" i="39"/>
  <c r="P3" i="39"/>
  <c r="O3" i="39"/>
  <c r="R3" i="37"/>
  <c r="Q3" i="37"/>
  <c r="P3" i="37"/>
  <c r="O3" i="37"/>
  <c r="R3" i="36"/>
  <c r="Q3" i="36"/>
  <c r="P3" i="36"/>
  <c r="O3" i="36"/>
  <c r="R4" i="34"/>
  <c r="Q4" i="34"/>
  <c r="P4" i="34"/>
  <c r="O4" i="34"/>
  <c r="O3" i="34"/>
  <c r="R3" i="34"/>
  <c r="Q3" i="34"/>
  <c r="P3" i="34"/>
  <c r="U4" i="16" l="1"/>
  <c r="U5" i="16"/>
  <c r="U6" i="16"/>
  <c r="U7" i="16"/>
  <c r="U8" i="16"/>
  <c r="U9" i="16"/>
  <c r="U10" i="16"/>
  <c r="U11" i="16"/>
  <c r="U12" i="16"/>
  <c r="U13" i="16"/>
  <c r="U14" i="16"/>
  <c r="U15" i="16"/>
  <c r="U16" i="16"/>
  <c r="U17" i="16"/>
  <c r="U18" i="16"/>
  <c r="U19" i="16"/>
  <c r="U20" i="16"/>
  <c r="U21" i="16"/>
  <c r="U22" i="16"/>
  <c r="U23" i="16"/>
  <c r="U24" i="16"/>
  <c r="U25" i="16"/>
  <c r="U26" i="16"/>
  <c r="U27" i="16"/>
  <c r="U28" i="16"/>
  <c r="U29" i="16"/>
  <c r="U30" i="16"/>
  <c r="U31" i="16"/>
  <c r="U32" i="16"/>
  <c r="U33" i="16"/>
  <c r="U34" i="16"/>
  <c r="U35" i="16"/>
  <c r="U36" i="16"/>
  <c r="U37" i="16"/>
  <c r="U38" i="16"/>
  <c r="U39" i="16"/>
  <c r="U40" i="16"/>
  <c r="U41" i="16"/>
  <c r="U42" i="16"/>
  <c r="U43" i="16"/>
  <c r="U44" i="16"/>
  <c r="U45" i="16"/>
  <c r="U46" i="16"/>
  <c r="U47" i="16"/>
  <c r="U48" i="16"/>
  <c r="U49" i="16"/>
  <c r="U50" i="16"/>
  <c r="U51" i="16"/>
  <c r="U52" i="16"/>
  <c r="U53" i="16"/>
  <c r="U54" i="16"/>
  <c r="U55" i="16"/>
  <c r="U56" i="16"/>
  <c r="U57" i="16"/>
  <c r="U58" i="16"/>
  <c r="U59" i="16"/>
  <c r="U60" i="16"/>
  <c r="U61" i="16"/>
  <c r="U62" i="16"/>
  <c r="U63" i="16"/>
  <c r="U64" i="16"/>
  <c r="U65" i="16"/>
  <c r="U66" i="16"/>
  <c r="U67" i="16"/>
  <c r="U68" i="16"/>
  <c r="U69" i="16"/>
  <c r="U70" i="16"/>
  <c r="U71" i="16"/>
  <c r="U72" i="16"/>
  <c r="U73" i="16"/>
  <c r="U74" i="16"/>
  <c r="U75" i="16"/>
  <c r="U76" i="16"/>
  <c r="U77" i="16"/>
  <c r="U78" i="16"/>
  <c r="U79" i="16"/>
  <c r="U80" i="16"/>
  <c r="U81" i="16"/>
  <c r="U82" i="16"/>
  <c r="U83" i="16"/>
  <c r="U84" i="16"/>
  <c r="U85" i="16"/>
  <c r="U86" i="16"/>
  <c r="U87" i="16"/>
  <c r="U88" i="16"/>
  <c r="U89" i="16"/>
  <c r="U90" i="16"/>
  <c r="U91" i="16"/>
  <c r="U92" i="16"/>
  <c r="U93" i="16"/>
  <c r="U94" i="16"/>
  <c r="U95" i="16"/>
  <c r="U96" i="16"/>
  <c r="U97" i="16"/>
  <c r="U98" i="16"/>
  <c r="U99" i="16"/>
  <c r="U100" i="16"/>
  <c r="U101" i="16"/>
  <c r="U102" i="16"/>
  <c r="U103" i="16"/>
  <c r="U104" i="16"/>
  <c r="U105" i="16"/>
  <c r="U106" i="16"/>
  <c r="U107" i="16"/>
  <c r="U108" i="16"/>
  <c r="U109" i="16"/>
  <c r="U110" i="16"/>
  <c r="U111" i="16"/>
  <c r="U112" i="16"/>
  <c r="U113" i="16"/>
  <c r="U114" i="16"/>
  <c r="U115" i="16"/>
  <c r="U3" i="16"/>
</calcChain>
</file>

<file path=xl/sharedStrings.xml><?xml version="1.0" encoding="utf-8"?>
<sst xmlns="http://schemas.openxmlformats.org/spreadsheetml/2006/main" count="61431" uniqueCount="13822">
  <si>
    <t>Glyma.18G244300.1</t>
  </si>
  <si>
    <t>Glyma.14G208500.1</t>
  </si>
  <si>
    <t>Glyma.02G239600.1</t>
  </si>
  <si>
    <t>Glyma.10G231200.1</t>
  </si>
  <si>
    <t>Glyma.16G043300.1</t>
  </si>
  <si>
    <t>Glyma.01G178000.1</t>
  </si>
  <si>
    <t>Glyma.13G253500.1</t>
  </si>
  <si>
    <t>Glyma.06G247600.1</t>
  </si>
  <si>
    <t>Glyma.10G122300.1</t>
  </si>
  <si>
    <t>Glyma.09G187000.1</t>
  </si>
  <si>
    <t>Glyma.10G036100.1</t>
  </si>
  <si>
    <t>Glyma.02G161900.1</t>
  </si>
  <si>
    <t>Glyma.11G180500.1</t>
  </si>
  <si>
    <t>Glyma.14G170600.1</t>
  </si>
  <si>
    <t>Glyma.15G196300.1</t>
  </si>
  <si>
    <t>Glyma.17G056400.1</t>
  </si>
  <si>
    <t>Glyma.07G045100.1</t>
  </si>
  <si>
    <t>Glyma.17G226700.1</t>
  </si>
  <si>
    <t>Glyma.12G043900.1</t>
  </si>
  <si>
    <t>Glyma.11G118500.1</t>
  </si>
  <si>
    <t>Glyma.06G013000.1</t>
  </si>
  <si>
    <t>Glyma.04G013100.1</t>
  </si>
  <si>
    <t>Glyma.07G202300.1</t>
  </si>
  <si>
    <t>Glyma.13G173500.1</t>
  </si>
  <si>
    <t>Glyma.07G172000.1</t>
  </si>
  <si>
    <t>Glyma.11G242700.1</t>
  </si>
  <si>
    <t>Glyma.02G143900.1</t>
  </si>
  <si>
    <t>Glyma.11G195600.1</t>
  </si>
  <si>
    <t>Glyma.01G241900.1</t>
  </si>
  <si>
    <t>Glyma.12G073300.1</t>
  </si>
  <si>
    <t>Glyma.03G162800.1</t>
  </si>
  <si>
    <t>Glyma.10G186500.1</t>
  </si>
  <si>
    <t>Glyma.11G245800.1</t>
  </si>
  <si>
    <t>Glyma.18G011400.1</t>
  </si>
  <si>
    <t>Glyma.16G212300.1</t>
  </si>
  <si>
    <t>Glyma.01G165800.1</t>
  </si>
  <si>
    <t>Glyma.14G121400.1</t>
  </si>
  <si>
    <t>Glyma.08G115800.1</t>
  </si>
  <si>
    <t>Glyma.01G058500.1</t>
  </si>
  <si>
    <t>Medtr8g098350.1</t>
  </si>
  <si>
    <t>Medtr1g094960.1</t>
  </si>
  <si>
    <t>Medtr8g089630.1</t>
  </si>
  <si>
    <t>Medtr3g083580.1</t>
  </si>
  <si>
    <t>Medtr3g099620.1</t>
  </si>
  <si>
    <t>Medtr5g014520.1</t>
  </si>
  <si>
    <t>Medtr3g095100.1</t>
  </si>
  <si>
    <t>Medtr1g027020.1</t>
  </si>
  <si>
    <t>Medtr6g084640.1</t>
  </si>
  <si>
    <t>Medtr6g052300.1</t>
  </si>
  <si>
    <t>Medtr4g102510.1</t>
  </si>
  <si>
    <t>Medtr8g058380.1</t>
  </si>
  <si>
    <t>Medtr5g022030.1</t>
  </si>
  <si>
    <t>Medtr5g097910.1</t>
  </si>
  <si>
    <t>Medtr7g084300.1</t>
  </si>
  <si>
    <t>Medtr1g064240.1</t>
  </si>
  <si>
    <t>Medtr4g058730.1</t>
  </si>
  <si>
    <t>Medtr2g094860.1</t>
  </si>
  <si>
    <t>Medtr4g019870.1</t>
  </si>
  <si>
    <t>Medtr4g079800.1</t>
  </si>
  <si>
    <t>Medtr3g051770.1</t>
  </si>
  <si>
    <t>Medtr3g110840.1</t>
  </si>
  <si>
    <t>Medtr7g020850.2</t>
  </si>
  <si>
    <t>Medtr1g023210.1</t>
  </si>
  <si>
    <t>Medtr3g065980.1</t>
  </si>
  <si>
    <t>Medtr7g106250.1</t>
  </si>
  <si>
    <t>Medtr1g492760.1</t>
  </si>
  <si>
    <t>Medtr2g005870.1</t>
  </si>
  <si>
    <t>Medtr3g027890.1</t>
  </si>
  <si>
    <t>Medtr4g085800.1</t>
  </si>
  <si>
    <t>Medtr4g035705.1</t>
  </si>
  <si>
    <t>Medtr7g029760.1</t>
  </si>
  <si>
    <t>Medtr4g008860.1</t>
  </si>
  <si>
    <t>Medtr7g085810.1</t>
  </si>
  <si>
    <t>Medtr6g029180.1</t>
  </si>
  <si>
    <t>Medtr4g062330.1</t>
  </si>
  <si>
    <t>Medtr5g083170.1</t>
  </si>
  <si>
    <t>Medtr4g014540.1</t>
  </si>
  <si>
    <t>Medtr3g106420.1</t>
  </si>
  <si>
    <t>Medtr3g106430.1</t>
  </si>
  <si>
    <t>Medtr7g027960.1</t>
  </si>
  <si>
    <t>Medtr4g074130.1</t>
  </si>
  <si>
    <t>Medtr5g026460.1</t>
  </si>
  <si>
    <t>Medtr1g012960.1</t>
  </si>
  <si>
    <t>Medtr3g106400.3</t>
  </si>
  <si>
    <t>Medtr4g116545.1</t>
  </si>
  <si>
    <t>Medtr2g461240.1</t>
  </si>
  <si>
    <t>Medtr7g067450.1</t>
  </si>
  <si>
    <t>Medtr1g090320.1</t>
  </si>
  <si>
    <t>Medtr0041s0100.1</t>
  </si>
  <si>
    <t>Medtr5g036087.1</t>
  </si>
  <si>
    <t>Medtr1g010270.1</t>
  </si>
  <si>
    <t>Medtr3g464210.1</t>
  </si>
  <si>
    <t>Medtr4g064893.1</t>
  </si>
  <si>
    <t>Medtr5g094210.1</t>
  </si>
  <si>
    <t>Medtr4g081870.1</t>
  </si>
  <si>
    <t>Medtr7g022640.1</t>
  </si>
  <si>
    <t>Medtr1g056530.1</t>
  </si>
  <si>
    <t>Medtr8g073380.1</t>
  </si>
  <si>
    <t>Medtr8g465280.1</t>
  </si>
  <si>
    <t>Medtr1g009200.1</t>
  </si>
  <si>
    <t>Medtr3g115400.2</t>
  </si>
  <si>
    <t>Medtr7g090020.2</t>
  </si>
  <si>
    <t>Medtr2g103303.1</t>
  </si>
  <si>
    <t>Medtr2g103307.1</t>
  </si>
  <si>
    <t>Medtr2g103313.1</t>
  </si>
  <si>
    <t>Medtr2g103330.1</t>
  </si>
  <si>
    <t>Medtr2g103360.1</t>
  </si>
  <si>
    <t>Medtr3g088460.1</t>
  </si>
  <si>
    <t>Medtr8g020840.1</t>
  </si>
  <si>
    <t>Medtr3g072710.1</t>
  </si>
  <si>
    <t>Medtr2g101090.1</t>
  </si>
  <si>
    <t>Medtr4g020620.1</t>
  </si>
  <si>
    <t>Medtr4g127100.1</t>
  </si>
  <si>
    <t>Medtr1g030890.1</t>
  </si>
  <si>
    <t>Medtr6g069510.1</t>
  </si>
  <si>
    <t>Medtr2g098180.1</t>
  </si>
  <si>
    <t>Medtr4g065370.1</t>
  </si>
  <si>
    <t>Medtr5g031880.1</t>
  </si>
  <si>
    <t>Medtr7g080460.1</t>
  </si>
  <si>
    <t>Medtr5g088410.1</t>
  </si>
  <si>
    <t>Medtr5g083030.1</t>
  </si>
  <si>
    <t>Medtr4g012940.1</t>
  </si>
  <si>
    <t>Medtr4g069850.1</t>
  </si>
  <si>
    <t>Medtr3g107970.1</t>
  </si>
  <si>
    <t>Medtr5g089520.1</t>
  </si>
  <si>
    <t>Medtr1g090807.1</t>
  </si>
  <si>
    <t>Medtr4g051330.1</t>
  </si>
  <si>
    <t>Medtr3g015490.1</t>
  </si>
  <si>
    <t>Medtr7g063220.1</t>
  </si>
  <si>
    <t>Medtr7g029290.1</t>
  </si>
  <si>
    <t>Medtr1g093720.1</t>
  </si>
  <si>
    <t>Medtr4g092080.1</t>
  </si>
  <si>
    <t>AT2G40890.1</t>
  </si>
  <si>
    <t>AT1G14920.1</t>
  </si>
  <si>
    <t>Medtr5g031620.1</t>
  </si>
  <si>
    <t>Medtr3g415670.1</t>
  </si>
  <si>
    <t>Medtr4g079610.1</t>
  </si>
  <si>
    <t>Medtr3g098910.1</t>
  </si>
  <si>
    <t>Medtr8g074750.1</t>
  </si>
  <si>
    <t>Medtr2g034280.1</t>
  </si>
  <si>
    <t>LOC_Os05g34070.1</t>
  </si>
  <si>
    <t>LOC_Os03g40080.1</t>
  </si>
  <si>
    <t>LOC_Os04g10800.1</t>
  </si>
  <si>
    <t>chr1.CM0141.500.nd</t>
  </si>
  <si>
    <t>Medtr1g017910.1</t>
  </si>
  <si>
    <t>Medtr7g068600.1</t>
  </si>
  <si>
    <t>Medtr1g109110.1</t>
  </si>
  <si>
    <t>LOC_Os04g01520.1</t>
  </si>
  <si>
    <t>Medtr3g104900.1</t>
  </si>
  <si>
    <t>Medtr7g116650.1</t>
  </si>
  <si>
    <t>Medtr4g129010.1</t>
  </si>
  <si>
    <t>Medtr3g118160.1</t>
  </si>
  <si>
    <t>Medtr6g034940.1</t>
  </si>
  <si>
    <t>AT2G45160.1</t>
  </si>
  <si>
    <t>Phvul.002G049900.1</t>
  </si>
  <si>
    <t>Phvul.003G085000.2</t>
  </si>
  <si>
    <t>Phvul.006G090200.1</t>
  </si>
  <si>
    <t>Phvul.002G327500.1</t>
  </si>
  <si>
    <t>Phvul.011G061100.1</t>
  </si>
  <si>
    <t>Phvul.009G002200.1</t>
  </si>
  <si>
    <t>Phvul.002G070100.1</t>
  </si>
  <si>
    <t>Phvul.007G058000.1</t>
  </si>
  <si>
    <t>Phvul.006G093200.2</t>
  </si>
  <si>
    <t>Phvul.008G059600.1</t>
  </si>
  <si>
    <t>Phvul.005G029900.1</t>
  </si>
  <si>
    <t>Phvul.011G209300.1</t>
  </si>
  <si>
    <t>Phvul.011G088200.1</t>
  </si>
  <si>
    <t>Medtr3g086740.1</t>
  </si>
  <si>
    <t>Medtr3g102980.1</t>
  </si>
  <si>
    <t>Medtr4g083570.1</t>
  </si>
  <si>
    <t>Medtr6g027840.1</t>
  </si>
  <si>
    <t>Medtr1g016780.1</t>
  </si>
  <si>
    <t>Medtr2g028790.1</t>
  </si>
  <si>
    <t>Medtr4g083490.1</t>
  </si>
  <si>
    <t>Medtr6g023805.1</t>
  </si>
  <si>
    <t>Medtr4g063090.1</t>
  </si>
  <si>
    <t>Medtr4g073400.1</t>
  </si>
  <si>
    <t>Medtr1g025550.1</t>
  </si>
  <si>
    <t>Medtr1g094810.1</t>
  </si>
  <si>
    <t>Medtr2g088700.2</t>
  </si>
  <si>
    <t>Medtr8g097320.2</t>
  </si>
  <si>
    <t>Medtr3g079850.1</t>
  </si>
  <si>
    <t>Medtr4g124660.2</t>
  </si>
  <si>
    <t>Medtr7g056527.1</t>
  </si>
  <si>
    <t>Medtr0041s0030.1</t>
  </si>
  <si>
    <t>Medtr5g011120.1</t>
  </si>
  <si>
    <t>Medtr3g101010.1</t>
  </si>
  <si>
    <t>Annexin 1 (PvANN1)</t>
  </si>
  <si>
    <t>Argonaute 5 (PvAGO5)</t>
  </si>
  <si>
    <t>Ras-related proteins in brain (Rab) GTPase (PvRabA2)</t>
  </si>
  <si>
    <t>Glutamine Phosphoribosyl Pyrophosphate Amidotransferase 3 (PvPRAT3)</t>
  </si>
  <si>
    <t>Bypass 1 (PvBPS1)</t>
  </si>
  <si>
    <t>Nodulin 22 (PvNod22)</t>
  </si>
  <si>
    <t>Nuclear Factor YC1 (PvNF-YC1)</t>
  </si>
  <si>
    <t>Respiratory Burst Oxidase Homologues (PvRbohA)</t>
  </si>
  <si>
    <t>Autophagy Related Protein (PvBECLIN1)</t>
  </si>
  <si>
    <t>SCARECROW Like-13 Involved In Nodulation 1 (PvSIN1)</t>
  </si>
  <si>
    <t>Receptor for Activated C Kinase 1 (PvRACK1)</t>
  </si>
  <si>
    <t>Phosphatidylinositol 3-Kinase (PvPI3K)</t>
  </si>
  <si>
    <t>Target of Rapamycin (PvTOR)</t>
  </si>
  <si>
    <t>Nitrogen Fixation Specificity 2 (MtNFS2)</t>
  </si>
  <si>
    <t>γ-Glutamylcysteine Synthetase (Mtγ-ECS)</t>
  </si>
  <si>
    <t>Symbiotic Remorin 1 (MtsymREM1)</t>
  </si>
  <si>
    <t>MtAMT2;3</t>
  </si>
  <si>
    <t>Nitrogen Fixation Specificity 1 (MtNFS1)</t>
  </si>
  <si>
    <t>Cell Division Cycle 16 (MtCDC16)</t>
  </si>
  <si>
    <t>Nodulation Signalling Pathway 1 (MtNSP1)</t>
  </si>
  <si>
    <t>Kinase 3 (MtKIN3)</t>
  </si>
  <si>
    <t>Digalactosyldiacylglycerol Synthase 1 (MtDGD1)</t>
  </si>
  <si>
    <t>Nodule Root (MtNOOT)</t>
  </si>
  <si>
    <t>Ethylene Response Factor Required For Nodulation 1 (MtERN1)</t>
  </si>
  <si>
    <t>Chalcone Synthase (MtCHS)</t>
  </si>
  <si>
    <t>MYB-like transcription factor (MtMYB1)</t>
  </si>
  <si>
    <t>Like-AUX 1 (MtLAX2)</t>
  </si>
  <si>
    <t>Regulator of Symbiosome Differentiation (MtRSD)</t>
  </si>
  <si>
    <t>Small Nodulin Acidic RNA-Binding Protein 2 (MtSNARP2)</t>
  </si>
  <si>
    <t>Defective In Nitrogen Fixation 7 (MtDNF7)</t>
  </si>
  <si>
    <t>Too Much Love (MtTML1)</t>
  </si>
  <si>
    <t>Nodule with Activated Defense 1 (MtNAD1)</t>
  </si>
  <si>
    <t>Coryne (MtCRN)</t>
  </si>
  <si>
    <t>Cold Acclimation Specific (MtCAS31)</t>
  </si>
  <si>
    <t>Cystathione β-Synthase 1 (MtCBS1)</t>
  </si>
  <si>
    <t>Cytochrome P450, cytochrome 733A1 (MtCYT733A1)</t>
  </si>
  <si>
    <t>Ethylene Response Factor Required for Nodulation 2 (MtERN2)</t>
  </si>
  <si>
    <t>Vapyrin (MtVPY)</t>
  </si>
  <si>
    <t>Too Much Love (MtTML2)</t>
  </si>
  <si>
    <t>Chalcone Reductase (MtCHR)</t>
  </si>
  <si>
    <t>Nodulin 5 (MtN5)</t>
  </si>
  <si>
    <t>Root Determined Nodulation 1 (MtRDN1)</t>
  </si>
  <si>
    <t>Partner of NOB1-Like (MtPNO1-like)</t>
  </si>
  <si>
    <t>Ferritins (MtFER2)</t>
  </si>
  <si>
    <t>Plant U Box Protein 1 (MtPUB1)</t>
  </si>
  <si>
    <t>Matrix Metalloendoproteinase Like (MtMMPL)</t>
  </si>
  <si>
    <t>Interacting Protein DMI 3 Like (MtIPD3L)</t>
  </si>
  <si>
    <t>3-Hydroxy-3-Methylglutaryl Coenzyme A Reductase 1 (MtHMGR1)</t>
  </si>
  <si>
    <t>Calcium Dependent Protein Kinase 1 (MtCPK1)</t>
  </si>
  <si>
    <t>Basic Helix-Loop-Helix 476 (MtbHLH476)</t>
  </si>
  <si>
    <t>StayGreen (MtSGR)</t>
  </si>
  <si>
    <t>H+-ATPase 1 (MtHA1)</t>
  </si>
  <si>
    <t>Cell Cycle Switch Gene (MtCCS52a)</t>
  </si>
  <si>
    <t>Anthocyanidin reductase (MtANR)</t>
  </si>
  <si>
    <t>Defective In Nitrogen Fixation 2 (MtDNF2)</t>
  </si>
  <si>
    <t>Zinc Iron Permease 6 (MtZIP6)</t>
  </si>
  <si>
    <t>NAM/ATAf/CUC-encoding 969 (MtNAC969)</t>
  </si>
  <si>
    <t>Cysteine Proteinase 6 (MtCP6)</t>
  </si>
  <si>
    <t>Clavata 3/Endosperm Surrounding Region Root Signal (LjCLE-RS2)</t>
  </si>
  <si>
    <t>Giberellic Acid 20-Oxidase (MtGA2ox10)</t>
  </si>
  <si>
    <t>Metal Tolerance Protein 2 (MtMTP2)</t>
  </si>
  <si>
    <t>Tonoplast Intrinsic Protein 1g (MtTIP1g)</t>
  </si>
  <si>
    <t>Exocyst 70H4 (MtEXO70H4)</t>
  </si>
  <si>
    <t>Defective In Nitrogen Fixation 4 (MtDNF4)</t>
  </si>
  <si>
    <t>Phosphate 2-Like (MtPHO2-like)</t>
  </si>
  <si>
    <t>Copper transporter 1 (MtCOPT1)</t>
  </si>
  <si>
    <t>Ferritins (MtFER3)</t>
  </si>
  <si>
    <t>Ethylene Response Factor Required For Nodule Differentiation (MtEFD)</t>
  </si>
  <si>
    <t>Molybdate Transporter Type 1.3 (MtMOT1.3)</t>
  </si>
  <si>
    <t>Early Nodulation 11 (MtENOD11)</t>
  </si>
  <si>
    <t>Replication factor C subunit b (MtRFCb)</t>
  </si>
  <si>
    <t>Compact Root Acrhitecture 2 (MtCRA2)</t>
  </si>
  <si>
    <t>Flotillin 4 (MtFLOT4)</t>
  </si>
  <si>
    <t>Flotillin 2 (MtFLOT2)</t>
  </si>
  <si>
    <t>Kinase 5 (MtKIN5)</t>
  </si>
  <si>
    <t>Kruppel-like Cys-2/His-2 Zinc Finger Protein (MtZPT2-1)</t>
  </si>
  <si>
    <t>Serpin (MtSER6)</t>
  </si>
  <si>
    <t>Basic Helix-Loop-Helix 1 (MtbHLH1)</t>
  </si>
  <si>
    <t>SWEET 11 (MtSWEET11)</t>
  </si>
  <si>
    <t>Brassinosteriod Insensitive 1 (MtBRI1)</t>
  </si>
  <si>
    <t>Natural Resistance-Associated Macrophage Protein 1 (MtNRAMP1)</t>
  </si>
  <si>
    <t>Zinc Ribbon protein 1 (MtZR1)</t>
  </si>
  <si>
    <t>β-1,3-Glucanase (MtBG2)</t>
  </si>
  <si>
    <t>symbiotic Cysteine Rich Kinase (MtSymCRK)</t>
  </si>
  <si>
    <t>Nodulation Signalling Pathway 2 (MtNSP2)</t>
  </si>
  <si>
    <t>DELLA 1 (MtDELLA1)</t>
  </si>
  <si>
    <t>Calcium Dependent Protein Kinase (MtCPK3)</t>
  </si>
  <si>
    <t>Defective In Nitrogen Fixation 1 (MtDNF1)</t>
  </si>
  <si>
    <t>Penetration 3-Like (MtPEN3-like)</t>
  </si>
  <si>
    <t>Syntaxin of Plants 132 (MtSYP132)</t>
  </si>
  <si>
    <t>Mycorrhiza-Induced GRAS 1 (MtMIG1)</t>
  </si>
  <si>
    <t>POLLUX (LjPOLLUX)</t>
  </si>
  <si>
    <t>Demeter (MtDME)</t>
  </si>
  <si>
    <t>Fat required for AMS (MtFatM)</t>
  </si>
  <si>
    <t>Auxin Response Factor 16a (MtARF16a)</t>
  </si>
  <si>
    <t>Rhizobium-Directed Polar Growth (MtRPG)</t>
  </si>
  <si>
    <t>LUMPY Infection S (MtLIN)</t>
  </si>
  <si>
    <t>Cyclic Nucleotide Gated Channels 15a (MtCNGC15a)</t>
  </si>
  <si>
    <t>Nuclear Factor YA1 (MtNF-YA1)</t>
  </si>
  <si>
    <t>Glutamine Synthetase (GS)/NADH-dependent Glutamate Synthase (MsNADH-GOGAT)</t>
  </si>
  <si>
    <t>Cysteine Protease 15a (MtCYP15a)</t>
  </si>
  <si>
    <t>Exocyst 70I (MtEXO70I)</t>
  </si>
  <si>
    <t>Vacuolar Processing Enzyme (MtVPE)</t>
  </si>
  <si>
    <t>Molybdate Transporter Type 1.2 (MtMOT1.2)</t>
  </si>
  <si>
    <t>Numerous Infections A and Polyphenolics (MtNIP)</t>
  </si>
  <si>
    <t>Lonely Guy 1 (MtLOG1)</t>
  </si>
  <si>
    <t>DELLA Interacting Protein 1 (OsDIP1)</t>
  </si>
  <si>
    <t>Phosphate transporter 13 (OsPT13)</t>
  </si>
  <si>
    <t>No preception 1 (OsNOPE1)</t>
  </si>
  <si>
    <t>Arbuscular Mycorrhizal 18 (OsAM18)</t>
  </si>
  <si>
    <t>Phytochrome B (LjPHYB)</t>
  </si>
  <si>
    <t>Lj6g3v1915810.1</t>
  </si>
  <si>
    <t>Basic Leucine Zipper Family Protein (LjBZF)</t>
  </si>
  <si>
    <t>Lj6g3v0937020.1</t>
  </si>
  <si>
    <t>Actin-Related Protein Component 1 (LjARPC1)</t>
  </si>
  <si>
    <t>Clatharin Heavy Chain 1 (LjCLC1)</t>
  </si>
  <si>
    <t>Ineffective Greenish Nodule 1 (LjIGN1)</t>
  </si>
  <si>
    <t>Lj5g3v2288700.1</t>
  </si>
  <si>
    <t>Nitrate Unresponsive Symbiosis 1 (LjNRSYM1)</t>
  </si>
  <si>
    <t>Lj5g3v1314550.1</t>
  </si>
  <si>
    <t>Ethylene Response Factor 1 (LjERF1)</t>
  </si>
  <si>
    <t>Lj5g3v1167370.1</t>
  </si>
  <si>
    <t>Isopentenyl Transferase (LjIPT3)</t>
  </si>
  <si>
    <t>Lj5g3v0962690.1</t>
  </si>
  <si>
    <t>Cytokinin Oxidase/Dehydrogenase 3 (LjCKX3)</t>
  </si>
  <si>
    <t>Lj5g3v0692300.1</t>
  </si>
  <si>
    <t>Lj5g3v0659810.1</t>
  </si>
  <si>
    <t>Syntaxin of Plants 71 (LjSYP71)</t>
  </si>
  <si>
    <t>Lj5g3v0626690.1</t>
  </si>
  <si>
    <t>SUNERGOS 1 (LjSUNER1)</t>
  </si>
  <si>
    <t>Lj5g3v0615710.1</t>
  </si>
  <si>
    <t>Chitinase 5 (LjCHIT5)</t>
  </si>
  <si>
    <t>Cytokinin Response 1 (LjCRE1)</t>
  </si>
  <si>
    <t>Lj4g3v3113830.1</t>
  </si>
  <si>
    <t>nodule specific Really Interesting New Gene (LjnsRING)</t>
  </si>
  <si>
    <t>Lj4g3v3099540.1</t>
  </si>
  <si>
    <t>CCaMK Interacting Protein (LjCIP73)</t>
  </si>
  <si>
    <t>HSC/HSP70 Interacting Protein (LjHIP)</t>
  </si>
  <si>
    <t>GLFG lethal 1 (LjGLE1)</t>
  </si>
  <si>
    <t>Nck-Associated Like Protein 1 (LjNAP1)</t>
  </si>
  <si>
    <t>Lj4g3v0654410.1</t>
  </si>
  <si>
    <t>Required for Arbuscule Development 1 (MtRAD1)</t>
  </si>
  <si>
    <t>MAP Kinase 6 (LjMPK6)</t>
  </si>
  <si>
    <t>Lj4g3v0510090.1</t>
  </si>
  <si>
    <t>non-symbiotic Class 1 Haemoglobin 1 (LjGLB1)</t>
  </si>
  <si>
    <t>Lj4g3v0353440.1</t>
  </si>
  <si>
    <t>SCAR Nodulation (LjSCARN)</t>
  </si>
  <si>
    <t>Early Nodulation 40 (LjENOD40-1/40-2)</t>
  </si>
  <si>
    <t>Lj3g3v3599510.1</t>
  </si>
  <si>
    <t>Lack of Symbiont Accommodation (LjLAN)</t>
  </si>
  <si>
    <t>Lj3g3v3487860.1</t>
  </si>
  <si>
    <t>LjHAR</t>
  </si>
  <si>
    <t>Lj3g3v3375780.1</t>
  </si>
  <si>
    <t>Lj3g3v3154040.1</t>
  </si>
  <si>
    <t>NRT1/PTR Family (LjNPF8.6)</t>
  </si>
  <si>
    <t>Lj3g3v2681670.1</t>
  </si>
  <si>
    <t>SYMRK Interacting Protein 2 (LjSIP2)</t>
  </si>
  <si>
    <t>Lj3g3v2040150.1</t>
  </si>
  <si>
    <t>Calcium Calmodulin Kinase (LjCCaMK)</t>
  </si>
  <si>
    <t>Lj3g3v1739280.1</t>
  </si>
  <si>
    <t>Multidrug And Toxic Compound Extrusion 1 (LjMATE)</t>
  </si>
  <si>
    <t>NFR5-interacting Cytoplasmic Kinase 4 (LjNiCK4)</t>
  </si>
  <si>
    <t>Lj3g3v0428460.1</t>
  </si>
  <si>
    <t>Nodule Inception (LjNIN)</t>
  </si>
  <si>
    <t>Lj2g3v3373110.1</t>
  </si>
  <si>
    <t>Nucleoporin 133 (LjNUP133)</t>
  </si>
  <si>
    <t>Lj2g3v3337540.1</t>
  </si>
  <si>
    <t>Nod Factor Receptor 1 (LjNFR1)</t>
  </si>
  <si>
    <t>Lj2g3v2904690.1</t>
  </si>
  <si>
    <t>Nod Factor signalling in the Epidermis (LjNFRe)</t>
  </si>
  <si>
    <t>Lj2g3v2904610.1</t>
  </si>
  <si>
    <t>NENA (LjNENA)</t>
  </si>
  <si>
    <t>Lj2g3v2088070.1</t>
  </si>
  <si>
    <t>Nod Factor Receptor 5 (LjNFR5)</t>
  </si>
  <si>
    <t>Lj2g3v1828350.1</t>
  </si>
  <si>
    <t>Rho family of small GTPases in plants (LjROP6)</t>
  </si>
  <si>
    <t>CYCLOPS (LjCYCLOPS)</t>
  </si>
  <si>
    <t>Lj2g3v1549600.1</t>
  </si>
  <si>
    <t>Symbiotic Receptor Kinase (LjSYMRK)</t>
  </si>
  <si>
    <t>Lj2g3v1467920.1</t>
  </si>
  <si>
    <t>Exopolysaccharide Receptor (LjEPR3)</t>
  </si>
  <si>
    <t>Lj2g3v1415410.1</t>
  </si>
  <si>
    <t>Sulphate Transporter 1 (LjSST1)</t>
  </si>
  <si>
    <t>Clavata 2 (LjCLV2)</t>
  </si>
  <si>
    <t>Lj2g3v0743220.1</t>
  </si>
  <si>
    <t>Associated Molecule with the SH3 Domain of STAM (LjAMSH)</t>
  </si>
  <si>
    <t>Lj2g3v0721190.1</t>
  </si>
  <si>
    <t>BRUSH (LjBRUSH)</t>
  </si>
  <si>
    <t>CASTOR (LjCASTOR)</t>
  </si>
  <si>
    <t>Lj1g3v5061360.1</t>
  </si>
  <si>
    <t>121F-specific p53 Inducible RNA (LjPIR)</t>
  </si>
  <si>
    <t>Lj1g3v5020900.1</t>
  </si>
  <si>
    <t>Tricot (LjTCO)</t>
  </si>
  <si>
    <t>Lectin Nucleotide Phosphohydrolase (LjLNP)</t>
  </si>
  <si>
    <t>Lj1g3v3948070.1</t>
  </si>
  <si>
    <t>SYMRK Interacting Protein 1 (LjSIP1)</t>
  </si>
  <si>
    <t>Lj1g3v3404420.1</t>
  </si>
  <si>
    <t>Klavier (LjKLV)</t>
  </si>
  <si>
    <t>Lj1g3v3023720.1</t>
  </si>
  <si>
    <t>Rhizobial Infection Receptor-like Kinase 1 (LjRINRK1)</t>
  </si>
  <si>
    <t>Lj1g3v0415090.1</t>
  </si>
  <si>
    <t>Carotenoid Cleavage Dioxygenase 8 (LjCCD8)</t>
  </si>
  <si>
    <t>SYMRK Interacting E3 Ubiquitin Ligase (LjSIE3)</t>
  </si>
  <si>
    <t>Lj0g3v0301709.1</t>
  </si>
  <si>
    <t>Carotenoid Cleavage Dioxygenase 7 (LjCCD7)</t>
  </si>
  <si>
    <t>Lj0g3v0146209.1</t>
  </si>
  <si>
    <t>Shaggy Like Kinase (LjLSK1)</t>
  </si>
  <si>
    <t>Lj0g3v0083059.1</t>
  </si>
  <si>
    <t>Clavata 3/Endosperm Surrounding Region Root Signal (LjCLE-RS1)</t>
  </si>
  <si>
    <t>Lj0g3v0000559.1</t>
  </si>
  <si>
    <t>ABCG/PDR subfamily ABC protein 1 (PhPDR1)</t>
  </si>
  <si>
    <t>Acyl Carrier Protein (GmACP)</t>
  </si>
  <si>
    <t>Regulatory Gene (GmRj2)/Resistance Gene Analog (GmRFG1)</t>
  </si>
  <si>
    <t>Glycine sojae (Gs52)</t>
  </si>
  <si>
    <t>Stearoyl-Acyl Carrier Protein Desaturase Isofrom C (GmSACPD-C)</t>
  </si>
  <si>
    <t>Symbiotic Ammonia Transporter (GmSAT1)</t>
  </si>
  <si>
    <t>Flavone Synthase (MtFNSII)</t>
  </si>
  <si>
    <t>Nodule Number Control 1 (GmNNC1)</t>
  </si>
  <si>
    <t>microRNA 160 (GmmiR160)</t>
  </si>
  <si>
    <t>microRNA 172c (GmmiR172c)</t>
  </si>
  <si>
    <t xml:space="preserve">Phosphate Transporter (GmPT7) </t>
  </si>
  <si>
    <t>β-Expansis B2 (GmEXPB2)</t>
  </si>
  <si>
    <t>Fruit Weight 2.2-Like 1 (GmFWL1)</t>
  </si>
  <si>
    <t>Soybean G-box Factor 14-3-3 (GmSGF14c/14l)</t>
  </si>
  <si>
    <t>Increasing Nodule Size 1 (GmINS1)</t>
  </si>
  <si>
    <t>Early Nodulation 93 (GmENOD93)</t>
  </si>
  <si>
    <t>Phosphate transporter (GmPT5)</t>
  </si>
  <si>
    <t>microRNA 167 (GmmiR167)</t>
  </si>
  <si>
    <t>Nucleolar/Mitochondrial Protein Involved In Nodulation (GmNMNa)</t>
  </si>
  <si>
    <t>BES1/BZR1 Homolog-Like 1 (GmBEHL1)</t>
  </si>
  <si>
    <t>Regulatory Gene (GmRj4)</t>
  </si>
  <si>
    <t>Ureide Permease (GmUPS1-1/1-2)</t>
  </si>
  <si>
    <t>Early Nodulation 12 (MtENOD12)</t>
  </si>
  <si>
    <t>Aspartic Peptidase Nodule-Induced 1 (LjAPN1)</t>
  </si>
  <si>
    <t>Disorganised arbuscles (LjDIS)</t>
  </si>
  <si>
    <t>Protein Phosphatase 2A holoenzyme subunit (MtPP2AB'1)</t>
  </si>
  <si>
    <t>Required for Arbuscule Mycorrhization 2 (MtRAM2)</t>
  </si>
  <si>
    <t>Carotenoid Cleavage Dioxygenase 1 (MtCCD1)</t>
  </si>
  <si>
    <t>Stunted arbuscule 2 (MtSTR2)</t>
  </si>
  <si>
    <t>Stunted arbuscule (MtSTR)</t>
  </si>
  <si>
    <t>MtMCA8</t>
  </si>
  <si>
    <t>Stationary Endosymbiont Nodule 1 (LjSEN1)</t>
  </si>
  <si>
    <t>1-Deoxy-D-xylulose 5-phosphate synthase 2 (MtDXS2)</t>
  </si>
  <si>
    <t>Vesicle transport v-SNARE 12 (LjVTI12)</t>
  </si>
  <si>
    <t>Hydroxycinnamoyl-CoA shikimate/quinate hydroxycinnamoyl transferase (AtHCT)</t>
  </si>
  <si>
    <t>AT5G48930.1</t>
  </si>
  <si>
    <t>Dihydroflavonol 4-reductase (AtDFR)</t>
  </si>
  <si>
    <t>AT5G42800.1</t>
  </si>
  <si>
    <t>β-glucosidase enzyme 42 (AtBGLU42)</t>
  </si>
  <si>
    <t>AT5G36890.1</t>
  </si>
  <si>
    <t>Flavonol synthase (AtFLS)</t>
  </si>
  <si>
    <t>AT5G08640.1</t>
  </si>
  <si>
    <t>Phenylalanine ammonia lyase 3 (AtPAL3)</t>
  </si>
  <si>
    <t>AT5G04230.2</t>
  </si>
  <si>
    <t>Caffeoyl CoA 3-O-methyltransferase 1 (AtCCoAOMT1)</t>
  </si>
  <si>
    <t>AT4G34050.1</t>
  </si>
  <si>
    <t>Cytochrome P450 family B2 subfamily C polypeptide 4 enzyme (AtCYP82C4)</t>
  </si>
  <si>
    <t>AT4G31940.1</t>
  </si>
  <si>
    <t>Leucoanthocyanidin Dioxygenase (AtLDOX)</t>
  </si>
  <si>
    <t>AT4G22880.1</t>
  </si>
  <si>
    <t>4-coumarate-CoA ligase (At4CL)</t>
  </si>
  <si>
    <t>AT4G19010.1</t>
  </si>
  <si>
    <t>Chalcone Isomerase (AtCHI)</t>
  </si>
  <si>
    <t>AT3G55120.1</t>
  </si>
  <si>
    <t>Phe ammonia lyase 2 (AtPAL2)</t>
  </si>
  <si>
    <t>AT3G53260.1</t>
  </si>
  <si>
    <t>Flavanone-3-hydroxylase (AtF3H)</t>
  </si>
  <si>
    <t>AT3G51240.1</t>
  </si>
  <si>
    <t>AT3G13610.1</t>
  </si>
  <si>
    <t>Scopoletin 8-hydroxylase (AtS8H)</t>
  </si>
  <si>
    <t>AT3G12900.1</t>
  </si>
  <si>
    <t>Phe ammonia lyase 4 (AtPAL4)</t>
  </si>
  <si>
    <t>AT3G10340.1</t>
  </si>
  <si>
    <t>α/β-Hydrolase (AtD14)</t>
  </si>
  <si>
    <t>AT3G03990.1</t>
  </si>
  <si>
    <t>Lost Meristems 1 (MtLOM1)</t>
  </si>
  <si>
    <t>F-box protein (AtMAX2)</t>
  </si>
  <si>
    <t>AT2G42620.1</t>
  </si>
  <si>
    <t>Coumarate 3-hydroxylase (AtC3H)</t>
  </si>
  <si>
    <t>Phenylalanine ammonia lyase 1 (AtPAL1)</t>
  </si>
  <si>
    <t>AT2G37040.1</t>
  </si>
  <si>
    <t>Cinnamate 4-hydroxylase (AtC4H)</t>
  </si>
  <si>
    <t>AT2G30490.1</t>
  </si>
  <si>
    <t>Cytochrome P450, cytochrome 711 (AtMAX1)</t>
  </si>
  <si>
    <t>AT2G26170.1</t>
  </si>
  <si>
    <t>β-glucosidase enzyme 21 (AtBGLU21)</t>
  </si>
  <si>
    <t>AT1G66270.1</t>
  </si>
  <si>
    <t>Coumarin Synthase (AtCOSY)</t>
  </si>
  <si>
    <t>AT1G28680.1</t>
  </si>
  <si>
    <t>9-cis/all-trans-β-carotene isomerase (AtD27)</t>
  </si>
  <si>
    <t>AT1G03055.1</t>
  </si>
  <si>
    <t>Gene category</t>
  </si>
  <si>
    <t>Gene name</t>
  </si>
  <si>
    <t>Gene ID</t>
  </si>
  <si>
    <t>AT1G66280.1</t>
  </si>
  <si>
    <t>AT3G09260.1</t>
  </si>
  <si>
    <t>Lj0g3v0302059.1</t>
  </si>
  <si>
    <t>Lj5g3v0465970.1</t>
  </si>
  <si>
    <t>Lj0g3v0306419.1</t>
  </si>
  <si>
    <t>Lj2g3v3337530.1</t>
  </si>
  <si>
    <t>Lj4g3v2215210.1</t>
  </si>
  <si>
    <t>Lj1g3v2068760.1</t>
  </si>
  <si>
    <t>β-glucosidase enzymes 22 (AtBGLU22)</t>
  </si>
  <si>
    <t>β-glucosidase enzymes 23 (AtBGLU22)</t>
  </si>
  <si>
    <t>Feruloyl-CoA 6'-Hydroxylase 1 (AtF6'H1)</t>
  </si>
  <si>
    <t>Fail In Enlargement of Infection Cells (LjFEN1)</t>
  </si>
  <si>
    <t>Nodule Pectate Lyase (LjNPL)</t>
  </si>
  <si>
    <t>Nucleoporin 85 (LjNUP85)</t>
  </si>
  <si>
    <t>Cyclic Nucleotide Gated Channels 15b (MtCNGC15b)</t>
  </si>
  <si>
    <t>Cyclic Nucleotide Gated Channels 15c (MtCNGC15c)</t>
  </si>
  <si>
    <t>NIN Like Protein (MtNLP1)</t>
  </si>
  <si>
    <t>Required for Arbuscular Mycorrhization 1 (MtRAM1)</t>
  </si>
  <si>
    <t>Coumarin biosynthesis</t>
  </si>
  <si>
    <t>Mycorrhizal-specific</t>
  </si>
  <si>
    <t>Flavonoid biosynthesis</t>
  </si>
  <si>
    <t>Nodule organogenesis</t>
  </si>
  <si>
    <t>β-Carotene 3-Hydroxylase 1 (GmBCH1)</t>
  </si>
  <si>
    <t>Unknown</t>
  </si>
  <si>
    <t>Autoregulation of nodule number</t>
  </si>
  <si>
    <t>Nodule metabolism and transport</t>
  </si>
  <si>
    <t>Soybean Heterotrimeric G proteins 1 (GmGγ1)</t>
  </si>
  <si>
    <t>Soybean Heterotrimeric G proteins 2 (GmGγ2)</t>
  </si>
  <si>
    <t>Soybean Heterotrimeric G proteins 5 (GmGγ5)</t>
  </si>
  <si>
    <t>Soybean Heterotrimeric G proteins 6 (GmGγ6)</t>
  </si>
  <si>
    <t>Soybean Heterotrimeric G proteins 8 (GmGγ8)</t>
  </si>
  <si>
    <t>Soybean Heterotrimeric G proteins 9 (GmGγ9)</t>
  </si>
  <si>
    <t>Soybean Heterotrimeric G proteins 10 (GmGγ10)</t>
  </si>
  <si>
    <t>Soybean Heterotrimeric G protein α (GmGα)</t>
  </si>
  <si>
    <t>Soybean Heterotrimeric G proteins β1 (GmGβ1)</t>
  </si>
  <si>
    <t>Soybean Heterotrimeric G proteins β2 (GmGβ2)</t>
  </si>
  <si>
    <t>Soybean Heterotrimeric G proteins β3 (GmGβ3)</t>
  </si>
  <si>
    <t>Soybean Heterotrimeric G proteins β4 (GmGβ4)</t>
  </si>
  <si>
    <t>Regulator of G-protein Signaling 1 (GmRGS1)</t>
  </si>
  <si>
    <t>Regulator of G-protein Signaling 2 (GmRGS2)</t>
  </si>
  <si>
    <t>Host range restriction</t>
  </si>
  <si>
    <t>Defense</t>
  </si>
  <si>
    <t>DELLA 2/3 (MtDELLA2/3)</t>
  </si>
  <si>
    <t>Early signalling</t>
  </si>
  <si>
    <t>Rhizobial infection</t>
  </si>
  <si>
    <t>Symbiosome formation</t>
  </si>
  <si>
    <t>Actin Related Protein 3 (MtARP3)</t>
  </si>
  <si>
    <t>Senescence</t>
  </si>
  <si>
    <t>Bacterial maturation</t>
  </si>
  <si>
    <t>Common symbiotic pathway</t>
  </si>
  <si>
    <t>Knotted-1 Like Take Homedomain proteins 5 (MtKNAT5)</t>
  </si>
  <si>
    <t>Knotted-1 Like Take Homedomain proteins 3 (MtKNAT3)</t>
  </si>
  <si>
    <t>Knotted-1 Like Take Homedomain proteins 9 (MtKNAT9)</t>
  </si>
  <si>
    <t>Knotted-1 Like Take Homedomain proteins 10 (MtKNAT10)</t>
  </si>
  <si>
    <t>Nodule-Specific Plat Domain Protein 1 (MtNPD1)</t>
  </si>
  <si>
    <t>Nodule-Specific Plat Domain Proteins 2 (MtNPD2)</t>
  </si>
  <si>
    <t>Nodule-Specific Plat Domain Proteins 3 (MtNPD3)</t>
  </si>
  <si>
    <t>Nodule-Specific Plat Domain Proteins 4 (MtNPD4)</t>
  </si>
  <si>
    <t>Nodule-Specific Plat Domain Proteins 5 (MtNPD5)</t>
  </si>
  <si>
    <t>Pin-Formed 2 (MtPIN2)</t>
  </si>
  <si>
    <t>Pin-Formed 3 (MtPIN3)</t>
  </si>
  <si>
    <t>Pin-Formed 4 (MtPIN4)</t>
  </si>
  <si>
    <t>Plethora 1 (MtPLT1)</t>
  </si>
  <si>
    <t>Plethora 2 (MtPLT2)</t>
  </si>
  <si>
    <t>Plethora 3 (MtPLT3)</t>
  </si>
  <si>
    <t>Plethora 4 (MtPLT4)</t>
  </si>
  <si>
    <t>Ras-related proteins in brain (Rab) 7 GTPases A1 (MtRab7a1)</t>
  </si>
  <si>
    <t>Ras-related proteins in brain (Rab) 7 GTPases A2 (MtRab7a2)</t>
  </si>
  <si>
    <t>Rboh A (MtRbohA)</t>
  </si>
  <si>
    <t>Response Regulator 9 (MtRR9)</t>
  </si>
  <si>
    <t>Response Regulator 5/11 (MtRR5/11)</t>
  </si>
  <si>
    <t>Leucoanthocyanidin Reductase (MtLAR)</t>
  </si>
  <si>
    <t>Vesicle Associated Membrane Protein d (MtVAMP721d)</t>
  </si>
  <si>
    <t>Vesicle Associated Membrane Protein e (MtVAMP721e)</t>
  </si>
  <si>
    <t>Synaptogamin 1 (MtSYT1)</t>
  </si>
  <si>
    <t>Synaptogamin 2 (MtSYT2)</t>
  </si>
  <si>
    <t>Synaptogamin 3 (MtSYT3)</t>
  </si>
  <si>
    <t>Ammonium Transporter 1;1 (LjAMT1;1)</t>
  </si>
  <si>
    <t>Ammonium Transporter 1;2 (LjAMT1;2)</t>
  </si>
  <si>
    <t>Leghemoglobin 2 (LjLB2)</t>
  </si>
  <si>
    <t>Leghemoglobin 3 (LjLB3)</t>
  </si>
  <si>
    <t>Lj5g3v0035290.1</t>
  </si>
  <si>
    <t>Lj5g3v0035290.2</t>
  </si>
  <si>
    <t>Leghemoglobin 1 (LjLB1)</t>
  </si>
  <si>
    <t>Phosphate transporter 4 (MtPT4)</t>
  </si>
  <si>
    <t>Nodulin Homeobox 1 (LjNDX1)</t>
  </si>
  <si>
    <t xml:space="preserve">MtSKL1 | Ethylene Insensitive 2a (LjEIN2a) </t>
  </si>
  <si>
    <t>Ethylene Insensitive 2b (LjEIN2b)</t>
  </si>
  <si>
    <t>Sucrose Synthase (MtSUCS1)</t>
  </si>
  <si>
    <t>Sucrose Synthase 1 (LjSUS1)</t>
  </si>
  <si>
    <t>Sucrose Synthase 3 (LjSUS3)</t>
  </si>
  <si>
    <t>Kinase 2 (MtKIN2) | Symbiotic Protein Kinase 1 (MtSPK1)</t>
  </si>
  <si>
    <t>Mycorrhizal-specific | Rhizobial infection</t>
  </si>
  <si>
    <t>GenBank_LC279017.1</t>
  </si>
  <si>
    <t>C-terminally Encoded Peptide 1 (MtCEP1)</t>
  </si>
  <si>
    <t>Medtr5g030490.1</t>
  </si>
  <si>
    <t>Medtr8g006790.1</t>
  </si>
  <si>
    <t>Medtr4g104020.1</t>
  </si>
  <si>
    <t>Auxin Response Factor 8a (GmARF8a)</t>
  </si>
  <si>
    <t>Auxin Response Factor 8b (GmARF8b)</t>
  </si>
  <si>
    <t>Isoflavone Synthase 1 (GmIFS1)</t>
  </si>
  <si>
    <t>Isoflavone Synthase 2 (GmIFS2)</t>
  </si>
  <si>
    <t>Lj6g3v0925910.2</t>
  </si>
  <si>
    <t>Lj2g3v0632220.2</t>
  </si>
  <si>
    <t>Lj5g3v0525260.1</t>
  </si>
  <si>
    <t>Lj4g3v1970880.3</t>
  </si>
  <si>
    <t>Lj6g3v0497300.2</t>
  </si>
  <si>
    <t>Lj1g3v3690180.1</t>
  </si>
  <si>
    <t>Lj1g3v3690020.1</t>
  </si>
  <si>
    <t>Lj4g3v0654690.2</t>
  </si>
  <si>
    <t>Lj4g3v1327390.2</t>
  </si>
  <si>
    <t>Lj3g3v0838300.1</t>
  </si>
  <si>
    <t>Lj5g3v1999250.2</t>
  </si>
  <si>
    <t>Lj2g3v1670990.1</t>
  </si>
  <si>
    <t>Lj4g3v0137740.2</t>
  </si>
  <si>
    <t>Lj2g3v0776870.1</t>
  </si>
  <si>
    <t>Lj6g3v1162830.2</t>
  </si>
  <si>
    <t>Lj1g3v4763600.2</t>
  </si>
  <si>
    <t>GenBank_X68032.1</t>
  </si>
  <si>
    <t>GenBank_BAL46698.1</t>
  </si>
  <si>
    <t>GenBank_JN572683.2</t>
  </si>
  <si>
    <t>GenBank_KC859637.1</t>
  </si>
  <si>
    <t>GenBank_KX880396.1</t>
  </si>
  <si>
    <t>GenBank_JN572684.1</t>
  </si>
  <si>
    <t>GenBank_FJ659114.1</t>
  </si>
  <si>
    <t>GenBank_FJ659116.1</t>
  </si>
  <si>
    <t>GenBank_AP009544.1</t>
  </si>
  <si>
    <t>Subtilase M3 (LjSbtM3)</t>
  </si>
  <si>
    <t>Subtilase M1 (LjSbtM1)</t>
  </si>
  <si>
    <t>GenBank_AP009544.2</t>
  </si>
  <si>
    <t>GenBank_FM204879.1</t>
  </si>
  <si>
    <t>GenBank_AJ430048.1</t>
  </si>
  <si>
    <t>GenBank_JQ292813.1</t>
  </si>
  <si>
    <t>GenBank_BK007879.1</t>
  </si>
  <si>
    <t>GenBank_AY116211.1</t>
  </si>
  <si>
    <t>*From Pecrix et al 2018 (Supp table 6 originally generated and described in Roux et al 2012). RBM: ribominus extraction of mRNA; PA: polyA extraction of mRNA</t>
  </si>
  <si>
    <t>*Ceanothus thyrsiflorus mapping and DEG (Battenberg et al 2018)</t>
  </si>
  <si>
    <t>*Datisca glomerata mapping and DEG (Battenberg et al 2018)</t>
  </si>
  <si>
    <t>*based on orthogroup</t>
  </si>
  <si>
    <t>*based on A. thaliana IDs</t>
  </si>
  <si>
    <t>Anthoceros ID</t>
  </si>
  <si>
    <t>Number of bases (transcript)</t>
  </si>
  <si>
    <t>Number of amino acids (protein)</t>
  </si>
  <si>
    <t>Encephalartos natalensis IDs</t>
  </si>
  <si>
    <t>Azolla filiculoides IDs</t>
  </si>
  <si>
    <t>Gunnera perpensa IDs</t>
  </si>
  <si>
    <t>Glycine max IDs</t>
  </si>
  <si>
    <t>Medicago truncatula IDs</t>
  </si>
  <si>
    <t>M. truncatula ID Pecrix et al 2018 Supp Table 6</t>
  </si>
  <si>
    <t>R1_RBM NORM CPM</t>
  </si>
  <si>
    <t>R2_RBM NORM CPM</t>
  </si>
  <si>
    <t>R3_RBM NORM CPM</t>
  </si>
  <si>
    <t>N1_RBM NORM CPM</t>
  </si>
  <si>
    <t>N2_RBM NORM CPM</t>
  </si>
  <si>
    <t>N3_RBM NORM CPM</t>
  </si>
  <si>
    <t>logFC NOD_RBM VS ROOTS_RBM</t>
  </si>
  <si>
    <t>FDR-BY NOD_RBM VS ROOTS_RBM</t>
  </si>
  <si>
    <t>R1_PA  NORM CPM</t>
  </si>
  <si>
    <t>R2_PA NORM CPM</t>
  </si>
  <si>
    <t>R3_PA NORM CPM</t>
  </si>
  <si>
    <t>N1_PA NORM CPM</t>
  </si>
  <si>
    <t>N2_PA NORM CPM</t>
  </si>
  <si>
    <t xml:space="preserve"> N3_PA NORM CPM</t>
  </si>
  <si>
    <t>logFC NOD_PA VS ROOTS_PA</t>
  </si>
  <si>
    <t>FDR-BY NOD_PA VS ROOTS_PA</t>
  </si>
  <si>
    <t>Ceanothus thyrsiflorus IDs</t>
  </si>
  <si>
    <t>Ct01_N TPM</t>
  </si>
  <si>
    <t>Ct02_N TPM</t>
  </si>
  <si>
    <t>Ct03_N TPM</t>
  </si>
  <si>
    <t>Ct01_R TPM</t>
  </si>
  <si>
    <t>Ct02_R TPM</t>
  </si>
  <si>
    <t>Ct03_R TPM</t>
  </si>
  <si>
    <t>LogFC</t>
  </si>
  <si>
    <t>AdjP</t>
  </si>
  <si>
    <t>Up tissue</t>
  </si>
  <si>
    <t>Datisca glomerata IDs</t>
  </si>
  <si>
    <t>Dg01_N TPM</t>
  </si>
  <si>
    <t>Dg02_N TPM</t>
  </si>
  <si>
    <t>Dg03_N TPM</t>
  </si>
  <si>
    <t>Dg04_N TPM</t>
  </si>
  <si>
    <t>Dg05_N TPM</t>
  </si>
  <si>
    <t>Dg06_N TPM</t>
  </si>
  <si>
    <t>Dg01_R TPM</t>
  </si>
  <si>
    <t>Dg02_R TPM</t>
  </si>
  <si>
    <t>Dg03_R TPM</t>
  </si>
  <si>
    <t>Dg04_R TPM</t>
  </si>
  <si>
    <t>Dg05_R TPM</t>
  </si>
  <si>
    <t>Dg06_R TPM</t>
  </si>
  <si>
    <t>Log2FC</t>
  </si>
  <si>
    <t>A. thaliana ID</t>
  </si>
  <si>
    <t>A. thaliana e-value</t>
  </si>
  <si>
    <t>A. thaliana description</t>
  </si>
  <si>
    <t>Gene list IDs</t>
  </si>
  <si>
    <t>Gene list name</t>
  </si>
  <si>
    <t>Gene list eval</t>
  </si>
  <si>
    <t>Gene list category</t>
  </si>
  <si>
    <t>Orthogroup</t>
  </si>
  <si>
    <t>Orthogroup shared in number</t>
  </si>
  <si>
    <t>Orthogroup shared between</t>
  </si>
  <si>
    <t>Orthogroup with shared DEGs</t>
  </si>
  <si>
    <t>DEGs shared between</t>
  </si>
  <si>
    <t>Kegg ID</t>
  </si>
  <si>
    <t>Kegg definition</t>
  </si>
  <si>
    <t>Mapman bincode</t>
  </si>
  <si>
    <t>Mapman definition</t>
  </si>
  <si>
    <t>PFAM ID</t>
  </si>
  <si>
    <t>PFAM description</t>
  </si>
  <si>
    <t>Interpro ID</t>
  </si>
  <si>
    <t>Interpro description</t>
  </si>
  <si>
    <t>GO slim</t>
  </si>
  <si>
    <t>GO ID biological process</t>
  </si>
  <si>
    <t>GO term biological process</t>
  </si>
  <si>
    <t>GO ID molecular function</t>
  </si>
  <si>
    <t>GO term molecular function</t>
  </si>
  <si>
    <t>GO ID cellular compartment</t>
  </si>
  <si>
    <t>GO term cellular compartment</t>
  </si>
  <si>
    <t>SRR10190809 TPM</t>
  </si>
  <si>
    <t>SRR10190810 TPM</t>
  </si>
  <si>
    <t>SRR10190811 TPM</t>
  </si>
  <si>
    <t>SRR10190815 TPM</t>
  </si>
  <si>
    <t>SRR10190816 TPM</t>
  </si>
  <si>
    <t>SRR10190817 TPM</t>
  </si>
  <si>
    <t>baseMean</t>
  </si>
  <si>
    <t>log2FoldChange</t>
  </si>
  <si>
    <t>lfcSE</t>
  </si>
  <si>
    <t>stat</t>
  </si>
  <si>
    <t>pvalue</t>
  </si>
  <si>
    <t>padj</t>
  </si>
  <si>
    <t>Library key</t>
  </si>
  <si>
    <t>Apun_evm.model.utg000185l.169.1</t>
  </si>
  <si>
    <t>Gene.41921::evgd634415scaffold12107::g.41921</t>
  </si>
  <si>
    <t>Azfi_s0004.g008838</t>
  </si>
  <si>
    <t>G_perpensa_evgTRINITY_DN3036_c0_g1</t>
  </si>
  <si>
    <t>Glyma.13G001100.1</t>
  </si>
  <si>
    <t>Medtr3g080840.1</t>
  </si>
  <si>
    <t>MtrunA17Chr3g0119841</t>
  </si>
  <si>
    <t>CtTrNR08736_a1_i1</t>
  </si>
  <si>
    <t>root</t>
  </si>
  <si>
    <t>DgTrNR01606_a1_i1</t>
  </si>
  <si>
    <t>AT1G64680.1</t>
  </si>
  <si>
    <t>beta-carotene isomerase D27</t>
  </si>
  <si>
    <t>OG0004854</t>
  </si>
  <si>
    <t>Apunctatus Afiliculoides Gperpensa Enatalensis</t>
  </si>
  <si>
    <t>Apunctatus</t>
  </si>
  <si>
    <t>11.9.1.1</t>
  </si>
  <si>
    <t>Phytohormone action.strigolactone.biosynthesis.carotenoid isomerase (DWARF27)</t>
  </si>
  <si>
    <t>PF13225</t>
  </si>
  <si>
    <t>Domain of unknown function (DUF4033)</t>
  </si>
  <si>
    <t>IPR025114</t>
  </si>
  <si>
    <t>Domain of unknown function DUF4033</t>
  </si>
  <si>
    <t>GO:0008150</t>
  </si>
  <si>
    <t>biological_process_unknown</t>
  </si>
  <si>
    <t>GO:0005506</t>
  </si>
  <si>
    <t>iron ion binding</t>
  </si>
  <si>
    <t>GO:0005739|GO:0009941|GO:0005634|GO:0009534</t>
  </si>
  <si>
    <t>mitochondrion|chloroplast envelope|nucleus|chloroplast thylakoid</t>
  </si>
  <si>
    <t>SRR10190809</t>
  </si>
  <si>
    <t>N- | cyano+</t>
  </si>
  <si>
    <t>Apun_evm.model.utg000097l.55.1</t>
  </si>
  <si>
    <t>Gene.43624::evgd730687C425930::g.43624</t>
  </si>
  <si>
    <t>Azfi_s0076.g037928</t>
  </si>
  <si>
    <t>G_perpensa_evgTRINITY_DN15347_c2_g1</t>
  </si>
  <si>
    <t>Glyma.16G053300.1</t>
  </si>
  <si>
    <t>Medtr7g027175.1</t>
  </si>
  <si>
    <t>MtrunA17Chr7g0224391</t>
  </si>
  <si>
    <t>CtTrNR05056_a1_i2</t>
  </si>
  <si>
    <t>NA</t>
  </si>
  <si>
    <t>DgTrNR10998_a1_i1</t>
  </si>
  <si>
    <t>nodule</t>
  </si>
  <si>
    <t>AT5G41040.1</t>
  </si>
  <si>
    <t>Encodes a feruloyl-CoA transferase required for suberin synthesis. Has feruloyl-CoA-dependent feruloyl transferase activity towards substrates with a primary alcohol.  protein_coding  REDUCED LEVELS OF WALL-BOUND PHENOLICS 1 (RWP1) ALIPHATIC SUBERIN FERULOYL-TRANSFERASE (ASFT)</t>
  </si>
  <si>
    <t>OG0000756</t>
  </si>
  <si>
    <t>Apunctatus Enatalensis</t>
  </si>
  <si>
    <t>K15400</t>
  </si>
  <si>
    <t>HHT1; omega-hydroxypalmitate O-feruloyl transferase [EC:2.3.1.188]</t>
  </si>
  <si>
    <t>21.9.2.1</t>
  </si>
  <si>
    <t>Cell wall organisation.cutin and suberin.alkyl-hydrocinnamate biosynthesis.feruroyl-coenzyme A transferase</t>
  </si>
  <si>
    <t>PF02458</t>
  </si>
  <si>
    <t>Transferase family</t>
  </si>
  <si>
    <t>IPR003480</t>
  </si>
  <si>
    <t>Transferase</t>
  </si>
  <si>
    <t>GO:0016747</t>
  </si>
  <si>
    <t>GO:0010345|GO:0052325</t>
  </si>
  <si>
    <t>suberin biosynthetic process|cell wall pectin biosynthetic process</t>
  </si>
  <si>
    <t>GO:0016747|GO:0050734|GO:0102406</t>
  </si>
  <si>
    <t>transferase activity, transferring acyl groups other than amino-acyl groups|hydroxycinnamoyltransferase activity|omega-hydroxypalmitate O-sinapoyl transferase activity</t>
  </si>
  <si>
    <t>GO:0005737</t>
  </si>
  <si>
    <t>cytoplasm</t>
  </si>
  <si>
    <t>SRR10190810</t>
  </si>
  <si>
    <t>Apun_evm.model.utg000185l.79.1</t>
  </si>
  <si>
    <t>evgTRINITY_DN74364_c0_g2::evgTRINITY_DN74364_c0_g2_i8::g.4389</t>
  </si>
  <si>
    <t>Azfi_s0202.g057640</t>
  </si>
  <si>
    <t>G_perpensa_evgTRINITY_DN7747_c0_g1</t>
  </si>
  <si>
    <t>Glyma.06G263100.1</t>
  </si>
  <si>
    <t>Medtr4g081530.1</t>
  </si>
  <si>
    <t>MtrunA17Chr4g0042171</t>
  </si>
  <si>
    <t>CtTrNR13008_a1_i1</t>
  </si>
  <si>
    <t>DgTrNR13874_a1_i1</t>
  </si>
  <si>
    <t>AT1G26560.1</t>
  </si>
  <si>
    <t>beta glucosidase 40</t>
  </si>
  <si>
    <t>OG0032407</t>
  </si>
  <si>
    <t>unassigned (singleton)</t>
  </si>
  <si>
    <t>K01188</t>
  </si>
  <si>
    <t>E3.2.1.21; beta-glucosidase [EC:3.2.1.21]</t>
  </si>
  <si>
    <t>50.3.2</t>
  </si>
  <si>
    <t>Enzyme classification.EC_3 hydrolases.EC_3.2 glycosylase</t>
  </si>
  <si>
    <t>PF00232</t>
  </si>
  <si>
    <t>Glycosyl hydrolase family 1</t>
  </si>
  <si>
    <t>IPR001360</t>
  </si>
  <si>
    <t>Glycoside hydrolase family 1</t>
  </si>
  <si>
    <t>GO:0004553|GO:0005975</t>
  </si>
  <si>
    <t>GO:0005975</t>
  </si>
  <si>
    <t>carbohydrate metabolic process</t>
  </si>
  <si>
    <t>GO:0008422|GO:0102483</t>
  </si>
  <si>
    <t>beta-glucosidase activity|scopolin beta-glucosidase activity</t>
  </si>
  <si>
    <t>GO:0048046|GO:0005739</t>
  </si>
  <si>
    <t>apoplast|mitochondrion</t>
  </si>
  <si>
    <t>SRR10190811</t>
  </si>
  <si>
    <t>Apun_evm.model.utg000048l.43.1</t>
  </si>
  <si>
    <t>Gene.22890::evgscaffold15751::g.22890</t>
  </si>
  <si>
    <t>Azfi_s0422.g069198</t>
  </si>
  <si>
    <t>G_perpensa_evgTRINITY_DN14970_c3_g4</t>
  </si>
  <si>
    <t>Glyma.17G227500.2</t>
  </si>
  <si>
    <t>Medtr3g104560.1</t>
  </si>
  <si>
    <t>MtrunA17Chr3g0135841</t>
  </si>
  <si>
    <t>CtTrNR12232_a1_i1</t>
  </si>
  <si>
    <t>DgTrNR07097_a1_i2</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</si>
  <si>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  protein_coding  CYTOCHROME P450, FAMILY 711, SUBFAMILY A, POLYPEPTIDE 1 (CYP711A1)      CYTOCHROME P450, FAMILY 711, SUBFAMILY A, POLYPEPTIDE 1 (CYP711A1)</t>
  </si>
  <si>
    <t>OG0008165</t>
  </si>
  <si>
    <t>Apunctatus Gperpensa Enatalensis</t>
  </si>
  <si>
    <t>K20771</t>
  </si>
  <si>
    <t>CYP711A1; carlactone C-19 oxidase [EC:1.14.-.-]</t>
  </si>
  <si>
    <t>11.9.1.4</t>
  </si>
  <si>
    <t>Phytohormone action.strigolactone.biosynthesis.monooxygenase (MAX1)</t>
  </si>
  <si>
    <t>PF00067</t>
  </si>
  <si>
    <t>Cytochrome P450</t>
  </si>
  <si>
    <t>IPR001128</t>
  </si>
  <si>
    <t>GO:0005506|GO:0016705|GO:0020037|GO:0055114</t>
  </si>
  <si>
    <t>GO:0009963|GO:0010223|GO:0009926|GO:0016117|GO:0009934</t>
  </si>
  <si>
    <t>positive regulation of flavonoid biosynthetic process|secondary shoot formation|auxin polar transport|carotenoid biosynthetic process|regulation of meristem structural organization</t>
  </si>
  <si>
    <t>GO:0016705|GO:0005506|GO:0020037</t>
  </si>
  <si>
    <t>oxidoreductase activity, acting on paired donors, with incorporation or reduction of molecular oxygen|iron ion binding|heme binding</t>
  </si>
  <si>
    <t>GO:0005739|GO:0009507</t>
  </si>
  <si>
    <t>mitochondrion|chloroplast</t>
  </si>
  <si>
    <t>SRR10190815</t>
  </si>
  <si>
    <t>N+ | cyano-</t>
  </si>
  <si>
    <t>Apun_evm.model.utg000098l.164.1</t>
  </si>
  <si>
    <t>evgTRINITY_DN77127_c1_g3::evgTRINITY_DN77127_c1_g3_i2::g.18022</t>
  </si>
  <si>
    <t>Azfi_s0333.g065437</t>
  </si>
  <si>
    <t>G_perpensa_evgTRINITY_DN14916_c2_g3</t>
  </si>
  <si>
    <t>Glyma.02G236500.1</t>
  </si>
  <si>
    <t>Medtr5g075450.1</t>
  </si>
  <si>
    <t>MtrunA17Chr5g0432751</t>
  </si>
  <si>
    <t>CtTrNR08064_a1_i1</t>
  </si>
  <si>
    <t>DgTrNR12533_a1_i1</t>
  </si>
  <si>
    <t>Encodes a cinnamate-4-hydroxylase. Mutations in this gene impact phenylpropanoid metabolism, growth and development.    protein_coding  CINNAMATE-4-HYDROXYLASE (C4H)   REDUCED EPRDERMAL FLUORESCENCE 3 (REF3)</t>
  </si>
  <si>
    <t>OG0003568</t>
  </si>
  <si>
    <t>Apunctatus Afiliculoides Gperpensa</t>
  </si>
  <si>
    <t>K00487</t>
  </si>
  <si>
    <t>CYP73A; trans-cinnamate 4-monooxygenase [EC:1.14.14.91]</t>
  </si>
  <si>
    <t>9.2.1.2</t>
  </si>
  <si>
    <t>Secondary metabolism.phenolics.p-coumaroyl-CoA biosynthesis.cinnamate 4-hydroxylase (C4H)</t>
  </si>
  <si>
    <t>GO:0009699|GO:0009698|GO:0009808|GO:0009416|GO:0006744|GO:0009555|GO:0009611|GO:0080167|GO:0032502</t>
  </si>
  <si>
    <t>phenylpropanoid biosynthetic process|phenylpropanoid metabolic process|lignin metabolic process|response to light stimulus|ubiquinone biosynthetic process|pollen development|response to wounding|response to karrikin|developmental process</t>
  </si>
  <si>
    <t>GO:0005506|GO:0016710|GO:0005515|GO:0020037|GO:0042802</t>
  </si>
  <si>
    <t>iron ion binding|trans-cinnamate 4-monooxygenase activity|protein binding|heme binding|identical protein binding</t>
  </si>
  <si>
    <t>GO:0005777|GO:0009506|GO:0005886|GO:0005794|GO:0005783|GO:0005576|GO:0005774|GO:0009505</t>
  </si>
  <si>
    <t>peroxisome|plasmodesma|plasma membrane|Golgi apparatus|endoplasmic reticulum|extracellular region|vacuolar membrane|plant-type cell wall</t>
  </si>
  <si>
    <t>SRR10190816</t>
  </si>
  <si>
    <t>Apun_evm.model.utg000038l.496.1</t>
  </si>
  <si>
    <t>Gene.29224::evgC1843703::g.29224</t>
  </si>
  <si>
    <t>Azfi_s0063.g035303</t>
  </si>
  <si>
    <t>G_perpensa_evgTRINITY_DN18016_c0_g2</t>
  </si>
  <si>
    <t>Glyma.03G181700.1</t>
  </si>
  <si>
    <t>Medtr1g064090.1</t>
  </si>
  <si>
    <t>MtrunA17Chr1g0181091</t>
  </si>
  <si>
    <t>CtTrNR08266_a1_i1</t>
  </si>
  <si>
    <t>DgTrNR07105_a1_i1</t>
  </si>
  <si>
    <t>Encodes PAL4, a putative a phenylalanine ammonia-lyase.  Arabidopsis has four PALs: AT2G37040 (PAL1), AT3G53260 (PAL2), AT5G04230 (PAL3) and AT3G10340 (PAL4).  protein_coding  PHENYLALANINE AMMONIA-LYASE 4 (PAL4)    PHENYLALANINE AMMONIA-LYASE 4 (PAL4)</t>
  </si>
  <si>
    <t>OG0000315</t>
  </si>
  <si>
    <t>K10775</t>
  </si>
  <si>
    <t>PAL; phenylalanine ammonia-lyase [EC:4.3.1.24]</t>
  </si>
  <si>
    <t>9.2.1.1.1</t>
  </si>
  <si>
    <t>Secondary metabolism.phenolics.p-coumaroyl-CoA biosynthesis.phenylalanine ammonia lyase activity.phenylalanine ammonia lyase (PAL)</t>
  </si>
  <si>
    <t>PF00221</t>
  </si>
  <si>
    <t>Aromatic amino acid lyase</t>
  </si>
  <si>
    <t>IPR001106</t>
  </si>
  <si>
    <t>GO:0006559|GO:0009800</t>
  </si>
  <si>
    <t>L-phenylalanine catabolic process|cinnamic acid biosynthetic process</t>
  </si>
  <si>
    <t>GO:0016841|GO:0005515|GO:0045548</t>
  </si>
  <si>
    <t>ammonia-lyase activity|protein binding|phenylalanine ammonia-lyase activity</t>
  </si>
  <si>
    <t>SRR10190817</t>
  </si>
  <si>
    <t>Apun_evm.model.utg000126l.243.1</t>
  </si>
  <si>
    <t>evgTRINITY_DN60789_c0_g2::evgTRINITY_DN60789_c0_g2_i3::g.10785</t>
  </si>
  <si>
    <t>Azfi_s0355.g066730</t>
  </si>
  <si>
    <t>G_perpensa_evgTRINITY_DN33252_c0_g1</t>
  </si>
  <si>
    <t>Glyma.03G122000.1</t>
  </si>
  <si>
    <t>Medtr8g020940.1</t>
  </si>
  <si>
    <t>MtrunA17Chr8g0344151</t>
  </si>
  <si>
    <t>CtTrNR10225_a1_i1</t>
  </si>
  <si>
    <t>DgTrNR09301_a1_i1</t>
  </si>
  <si>
    <t>encodes coumarate 3-hydroxylase (C3H), a P450-dependent monooxygenase. Involved in lignin biosynthesis and flavonoid biosynthesis.  Also affects the biosynthesis of coumarins such as scopoletin and scopolin as a branching-out-pathway from the phenylpropanoid acid level.  protein_coding  CYTOCHROME P450, FAMILY 98, SUBFAMILY A, POLYPEPTIDE 3 (CYP98A3)        CYTOCHROME P450, FAMILY 98, SUBFAMILY A, POLYPEPTIDE 3 (CYP98A3)</t>
  </si>
  <si>
    <t>OG0006833</t>
  </si>
  <si>
    <t>K09754</t>
  </si>
  <si>
    <t>CYP98A, C3'H; 5-O-(4-coumaroyl)-D-quinate 3'-monooxygenase [EC:1.14.14.96]</t>
  </si>
  <si>
    <t>21.6.1.2</t>
  </si>
  <si>
    <t>Cell wall organisation.lignin.monolignol biosynthesis.p-coumaroyl shikimate/quinate 3‚Äô-hydroxylase (C3H)</t>
  </si>
  <si>
    <t>GO:0009699|GO:0009805|GO:0009809|GO:0009813</t>
  </si>
  <si>
    <t>phenylpropanoid biosynthetic process|coumarin biosynthetic process|lignin biosynthetic process|flavonoid biosynthetic process</t>
  </si>
  <si>
    <t>GO:0005506|GO:0042802|GO:0005515|GO:0046409|GO:0020037|GO:0004497|GO:0016709</t>
  </si>
  <si>
    <t>iron ion binding|identical protein binding|protein binding|p-coumarate 3-hydroxylase activity|heme binding|monooxygenase activity|oxidoreductase activity, acting on paired donors, with incorporation or reduction of molecular oxygen, NAD(P)H as one donor, and incorporation of one atom of oxygen</t>
  </si>
  <si>
    <t>GO:0005829|GO:0016020|GO:0005739|GO:0005783|GO:0005886|GO:0043231</t>
  </si>
  <si>
    <t>cytosol|membrane|mitochondrion|endoplasmic reticulum|plasma membrane|intracellular membrane-bounded organelle</t>
  </si>
  <si>
    <t>Apun_evm.model.utg000090l.269.1</t>
  </si>
  <si>
    <t>evgd85265TRINITY_DN68091_c0_g1::evgd85265TRINITY_DN68091_c0_g1_i1::g.14239</t>
  </si>
  <si>
    <t>Azfi_s0881.g091031</t>
  </si>
  <si>
    <t>Glyma.12G128600.1</t>
  </si>
  <si>
    <t>Medtr4g080020.1</t>
  </si>
  <si>
    <t>MtrunA17Chr4g0041191</t>
  </si>
  <si>
    <t>CtTrNR00441_a1_i1</t>
  </si>
  <si>
    <t>DgTrNR11273_a1_i1</t>
  </si>
  <si>
    <t>The mutations at  MAX2 cause increased hypocotyl and petiole elongation in  light-grown seedlings. Positional cloning identifies MAX2  as a member of the F-box leucine-rich repeat family of  proteins. MAX2 is identical to ORE9, a proposed regulator  of leaf senescence. Involved in positive regulation of light responses. The mRNA is cell-to-cell mobile.      protein_coding  MORE AXILLARY BRANCHES 2 (MAX2)  (ATMAX2)</t>
  </si>
  <si>
    <t>OG0005725</t>
  </si>
  <si>
    <t>Apunctatus Afiliculoides Enatalensis</t>
  </si>
  <si>
    <t>11.9.2.2</t>
  </si>
  <si>
    <t>Phytohormone action.strigolactone.perception and signal transduction.signal transducer (MAX2)</t>
  </si>
  <si>
    <t>GO:0009926|GO:0031146|GO:1902584|GO:0009416|GO:0010016|GO:0010187|GO:0009934|GO:0016567|GO:0006511|GO:0007568|GO:0009414|GO:0042335</t>
  </si>
  <si>
    <t>auxin polar transport|SCF-dependent proteasomal ubiquitin-dependent protein catabolic process|positive regulation of response to water deprivation|response to light stimulus|shoot system morphogenesis|negative regulation of seed germination|regulation of meristem structural organization|protein ubiquitination|ubiquitin-dependent protein catabolic process|aging|response to water deprivation|cuticle development</t>
  </si>
  <si>
    <t>GO:0005515</t>
  </si>
  <si>
    <t>protein binding</t>
  </si>
  <si>
    <t>GO:0019005|GO:0005634|GO:0000151</t>
  </si>
  <si>
    <t>SCF ubiquitin ligase complex|nucleus|ubiquitin ligase complex</t>
  </si>
  <si>
    <t>Apun_evm.model.utg000126l.84.1</t>
  </si>
  <si>
    <t>evgd98957TRINITY_DN72278_c0_g1::evgd98957TRINITY_DN72278_c0_g1_i3::g.15946</t>
  </si>
  <si>
    <t>Azfi_s0626.g079976</t>
  </si>
  <si>
    <t>G_perpensa_evgTRINITY_DN15276_c5_g10</t>
  </si>
  <si>
    <t>Glyma.17G131200.2</t>
  </si>
  <si>
    <t>Medtr4g102790.2</t>
  </si>
  <si>
    <t>MtrunA17Chr4g0057291</t>
  </si>
  <si>
    <t>CtTrNR11628_a1_i1</t>
  </si>
  <si>
    <t>DgTrNR06852_a1_i2</t>
  </si>
  <si>
    <t>AT1G63100.1</t>
  </si>
  <si>
    <t>Transcription factor  belonging to the GRAS family which controls the mitotic cell cycle and division plane orientation.        protein_coding  SCARECROW-LIKE 28 (SCL28)       SCARECROW-LIKE 28 (SCL28)</t>
  </si>
  <si>
    <t>OG0003180</t>
  </si>
  <si>
    <t>11.6.2.2</t>
  </si>
  <si>
    <t>Phytohormone action.gibberellin.perception and signal transduction.signal transducer (DELLA)</t>
  </si>
  <si>
    <t>PF03514</t>
  </si>
  <si>
    <t>GRAS domain family</t>
  </si>
  <si>
    <t>IPR005202</t>
  </si>
  <si>
    <t>Transcription factor GRAS</t>
  </si>
  <si>
    <t>GO:0000278|GO:0006355|GO:0051319</t>
  </si>
  <si>
    <t>mitotic cell cycle|regulation of transcription, DNA-templated|G2 phase</t>
  </si>
  <si>
    <t>GO:0003700|GO:0043565</t>
  </si>
  <si>
    <t>DNA-binding transcription factor activity|sequence-specific DNA binding</t>
  </si>
  <si>
    <t>GO:0005634</t>
  </si>
  <si>
    <t>nucleus</t>
  </si>
  <si>
    <t>Apun_evm.model.utg000023l.466.1</t>
  </si>
  <si>
    <t>Gene.23120::evgscaffold28495::g.23120</t>
  </si>
  <si>
    <t>Azfi_s0003.g007659</t>
  </si>
  <si>
    <t>G_perpensa_evgd9297TRINITY_DN16954_c0_g1</t>
  </si>
  <si>
    <t>Glyma.05G102800.1</t>
  </si>
  <si>
    <t>Medtr4g095310.1</t>
  </si>
  <si>
    <t>MtrunA17Chr4g0053741</t>
  </si>
  <si>
    <t>CtTrNR09069_a1_i1</t>
  </si>
  <si>
    <t>DgTrNR10700_a1_i1</t>
  </si>
  <si>
    <t>AT4G37470.1</t>
  </si>
  <si>
    <t>HTL belonging to the alpha/beta fold hydrolase superfamily. Mutant and over-expression studies indicates its involvement in seedling de-etiolation process. Involved in the perception of karrikins. Interacts with MAX2. Important for cotyledon expansion.    protein_coding  KARRIKIN INSENSITIVE 2 (KAI2)   KARRIKIN INSENSITIVE 2 (KAI2)</t>
  </si>
  <si>
    <t>OG0003337</t>
  </si>
  <si>
    <t>not assigned.annotated</t>
  </si>
  <si>
    <t>PF00561</t>
  </si>
  <si>
    <t>alpha/beta hydrolase fold</t>
  </si>
  <si>
    <t>IPR000073</t>
  </si>
  <si>
    <t>Alpha/beta hydrolase fold-1</t>
  </si>
  <si>
    <t>GO:0080167|GO:0009704|GO:0009640</t>
  </si>
  <si>
    <t>response to karrikin|de-etiolation|photomorphogenesis</t>
  </si>
  <si>
    <t>GO:0005737|GO:0005829</t>
  </si>
  <si>
    <t>cytoplasm|cytosol</t>
  </si>
  <si>
    <t>Apun_evm.model.utg000043l.1221.1</t>
  </si>
  <si>
    <t>evgTRINITY_DN69299_c1_g1::evgTRINITY_DN69299_c1_g1_i2::g.3962</t>
  </si>
  <si>
    <t>Azfi_s0335.g065519</t>
  </si>
  <si>
    <t>G_perpensa_evgTRINITY_DN15146_c4_g7</t>
  </si>
  <si>
    <t>Glyma.18G048300.1</t>
  </si>
  <si>
    <t>Medtr3g063180.1</t>
  </si>
  <si>
    <t>MtrunA17Chr3g0109041</t>
  </si>
  <si>
    <t>CtTrNR09678_a1_i1</t>
  </si>
  <si>
    <t>DgTrNR05544_a1_i1</t>
  </si>
  <si>
    <t>AT4G16330.2</t>
  </si>
  <si>
    <t>2-oxoglutarate (2OG) and Fe(II)-dependent oxygenase superfamily protein</t>
  </si>
  <si>
    <t>OG0006802</t>
  </si>
  <si>
    <t>50.1.13</t>
  </si>
  <si>
    <t>Enzyme classification.EC_1 oxidoreductases.EC_1.14 oxidoreductase acting on paired donor with incorporation or reduction of molecular oxygen</t>
  </si>
  <si>
    <t>PF03171|PF14226</t>
  </si>
  <si>
    <t>2OG-Fe(II) oxygenase superfamily|non-haem dioxygenase in morphine synthesis N-terminal</t>
  </si>
  <si>
    <t>IPR005123|IPR026992</t>
  </si>
  <si>
    <t>Oxoglutarate/iron-dependent dioxygenase|Non-haem dioxygenase N-terminal domain</t>
  </si>
  <si>
    <t>GO:0016491|GO:0055114|</t>
  </si>
  <si>
    <t>GO:0051213</t>
  </si>
  <si>
    <t>dioxygenase activity</t>
  </si>
  <si>
    <t>GO:0005777|GO:0009507</t>
  </si>
  <si>
    <t>peroxisome|chloroplast</t>
  </si>
  <si>
    <t>Apun_evm.model.utg000276l.13.1</t>
  </si>
  <si>
    <t>Gene.34555::evgC939407::g.34555</t>
  </si>
  <si>
    <t>Azfi_s0242.g059817</t>
  </si>
  <si>
    <t>G_perpensa_evgTRINITY_DN13831_c0_g1</t>
  </si>
  <si>
    <t>Glyma.06G143000.3</t>
  </si>
  <si>
    <t>Medtr3g093980.1</t>
  </si>
  <si>
    <t>MtrunA17Chr3g0128761</t>
  </si>
  <si>
    <t>CtTrNR06415_a1_i4</t>
  </si>
  <si>
    <t>DgTrNR06871_a1_i1</t>
  </si>
  <si>
    <t>AT5G05270.2</t>
  </si>
  <si>
    <t>OG0000789</t>
  </si>
  <si>
    <t>K01859</t>
  </si>
  <si>
    <t>E5.5.1.6; chalcone isomerase [EC:5.5.1.6]</t>
  </si>
  <si>
    <t>not assigned.not annotated</t>
  </si>
  <si>
    <t>PF02431</t>
  </si>
  <si>
    <t>Chalcone-flavanone isomerase</t>
  </si>
  <si>
    <t>IPR016087</t>
  </si>
  <si>
    <t>Chalcone isomerase</t>
  </si>
  <si>
    <t>GO:0016872</t>
  </si>
  <si>
    <t>GO:0009813|GO:0080167</t>
  </si>
  <si>
    <t>flavonoid biosynthetic process|response to karrikin</t>
  </si>
  <si>
    <t>GO:0045430</t>
  </si>
  <si>
    <t>chalcone isomerase activity</t>
  </si>
  <si>
    <t>GO:0009507</t>
  </si>
  <si>
    <t>chloroplast</t>
  </si>
  <si>
    <t>Apun_evm.model.utg000117l.180.1</t>
  </si>
  <si>
    <t>Gene.41020::evgC578270::g.41020</t>
  </si>
  <si>
    <t>Azfi_s0464.g072362</t>
  </si>
  <si>
    <t>G_perpensa_evgTRINITY_DN22422_c0_g1</t>
  </si>
  <si>
    <t>Glyma.11G194500.3</t>
  </si>
  <si>
    <t>Medtr4g057730.1</t>
  </si>
  <si>
    <t>MtrunA17Chr4g0028411</t>
  </si>
  <si>
    <t>CtTrNR14415_a1_i1</t>
  </si>
  <si>
    <t>DgTrNR00369_a1_i1</t>
  </si>
  <si>
    <t>AT1G20510.1</t>
  </si>
  <si>
    <t>OPC-8:0 CoA ligase1</t>
  </si>
  <si>
    <t>OG0000118</t>
  </si>
  <si>
    <t>K01904</t>
  </si>
  <si>
    <t>4CL; 4-coumarate--CoA ligase [EC:6.2.1.12]</t>
  </si>
  <si>
    <t>PF00501|PF13193</t>
  </si>
  <si>
    <t>AMP-binding enzyme|AMP-binding enzyme C-terminal domain</t>
  </si>
  <si>
    <t>IPR000873|IPR025110</t>
  </si>
  <si>
    <t>AMP-dependent synthetase/ligase|AMP-binding enzyme, C-terminal domain</t>
  </si>
  <si>
    <t>GO:0003824|GO:0008152|</t>
  </si>
  <si>
    <t>GO:0009753|GO:0009611|GO:0009695|GO:0009617</t>
  </si>
  <si>
    <t>response to jasmonic acid|response to wounding|jasmonic acid biosynthetic process|response to bacterium</t>
  </si>
  <si>
    <t>GO:0016405|GO:0016207</t>
  </si>
  <si>
    <t>CoA-ligase activity|4-coumarate-CoA ligase activity</t>
  </si>
  <si>
    <t>GO:0009507|GO:0005777</t>
  </si>
  <si>
    <t>chloroplast|peroxisome</t>
  </si>
  <si>
    <t>Apun_evm.model.utg000185l.105.1</t>
  </si>
  <si>
    <t>evgTRINITY_DN79843_c1_g1::evgTRINITY_DN79843_c1_g1_i10::g.19684</t>
  </si>
  <si>
    <t>Azfi_s0004.g008667</t>
  </si>
  <si>
    <t>G_perpensa_evgTRINITY_DN25976_c0_g1</t>
  </si>
  <si>
    <t>Glyma.06G202300.1</t>
  </si>
  <si>
    <t>Medtr3g025260.1</t>
  </si>
  <si>
    <t>MtrunA17Chr3g0086691</t>
  </si>
  <si>
    <t>CtTrNR07613_a1_i2</t>
  </si>
  <si>
    <t>DgTrNR12112_a1_i1</t>
  </si>
  <si>
    <t>AT5G07990.1</t>
  </si>
  <si>
    <t>Required for flavonoid 3' hydroxylase activity. Enzyme abundance relative to CHS determines Quercetin/Kaempferol metabolite ratio. The mRNA is cell-to-cell mobile.     protein_coding  TRANSPARENT TESTA 7 (TT7)        (D501)</t>
  </si>
  <si>
    <t>OG0000206</t>
  </si>
  <si>
    <t>GO:0009813|GO:0009411|GO:0009733</t>
  </si>
  <si>
    <t>flavonoid biosynthetic process|response to UV|response to auxin</t>
  </si>
  <si>
    <t>GO:0016711|GO:0020037|GO:0005506|GO:0016709</t>
  </si>
  <si>
    <t>flavonoid 3'-monooxygenase activity|heme binding|iron ion binding|oxidoreductase activity, acting on paired donors, with incorporation or reduction of molecular oxygen, NAD(P)H as one donor, and incorporation of one atom of oxygen</t>
  </si>
  <si>
    <t>GO:0005576|GO:0016020</t>
  </si>
  <si>
    <t>extracellular region|membrane</t>
  </si>
  <si>
    <t>Apun_evm.model.utg000028l.732.1</t>
  </si>
  <si>
    <t>evgTRINITY_DN66623_c1_g4::evgTRINITY_DN66623_c1_g4_i1::g.150</t>
  </si>
  <si>
    <t>Azfi_s0001.g000928</t>
  </si>
  <si>
    <t>G_perpensa_evgTRINITY_DN21964_c2_g1</t>
  </si>
  <si>
    <t>Glyma.08G175700.1</t>
  </si>
  <si>
    <t>Medtr2g070410.1</t>
  </si>
  <si>
    <t>MtrunA17Chr2g0312921</t>
  </si>
  <si>
    <t>CtTrNR00989_a1_i1</t>
  </si>
  <si>
    <t>DgTrNR05532_a1_i1</t>
  </si>
  <si>
    <t>AT3G62000.1</t>
  </si>
  <si>
    <t>OG0004677</t>
  </si>
  <si>
    <t>21.6.1.4</t>
  </si>
  <si>
    <t>Cell wall organisation.lignin.monolignol biosynthesis.caffeoyl-CoA 3-O-methyltransferase (CCoA-OMT)</t>
  </si>
  <si>
    <t>PF01596</t>
  </si>
  <si>
    <t>O-methyltransferase</t>
  </si>
  <si>
    <t>IPR002935</t>
  </si>
  <si>
    <t>O-methyltransferase, family 3</t>
  </si>
  <si>
    <t>GO:0008171</t>
  </si>
  <si>
    <t>GO:0008171|GO:0008757</t>
  </si>
  <si>
    <t>O-methyltransferase activity|S-adenosylmethionine-dependent methyltransferase activity</t>
  </si>
  <si>
    <t>GO:0005829</t>
  </si>
  <si>
    <t>cytosol</t>
  </si>
  <si>
    <t>Apun_evm.model.utg000122l.150.3</t>
  </si>
  <si>
    <t>evgd98885TRINITY_DN65825_c0_g1::evgd98885TRINITY_DN65825_c0_g1_i4::g.15925</t>
  </si>
  <si>
    <t>G_perpensa_evgTRINITY_DN15012_c3_g2</t>
  </si>
  <si>
    <t>Glyma.U017400.1</t>
  </si>
  <si>
    <t>Medtr3g033810.1</t>
  </si>
  <si>
    <t>MtrunA17Chr3g0090131</t>
  </si>
  <si>
    <t>CtTrNR04487_a1_i2</t>
  </si>
  <si>
    <t>beta glucosidase 42</t>
  </si>
  <si>
    <t>OG0000246</t>
  </si>
  <si>
    <t>GO:0009617|GO:0019748|GO:0009866|GO:1990641|GO:0030245|GO:0031349</t>
  </si>
  <si>
    <t>response to bacterium|secondary metabolic process|induced systemic resistance, ethylene mediated signaling pathway|response to iron ion starvation|cellulose catabolic process|positive regulation of defense response</t>
  </si>
  <si>
    <t>GO:0102483|GO:0008422</t>
  </si>
  <si>
    <t>scopolin beta-glucosidase activity|beta-glucosidase activity</t>
  </si>
  <si>
    <t>GO:0005829|GO:0009507</t>
  </si>
  <si>
    <t>cytosol|chloroplast</t>
  </si>
  <si>
    <t>Apun_evm.model.utg000124l.195.1</t>
  </si>
  <si>
    <t>evgTRINITY_DN77592_c1_g1::evgTRINITY_DN77592_c1_g1_i16::g.22162</t>
  </si>
  <si>
    <t>Azfi_s0252.g060318</t>
  </si>
  <si>
    <t>G_perpensa_evgTRINITY_DN20661_c4_g6</t>
  </si>
  <si>
    <t>Glyma.15G018500.1</t>
  </si>
  <si>
    <t>Medtr2g101330.1</t>
  </si>
  <si>
    <t>MtrunA17Chr2g0331211</t>
  </si>
  <si>
    <t>CtTrNR02766_a1_i1</t>
  </si>
  <si>
    <t>DgTrNR10483_a1_i1</t>
  </si>
  <si>
    <t>AT4G35420.1</t>
  </si>
  <si>
    <t>Encodes DRL1 (Dihydroflavonol 4-reductase-like1), a closely related homolog of the rice anther-specific gene OsDFR2.  DRL1 may be involved in a metabolic pathway essential for pollen wall development and male fertility.  Mutant plants have impaired pollen formation and seed production.  protein_coding  DIHYDROFLAVONOL 4-REDUCTASE-LIKE1 (DRL1)        TETRAKETIDE ALPHA-PYRONE REDUCTASE 1 (TKPR1)</t>
  </si>
  <si>
    <t>OG0000200</t>
  </si>
  <si>
    <t>Apunctatus Gperpensa</t>
  </si>
  <si>
    <t>21.8.1.5</t>
  </si>
  <si>
    <t>Cell wall organisation.sporopollenin.biosynthesis.tetraketide alpha-pyrone reductase (TKPR)</t>
  </si>
  <si>
    <t>PF01370</t>
  </si>
  <si>
    <t>NAD dependent epimerase/dehydratase family</t>
  </si>
  <si>
    <t>IPR001509</t>
  </si>
  <si>
    <t>NAD-dependent epimerase/dehydratase</t>
  </si>
  <si>
    <t>GO:0003824|GO:0050662</t>
  </si>
  <si>
    <t>GO:0080110|GO:0010584|GO:0048316|GO:0009555</t>
  </si>
  <si>
    <t>sporopollenin biosynthetic process|pollen exine formation|seed development|pollen development</t>
  </si>
  <si>
    <t>GO:0005515|GO:0016616</t>
  </si>
  <si>
    <t>protein binding|oxidoreductase activity, acting on the CH-OH group of donors, NAD or NADP as acceptor</t>
  </si>
  <si>
    <t>GO:0005783</t>
  </si>
  <si>
    <t>endoplasmic reticulum</t>
  </si>
  <si>
    <t>Apun_evm.model.utg000120l.19.1</t>
  </si>
  <si>
    <t>Gene.41486::evgd623325scaffold1017::g.41486</t>
  </si>
  <si>
    <t>Azfi_s0005.g009338</t>
  </si>
  <si>
    <t>G_perpensa_evgTRINITY_DN15557_c2_g2</t>
  </si>
  <si>
    <t>Glyma.08G220200.3</t>
  </si>
  <si>
    <t>Medtr2g064495.1</t>
  </si>
  <si>
    <t>CtTrNR11475_a1_i1</t>
  </si>
  <si>
    <t>DgTrNR10325_a1_i1</t>
  </si>
  <si>
    <t>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The mRNA is cell-to-cell mobile.       protein_coding  HYDROXYCINNAMOYL-COA SHIKIMATE/QUINATE HYDROXYCINNAMOYL TRANSFERASE (HCT)       HYDROXYCINNAMOYL-COA SHIKIMATE/QUINATE HYDROXYCINNAMOYL TRANSFERASE (HCT)</t>
  </si>
  <si>
    <t>OG0004884</t>
  </si>
  <si>
    <t>K13065</t>
  </si>
  <si>
    <t>E2.3.1.133, HCT; shikimate O-hydroxycinnamoyltransferase [EC:2.3.1.133]</t>
  </si>
  <si>
    <t>21.6.1.1</t>
  </si>
  <si>
    <t>Cell wall organisation.lignin.monolignol biosynthesis.hydroxycinnamoyl-CoA:quinate/shikimate O-hydroxycinnamoyltransferase (HCT)</t>
  </si>
  <si>
    <t>GO:0010252|GO:0009963|GO:0009809</t>
  </si>
  <si>
    <t>auxin homeostasis|positive regulation of flavonoid biosynthetic process|lignin biosynthetic process</t>
  </si>
  <si>
    <t>GO:0047205|GO:0047172|GO:0005515|GO:0016747</t>
  </si>
  <si>
    <t>quinate O-hydroxycinnamoyltransferase activity|shikimate O-hydroxycinnamoyltransferase activity|protein binding|transferase activity, transferring acyl groups other than amino-acyl groups</t>
  </si>
  <si>
    <t>GO:0005737|GO:0016020|GO:0005829</t>
  </si>
  <si>
    <t>cytoplasm|membrane|cytosol</t>
  </si>
  <si>
    <t>Apun_evm.model.utg000132l.274.1</t>
  </si>
  <si>
    <t>evgTRINITY_DN78461_c1_g2::evgTRINITY_DN78461_c1_g2_i1::g.16893</t>
  </si>
  <si>
    <t>Azfi_s0069.g036538</t>
  </si>
  <si>
    <t>G_perpensa_evgTRINITY_DN15307_c0_g4</t>
  </si>
  <si>
    <t>Glyma.19G025800.1</t>
  </si>
  <si>
    <t>Medtr6g012860.1</t>
  </si>
  <si>
    <t>MtrunA17Chr6g0453631</t>
  </si>
  <si>
    <t>CtTrNR08814_a1_i1</t>
  </si>
  <si>
    <t>DgTrNR03149_a1_i1</t>
  </si>
  <si>
    <t>AT5G39510.1</t>
  </si>
  <si>
    <t>Encodes a member of SNARE gene family.  Homologous with yeast VTI1 and is involved in vesicle transport. Mutant alleles such as sgr4/zig are defective in the shoots response to gravity resulting in a zigzag growth pattern of the stem. Involved in protein trafficking to lytic vacuoles. Can conditionally substitute VTI12 in protein storage vacuole trafficking when plants are devoid of VTI12. The mRNA is cell-to-cell mobile.       protein_coding  SHOOT GRAVITROPSIM 4 (SGR4)     IMPAIRED TONOPLAST TRAFFIC 3 (ITT3)</t>
  </si>
  <si>
    <t>OG0002892</t>
  </si>
  <si>
    <t>K08493</t>
  </si>
  <si>
    <t>VTI1; vesicle transport through interaction with t-SNAREs 1</t>
  </si>
  <si>
    <t>22.7.2.1</t>
  </si>
  <si>
    <t>Vesicle trafficking.SNARE target membrane recognition and fusion complexes.Qb-type SNARE components.VTI-group component</t>
  </si>
  <si>
    <t>PF05008|PF12352</t>
  </si>
  <si>
    <t>Vesicle transport v-SNARE protein N-terminus|Snare region anchored in the vesicle membrane C-terminus</t>
  </si>
  <si>
    <t>IPR007705|</t>
  </si>
  <si>
    <t>Vesicle transport v-SNARE, N-terminal|</t>
  </si>
  <si>
    <t>GO:0006886|GO:0016020|</t>
  </si>
  <si>
    <t>GO:0006888|GO:0009630|GO:0042147|GO:0075733|GO:0006896|GO:0006623|GO:0048280|GO:0006891</t>
  </si>
  <si>
    <t>endoplasmic reticulum to Golgi vesicle-mediated transport|gravitropism|retrograde transport, endosome to Golgi|intracellular transport of virus|Golgi to vacuole transport|protein targeting to vacuole|vesicle fusion with Golgi apparatus|intra-Golgi vesicle-mediated transport</t>
  </si>
  <si>
    <t>GO:0000149|GO:0005515|GO:0005484</t>
  </si>
  <si>
    <t>SNARE binding|protein binding|SNAP receptor activity</t>
  </si>
  <si>
    <t>GO:0030140|GO:0031201|GO:0005794|GO:0000325|GO:0005770|GO:0005802|GO:0005789|GO:0012507|GO:0009536|GO:0005773|GO:0031902|GO:0005774</t>
  </si>
  <si>
    <t>trans-Golgi network transport vesicle|SNARE complex|Golgi apparatus|plant-type vacuole|late endosome|trans-Golgi network|endoplasmic reticulum membrane|ER to Golgi transport vesicle membrane|plastid|vacuole|late endosome membrane|vacuolar membrane</t>
  </si>
  <si>
    <t>Apun_evm.model.utg000023l.950.1</t>
  </si>
  <si>
    <t>Gene.41161::evgd621287C581064::g.41161</t>
  </si>
  <si>
    <t>Azfi_s0021.g015690</t>
  </si>
  <si>
    <t>G_perpensa_evgTRINITY_DN16309_c3_g1</t>
  </si>
  <si>
    <t>Glyma.08G277000.1</t>
  </si>
  <si>
    <t>Medtr4g118640.1</t>
  </si>
  <si>
    <t>MtrunA17Chr4g0066611</t>
  </si>
  <si>
    <t>CtTrNR09531_a1_i2</t>
  </si>
  <si>
    <t>DgTrNR05836_a1_i1</t>
  </si>
  <si>
    <t>AT4G15560.1</t>
  </si>
  <si>
    <t>Encodes a protein with 1-deoxyxylulose 5-phosphate synthase activity involved in the MEP pathway. It is essential for chloroplast development in Arabidopsis    protein_coding  CLOROPLASTOS ALTERADOS 1 (CLA1) 1-DEOXY-D-XYLULOSE 5-PHOSPHATE SYNTHASE 2 (DXPS2)</t>
  </si>
  <si>
    <t>OG0000423</t>
  </si>
  <si>
    <t>K01662</t>
  </si>
  <si>
    <t>dxs; 1-deoxy-D-xylulose-5-phosphate synthase [EC:2.2.1.7]</t>
  </si>
  <si>
    <t>9.1.2.2</t>
  </si>
  <si>
    <t>Secondary metabolism.terpenoids.methylerythritol phosphate (MEP) pathway.1-deoxy-D-xylulose 5-phosphate synthase (DXS)</t>
  </si>
  <si>
    <t>PF02780|PF13292|PF02779</t>
  </si>
  <si>
    <t>Transketolase, C-terminal domain|1-deoxy-D-xylulose-5-phosphate synthase|Transketolase, pyrimidine binding domain</t>
  </si>
  <si>
    <t>IPR033248|IPR005477|IPR005475</t>
  </si>
  <si>
    <t>Transketolase, C-terminal domain|Deoxyxylulose-5-phosphate synthase|Transketolase-like, pyrimidine-binding domain</t>
  </si>
  <si>
    <t>|GO:0008661|GO:0016114</t>
  </si>
  <si>
    <t>GO:0019288|GO:0052865|GO:0015995|GO:0016114</t>
  </si>
  <si>
    <t>isopentenyl diphosphate biosynthetic process, methylerythritol 4-phosphate pathway|1-deoxy-D-xylulose 5-phosphate biosynthetic process|chlorophyll biosynthetic process|terpenoid biosynthetic process</t>
  </si>
  <si>
    <t>GO:0008661|GO:0016744|GO:0005515|GO:0042802</t>
  </si>
  <si>
    <t>1-deoxy-D-xylulose-5-phosphate synthase activity|transferase activity, transferring aldehyde or ketonic groups|protein binding|identical protein binding</t>
  </si>
  <si>
    <t>Apun_evm.model.utg000107l.353.1</t>
  </si>
  <si>
    <t>evgTRINITY_DN69792_c2_g1::evgTRINITY_DN69792_c2_g1_i2::g.7654</t>
  </si>
  <si>
    <t>Azfi_s0045.g029878</t>
  </si>
  <si>
    <t>G_perpensa_evgTRINITY_DN17996_c1_g3</t>
  </si>
  <si>
    <t>Glyma.19G164300.1</t>
  </si>
  <si>
    <t>Medtr1g069935.1</t>
  </si>
  <si>
    <t>MtrunA17Chr1g0183921</t>
  </si>
  <si>
    <t>CtTrNR08081_a1_i2</t>
  </si>
  <si>
    <t>DgTrNR12746_a1_i2</t>
  </si>
  <si>
    <t>AT5G43350.1</t>
  </si>
  <si>
    <t>Encodes an inorganic phosphate transporter Pht1</t>
  </si>
  <si>
    <t>OG0026078</t>
  </si>
  <si>
    <t>K08176</t>
  </si>
  <si>
    <t>PHO84; MFS transporter, PHS family, inorganic phosphate transporter</t>
  </si>
  <si>
    <t>24.2.2.6</t>
  </si>
  <si>
    <t>Solute transport.carrier-mediated transport.MFS superfamily.phosphate transporter (PHT1)</t>
  </si>
  <si>
    <t>PF00083</t>
  </si>
  <si>
    <t>Sugar (and other) transporter</t>
  </si>
  <si>
    <t>IPR005828</t>
  </si>
  <si>
    <t>Major facilitator,  sugar transporter-like</t>
  </si>
  <si>
    <t>GO:0016021|GO:0022857|GO:0055085</t>
  </si>
  <si>
    <t>GO:0016036|GO:0006817|GO:1901684</t>
  </si>
  <si>
    <t>cellular response to phosphate starvation|phosphate ion transport|arsenate ion transmembrane transport</t>
  </si>
  <si>
    <t>GO:0015114|GO:0005315|GO:0005515|GO:1901683</t>
  </si>
  <si>
    <t>phosphate ion transmembrane transporter activity|inorganic phosphate transmembrane transporter activity|protein binding|arsenate ion transmembrane transporter activity</t>
  </si>
  <si>
    <t>GO:0005737|GO:0005886</t>
  </si>
  <si>
    <t>cytoplasm|plasma membrane</t>
  </si>
  <si>
    <t>Apun_evm.model.utg000051l.937.1</t>
  </si>
  <si>
    <t>evgd74097TRINITY_DN70098_c0_g1::evgd74097TRINITY_DN70098_c0_g1_i2::g.12501</t>
  </si>
  <si>
    <t>Azfi_s0028.g023796</t>
  </si>
  <si>
    <t>G_perpensa_evgd9164TRINITY_DN18762_c0_g1</t>
  </si>
  <si>
    <t>Glyma.02G082500.1</t>
  </si>
  <si>
    <t>Medtr1g099010.1</t>
  </si>
  <si>
    <t>MtrunA17Chr1g0202031</t>
  </si>
  <si>
    <t>CtTrNR00246_a1_i1</t>
  </si>
  <si>
    <t>DgTrNR01310_a1_i1</t>
  </si>
  <si>
    <t>AT3G43660.1</t>
  </si>
  <si>
    <t>The gene encodes a putative nodulin-like21 protein.     protein_coding</t>
  </si>
  <si>
    <t>OG0001858</t>
  </si>
  <si>
    <t>K22736</t>
  </si>
  <si>
    <t>VIT; vacuolar iron transporter family protein</t>
  </si>
  <si>
    <t>24.2.12.1</t>
  </si>
  <si>
    <t>Solute transport.carrier-mediated transport.VIT family.metal cation transporter (VIT)</t>
  </si>
  <si>
    <t>PF01988</t>
  </si>
  <si>
    <t>VIT family</t>
  </si>
  <si>
    <t>IPR008217</t>
  </si>
  <si>
    <t>Ccc1 family</t>
  </si>
  <si>
    <t>GO:0030026|GO:0006880</t>
  </si>
  <si>
    <t>cellular manganese ion homeostasis|intracellular sequestering of iron ion</t>
  </si>
  <si>
    <t>GO:0005384|GO:0005381</t>
  </si>
  <si>
    <t>manganese ion transmembrane transporter activity|iron ion transmembrane transporter activity</t>
  </si>
  <si>
    <t>GO:0016020</t>
  </si>
  <si>
    <t>membrane</t>
  </si>
  <si>
    <t>Apun_evm.model.utg000043l.321.1</t>
  </si>
  <si>
    <t>Gene.26926::evgd283935scaffold14277::g.26926</t>
  </si>
  <si>
    <t>Azfi_s0250.g060231</t>
  </si>
  <si>
    <t>G_perpensa_evgd9166TRINITY_DN18754_c0_g1</t>
  </si>
  <si>
    <t>Glyma.07G053100.1</t>
  </si>
  <si>
    <t>Medtr8g027160.3</t>
  </si>
  <si>
    <t>MtrunA17Chr8g0346461</t>
  </si>
  <si>
    <t>CtTrNR06096_a1_i1</t>
  </si>
  <si>
    <t>DgTrNR07898_a1_i2</t>
  </si>
  <si>
    <t>AT4G00900.1</t>
  </si>
  <si>
    <t>Type IIA (SERCA-type) Ca2+ ATPase, catalyzes the efflux of calcium from the cytoplasm.  protein_coding  ER-TYPE CA2+-ATPASE 2 (ECA2)    ER-TYPE CA2+-ATPASE 2 (ECA2)</t>
  </si>
  <si>
    <t>OG0000874</t>
  </si>
  <si>
    <t>K01537</t>
  </si>
  <si>
    <t>ATP2C; P-type Ca2+ transporter type 2C [EC:7.2.2.10]</t>
  </si>
  <si>
    <t>24.1.2.2.1</t>
  </si>
  <si>
    <t>Solute transport.primary active transport.P-type ATPase superfamily.P2 family.P2A-type calcium cation-transporting ATPase (ECA)</t>
  </si>
  <si>
    <t>PF00690|PF00702|PF00122|PF00689</t>
  </si>
  <si>
    <t>Cation transporter/ATPase, N-terminus|haloacid dehalogenase-like hydrolase|E1-E2 ATPase|Cation transporting ATPase, C-terminus</t>
  </si>
  <si>
    <t>IPR004014||IPR006068</t>
  </si>
  <si>
    <t>Cation-transporting P-type ATPase, N-terminal||Cation-transporting P-type ATPase, C-terminal</t>
  </si>
  <si>
    <t>GO:0070588|GO:0006874|GO:0006816</t>
  </si>
  <si>
    <t>calcium ion transmembrane transport|cellular calcium ion homeostasis|calcium ion transport</t>
  </si>
  <si>
    <t>GO:0005388|GO:0016887|GO:0008553</t>
  </si>
  <si>
    <t>P-type calcium transporter activity|ATPase|P-type proton-exporting transporter activity</t>
  </si>
  <si>
    <t>Apun_evm.model.utg000031l.444.1</t>
  </si>
  <si>
    <t>Gene.24116::evgC1916137::g.24116</t>
  </si>
  <si>
    <t>Azfi_s0001.g000828</t>
  </si>
  <si>
    <t>G_perpensa_evgTRINITY_DN22009_c0_g1</t>
  </si>
  <si>
    <t>Glyma.05G247100.1</t>
  </si>
  <si>
    <t>Medtr8g107450.1</t>
  </si>
  <si>
    <t>MtrunA17Chr8g0393191</t>
  </si>
  <si>
    <t>CtTrNR09519_a1_i2</t>
  </si>
  <si>
    <t>DgTrNR03980_a1_i1</t>
  </si>
  <si>
    <t>AT2G37360.1</t>
  </si>
  <si>
    <t>Belongs to a clade of five Arabidopsis thaliana ABCG half-transporters that are required for synthesis of an effective suberin barrier in roots and seed coats (ABCG2, ABCG6, and ABCG20) and for synthesis of an intact pollen wall (ABCG1 and ABCG16).        protein_coding  ATP-BINDING CASSETTE G2 (ABCG2) ATP-BINDING CASSETTE G2 (ABCG2)</t>
  </si>
  <si>
    <t>OG0018318</t>
  </si>
  <si>
    <t>26.9.4.1</t>
  </si>
  <si>
    <t>External stimuli response.symbiont.solute transport.lipid transporter (STR)</t>
  </si>
  <si>
    <t>PF01061|PF00005</t>
  </si>
  <si>
    <t>ABC-2 type transporter|ABC transporter</t>
  </si>
  <si>
    <t>IPR013525|IPR003439</t>
  </si>
  <si>
    <t>ABC-2 type transporter|ABC transporter-like</t>
  </si>
  <si>
    <t>GO:0016020|GO:0005524|GO:0016887</t>
  </si>
  <si>
    <t>GO:0055085|GO:0010345</t>
  </si>
  <si>
    <t>transmembrane transport|suberin biosynthetic process</t>
  </si>
  <si>
    <t>GO:0042626</t>
  </si>
  <si>
    <t>ATPase-coupled transmembrane transporter activity</t>
  </si>
  <si>
    <t>GO:0005739</t>
  </si>
  <si>
    <t>mitochondrion</t>
  </si>
  <si>
    <t>Apun_evm.model.utg000043l.514.1</t>
  </si>
  <si>
    <t>Azfi_s0068.g036465</t>
  </si>
  <si>
    <t>G_perpensa_evgTRINITY_DN32990_c0_g1</t>
  </si>
  <si>
    <t>Glyma.16G053000.1</t>
  </si>
  <si>
    <t>Medtr7g027190.1</t>
  </si>
  <si>
    <t>MtrunA17Chr7g0224271</t>
  </si>
  <si>
    <t>DgTrNR08530_a1_i1</t>
  </si>
  <si>
    <t>AT3G54220.1</t>
  </si>
  <si>
    <t>Encodes a member of a novel family having similarity to DNA binding proteins containing basic-leucine zipper regions</t>
  </si>
  <si>
    <t>OG0021601</t>
  </si>
  <si>
    <t>GO:0008356|GO:0009630|GO:0090610|GO:0006355|GO:0048366|GO:0048364|GO:0051457|GO:0009956</t>
  </si>
  <si>
    <t>asymmetric cell division|gravitropism|bundle sheath cell fate specification|regulation of transcription, DNA-templated|leaf development|root development|maintenance of protein location in nucleus|radial pattern formation</t>
  </si>
  <si>
    <t>GO:0005515|GO:0003700|GO:0043565</t>
  </si>
  <si>
    <t>protein binding|DNA-binding transcription factor activity|sequence-specific DNA binding</t>
  </si>
  <si>
    <t>Apun_evm.model.utg000272l.3.1</t>
  </si>
  <si>
    <t>evgTRINITY_DN66453_c0_g1::evgTRINITY_DN66453_c0_g1_i2::g.14125</t>
  </si>
  <si>
    <t>Azfi_s0013.g013229</t>
  </si>
  <si>
    <t>G_perpensa_evgTRINITY_DN21159_c1_g1</t>
  </si>
  <si>
    <t>Glyma.10G119900.1</t>
  </si>
  <si>
    <t>Medtr1g040500.1</t>
  </si>
  <si>
    <t>MtrunA17Chr1g0170421</t>
  </si>
  <si>
    <t>CtTrNR04524_a1_i1</t>
  </si>
  <si>
    <t>DgTrNR10286_a1_i1</t>
  </si>
  <si>
    <t>AT2G38110.1</t>
  </si>
  <si>
    <t>bifunctional sn-glycerol-3-phosphate 2-O-acyltransferase/phosphatase. Involved in cutin assembly.       protein_coding  GLYCEROL-3-PHOSPHATE SN-2-ACYLTRANSFERASE 6 (GPAT6)     GLYCEROL-3-PHOSPHATE SN-2-ACYLTRANSFERASE 6 (GPAT6)</t>
  </si>
  <si>
    <t>OG0000562</t>
  </si>
  <si>
    <t>5.2.1.2.2</t>
  </si>
  <si>
    <t>Lipid metabolism.glycerolipid biosynthesis.phosphatidate.endoplasmic reticulum phosphatidate biosynthesis.glycerol-3-phosphate acyltransferase (GPAT4-8)</t>
  </si>
  <si>
    <t>PF01553|PF12710</t>
  </si>
  <si>
    <t>Acyltransferase|haloacid dehalogenase-like hydrolase</t>
  </si>
  <si>
    <t>IPR002123|</t>
  </si>
  <si>
    <t>Phospholipid/glycerol acyltransferase|</t>
  </si>
  <si>
    <t>GO:0008152|GO:0016746|</t>
  </si>
  <si>
    <t>GO:0010143|GO:0009908</t>
  </si>
  <si>
    <t>cutin biosynthetic process|flower development</t>
  </si>
  <si>
    <t>GO:0090447|GO:0016791|GO:0102419</t>
  </si>
  <si>
    <t>glycerol-3-phosphate 2-O-acyltransferase activity|phosphatase activity|sn-2-glycerol-3-phosphate omega-OH-C22:0-CoA acyl transferase activity</t>
  </si>
  <si>
    <t>GO:0005739|GO:0016020</t>
  </si>
  <si>
    <t>mitochondrion|membrane</t>
  </si>
  <si>
    <t>Apun_evm.model.utg000131l.451.2</t>
  </si>
  <si>
    <t>Gene.45883::evgd807075C382823::g.45883</t>
  </si>
  <si>
    <t>Azfi_s0083.g038831</t>
  </si>
  <si>
    <t>G_perpensa_evgTRINITY_DN5119_c0_g1</t>
  </si>
  <si>
    <t>Glyma.08G084300.1</t>
  </si>
  <si>
    <t>Medtr1g103020.1</t>
  </si>
  <si>
    <t>MtrunA17Chr1g0204841</t>
  </si>
  <si>
    <t>CtTrNR12545_a1_i1</t>
  </si>
  <si>
    <t>DgTrNR15271_a1_i1</t>
  </si>
  <si>
    <t>AT5G46290.1</t>
  </si>
  <si>
    <t>OG0001697</t>
  </si>
  <si>
    <t>K09458</t>
  </si>
  <si>
    <t>fabF, OXSM, CEM1; 3-oxoacyl-[acyl-carrier-protein] synthase II [EC:2.3.1.179]</t>
  </si>
  <si>
    <t>5.1.4.2.1</t>
  </si>
  <si>
    <t>Lipid metabolism.fatty acid biosynthesis.plastidial fatty acid synthase (ptFAS) system.ketoacyl-ACP synthase activities.ketoacyl-ACP synthase I</t>
  </si>
  <si>
    <t>PF02801|PF00109</t>
  </si>
  <si>
    <t>Beta-ketoacyl synthase, C-terminal domain|Beta-ketoacyl synthase, N-terminal domain</t>
  </si>
  <si>
    <t>IPR014031|IPR014030</t>
  </si>
  <si>
    <t>Beta-ketoacyl synthase, C-terminal|Beta-ketoacyl synthase, N-terminal</t>
  </si>
  <si>
    <t>GO:0010020|GO:0006633|GO:0009793</t>
  </si>
  <si>
    <t>chloroplast fission|fatty acid biosynthetic process|embryo development ending in seed dormancy</t>
  </si>
  <si>
    <t>GO:0004315</t>
  </si>
  <si>
    <t>3-oxoacyl-[acyl-carrier-protein] synthase activity</t>
  </si>
  <si>
    <t>GO:0009507|GO:0009570|GO:0009536|GO:0009941</t>
  </si>
  <si>
    <t>chloroplast|chloroplast stroma|plastid|chloroplast envelope</t>
  </si>
  <si>
    <t>Apun_evm.model.utg000131l.449.1</t>
  </si>
  <si>
    <t>evgTRINITY_DN70295_c1_g4::evgTRINITY_DN70295_c1_g4_i1::g.1811</t>
  </si>
  <si>
    <t>Azfi_s0003.g007375</t>
  </si>
  <si>
    <t>G_perpensa_evgd12984TRINITY_DN13579_c0_g1</t>
  </si>
  <si>
    <t>Glyma.04G206700.1</t>
  </si>
  <si>
    <t>Medtr3g097150.1</t>
  </si>
  <si>
    <t>MtrunA17Chr3g0130931</t>
  </si>
  <si>
    <t>CtTrNR00031_a1_i1</t>
  </si>
  <si>
    <t>DgTrNR10847_a1_i1</t>
  </si>
  <si>
    <t>AT2G03200.1</t>
  </si>
  <si>
    <t>Atypical aspartic protease which modulates lateral root development.    protein_coding  ATYPICAL ASPARTIC PROTEASE IN ROOTS 1 (ASPR1)   ATYPICAL ASPARTIC PROTEASE IN ROOTS 1 (ASPR1)</t>
  </si>
  <si>
    <t>OG0000471</t>
  </si>
  <si>
    <t>19.4.3.1</t>
  </si>
  <si>
    <t>Protein homeostasis.proteolysis.aspartic-type peptidase activities.A1-class protease (Pepsin)</t>
  </si>
  <si>
    <t>PF14543|PF14541</t>
  </si>
  <si>
    <t>Xylanase inhibitor N-terminal|Xylanase inhibitor C-terminal</t>
  </si>
  <si>
    <t>IPR032861|IPR032799</t>
  </si>
  <si>
    <t>Xylanase inhibitor, N-terminal|Xylanase inhibitor, C-terminal</t>
  </si>
  <si>
    <t>GO:0008233</t>
  </si>
  <si>
    <t>peptidase activity</t>
  </si>
  <si>
    <t>GO:0005576</t>
  </si>
  <si>
    <t>extracellular region</t>
  </si>
  <si>
    <t>Apun_evm.model.utg000051l.511.1</t>
  </si>
  <si>
    <t>Gene.42405::evgd642739scaffold20431::g.42405</t>
  </si>
  <si>
    <t>Azfi_s0852.g089510</t>
  </si>
  <si>
    <t>G_perpensa_evgTRINITY_DN12950_c0_g1</t>
  </si>
  <si>
    <t>Glyma.02G116400.1</t>
  </si>
  <si>
    <t>Medtr5g044710.1</t>
  </si>
  <si>
    <t>MtrunA17Chr5g0419251</t>
  </si>
  <si>
    <t>CtTrNR03554_a1_i1</t>
  </si>
  <si>
    <t>DgTrNR06728_a1_i2</t>
  </si>
  <si>
    <t>AT2G03590.1</t>
  </si>
  <si>
    <t>Encodes a member of a class of allantoin transporters.  protein_coding  UREIDE PERMEASE 1 (UPS1)        UREIDE PERMEASE 1 (UPS1)</t>
  </si>
  <si>
    <t>OG0002554</t>
  </si>
  <si>
    <t>24.2.1.2</t>
  </si>
  <si>
    <t>Solute transport.carrier-mediated transport.DMT superfamily.nucleobase cation transporter (UPS)</t>
  </si>
  <si>
    <t>PF07168</t>
  </si>
  <si>
    <t>Ureide permease</t>
  </si>
  <si>
    <t>IPR009834</t>
  </si>
  <si>
    <t>GO:0071705</t>
  </si>
  <si>
    <t>GO:0015720|GO:0015857|GO:0043100</t>
  </si>
  <si>
    <t>allantoin transport|uracil transport|pyrimidine nucleobase salvage</t>
  </si>
  <si>
    <t>GO:0015210|GO:0015505|GO:0005274</t>
  </si>
  <si>
    <t>uracil transmembrane transporter activity|uracil:cation symporter activity|allantoin:proton symporter activity</t>
  </si>
  <si>
    <t>GO:0016020|GO:0005739</t>
  </si>
  <si>
    <t>membrane|mitochondrion</t>
  </si>
  <si>
    <t>Apun_evm.model.utg000117l.274.1</t>
  </si>
  <si>
    <t>evgTRINITY_DN63599_c0_g1::evgTRINITY_DN63599_c0_g1_i1::g.10406</t>
  </si>
  <si>
    <t>Azfi_s0022.g015956</t>
  </si>
  <si>
    <t>G_perpensa_evgTRINITY_DN6553_c0_g1</t>
  </si>
  <si>
    <t>Glyma.16G126900.1</t>
  </si>
  <si>
    <t>Medtr1g025420.1</t>
  </si>
  <si>
    <t>MtrunA17Chr1g0156711</t>
  </si>
  <si>
    <t>CtTrNR02796_a1_i2</t>
  </si>
  <si>
    <t>DgTrNR10959_a1_i1</t>
  </si>
  <si>
    <t>AT2G24810.1</t>
  </si>
  <si>
    <t>Pathogenesis-related thaumatin superfamily protein</t>
  </si>
  <si>
    <t>OG0000071</t>
  </si>
  <si>
    <t>PF00314</t>
  </si>
  <si>
    <t>Thaumatin family</t>
  </si>
  <si>
    <t>IPR001938</t>
  </si>
  <si>
    <t>GO:0003674</t>
  </si>
  <si>
    <t>molecular_function_unknown</t>
  </si>
  <si>
    <t>Apun_evm.model.utg000131l.367.1</t>
  </si>
  <si>
    <t>Gene.26694::evgd277148scaffold7490::g.26694</t>
  </si>
  <si>
    <t>Azfi_s0993.g094761</t>
  </si>
  <si>
    <t>G_perpensa_evgTRINITY_DN19630_c0_g1</t>
  </si>
  <si>
    <t>Glyma.12G231400.1</t>
  </si>
  <si>
    <t>Medtr2g075410.1</t>
  </si>
  <si>
    <t>MtrunA17Chr2g0315211</t>
  </si>
  <si>
    <t>CtTrNR09812_a1_i1</t>
  </si>
  <si>
    <t>DgTrNR14899_a1_i1</t>
  </si>
  <si>
    <t>AT1G78700.1</t>
  </si>
  <si>
    <t>BES1/BZR1 homolog 4</t>
  </si>
  <si>
    <t>OG0000629</t>
  </si>
  <si>
    <t>11.3.2.4</t>
  </si>
  <si>
    <t>Phytohormone action.brassinosteroid.perception and signal transduction.transcription factor (BES/BZR)</t>
  </si>
  <si>
    <t>PF05687</t>
  </si>
  <si>
    <t>BES1/BZR1 plant transcription factor, N-terminal</t>
  </si>
  <si>
    <t>IPR008540</t>
  </si>
  <si>
    <t>GO:0009742|GO:0006351|GO:0006355</t>
  </si>
  <si>
    <t>brassinosteroid mediated signaling pathway|transcription, DNA-templated|regulation of transcription, DNA-templated</t>
  </si>
  <si>
    <t>GO:0003700</t>
  </si>
  <si>
    <t>DNA-binding transcription factor activity</t>
  </si>
  <si>
    <t>Apun_evm.model.utg000028l.202.1</t>
  </si>
  <si>
    <t>evgTRINITY_DN64644_c1_g1::evgTRINITY_DN64644_c1_g1_i2::g.8168</t>
  </si>
  <si>
    <t>Azfi_s0188.g056773</t>
  </si>
  <si>
    <t>G_perpensa_evgTRINITY_DN15782_c3_g4</t>
  </si>
  <si>
    <t>Glyma.08G185100.1</t>
  </si>
  <si>
    <t>Medtr2g438510.1</t>
  </si>
  <si>
    <t>MtrunA17Chr2g0297561</t>
  </si>
  <si>
    <t>CtTrNR12822_a1_i2</t>
  </si>
  <si>
    <t>DgTrNR13422_a1_i1</t>
  </si>
  <si>
    <t>AT3G56590.2</t>
  </si>
  <si>
    <t>hydroxyproline-rich glycoprotein family protein</t>
  </si>
  <si>
    <t>OG0002304</t>
  </si>
  <si>
    <t>Apun_evm.model.utg000023l.530.1</t>
  </si>
  <si>
    <t>evgd74072TRINITY_DN70088_c0_g1::evgd74072TRINITY_DN70088_c0_g1_i1::g.12496</t>
  </si>
  <si>
    <t>Azfi_s0705.g082690</t>
  </si>
  <si>
    <t>Glyma.03G162800.2</t>
  </si>
  <si>
    <t>Medtr7g096870.2</t>
  </si>
  <si>
    <t>MtrunA17Chr7g0261231</t>
  </si>
  <si>
    <t>AT2G32830.1</t>
  </si>
  <si>
    <t>Encodes Pht1</t>
  </si>
  <si>
    <t>OG0000503</t>
  </si>
  <si>
    <t>GO:0006817|GO:0055085</t>
  </si>
  <si>
    <t>phosphate ion transport|transmembrane transport</t>
  </si>
  <si>
    <t>GO:0005315|GO:0015114</t>
  </si>
  <si>
    <t>inorganic phosphate transmembrane transporter activity|phosphate ion transmembrane transporter activity</t>
  </si>
  <si>
    <t>Apun_evm.model.utg000192l.54.1</t>
  </si>
  <si>
    <t>evgTRINITY_DN58716_c0_g1::evgTRINITY_DN58716_c0_g1_i2::g.15912</t>
  </si>
  <si>
    <t>Azfi_s0356.g066765</t>
  </si>
  <si>
    <t>G_perpensa_evgd1018TRINITY_DN16054_c0_g1</t>
  </si>
  <si>
    <t>Medtr3g116500.3</t>
  </si>
  <si>
    <t>MtrunA17Chr3g0144511</t>
  </si>
  <si>
    <t>CtTrNR11443_a1_i1</t>
  </si>
  <si>
    <t>DgTrNR12718_a1_i2</t>
  </si>
  <si>
    <t>AT4G34460.1</t>
  </si>
  <si>
    <t>Encodes the heterotrimeric G-protein beta subunit and is involved in organ shape. A significant fraction of the protein is found in the ER.  Mutants carrying null alleles express similar fruit phenotypes, as seen in er plants, but differ from er in that the stem is only slightly shorter than that in the wild type, the pedicel is slightly longer than that in the wild type, and the leaves are rounder than those in er mutants. Gene is expressed in all tissues examined, with highest expression level found in siliques. It is involved in resistance to Plectosphaerella cucumerina. The predicted protein has two DWD motifs. It can bind to DDB1a in Y2H assays and may be involved in the formation of a CUL4-based E3 ubiquitin ligase.  It seems to be involved in the calcium-mediated response to extracellular ATP.     protein_coding  GTP BINDING PROTEIN BETA 1 (AGB1)        (ATAGB1)</t>
  </si>
  <si>
    <t>OG0033336</t>
  </si>
  <si>
    <t>K04536</t>
  </si>
  <si>
    <t>GNB1; guanine nucleotide-binding protein G(I)/G(S)/G(T) subunit beta-1</t>
  </si>
  <si>
    <t>26.8.1.1.2.2</t>
  </si>
  <si>
    <t>External stimuli response.pathogen.pattern-triggered immunity (PTI) network.bacterial elicitor response.non-canonical heterotrimeric G-protein complex.G-beta component AGB</t>
  </si>
  <si>
    <t>PF12894|PF00400</t>
  </si>
  <si>
    <t>Anaphase-promoting complex subunit 4 WD40 domain|WD domain, G-beta repeat</t>
  </si>
  <si>
    <t>IPR024977|IPR001680</t>
  </si>
  <si>
    <t>Anaphase-promoting complex subunit 4, WD40 domain|WD40 repeat</t>
  </si>
  <si>
    <t>|GO:0005515</t>
  </si>
  <si>
    <t>GO:0048364|GO:0007186|GO:0009845|GO:0050832|GO:0010118|GO:1905392|GO:0009723|GO:0010154|GO:0048527|GO:2000280|GO:0030968|GO:0072593|GO:0009991|GO:0009867</t>
  </si>
  <si>
    <t>root development|G protein-coupled receptor signaling pathway|seed germination|defense response to fungus|stomatal movement|plant organ morphogenesis|response to ethylene|fruit development|lateral root development|regulation of root development|endoplasmic reticulum unfolded protein response|reactive oxygen species metabolic process|response to extracellular stimulus|jasmonic acid mediated signaling pathway</t>
  </si>
  <si>
    <t>GO:0003924|GO:0005515|GO:0031682</t>
  </si>
  <si>
    <t>GTPase activity|protein binding|G-protein gamma-subunit binding</t>
  </si>
  <si>
    <t>GO:0005783|GO:0005886|GO:0080008|GO:0005737|GO:0005834</t>
  </si>
  <si>
    <t>endoplasmic reticulum|plasma membrane|Cul4-RING E3 ubiquitin ligase complex|cytoplasm|heterotrimeric G-protein complex</t>
  </si>
  <si>
    <t>Apun_evm.model.utg000149l.303.1</t>
  </si>
  <si>
    <t>evgTRINITY_DN67710_c0_g1::evgTRINITY_DN67710_c0_g1_i8::g.11010</t>
  </si>
  <si>
    <t>Azfi_s0021.g015728</t>
  </si>
  <si>
    <t>G_perpensa_evgTRINITY_DN14827_c0_g2</t>
  </si>
  <si>
    <t>Glyma.14G044500.2</t>
  </si>
  <si>
    <t>Medtr3g079840.1</t>
  </si>
  <si>
    <t>MtrunA17Chr3g0119031</t>
  </si>
  <si>
    <t>CtTrNR14591_a1_i2</t>
  </si>
  <si>
    <t>DgTrNR02908_a1_i1</t>
  </si>
  <si>
    <t>AT5G06600.1</t>
  </si>
  <si>
    <t>Encodes a ubiquitin-specific protease which together with UBP13 deubiquitinates DA1, DAR1 and DAR2, hence reducing their peptidase activity. Works upstream of DA1, DAR1 and DAR2 to restrict their protease activity and hence fine-tune plant growth and development. protein_coding  UBIQUITIN-SPECIFIC PROTEASE 12 (UBP12)   (AtUBP12)</t>
  </si>
  <si>
    <t>OG0000860</t>
  </si>
  <si>
    <t>Apunctatus Afiliculoides</t>
  </si>
  <si>
    <t>K11838</t>
  </si>
  <si>
    <t>USP7, UBP15; ubiquitin carboxyl-terminal hydrolase 7 [EC:3.4.19.12]</t>
  </si>
  <si>
    <t>14.6.2.3</t>
  </si>
  <si>
    <t>DNA damage response.nucleotide excision repair (NER).transcription-coupled nucleotide excision repair (TC-NER).ubiquitin protease (USP7)</t>
  </si>
  <si>
    <t>PF00443|PF14533|PF12436</t>
  </si>
  <si>
    <t>Ubiquitin carboxyl-terminal hydrolase|Ubiquitin-specific protease C-terminal|ICP0-binding domain of Ubiquitin-specific protease 7</t>
  </si>
  <si>
    <t>IPR001394|IPR029346|IPR024729</t>
  </si>
  <si>
    <t>Peptidase C19, ubiquitin carboxyl-terminal hydrolase|Ubiquitin carboxyl-terminal hydrolase, C-terminal|Ubiquitin carboxyl-terminal hydrolase 7, ICP0-binding domain</t>
  </si>
  <si>
    <t>GO:0016579|GO:0036459|</t>
  </si>
  <si>
    <t>GO:0009867|GO:0031647|GO:0016579|GO:0006511</t>
  </si>
  <si>
    <t>jasmonic acid mediated signaling pathway|regulation of protein stability|protein deubiquitination|ubiquitin-dependent protein catabolic process</t>
  </si>
  <si>
    <t>GO:0004843|GO:0005515|GO:0004197</t>
  </si>
  <si>
    <t>thiol-dependent deubiquitinase|protein binding|cysteine-type endopeptidase activity</t>
  </si>
  <si>
    <t>GO:0005634|GO:0005829|GO:0005737</t>
  </si>
  <si>
    <t>nucleus|cytosol|cytoplasm</t>
  </si>
  <si>
    <t>Apun_evm.model.utg000124l.123.1</t>
  </si>
  <si>
    <t>evgd74634TRINITY_DN67034_c0_g1::evgd74634TRINITY_DN67034_c0_g1_i1::g.12761</t>
  </si>
  <si>
    <t>Azfi_s0014.g013644</t>
  </si>
  <si>
    <t>G_perpensa_evgTRINITY_DN18914_c7_g1</t>
  </si>
  <si>
    <t>Glyma.09G074300.2</t>
  </si>
  <si>
    <t>Medtr2g044550.1</t>
  </si>
  <si>
    <t>MtrunA17Chr2g0301851</t>
  </si>
  <si>
    <t>CtTrNR10673_a1_i1</t>
  </si>
  <si>
    <t>DgTrNR00797_a1_i1</t>
  </si>
  <si>
    <t>AT3G43240.1</t>
  </si>
  <si>
    <t>ARID/BRIGHT DNA-binding domain-containing protein</t>
  </si>
  <si>
    <t>OG0002668</t>
  </si>
  <si>
    <t>15.5.25</t>
  </si>
  <si>
    <t>RNA biosynthesis.transcriptional regulation.transcription factor (ARID)</t>
  </si>
  <si>
    <t>PF01388</t>
  </si>
  <si>
    <t>ARID/BRIGHT DNA binding domain</t>
  </si>
  <si>
    <t>IPR001606</t>
  </si>
  <si>
    <t>ARID DNA-binding domain</t>
  </si>
  <si>
    <t>GO:0003677</t>
  </si>
  <si>
    <t>Apun_evm.model.utg000045l.95.1</t>
  </si>
  <si>
    <t>Gene.30723::evgd462519scaffold37703::g.30723</t>
  </si>
  <si>
    <t>Azfi_s0305.g063916</t>
  </si>
  <si>
    <t>G_perpensa_evgTRINITY_DN20896_c0_g1</t>
  </si>
  <si>
    <t>Glyma.20G120300.2</t>
  </si>
  <si>
    <t>Medtr1g109620.3</t>
  </si>
  <si>
    <t>MtrunA17Chr1g0209251</t>
  </si>
  <si>
    <t>CtTrNR02368_a1_i1</t>
  </si>
  <si>
    <t>DgTrNR13673_a1_i2</t>
  </si>
  <si>
    <t>AT4G17770.1</t>
  </si>
  <si>
    <t>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 The mRNA is cell-to-cell mobile.    protein_coding  TREHALOSE PHOSPHATASE/SYNTHASE 5 (TPS5) TREHALOSE PHOSPHATASE/SYNTHASE 5 (TPS5)</t>
  </si>
  <si>
    <t>OG0000317</t>
  </si>
  <si>
    <t>K16055</t>
  </si>
  <si>
    <t>TPS; trehalose 6-phosphate synthase/phosphatase [EC:2.4.1.15 3.1.3.12]</t>
  </si>
  <si>
    <t>50.2.4</t>
  </si>
  <si>
    <t>Enzyme classification.EC_2 transferases.EC_2.4 glycosyltransferase</t>
  </si>
  <si>
    <t>PF02358|PF00982</t>
  </si>
  <si>
    <t>Trehalose-phosphatase|Glycosyltransferase family 20</t>
  </si>
  <si>
    <t>IPR003337|IPR001830</t>
  </si>
  <si>
    <t>Trehalose-phosphatase|Glycosyl transferase, family 20</t>
  </si>
  <si>
    <t>GO:0003824|GO:0005992</t>
  </si>
  <si>
    <t>GO:0016757</t>
  </si>
  <si>
    <t>transferase activity, transferring glycosyl groups</t>
  </si>
  <si>
    <t>Apun_evm.model.utg000023l.464.1</t>
  </si>
  <si>
    <t>Glyma.16G008600.1</t>
  </si>
  <si>
    <t>Medtr8g020950.1</t>
  </si>
  <si>
    <t>MtrunA17Chr8g0344181</t>
  </si>
  <si>
    <t>OG0001553</t>
  </si>
  <si>
    <t>K20623</t>
  </si>
  <si>
    <t>CYP92A6; typhasterol/6-deoxotyphasterol 2alpha-hydroxylase</t>
  </si>
  <si>
    <t>Apun_evm.model.utg000043l.1009.1</t>
  </si>
  <si>
    <t>Gene.40402::evgd613942C548424::g.40402</t>
  </si>
  <si>
    <t>Azfi_s0055.g033895</t>
  </si>
  <si>
    <t>G_perpensa_evgTRINITY_DN20205_c2_g1</t>
  </si>
  <si>
    <t>Glyma.06G101500.2</t>
  </si>
  <si>
    <t>Medtr3g099380.1</t>
  </si>
  <si>
    <t>MtrunA17Chr3g0132301</t>
  </si>
  <si>
    <t>CtTrNR12204_a1_i1</t>
  </si>
  <si>
    <t>DgTrNR14996_a1_i2</t>
  </si>
  <si>
    <t>AT5G38480.2</t>
  </si>
  <si>
    <t>OG0000099</t>
  </si>
  <si>
    <t>K06630</t>
  </si>
  <si>
    <t>YWHAE; 14-3-3 protein epsilon</t>
  </si>
  <si>
    <t>PF00244</t>
  </si>
  <si>
    <t>14-3-3 protein</t>
  </si>
  <si>
    <t>IPR023410</t>
  </si>
  <si>
    <t>14-3-3 domain</t>
  </si>
  <si>
    <t>GO:0006995|GO:0019222|GO:0009409|GO:0016036|GO:0050826|GO:0051365|GO:0009631</t>
  </si>
  <si>
    <t>cellular response to nitrogen starvation|regulation of metabolic process|response to cold|cellular response to phosphate starvation|response to freezing|cellular response to potassium ion starvation|cold acclimation</t>
  </si>
  <si>
    <t>GO:0005515|GO:0045309|GO:0005524</t>
  </si>
  <si>
    <t>protein binding|protein phosphorylated amino acid binding|ATP binding</t>
  </si>
  <si>
    <t>GO:0009506|GO:0005886|GO:0005737|GO:0005773|GO:0005794|GO:0005634|GO:0009507|GO:0009536|GO:0005739|GO:0005618|GO:0005829</t>
  </si>
  <si>
    <t>plasmodesma|plasma membrane|cytoplasm|vacuole|Golgi apparatus|nucleus|chloroplast|plastid|mitochondrion|cell wall|cytosol</t>
  </si>
  <si>
    <t>Apun_evm.model.utg000029l.102.1</t>
  </si>
  <si>
    <t>evgTRINITY_DN72293_c0_g1::evgTRINITY_DN72293_c0_g1_i2::g.6285</t>
  </si>
  <si>
    <t>Azfi_s0327.g065264</t>
  </si>
  <si>
    <t>G_perpensa_evgTRINITY_DN7081_c0_g1</t>
  </si>
  <si>
    <t>Glyma.07G211800.2</t>
  </si>
  <si>
    <t>Medtr4g086330.1</t>
  </si>
  <si>
    <t>MtrunA17Chr4g0045011</t>
  </si>
  <si>
    <t>CtTrNR14023_a1_i1</t>
  </si>
  <si>
    <t>DgTrNR05152_a1_i1</t>
  </si>
  <si>
    <t>AT1G49030.1</t>
  </si>
  <si>
    <t>PLAC8 family protein</t>
  </si>
  <si>
    <t>OG0000947</t>
  </si>
  <si>
    <t>PF04749</t>
  </si>
  <si>
    <t>PLAC8 family</t>
  </si>
  <si>
    <t>IPR006461</t>
  </si>
  <si>
    <t>PLAC8 motif-containing protein</t>
  </si>
  <si>
    <t>Apun_evm.model.utg000116l.128.1</t>
  </si>
  <si>
    <t>evgd74551TRINITY_DN67090_c0_g1::evgd74551TRINITY_DN67090_c0_g1_i1::g.12753</t>
  </si>
  <si>
    <t>Azfi_s0024.g020440</t>
  </si>
  <si>
    <t>G_perpensa_evgTRINITY_DN16605_c4_g1</t>
  </si>
  <si>
    <t>Glyma.12G203600.1</t>
  </si>
  <si>
    <t>Medtr2g090270.1</t>
  </si>
  <si>
    <t>MtrunA17Chr2g0324221</t>
  </si>
  <si>
    <t>CtTrNR10801_a1_i1</t>
  </si>
  <si>
    <t>DgTrNR11134_a1_i1</t>
  </si>
  <si>
    <t>AT4G28250.1</t>
  </si>
  <si>
    <t>putative beta-expansin/allergen protein. Naming convention from the Expansin Working Group (Kende et al, 2004. Plant Mol Bio).  Involved in the formation of nematode-induced syncytia in roots of Arabidopsis thaliana.        protein_coding  EXPANSIN B3 (EXPB3)      (ATHEXP BETA 1.6)</t>
  </si>
  <si>
    <t>OG0001655</t>
  </si>
  <si>
    <t>K20628</t>
  </si>
  <si>
    <t>exlX; expansin</t>
  </si>
  <si>
    <t>PF01357|PF03330</t>
  </si>
  <si>
    <t>Pollen allergen|Lytic transglycolase</t>
  </si>
  <si>
    <t>IPR007117|IPR009009</t>
  </si>
  <si>
    <t>Expansin, cellulose-binding-like domain|RlpA-like protein, double-psi beta-barrel domain</t>
  </si>
  <si>
    <t>GO:0006949|GO:0009828|GO:0010583|GO:0009826|GO:0019953</t>
  </si>
  <si>
    <t>syncytium formation|plant-type cell wall loosening|response to cyclopentenone|unidimensional cell growth|sexual reproduction</t>
  </si>
  <si>
    <t>GO:0009506|GO:0005576</t>
  </si>
  <si>
    <t>plasmodesma|extracellular region</t>
  </si>
  <si>
    <t>Apun_evm.model.utg000256l.42.1</t>
  </si>
  <si>
    <t>evgTRINITY_DN70519_c0_g1::evgTRINITY_DN70519_c0_g1_i6::g.931</t>
  </si>
  <si>
    <t>Azfi_s0305.g063924</t>
  </si>
  <si>
    <t>G_perpensa_evgTRINITY_DN12545_c1_g1</t>
  </si>
  <si>
    <t>Medtr1g100070.1</t>
  </si>
  <si>
    <t>MtrunA17Chr1g0202661</t>
  </si>
  <si>
    <t>CtTrNR09371_a1_i1</t>
  </si>
  <si>
    <t>DgTrNR07787_a1_i1</t>
  </si>
  <si>
    <t>AT4G25700.1</t>
  </si>
  <si>
    <t>Converts beta-carotene to zeaxanthin via cryptoxanthin. protein_coding  BETA-HYDROXYLASE 1 (BETA-OHASE 1)       BETA CAROTENOID HYDROXYLASE 1 (BCH1)</t>
  </si>
  <si>
    <t>OG0002353</t>
  </si>
  <si>
    <t>K15746</t>
  </si>
  <si>
    <t>crtZ; beta-carotene 3-hydroxylase [EC:1.14.15.24]</t>
  </si>
  <si>
    <t>9.1.6.2.1.1</t>
  </si>
  <si>
    <t>Secondary metabolism.terpenoids.carotenoid biosynthesis.xanthophylls.carotenoid hydroxylase activities.carotenoid beta-ring hydroxylase (BCH)</t>
  </si>
  <si>
    <t>PF04116</t>
  </si>
  <si>
    <t>Fatty acid hydroxylase superfamily</t>
  </si>
  <si>
    <t>IPR006694</t>
  </si>
  <si>
    <t>Fatty acid hydroxylase</t>
  </si>
  <si>
    <t>GO:0005506|GO:0008610|GO:0016491|GO:0055114</t>
  </si>
  <si>
    <t>GO:0016119|GO:0016123</t>
  </si>
  <si>
    <t>carotene metabolic process|xanthophyll biosynthetic process</t>
  </si>
  <si>
    <t>GO:0010291|GO:0005506</t>
  </si>
  <si>
    <t>carotene beta-ring hydroxylase activity|iron ion binding</t>
  </si>
  <si>
    <t>Apun_evm.model.utg000058l.511.1</t>
  </si>
  <si>
    <t>Gene.40478::evgd615728C556162::g.40478</t>
  </si>
  <si>
    <t>Azfi_s0602.g078924</t>
  </si>
  <si>
    <t>G_perpensa_evgTRINITY_DN17401_c4_g1</t>
  </si>
  <si>
    <t>Glyma.07G024000.1</t>
  </si>
  <si>
    <t>CtTrNR06526_a1_i2</t>
  </si>
  <si>
    <t>DgTrNR13729_a1_i2</t>
  </si>
  <si>
    <t>AT1G80780.2</t>
  </si>
  <si>
    <t>OG0001526</t>
  </si>
  <si>
    <t>K12581</t>
  </si>
  <si>
    <t>CNOT7_8, CAF1, POP2; CCR4-NOT transcription complex subunit 7/8</t>
  </si>
  <si>
    <t>PF04857</t>
  </si>
  <si>
    <t>CAF1 family ribonuclease</t>
  </si>
  <si>
    <t>IPR006941</t>
  </si>
  <si>
    <t>Ribonuclease CAF1</t>
  </si>
  <si>
    <t>GO:0017148|GO:0043928</t>
  </si>
  <si>
    <t>negative regulation of translation|exonucleolytic catabolism of deadenylated mRNA</t>
  </si>
  <si>
    <t>GO:0004535|GO:0005515|GO:0003676</t>
  </si>
  <si>
    <t>poly(A)-specific ribonuclease activity|protein binding|nucleic acid binding</t>
  </si>
  <si>
    <t>GO:0005634|GO:0000932|GO:0030014|GO:0030015</t>
  </si>
  <si>
    <t>nucleus|P-body|CCR4-NOT complex|CCR4-NOT core complex</t>
  </si>
  <si>
    <t>Apun_evm.model.utg000058l.74.1</t>
  </si>
  <si>
    <t>evgTRINITY_DN60050_c0_g1::evgTRINITY_DN60050_c0_g1_i1::g.10980</t>
  </si>
  <si>
    <t>Azfi_s0028.g023840</t>
  </si>
  <si>
    <t>G_perpensa_evgd28187TRINITY_DN15735_c0_g1</t>
  </si>
  <si>
    <t>Medtr3g086170.1</t>
  </si>
  <si>
    <t>MtrunA17Chr3g0123191</t>
  </si>
  <si>
    <t>CtTrNR10864_a1_i2</t>
  </si>
  <si>
    <t>DgTrNR06041_a1_i1</t>
  </si>
  <si>
    <t>AT3G26090.1</t>
  </si>
  <si>
    <t>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dependent on ABA. RGS1 endocytosis is induced by JA which promotes its dissociation from GPA1.     protein_coding  REGULATOR OF G-PROTEIN SIGNALING 1 (RGS1)       REGULATOR OF G-PROTEIN SIGNALING 1 (RGS1)</t>
  </si>
  <si>
    <t>OG0008184</t>
  </si>
  <si>
    <t>26.8.1.1.6</t>
  </si>
  <si>
    <t>External stimuli response.pathogen.pattern-triggered immunity (PTI) network.bacterial elicitor response.G-protein immune signalling regulator (RGS1)</t>
  </si>
  <si>
    <t>PF00615|PF00003</t>
  </si>
  <si>
    <t>Regulator of G protein signaling domain|7 transmembrane sweet-taste receptor of 3 GCPR</t>
  </si>
  <si>
    <t>IPR016137|IPR017978</t>
  </si>
  <si>
    <t>RGS domain|GPCR family 3, C-terminal</t>
  </si>
  <si>
    <t>|GO:0004930|GO:0007186|GO:0016021</t>
  </si>
  <si>
    <t>GO:0009414|GO:0009749|GO:0009867|GO:0010182|GO:0042127|GO:0009737|GO:0043547</t>
  </si>
  <si>
    <t>response to water deprivation|response to glucose|jasmonic acid mediated signaling pathway|sugar mediated signaling pathway|regulation of cell population proliferation|response to abscisic acid|positive regulation of GTPase activity</t>
  </si>
  <si>
    <t>GO:0004930|GO:0005515|GO:0005096</t>
  </si>
  <si>
    <t>G protein-coupled receptor activity|protein binding|GTPase activator activity</t>
  </si>
  <si>
    <t>GO:0005886|GO:0010008|GO:0005634</t>
  </si>
  <si>
    <t>plasma membrane|endosome membrane|nucleus</t>
  </si>
  <si>
    <t>Apun_evm.model.utg000124l.10__11.1</t>
  </si>
  <si>
    <t>OG0004385</t>
  </si>
  <si>
    <t>PF00400</t>
  </si>
  <si>
    <t>WD domain, G-beta repeat</t>
  </si>
  <si>
    <t>IPR001680</t>
  </si>
  <si>
    <t>WD40 repeat</t>
  </si>
  <si>
    <t>Apun_evm.model.utg000058l.349.1</t>
  </si>
  <si>
    <t>evgd137919TRINITY_DN68846_c0_g1::evgd137919TRINITY_DN68846_c0_g1_i5::g.21009</t>
  </si>
  <si>
    <t>Azfi_s0006.g009834</t>
  </si>
  <si>
    <t>G_perpensa_evgTRINITY_DN14364_c0_g1</t>
  </si>
  <si>
    <t>Glyma.01G198100.2</t>
  </si>
  <si>
    <t>Medtr4g092700.1</t>
  </si>
  <si>
    <t>MtrunA17Chr4g0049331</t>
  </si>
  <si>
    <t>CtTrNR13095_a1_i1</t>
  </si>
  <si>
    <t>DgTrNR14857_a1_i1</t>
  </si>
  <si>
    <t>AT4G37850.1</t>
  </si>
  <si>
    <t>basic helix-loop-helix (bHLH) DNA-binding superfamily protein</t>
  </si>
  <si>
    <t>OG0007112</t>
  </si>
  <si>
    <t>15.5.32</t>
  </si>
  <si>
    <t>RNA biosynthesis.transcriptional regulation.transcription factor (bHLH)</t>
  </si>
  <si>
    <t>PF00010</t>
  </si>
  <si>
    <t>Helix-loop-helix DNA-binding domain</t>
  </si>
  <si>
    <t>IPR011598</t>
  </si>
  <si>
    <t>Myc-type, basic helix-loop-helix (bHLH) domain</t>
  </si>
  <si>
    <t>GO:0046983</t>
  </si>
  <si>
    <t>GO:0006355</t>
  </si>
  <si>
    <t>regulation of transcription, DNA-templated</t>
  </si>
  <si>
    <t>GO:0046983|GO:0003700|GO:0000976</t>
  </si>
  <si>
    <t>protein dimerization activity|DNA-binding transcription factor activity|transcription cis-regulatory region binding</t>
  </si>
  <si>
    <t>Apun_evm.model.utg000116l.228.2</t>
  </si>
  <si>
    <t>evgTRINITY_DN77692_c1_g4::evgTRINITY_DN77692_c1_g4_i1::g.19540</t>
  </si>
  <si>
    <t>Azfi_s0812.g087839</t>
  </si>
  <si>
    <t>G_perpensa_evgTRINITY_DN22719_c5_g3</t>
  </si>
  <si>
    <t>Glyma.02G138100.1</t>
  </si>
  <si>
    <t>Medtr5g024130.1</t>
  </si>
  <si>
    <t>MtrunA17Chr5g0406961</t>
  </si>
  <si>
    <t>CtTrNR14001_a1_i3</t>
  </si>
  <si>
    <t>DgTrNR06954_a1_i1</t>
  </si>
  <si>
    <t>AT2G43710.2</t>
  </si>
  <si>
    <t>Encodes a stearoyl-ACP desaturase, involved in fatty acid desaturation. The ssi2 mutants have increased 18:0 and reduced 18:1 fatty acids. Exogenous application of glycerol to wild type plants mimics the ssi2 mutant phenotype. The altered 18:1 fatty acid content in the ssi2 mutants has an impact on SA- and JA-mediated defense signaling. ssi2 mutants resulted in hyper-resistance to green peach aphid and antibiosis activity in petiole exudates. Redundant &amp;#916</t>
  </si>
  <si>
    <t>OG0000996</t>
  </si>
  <si>
    <t>K03921</t>
  </si>
  <si>
    <t>FAB2, SSI2, desA1; acyl-[acyl-carrier-protein] desaturase [EC:1.14.19.2 1.14.19.11 1.14.19.26]</t>
  </si>
  <si>
    <t>5.1.7.1</t>
  </si>
  <si>
    <t>Lipid metabolism.fatty acid biosynthesis.fatty acid desaturation.stearoyl-ACP desaturase</t>
  </si>
  <si>
    <t>PF03405</t>
  </si>
  <si>
    <t>Fatty acid desaturase</t>
  </si>
  <si>
    <t>IPR005067</t>
  </si>
  <si>
    <t>Fatty acid desaturase, type 2</t>
  </si>
  <si>
    <t>GO:0006631|GO:0045300|GO:0055114</t>
  </si>
  <si>
    <t>GO:0006631|GO:0042742|GO:0006636|GO:0006952|GO:0008610|GO:2000022|GO:0002213|GO:2000031|GO:0051607|GO:0009695</t>
  </si>
  <si>
    <t>fatty acid metabolic process|defense response to bacterium|unsaturated fatty acid biosynthetic process|defense response|lipid biosynthetic process|regulation of jasmonic acid mediated signaling pathway|defense response to insect|regulation of salicylic acid mediated signaling pathway|defense response to virus|jasmonic acid biosynthetic process</t>
  </si>
  <si>
    <t>GO:0004768|GO:0102786|GO:0045300</t>
  </si>
  <si>
    <t>stearoyl-CoA 9-desaturase activity|stearoyl-[acp] desaturase activity|acyl-[acyl-carrier-protein] desaturase activity</t>
  </si>
  <si>
    <t>GO:0009507|GO:0009534|GO:0009570|GO:0009536</t>
  </si>
  <si>
    <t>chloroplast|chloroplast thylakoid|chloroplast stroma|plastid</t>
  </si>
  <si>
    <t>Apun_evm.model.utg000045l.202.1</t>
  </si>
  <si>
    <t>evgTRINITY_DN73994_c2_g1::evgTRINITY_DN73994_c2_g1_i6::g.19826</t>
  </si>
  <si>
    <t>Azfi_s0038.g026103</t>
  </si>
  <si>
    <t>G_perpensa_evgTRINITY_DN8516_c0_g1</t>
  </si>
  <si>
    <t>Glyma.02G281700.2</t>
  </si>
  <si>
    <t>Medtr2g018690.1</t>
  </si>
  <si>
    <t>MtrunA17Chr2g0285461</t>
  </si>
  <si>
    <t>CtTrNR07135_a1_i2</t>
  </si>
  <si>
    <t>DgTrNR04186_a1_i2</t>
  </si>
  <si>
    <t>AT1G30330.1</t>
  </si>
  <si>
    <t>OG0000255</t>
  </si>
  <si>
    <t>15.5.5.1</t>
  </si>
  <si>
    <t>RNA biosynthesis.transcriptional regulation.B3  transcription factor superfamily.transcription factor (ARF)</t>
  </si>
  <si>
    <t>PF06507|PF02362</t>
  </si>
  <si>
    <t>Auxin response factor|B3 DNA binding domain</t>
  </si>
  <si>
    <t>IPR010525|IPR003340</t>
  </si>
  <si>
    <t>GO:0003677|GO:0005634|GO:0006355|GO:0009725|GO:0003677</t>
  </si>
  <si>
    <t>GO:0009733|GO:0006355|GO:0009908</t>
  </si>
  <si>
    <t>response to auxin|regulation of transcription, DNA-templated|flower development</t>
  </si>
  <si>
    <t>GO:0005515|GO:0003700</t>
  </si>
  <si>
    <t>protein binding|DNA-binding transcription factor activity</t>
  </si>
  <si>
    <t>Apun_evm.model.utg000038l.630.1</t>
  </si>
  <si>
    <t>evgTRINITY_DN62915_c1_g1::evgTRINITY_DN62915_c1_g1_i2::g.20953</t>
  </si>
  <si>
    <t>Azfi_s0003.g007443</t>
  </si>
  <si>
    <t>G_perpensa_evgTRINITY_DN18302_c3_g3</t>
  </si>
  <si>
    <t>Glyma.01G047100.1</t>
  </si>
  <si>
    <t>Medtr5g040710.1</t>
  </si>
  <si>
    <t>MtrunA17Chr5g0417201</t>
  </si>
  <si>
    <t>CtTrNR06568_a1_i1</t>
  </si>
  <si>
    <t>DgTrNR06739_a1_i1</t>
  </si>
  <si>
    <t>AT2G02970.1</t>
  </si>
  <si>
    <t>Encodes a putative apyrase involved in pollen exine pattern formation and anther dehiscence.    protein_coding  APYRASE 6 (APY6)        APYRASE 6 (APY6)</t>
  </si>
  <si>
    <t>OG0003328</t>
  </si>
  <si>
    <t>K01510</t>
  </si>
  <si>
    <t>ENTPD1_3_8, CD39; apyrase [EC:3.6.1.5]</t>
  </si>
  <si>
    <t>50.3.6</t>
  </si>
  <si>
    <t>Enzyme classification.EC_3 hydrolases.EC_3.6 hydrolase acting on acid anhydride</t>
  </si>
  <si>
    <t>PF01150</t>
  </si>
  <si>
    <t>GDA1/CD39 (nucleoside phosphatase) family</t>
  </si>
  <si>
    <t>IPR000407</t>
  </si>
  <si>
    <t>Nucleoside phosphatase GDA1/CD39</t>
  </si>
  <si>
    <t>GO:0016787</t>
  </si>
  <si>
    <t>GO:0010584|GO:0009901|GO:0009134</t>
  </si>
  <si>
    <t>pollen exine formation|anther dehiscence|nucleoside diphosphate catabolic process</t>
  </si>
  <si>
    <t>GO:0102489|GO:0102491|GO:0102490|GO:0102485|GO:0017110|GO:0102487|GO:0102486|GO:0102488</t>
  </si>
  <si>
    <t>GTP phosphohydrolase activity|dGTP phosphohydrolase activity|8-oxo-dGTP phosphohydrolase activity|dATP phosphohydrolase activity|nucleoside-diphosphatase activity|dUTP phosphohydrolase activity|dCTP phosphohydrolase activity|dTTP phosphohydrolase activity</t>
  </si>
  <si>
    <t>Apun_evm.model.utg000090l.306.1</t>
  </si>
  <si>
    <t>evgTRINITY_DN80174_c0_g1::evgTRINITY_DN80174_c0_g1_i7::g.16212</t>
  </si>
  <si>
    <t>Azfi_s0292.g063388</t>
  </si>
  <si>
    <t>G_perpensa_evgTRINITY_DN15448_c3_g2</t>
  </si>
  <si>
    <t>Glyma.06G263900.1</t>
  </si>
  <si>
    <t>Medtr6g015510.1</t>
  </si>
  <si>
    <t>MtrunA17Chr6g0454971</t>
  </si>
  <si>
    <t>CtTrNR10662_a1_i2</t>
  </si>
  <si>
    <t>DgTrNR00530_a1_i1</t>
  </si>
  <si>
    <t>AT5G44510.1</t>
  </si>
  <si>
    <t>Encodes TAO1 (Target of AvrB Operation), a TIR-NB-LRR protein that contributes to disease resistance induced by the Pseudomonas syringae effector AvrB. protein_coding  TARGET OF AVRB OPERATION1 (TAO1)        TARGET OF AVRB OPERATION1 (TAO1)</t>
  </si>
  <si>
    <t>OG0000086</t>
  </si>
  <si>
    <t>PF00931</t>
  </si>
  <si>
    <t>NB-ARC domain</t>
  </si>
  <si>
    <t>IPR002182</t>
  </si>
  <si>
    <t>NB-ARC</t>
  </si>
  <si>
    <t>GO:0043531</t>
  </si>
  <si>
    <t>GO:0042742|GO:0007165</t>
  </si>
  <si>
    <t>defense response to bacterium|signal transduction</t>
  </si>
  <si>
    <t>GO:0061809|GO:0050135|GO:0043531</t>
  </si>
  <si>
    <t>NAD+ nucleotidase, cyclic ADP-ribose generating|NAD(P)+ nucleosidase activity|ADP binding</t>
  </si>
  <si>
    <t>Apun_evm.model.utg000131l.456.1</t>
  </si>
  <si>
    <t>evgTRINITY_DN61329_c0_g1::evgTRINITY_DN61329_c0_g1_i1::g.11678</t>
  </si>
  <si>
    <t>Azfi_s0051.g031209</t>
  </si>
  <si>
    <t>G_perpensa_evgTRINITY_DN21324_c5_g1</t>
  </si>
  <si>
    <t>Glyma.04G056600.7</t>
  </si>
  <si>
    <t>Medtr1g015750.1</t>
  </si>
  <si>
    <t>MtrunA17Chr1g0151141</t>
  </si>
  <si>
    <t>CtTrNR07021_a1_i1</t>
  </si>
  <si>
    <t>DgTrNR04916_a1_i1</t>
  </si>
  <si>
    <t>AT2G26300.1</t>
  </si>
  <si>
    <t>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The mRNA is cell-to-cell mobile.   protein_coding  G PROTEIN ALPHA SUBUNIT 1 (GP ALPHA 1)  ARABIDOPSIS THALIANA G PROTEIN ALPHA SUBUNIT 1 (ATGPA1)</t>
  </si>
  <si>
    <t>OG0002831</t>
  </si>
  <si>
    <t>K19729</t>
  </si>
  <si>
    <t>GNAT3; guanine nucleotide-binding protein G(t) subunit alpha 3</t>
  </si>
  <si>
    <t>27.6.2.1</t>
  </si>
  <si>
    <t>Multi-process regulation.G-protein signalling.heterotrimeric G-protein complex.component alpha</t>
  </si>
  <si>
    <t>PF00503</t>
  </si>
  <si>
    <t>G-protein alpha subunit</t>
  </si>
  <si>
    <t>IPR001019</t>
  </si>
  <si>
    <t>Guanine nucleotide binding protein (G-protein), alpha subunit</t>
  </si>
  <si>
    <t>GO:0003924|GO:0007186|GO:0019001|GO:0031683</t>
  </si>
  <si>
    <t>GO:0006499|GO:0007188|GO:0006571|GO:0009749|GO:0008219|GO:0009738|GO:0010119|GO:0009789|GO:0009845|GO:0009740|GO:0072593|GO:0007186|GO:0042127|GO:0019236|GO:0009785|GO:0010244|GO:0009094|GO:0010027|GO:0090333|GO:0003376</t>
  </si>
  <si>
    <t>N-terminal protein myristoylation|adenylate cyclase-modulating G protein-coupled receptor signaling pathway|tyrosine biosynthetic process|response to glucose|cell death|abscisic acid-activated signaling pathway|regulation of stomatal movement|positive regulation of abscisic acid-activated signaling pathway|seed germination|gibberellic acid mediated signaling pathway|reactive oxygen species metabolic process|G protein-coupled receptor signaling pathway|regulation of cell population proliferation|response to pheromone|blue light signaling pathway|response to low fluence blue light stimulus by blue low-fluence system|L-phenylalanine biosynthetic process|thylakoid membrane organization|regulation of stomatal closure|sphingosine-1-phosphate receptor signaling pathway</t>
  </si>
  <si>
    <t>GO:0003924|GO:0005095|GO:0005515|GO:0005525|GO:0051020|GO:0016247|GO:0031683|GO:0001664</t>
  </si>
  <si>
    <t>GTPase activity|GTPase inhibitor activity|protein binding|GTP binding|GTPase binding|channel regulator activity|G-protein beta/gamma-subunit complex binding|G protein-coupled receptor binding</t>
  </si>
  <si>
    <t>GO:0005886|GO:0005834|GO:0005789|GO:0005737|GO:0005777|GO:0009506</t>
  </si>
  <si>
    <t>plasma membrane|heterotrimeric G-protein complex|endoplasmic reticulum membrane|cytoplasm|peroxisome|plasmodesma</t>
  </si>
  <si>
    <t>Apun_evm.model.utg000028l.652.1</t>
  </si>
  <si>
    <t>Gene.37297::evgC692169::g.37297</t>
  </si>
  <si>
    <t>Azfi_s0001.g000697</t>
  </si>
  <si>
    <t>G_perpensa_evgTRINITY_DN16624_c0_g2</t>
  </si>
  <si>
    <t>Glyma.09G248500.1</t>
  </si>
  <si>
    <t>Medtr7g080390.1</t>
  </si>
  <si>
    <t>MtrunA17Chr7g0249561</t>
  </si>
  <si>
    <t>CtTrNR00882_a1_i1</t>
  </si>
  <si>
    <t>DgTrNR06999_a1_i1</t>
  </si>
  <si>
    <t>AT1G65290.1</t>
  </si>
  <si>
    <t>Encodes a member of the mitochondrial acyl carrier protein (ACP) family.  As part of the mitochondrial matrix, it is likely to be involved in fatty acid or lipoic acid biogenesis. The mRNA is cell-to-cell mobile.    protein_coding  MITOCHONDRIAL ACYL CARRIER PROTEIN 2 (mtACP2)   MITOCHONDRIAL ACYL CARRIER PROTEIN 2 (mtACP2)</t>
  </si>
  <si>
    <t>OG0003287</t>
  </si>
  <si>
    <t>K03955</t>
  </si>
  <si>
    <t>NDUFAB1; NADH dehydrogenase (ubiquinone) 1 alpha/beta subcomplex 1, acyl-carrier protein</t>
  </si>
  <si>
    <t>5.1.5.1</t>
  </si>
  <si>
    <t>Lipid metabolism.fatty acid biosynthesis.mitochondrial fatty acid synthase (mtFAS) system.acyl carrier protein (mtACP)</t>
  </si>
  <si>
    <t>PF00550</t>
  </si>
  <si>
    <t>Phosphopantetheine attachment site</t>
  </si>
  <si>
    <t>IPR009081</t>
  </si>
  <si>
    <t>Phosphopantetheine binding ACP domain</t>
  </si>
  <si>
    <t>GO:0006633|GO:0006120</t>
  </si>
  <si>
    <t>fatty acid biosynthetic process|mitochondrial electron transport, NADH to ubiquinone</t>
  </si>
  <si>
    <t>GO:0000036|GO:0005515|GO:0000035|GO:0008137|GO:0050897|GO:0046872</t>
  </si>
  <si>
    <t>acyl carrier activity|protein binding|acyl binding|NADH dehydrogenase (ubiquinone) activity|cobalt ion binding|metal ion binding</t>
  </si>
  <si>
    <t>GO:0005747|GO:0005634|GO:0005739|GO:0005829|GO:0009507|GO:0005759</t>
  </si>
  <si>
    <t>mitochondrial respiratory chain complex I|nucleus|mitochondrion|cytosol|chloroplast|mitochondrial matrix</t>
  </si>
  <si>
    <t>Apun_evm.model.utg000185l.418.1</t>
  </si>
  <si>
    <t>evgTRINITY_DN71199_c1_g1::evgTRINITY_DN71199_c1_g1_i4::g.21567</t>
  </si>
  <si>
    <t>Azfi_s0149.g053266</t>
  </si>
  <si>
    <t>G_perpensa_evgTRINITY_DN20183_c4_g1</t>
  </si>
  <si>
    <t>Glyma.10G144600.2</t>
  </si>
  <si>
    <t>Medtr7g110060.2</t>
  </si>
  <si>
    <t>MtrunA17Chr7g0270371</t>
  </si>
  <si>
    <t>CtTrNR09963_a1_i1</t>
  </si>
  <si>
    <t>DgTrNR12884_a1_i1</t>
  </si>
  <si>
    <t>AT5G14640.1</t>
  </si>
  <si>
    <t>shaggy-like kinase 13</t>
  </si>
  <si>
    <t>OG0000434</t>
  </si>
  <si>
    <t>11.3.2.3</t>
  </si>
  <si>
    <t>Phytohormone action.brassinosteroid.perception and signal transduction.GSK3-type protein kinase (BIN2)</t>
  </si>
  <si>
    <t>PF00069</t>
  </si>
  <si>
    <t>Protein kinase domain</t>
  </si>
  <si>
    <t>IPR000719</t>
  </si>
  <si>
    <t>GO:0004672|GO:0005524|GO:0006468</t>
  </si>
  <si>
    <t>GO:0009651|GO:0007165|GO:0046777|GO:0006972</t>
  </si>
  <si>
    <t>response to salt stress|signal transduction|protein autophosphorylation|hyperosmotic response</t>
  </si>
  <si>
    <t>GO:0004674|GO:0106311|GO:0106310|GO:0005515</t>
  </si>
  <si>
    <t>protein serine/threonine kinase activity|protein threonine kinase activity|protein serine kinase activity|protein binding</t>
  </si>
  <si>
    <t>GO:0009507|GO:0005829|GO:0005737</t>
  </si>
  <si>
    <t>chloroplast|cytosol|cytoplasm</t>
  </si>
  <si>
    <t>Apun_evm.model.utg000023l.490.1</t>
  </si>
  <si>
    <t>evgTRINITY_DN67293_c0_g1::evgTRINITY_DN67293_c0_g1_i4::g.2126</t>
  </si>
  <si>
    <t>Azfi_s0036.g025760</t>
  </si>
  <si>
    <t>G_perpensa_evgTRINITY_DN18141_c2_g4</t>
  </si>
  <si>
    <t>Glyma.U016700.1</t>
  </si>
  <si>
    <t>Medtr7g045370.1</t>
  </si>
  <si>
    <t>MtrunA17Chr7g0232091</t>
  </si>
  <si>
    <t>CtTrNR01307_a1_i1</t>
  </si>
  <si>
    <t>DgTrNR13062_a1_i1</t>
  </si>
  <si>
    <t>AT2G44990.1</t>
  </si>
  <si>
    <t>More Axillary Branching</t>
  </si>
  <si>
    <t>OG0008982</t>
  </si>
  <si>
    <t>K17912</t>
  </si>
  <si>
    <t>CCD7; 9-cis-beta-carotene 9',10'-cleaving dioxygenase [EC:1.13.11.68]</t>
  </si>
  <si>
    <t>11.9.1.2</t>
  </si>
  <si>
    <t>Phytohormone action.strigolactone.biosynthesis.carotenoid cleavage dioxygenase (CCD7)</t>
  </si>
  <si>
    <t>PF03055</t>
  </si>
  <si>
    <t>Retinal pigment epithelial membrane protein</t>
  </si>
  <si>
    <t>IPR004294</t>
  </si>
  <si>
    <t>Carotenoid oxygenase</t>
  </si>
  <si>
    <t>GO:0016702|GO:0055114</t>
  </si>
  <si>
    <t>GO:0009926|GO:0010223|GO:0016121|GO:1901601|GO:0016124</t>
  </si>
  <si>
    <t>auxin polar transport|secondary shoot formation|carotene catabolic process|strigolactone biosynthetic process|xanthophyll catabolic process</t>
  </si>
  <si>
    <t>GO:0010436|GO:0045549|GO:0016702|GO:0102395</t>
  </si>
  <si>
    <t>carotenoid dioxygenase activity|9-cis-epoxycarotenoid dioxygenase activity|oxidoreductase activity, acting on single donors with incorporation of molecular oxygen, incorporation of two atoms of oxygen|9-cis-beta-carotene 9',10'-cleavage oxygenase activity</t>
  </si>
  <si>
    <t>GO:0009507|GO:0009570|GO:0009536</t>
  </si>
  <si>
    <t>chloroplast|chloroplast stroma|plastid</t>
  </si>
  <si>
    <t>Apun_evm.model.utg000038l.805.1</t>
  </si>
  <si>
    <t>evgTRINITY_DN68174_c3_g3::evgTRINITY_DN68174_c3_g3_i1::g.3061</t>
  </si>
  <si>
    <t>Azfi_s0052.g031498</t>
  </si>
  <si>
    <t>G_perpensa_evgTRINITY_DN3033_c0_g1</t>
  </si>
  <si>
    <t>Glyma.08G273300.1</t>
  </si>
  <si>
    <t>Medtr2g010210.3</t>
  </si>
  <si>
    <t>MtrunA17Chr2g0279981</t>
  </si>
  <si>
    <t>CtTrNR10739_a1_i1</t>
  </si>
  <si>
    <t>DgTrNR05490_a1_i2</t>
  </si>
  <si>
    <t>AT4G37880.1</t>
  </si>
  <si>
    <t>LisH/CRA/RING-U-box domains-containing protein</t>
  </si>
  <si>
    <t>OG0002840</t>
  </si>
  <si>
    <t>K23333</t>
  </si>
  <si>
    <t>RMND5; E3 ubiquitin-protein transferase RMND5 [EC:2.3.2.27]</t>
  </si>
  <si>
    <t>19.2.1.3.1.2</t>
  </si>
  <si>
    <t>Protein homeostasis.ubiquitin-proteasome system.N-degron pathways.Pro/N-degron pathway.ubiquitin protein ligase complex.catalytic component GID2</t>
  </si>
  <si>
    <t>PF10607|PF13445|PF13180|PF13365</t>
  </si>
  <si>
    <t>CTLH/CRA C-terminal to LisH motif domain|RING-type zinc-finger|PDZ domain|Trypsin-like peptidase domain</t>
  </si>
  <si>
    <t>IPR024964|IPR027370|IPR001478|</t>
  </si>
  <si>
    <t>CTLH/CRA C-terminal to LisH motif domain|RING-type zinc-finger, LisH dimerisation motif|PDZ domain|</t>
  </si>
  <si>
    <t>GO:0043161</t>
  </si>
  <si>
    <t>proteasome-mediated ubiquitin-dependent protein catabolic process</t>
  </si>
  <si>
    <t>GO:0005515|GO:0061630|GO:0004842</t>
  </si>
  <si>
    <t>protein binding|ubiquitin protein ligase activity|ubiquitin-protein transferase activity</t>
  </si>
  <si>
    <t>GO:0005634|GO:0034657|GO:0005737</t>
  </si>
  <si>
    <t>nucleus|GID complex|cytoplasm</t>
  </si>
  <si>
    <t>Apun_evm.model.utg000041l.267.1</t>
  </si>
  <si>
    <t>Gene.29780::evgd435684scaffold10868::g.29780</t>
  </si>
  <si>
    <t>Azfi_s0110.g045529</t>
  </si>
  <si>
    <t>G_perpensa_evgTRINITY_DN16706_c2_g9</t>
  </si>
  <si>
    <t>Glyma.10G271900.1</t>
  </si>
  <si>
    <t>Medtr1g110280.1</t>
  </si>
  <si>
    <t>MtrunA17Chr1g0209521</t>
  </si>
  <si>
    <t>CtTrNR02154_a1_i1</t>
  </si>
  <si>
    <t>DgTrNR05810_a1_i1</t>
  </si>
  <si>
    <t>AT1G68400.1</t>
  </si>
  <si>
    <t>leucine-rich repeat transmembrane protein kinase family protein</t>
  </si>
  <si>
    <t>OG0000192</t>
  </si>
  <si>
    <t>18.4.1.3</t>
  </si>
  <si>
    <t>Protein modification.phosphorylation.TKL protein kinase superfamily.protein kinase (LRR-III)</t>
  </si>
  <si>
    <t>PF00069|PF08263|PF12799</t>
  </si>
  <si>
    <t>Protein kinase domain|Leucine rich repeat N-terminal domain|Leucine Rich repeats (2 copies)</t>
  </si>
  <si>
    <t>IPR000719|IPR013210|IPR025875</t>
  </si>
  <si>
    <t>Protein kinase domain|Leucine-rich repeat-containing N-terminal, plant-type|Leucine rich repeat 4</t>
  </si>
  <si>
    <t>GO:0004672|GO:0005524|GO:0006468|</t>
  </si>
  <si>
    <t>GO:0006468|GO:0016310</t>
  </si>
  <si>
    <t>protein phosphorylation|phosphorylation</t>
  </si>
  <si>
    <t>GO:0016301|GO:0106311|GO:0005515|GO:0106310</t>
  </si>
  <si>
    <t>kinase activity|protein threonine kinase activity|protein binding|protein serine kinase activity</t>
  </si>
  <si>
    <t>GO:0005886</t>
  </si>
  <si>
    <t>plasma membrane</t>
  </si>
  <si>
    <t>Apun_evm.model.utg000051l.960.1</t>
  </si>
  <si>
    <t>G_perpensa_evgTRINITY_DN16689_c5_g2</t>
  </si>
  <si>
    <t>Glyma.06G085800.1</t>
  </si>
  <si>
    <t>Medtr3g109610.1</t>
  </si>
  <si>
    <t>MtrunA17Chr3g0140171</t>
  </si>
  <si>
    <t>CtTrNR03059_a1_i1</t>
  </si>
  <si>
    <t>DgTrNR04503_a1_i2</t>
  </si>
  <si>
    <t>AT4G32810.1</t>
  </si>
  <si>
    <t>Encodes a protein with similarity to carotenoid cleaving deoxygenases, the enzymes that cleave beta-carotene. Involved in the production of a graft transmissable signal to suppress axillary branching. Protein is localized to chloroplast stroma and expressed primarily in root tip.  Mutants in the gene exhibit increased shoot branching, and light-dependent defects in hook opening and hypocotyl/root elongation. Only upregulated by auxin in the root and hypocotyl, and this is not required for the inhibition of shoot branching.        protein_coding  CAROTENOID CLEAVAGE DIOXYGENASE 8 (CCD8)         (ATCCD8)</t>
  </si>
  <si>
    <t>OG0008175</t>
  </si>
  <si>
    <t>K17913</t>
  </si>
  <si>
    <t>CCD8; carlactone synthase / all-trans-10'-apo-beta-carotenal 13,14-cleaving dioxygenase [EC:1.13.11.69 1.13.11.70]</t>
  </si>
  <si>
    <t>11.9.1.3</t>
  </si>
  <si>
    <t>Phytohormone action.strigolactone.biosynthesis.carotenoid cleavage dioxygenase (CCD8)</t>
  </si>
  <si>
    <t>GO:1901601|GO:0010223|GO:0016121|GO:0016124|GO:0009733|GO:0009926|GO:0009965</t>
  </si>
  <si>
    <t>strigolactone biosynthetic process|secondary shoot formation|carotene catabolic process|xanthophyll catabolic process|response to auxin|auxin polar transport|leaf morphogenesis</t>
  </si>
  <si>
    <t>GO:0016702|GO:0010436|GO:0102251|GO:0102396</t>
  </si>
  <si>
    <t>oxidoreductase activity, acting on single donors with incorporation of molecular oxygen, incorporation of two atoms of oxygen|carotenoid dioxygenase activity|all-trans-beta-apo-10'-carotenal cleavage oxygenase activity|9-cis-10'-apo-beta-carotenal cleavage oxygenase activity</t>
  </si>
  <si>
    <t>GO:0009570|GO:0009507</t>
  </si>
  <si>
    <t>chloroplast stroma|chloroplast</t>
  </si>
  <si>
    <t>Apun_evm.model.utg000126l.112.1</t>
  </si>
  <si>
    <t>evgd86765TRINITY_DN63834_c0_g1::evgd86765TRINITY_DN63834_c0_g1_i2::g.14336</t>
  </si>
  <si>
    <t>Azfi_s0003.g007890</t>
  </si>
  <si>
    <t>G_perpensa_evgTRINITY_DN14778_c6_g1</t>
  </si>
  <si>
    <t>Glyma.01G168100.1</t>
  </si>
  <si>
    <t>Medtr5g021670.1</t>
  </si>
  <si>
    <t>MtrunA17Chr5g0405191</t>
  </si>
  <si>
    <t>CtTrNR12244_a1_i2</t>
  </si>
  <si>
    <t>DgTrNR02928_a1_i3</t>
  </si>
  <si>
    <t>AT4G36180.1</t>
  </si>
  <si>
    <t>LRR-RLK which regulates lateral root development.       protein_coding  MUSTACHES-LIKE (MUL)    MUSTACHES-LIKE (MUL)</t>
  </si>
  <si>
    <t>OG0003356</t>
  </si>
  <si>
    <t>18.4.1.7</t>
  </si>
  <si>
    <t>Protein modification.phosphorylation.TKL protein kinase superfamily.protein kinase (LRR-VII)</t>
  </si>
  <si>
    <t>PF13855|PF08263|PF00069</t>
  </si>
  <si>
    <t>Leucine rich repeat|Leucine rich repeat N-terminal domain|Protein kinase domain</t>
  </si>
  <si>
    <t>IPR001611|IPR013210|IPR000719</t>
  </si>
  <si>
    <t>Leucine-rich repeat|Leucine-rich repeat-containing N-terminal, plant-type|Protein kinase domain</t>
  </si>
  <si>
    <t>GO:0005515||GO:0004672|GO:0005524|GO:0006468</t>
  </si>
  <si>
    <t>GO:0006468</t>
  </si>
  <si>
    <t>protein phosphorylation</t>
  </si>
  <si>
    <t>GO:0005515|GO:0106310|GO:0016301|GO:0106311</t>
  </si>
  <si>
    <t>protein binding|protein serine kinase activity|kinase activity|protein threonine kinase activity</t>
  </si>
  <si>
    <t>GO:0005886|GO:0090406</t>
  </si>
  <si>
    <t>plasma membrane|pollen tube</t>
  </si>
  <si>
    <t>Apun_evm.model.utg000058l.135.1</t>
  </si>
  <si>
    <t>Gene.36666::evgd545561scaffold31933::g.36666</t>
  </si>
  <si>
    <t>Azfi_s0032.g024594</t>
  </si>
  <si>
    <t>G_perpensa_evgTRINITY_DN20908_c2_g4</t>
  </si>
  <si>
    <t>Glyma.01G156400.2</t>
  </si>
  <si>
    <t>Medtr5g024920.1</t>
  </si>
  <si>
    <t>MtrunA17Chr5g0407561</t>
  </si>
  <si>
    <t>CtTrNR09728_a1_i1</t>
  </si>
  <si>
    <t>DgTrNR07316_a1_i1</t>
  </si>
  <si>
    <t>AT2G17410.1</t>
  </si>
  <si>
    <t>AT Rich domain protein. protein_coding  AT RICH INTERACTION DOMAIN 2 (ARID2)    AT RICH INTERACTION DOMAIN 2 (ARID2)</t>
  </si>
  <si>
    <t>OG0005417</t>
  </si>
  <si>
    <t>PF01388|PF00011</t>
  </si>
  <si>
    <t>ARID/BRIGHT DNA binding domain|Hsp20/alpha crystallin family</t>
  </si>
  <si>
    <t>IPR001606|IPR002068</t>
  </si>
  <si>
    <t>ARID DNA-binding domain|Alpha crystallin/Hsp20 domain</t>
  </si>
  <si>
    <t>GO:0003677|</t>
  </si>
  <si>
    <t>GO:0006342|GO:0006355|GO:0006357</t>
  </si>
  <si>
    <t>chromatin silencing|regulation of transcription, DNA-templated|regulation of transcription by RNA polymerase II</t>
  </si>
  <si>
    <t>GO:0003677|GO:0005515|GO:0003700</t>
  </si>
  <si>
    <t>DNA binding|protein binding|DNA-binding transcription factor activity</t>
  </si>
  <si>
    <t>GO:0005634|GO:0032991</t>
  </si>
  <si>
    <t>nucleus|protein-containing complex</t>
  </si>
  <si>
    <t>Apun_evm.model.utg000051l.157.1</t>
  </si>
  <si>
    <t>Gene.43944::evgd733064C433722::g.43944</t>
  </si>
  <si>
    <t>Azfi_s0632.g080169</t>
  </si>
  <si>
    <t>G_perpensa_evgTRINITY_DN16785_c1_g8</t>
  </si>
  <si>
    <t>Glyma.20G245300.3</t>
  </si>
  <si>
    <t>Medtr1g116500.1</t>
  </si>
  <si>
    <t>MtrunA17Chr1g0213481</t>
  </si>
  <si>
    <t>CtTrNR10125_a1_i1</t>
  </si>
  <si>
    <t>DgTrNR05191_a1_i2</t>
  </si>
  <si>
    <t>AT1G74040.1</t>
  </si>
  <si>
    <t>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   protein_coding  2-ISOPROPYLMALATE SYNTHASE 1 (IMS1)      (MAML-3)</t>
  </si>
  <si>
    <t>OG0003181</t>
  </si>
  <si>
    <t>K01649</t>
  </si>
  <si>
    <t>leuA, IMS; 2-isopropylmalate synthase [EC:2.3.3.13]</t>
  </si>
  <si>
    <t>4.1.3.2.5.1</t>
  </si>
  <si>
    <t>Amino acid metabolism.biosynthesis.pyruvate family.pyruvate-derived amino acids.leucine.2-isopropylmalate synthase</t>
  </si>
  <si>
    <t>PF08502|PF00682</t>
  </si>
  <si>
    <t>LeuA allosteric (dimerisation) domain|HMGL-like</t>
  </si>
  <si>
    <t>IPR013709|IPR000891</t>
  </si>
  <si>
    <t>2-isopropylmalate synthase LeuA, allosteric (dimerisation) domain|Pyruvate carboxyltransferase</t>
  </si>
  <si>
    <t>GO:0003852|GO:0009098|GO:0003824</t>
  </si>
  <si>
    <t>GO:0009098|GO:0019752</t>
  </si>
  <si>
    <t>leucine biosynthetic process|carboxylic acid metabolic process</t>
  </si>
  <si>
    <t>GO:0003852|GO:0046912</t>
  </si>
  <si>
    <t>2-isopropylmalate synthase activity|transferase activity, transferring acyl groups, acyl groups converted into alkyl on transfer</t>
  </si>
  <si>
    <t>GO:0009941|GO:0009507</t>
  </si>
  <si>
    <t>chloroplast envelope|chloroplast</t>
  </si>
  <si>
    <t>Apun_evm.model.utg000038l.626.1</t>
  </si>
  <si>
    <t>OG0019273</t>
  </si>
  <si>
    <t>Apun_evm.model.utg000185l.263.1</t>
  </si>
  <si>
    <t>evgd91531TRINITY_DN59041_c0_g1::evgd91531TRINITY_DN59041_c0_g1_i1::g.14966</t>
  </si>
  <si>
    <t>Azfi_s0006.g009626</t>
  </si>
  <si>
    <t>G_perpensa_evgd15824TRINITY_DN19333_c0_g1</t>
  </si>
  <si>
    <t>Glyma.08G103300.1</t>
  </si>
  <si>
    <t>Medtr8g080470.1</t>
  </si>
  <si>
    <t>MtrunA17Chr8g0377311</t>
  </si>
  <si>
    <t>CtTrNR08696_a1_i1</t>
  </si>
  <si>
    <t>DgTrNR08461_a1_i1</t>
  </si>
  <si>
    <t>AT1G67420.1</t>
  </si>
  <si>
    <t>OG0004906</t>
  </si>
  <si>
    <t>19.4.5.7.3</t>
  </si>
  <si>
    <t>Protein homeostasis.proteolysis.metallopeptidase activities.carboxypeptidase activities.M28-class carboxypeptidase</t>
  </si>
  <si>
    <t>PF04389</t>
  </si>
  <si>
    <t>Peptidase family M28</t>
  </si>
  <si>
    <t>IPR007484</t>
  </si>
  <si>
    <t>Peptidase M28</t>
  </si>
  <si>
    <t>GO:0006508</t>
  </si>
  <si>
    <t>proteolysis</t>
  </si>
  <si>
    <t>GO:0005575</t>
  </si>
  <si>
    <t>cellular_component_unknown</t>
  </si>
  <si>
    <t>Apun_evm.model.utg000028l.660.1</t>
  </si>
  <si>
    <t>evgTRINITY_DN70944_c0_g1::evgTRINITY_DN70944_c0_g1_i11::g.14986</t>
  </si>
  <si>
    <t>Azfi_s0006.g010017</t>
  </si>
  <si>
    <t>G_perpensa_evgTRINITY_DN17793_c1_g2</t>
  </si>
  <si>
    <t>Glyma.03G253000.3</t>
  </si>
  <si>
    <t>Medtr7g116590.1</t>
  </si>
  <si>
    <t>MtrunA17Chr7g0275041</t>
  </si>
  <si>
    <t>CtTrNR13403_a1_i1</t>
  </si>
  <si>
    <t>DgTrNR07598_a1_i1</t>
  </si>
  <si>
    <t>AT5G18410.2</t>
  </si>
  <si>
    <t>OG0003451</t>
  </si>
  <si>
    <t>K05749</t>
  </si>
  <si>
    <t>CYFIP; cytoplasmic FMR1 interacting protein</t>
  </si>
  <si>
    <t>20.2.2.2.1</t>
  </si>
  <si>
    <t>Cytoskeleton organisation.microfilament network.actin polymerisation.SCAR/WAVE ARP2/3-activating complex.component PIROGI</t>
  </si>
  <si>
    <t>PF07159|PF05994</t>
  </si>
  <si>
    <t>Protein of unknown function (DUF1394)|Cytoplasmic Fragile-X interacting family</t>
  </si>
  <si>
    <t>IPR009828|IPR008081</t>
  </si>
  <si>
    <t>Protein of unknown function DUF1394|Cytoplasmic FMR1-interacting</t>
  </si>
  <si>
    <t>GO:0000902|GO:0045010|GO:0030036|GO:0010090|GO:0030833|GO:0006417</t>
  </si>
  <si>
    <t>cell morphogenesis|actin nucleation|actin cytoskeleton organization|trichome morphogenesis|regulation of actin filament polymerization|regulation of translation</t>
  </si>
  <si>
    <t>GO:0031267|GO:0005515|GO:0000340</t>
  </si>
  <si>
    <t>small GTPase binding|protein binding|RNA 7-methylguanosine cap binding</t>
  </si>
  <si>
    <t>GO:0031209|GO:0005737</t>
  </si>
  <si>
    <t>SCAR complex|cytoplasm</t>
  </si>
  <si>
    <t>Apun_evm.model.utg000145l.10.1</t>
  </si>
  <si>
    <t>evgTRINITY_DN77595_c1_g1::evgTRINITY_DN77595_c1_g1_i1::g.22170</t>
  </si>
  <si>
    <t>Azfi_s0624.g079791</t>
  </si>
  <si>
    <t>G_perpensa_evgTRINITY_DN20214_c4_g1</t>
  </si>
  <si>
    <t>Glyma.19G263500.1</t>
  </si>
  <si>
    <t>MtrunA17Chr2g0277131</t>
  </si>
  <si>
    <t>CtTrNR12292_a1_i2</t>
  </si>
  <si>
    <t>DgTrNR14917_a1_i2</t>
  </si>
  <si>
    <t>AT5G49960.1</t>
  </si>
  <si>
    <t>ion channel protein</t>
  </si>
  <si>
    <t>OG0007146</t>
  </si>
  <si>
    <t>K21866</t>
  </si>
  <si>
    <t>POLLUX, DMI1, CASTOR; ion channel POLLUX/CASTOR</t>
  </si>
  <si>
    <t>24.3.2.5</t>
  </si>
  <si>
    <t>Solute transport.channels.VIC superfamily.cation channel (DMI1)</t>
  </si>
  <si>
    <t>PF06241</t>
  </si>
  <si>
    <t>Castor and Pollux, part of voltage-gated ion channel</t>
  </si>
  <si>
    <t>IPR010420</t>
  </si>
  <si>
    <t>CASTOR/POLLUX/SYM8 ion channels</t>
  </si>
  <si>
    <t>Apun_evm.model.utg000168l.341.1</t>
  </si>
  <si>
    <t>Gene.38233::evgC745741::g.38233</t>
  </si>
  <si>
    <t>Azfi_s0147.g053030</t>
  </si>
  <si>
    <t>G_perpensa_evgTRINITY_DN13680_c0_g1</t>
  </si>
  <si>
    <t>Glyma.09G168600.4</t>
  </si>
  <si>
    <t>Medtr6g477760.1</t>
  </si>
  <si>
    <t>MtrunA17Chr6g0481021</t>
  </si>
  <si>
    <t>CtTrNR05419_a1_i2</t>
  </si>
  <si>
    <t>DgTrNR06288_a1_i1</t>
  </si>
  <si>
    <t>AT3G17700.1</t>
  </si>
  <si>
    <t>cyclic nucleotide-binding transporter 1, member of a family  of cyclic nucleotide gated channels. The mRNA is cell-to-cell mobile.      protein_coding  CYCLIC NUCLEOTIDE-BINDING TRANSPORTER 1 (CNBT1) CYCLIC NUCLEOTIDE-GATED CHANNEL 20 (ATCNGC20)</t>
  </si>
  <si>
    <t>OG0004146</t>
  </si>
  <si>
    <t>K05391</t>
  </si>
  <si>
    <t>CNGC; cyclic nucleotide gated channel, plant</t>
  </si>
  <si>
    <t>24.3.2.4</t>
  </si>
  <si>
    <t>Solute transport.channels.VIC superfamily.cyclic nucleotide-gated cation channel (CNGC)</t>
  </si>
  <si>
    <t>PF00520</t>
  </si>
  <si>
    <t>Ion transport protein</t>
  </si>
  <si>
    <t>IPR005821</t>
  </si>
  <si>
    <t>Ion transport domain</t>
  </si>
  <si>
    <t>GO:0005216|GO:0006811|GO:0016020|GO:0055085</t>
  </si>
  <si>
    <t>GO:0009624</t>
  </si>
  <si>
    <t>response to nematode</t>
  </si>
  <si>
    <t>GO:0005216</t>
  </si>
  <si>
    <t>ion channel activity</t>
  </si>
  <si>
    <t>Apun_evm.model.utg000148l.44.1</t>
  </si>
  <si>
    <t>Gene.43643::evgd730836C426448::g.43643</t>
  </si>
  <si>
    <t>Azfi_s0212.g058161</t>
  </si>
  <si>
    <t>G_perpensa_evgTRINITY_DN18572_c2_g2</t>
  </si>
  <si>
    <t>Glyma.07G242500.2</t>
  </si>
  <si>
    <t>Medtr4g121470.3</t>
  </si>
  <si>
    <t>MtrunA17Chr4g0068071</t>
  </si>
  <si>
    <t>CtTrNR06094_a1_i1</t>
  </si>
  <si>
    <t>DgTrNR08404_a1_i1</t>
  </si>
  <si>
    <t>AT1G48790.1</t>
  </si>
  <si>
    <t>associated molecule with the SH3 domain of STAM 1</t>
  </si>
  <si>
    <t>OG0001533</t>
  </si>
  <si>
    <t>K11866</t>
  </si>
  <si>
    <t>STAMBP, AMSH; STAM-binding protein [EC:3.4.19.12]</t>
  </si>
  <si>
    <t>22.5.5.2.1</t>
  </si>
  <si>
    <t>Vesicle trafficking.endomembrane trafficking.protein recycling.deubiquitination.deubiquitinase (AMSH)</t>
  </si>
  <si>
    <t>PF08969</t>
  </si>
  <si>
    <t>USP8 dimerisation domain</t>
  </si>
  <si>
    <t>IPR015063</t>
  </si>
  <si>
    <t>GO:0070536|GO:0071108</t>
  </si>
  <si>
    <t>protein K63-linked deubiquitination|protein K48-linked deubiquitination</t>
  </si>
  <si>
    <t>GO:0061578|GO:0070122|GO:0004843</t>
  </si>
  <si>
    <t>Lys63-specific deubiquitinase activity|isopeptidase activity|thiol-dependent deubiquitinase</t>
  </si>
  <si>
    <t>GO:0016020|GO:0005768|GO:0005634</t>
  </si>
  <si>
    <t>membrane|endosome|nucleus</t>
  </si>
  <si>
    <t>Apun_evm.model.utg000120l.103.1</t>
  </si>
  <si>
    <t>Gene.41274::evgd621704C582802::g.41274</t>
  </si>
  <si>
    <t>Azfi_s0091.g042926</t>
  </si>
  <si>
    <t>G_perpensa_evgTRINITY_DN16092_c0_g8</t>
  </si>
  <si>
    <t>Glyma.16G171600.1</t>
  </si>
  <si>
    <t>Medtr1g039220.1</t>
  </si>
  <si>
    <t>MtrunA17Chr1g0165221</t>
  </si>
  <si>
    <t>CtTrNR04579_a1_i1</t>
  </si>
  <si>
    <t>DgTrNR02928_a1_i2</t>
  </si>
  <si>
    <t>AT1G71400.1</t>
  </si>
  <si>
    <t>Encodes a CLAVATA2 (CLV2)-related gene. Complements the clv2 mutant when expressed under the control of the CLV2 promoter. The mRNA is cell-to-cell mobile.     protein_coding  RECEPTOR LIKE PROTEIN 12 (RLP12)        RECEPTOR LIKE PROTEIN 12 (AtRLP12)</t>
  </si>
  <si>
    <t>OG0000233</t>
  </si>
  <si>
    <t>PF13855|PF00560|PF08263</t>
  </si>
  <si>
    <t>Leucine rich repeat|Leucine Rich Repeat|Leucine rich repeat N-terminal domain</t>
  </si>
  <si>
    <t>IPR001611|IPR013210</t>
  </si>
  <si>
    <t>Leucine-rich repeat|Leucine-rich repeat-containing N-terminal, plant-type</t>
  </si>
  <si>
    <t>GO:0005515|</t>
  </si>
  <si>
    <t>GO:0010073|GO:0007165</t>
  </si>
  <si>
    <t>meristem maintenance|signal transduction</t>
  </si>
  <si>
    <t>Apun_evm.model.utg000028l.764.1</t>
  </si>
  <si>
    <t>evgTRINITY_DN79329_c0_g1::evgTRINITY_DN79329_c0_g1_i19::g.12857</t>
  </si>
  <si>
    <t>Azfi_s0037.g025838</t>
  </si>
  <si>
    <t>G_perpensa_evgTRINITY_DN14490_c0_g1</t>
  </si>
  <si>
    <t>Glyma.08G180400.1</t>
  </si>
  <si>
    <t>Medtr5g061880.1</t>
  </si>
  <si>
    <t>MtrunA17Chr5g0425251</t>
  </si>
  <si>
    <t>CtTrNR12414_a1_i1</t>
  </si>
  <si>
    <t>DgTrNR02392_a1_i1</t>
  </si>
  <si>
    <t>AT1G22150.1</t>
  </si>
  <si>
    <t>sulfate transporter Sultr1</t>
  </si>
  <si>
    <t>OG0000186</t>
  </si>
  <si>
    <t>K17470</t>
  </si>
  <si>
    <t>SULTR1; sulfate transporter 1, high-affinity</t>
  </si>
  <si>
    <t>24.2.3.1.1</t>
  </si>
  <si>
    <t>Solute transport.carrier-mediated transport.APC superfamily.SulP family.sulfate transporter (SULTR)</t>
  </si>
  <si>
    <t>PF00916</t>
  </si>
  <si>
    <t>Sulfate permease family</t>
  </si>
  <si>
    <t>IPR011547</t>
  </si>
  <si>
    <t>SLC26A/SulP transporter domain</t>
  </si>
  <si>
    <t>GO:0008272|GO:0015116|GO:0016021</t>
  </si>
  <si>
    <t>GO:0015301|GO:0008271|GO:0015116</t>
  </si>
  <si>
    <t>anion:anion antiporter activity|secondary active sulfate transmembrane transporter activity|sulfate transmembrane transporter activity</t>
  </si>
  <si>
    <t>GO:0005886|GO:0009507|GO:0005887</t>
  </si>
  <si>
    <t>plasma membrane|chloroplast|integral component of plasma membrane</t>
  </si>
  <si>
    <t>Apun_evm.model.utg000131l.458.1</t>
  </si>
  <si>
    <t>evgTRINITY_DN71704_c0_g1::evgTRINITY_DN71704_c0_g1_i4::g.8554</t>
  </si>
  <si>
    <t>Azfi_s0045.g029883</t>
  </si>
  <si>
    <t>G_perpensa_evgTRINITY_DN17507_c0_g1</t>
  </si>
  <si>
    <t>Glyma.07G015300.1</t>
  </si>
  <si>
    <t>Medtr8g014500.1</t>
  </si>
  <si>
    <t>MtrunA17Chr8g0340721</t>
  </si>
  <si>
    <t>CtTrNR08389_a1_i2</t>
  </si>
  <si>
    <t>DgTrNR12296_a1_i1</t>
  </si>
  <si>
    <t>AT1G51940.1</t>
  </si>
  <si>
    <t>Encodes a LysM-containing receptor-like kinase.  Induction of chitin-responsive genes by chitin treatment is not blocked in the mutant. Based on protein sequence alignment analysis, it has a typical RD signaling domain in its catalytic loop and possesses autophosphorylation activity.It is required for the suppression of defense responses in absence of pathogen infection or upon abscisic acid treatment. Loss-of-function mutants display enhanced resistance to Botrytis cinerea and Pectobacterium carotovorum. Its expression is repressed by pathogen infection and biological elicitors and is induced abscisic acid.Expression is strongly repressed by elicitors and fungal infection, and is induced by the hormone abscisic acid (ABA). Insertional mutants show increased expression of PHYTOALEXIN-DEFICIENT 3 (PAD3), enhanced resistance to Botrytis cinerea and Pectobacterium carotovorum infection and reduced physiological responses to ABA, suggesting that LYK3 is important for the cross-talk between signaling pathways activated by ABA and pathogens (PMID:24639336).     protein_coding  LYSM-CONTAINING RECEPTOR-LIKE KINASE 3 (LYK3)   LYSM-CONTAINING RECEPTOR-LIKE KINASE 3 (LYK3)</t>
  </si>
  <si>
    <t>OG0002125</t>
  </si>
  <si>
    <t>18.4.1.21</t>
  </si>
  <si>
    <t>Protein modification.phosphorylation.TKL protein kinase superfamily.protein kinase (LysM)</t>
  </si>
  <si>
    <t>PF00069|PF01476</t>
  </si>
  <si>
    <t>Protein kinase domain|LysM domain</t>
  </si>
  <si>
    <t>IPR000719|IPR018392</t>
  </si>
  <si>
    <t>GO:0009737|GO:0006468|GO:0031348|GO:0006952|GO:0045087|GO:0009789|GO:0009738|GO:0050832</t>
  </si>
  <si>
    <t>response to abscisic acid|protein phosphorylation|negative regulation of defense response|defense response|innate immune response|positive regulation of abscisic acid-activated signaling pathway|abscisic acid-activated signaling pathway|defense response to fungus</t>
  </si>
  <si>
    <t>GO:0016301</t>
  </si>
  <si>
    <t>kinase activity</t>
  </si>
  <si>
    <t>GO:0009507|GO:0005886</t>
  </si>
  <si>
    <t>chloroplast|plasma membrane</t>
  </si>
  <si>
    <t>Apun_evm.model.utg000045l.172.1</t>
  </si>
  <si>
    <t>Gene.31334::evgd472291scaffold47475::g.31334</t>
  </si>
  <si>
    <t>Azfi_s0109.g045389</t>
  </si>
  <si>
    <t>G_perpensa_evgTRINITY_DN20695_c8_g2</t>
  </si>
  <si>
    <t>Glyma.01G020100.1</t>
  </si>
  <si>
    <t>Medtr5g030920.2</t>
  </si>
  <si>
    <t>MtrunA17Chr5g0411631</t>
  </si>
  <si>
    <t>CtTrNR07134_a1_i1</t>
  </si>
  <si>
    <t>DgTrNR12393_a1_i1</t>
  </si>
  <si>
    <t>AT1G67720.1</t>
  </si>
  <si>
    <t>Leucine-rich repeat protein kinase family protein</t>
  </si>
  <si>
    <t>OG0007102</t>
  </si>
  <si>
    <t>18.4.1.1</t>
  </si>
  <si>
    <t>Protein modification.phosphorylation.TKL protein kinase superfamily.protein kinase (LRR-I)</t>
  </si>
  <si>
    <t>PF07714|PF12819</t>
  </si>
  <si>
    <t>Protein tyrosine kinase|Carbohydrate-binding protein of the ER</t>
  </si>
  <si>
    <t>IPR001245|IPR024788</t>
  </si>
  <si>
    <t>Serine-threonine/tyrosine-protein kinase, catalytic domain|Malectin-like carbohydrate-binding domain</t>
  </si>
  <si>
    <t>GO:0004672|GO:0006468|</t>
  </si>
  <si>
    <t>GO:0016310|GO:0006468</t>
  </si>
  <si>
    <t>phosphorylation|protein phosphorylation</t>
  </si>
  <si>
    <t>GO:0106311|GO:0016301|GO:0106310|GO:0005515</t>
  </si>
  <si>
    <t>protein threonine kinase activity|kinase activity|protein serine kinase activity|protein binding</t>
  </si>
  <si>
    <t>Apun_evm.model.utg000038l.656.1</t>
  </si>
  <si>
    <t>evgTRINITY_DN68852_c0_g1::evgTRINITY_DN68852_c0_g1_i3::g.21024</t>
  </si>
  <si>
    <t>G_perpensa_evgTRINITY_DN17755_c5_g1</t>
  </si>
  <si>
    <t>Glyma.09G213700.1</t>
  </si>
  <si>
    <t>Medtr5g026850.1</t>
  </si>
  <si>
    <t>MtrunA17Chr5g0409341</t>
  </si>
  <si>
    <t>CtTrNR09813_a1_i2</t>
  </si>
  <si>
    <t>MTL1 is a mitochondria localized PRR protein involved in mitochondrial protein translation and group II intron splicing.        protein_coding  MITOCHONDRIAL TRANSLATION FACTOR 1 (MTL1)       MITOCHONDRIAL TRANSLATION FACTOR 1 (MTL1)</t>
  </si>
  <si>
    <t>OG0008080</t>
  </si>
  <si>
    <t>26.9.1.5.2</t>
  </si>
  <si>
    <t>External stimuli response.symbiont.symbiosis signalling pathway.CCaMK-IPD3 kinase complex.component IPD3/CYCLOPS</t>
  </si>
  <si>
    <t>Apun_evm.model.utg000028l.117.1</t>
  </si>
  <si>
    <t>Gene.44399::evgd747289scaffold12800::g.44399</t>
  </si>
  <si>
    <t>Azfi_s0091.g042853</t>
  </si>
  <si>
    <t>G_perpensa_evgTRINITY_DN7641_c0_g1</t>
  </si>
  <si>
    <t>Glyma.04G023300.1</t>
  </si>
  <si>
    <t>Medtr4g073250.1</t>
  </si>
  <si>
    <t>MtrunA17Chr4g0037021</t>
  </si>
  <si>
    <t>CtTrNR10646_a1_i1</t>
  </si>
  <si>
    <t>DgTrNR03522_a1_i1</t>
  </si>
  <si>
    <t>AT4G35020.3</t>
  </si>
  <si>
    <t>OG0000764</t>
  </si>
  <si>
    <t>K04392</t>
  </si>
  <si>
    <t>RAC1; Ras-related C3 botulinum toxin substrate 1</t>
  </si>
  <si>
    <t>27.4.1</t>
  </si>
  <si>
    <t>Multi-process regulation.Rop-GTPase regulatory system.small GTPase (ROP)</t>
  </si>
  <si>
    <t>PF00071</t>
  </si>
  <si>
    <t>Ras family</t>
  </si>
  <si>
    <t>IPR001806</t>
  </si>
  <si>
    <t>Small GTPase superfamily</t>
  </si>
  <si>
    <t>GO:0003924|GO:0005525</t>
  </si>
  <si>
    <t>GO:0007163|GO:0007015|GO:0007264|GO:0010928|GO:0009958|GO:0048766|GO:0030865|GO:0032956|GO:0048767|GO:0008360</t>
  </si>
  <si>
    <t>establishment or maintenance of cell polarity|actin filament organization|small GTPase mediated signal transduction|regulation of auxin mediated signaling pathway|positive gravitropism|root hair initiation|cortical cytoskeleton organization|regulation of actin cytoskeleton organization|root hair elongation|regulation of cell shape</t>
  </si>
  <si>
    <t>GO:0005515|GO:0019003|GO:0005525|GO:0003924|GO:0019901</t>
  </si>
  <si>
    <t>protein binding|GDP binding|GTP binding|GTPase activity|protein kinase binding</t>
  </si>
  <si>
    <t>GO:0031410|GO:0042995|GO:0005856|GO:0005739|GO:0005938|GO:0005886|GO:0005634|GO:0030427|GO:0043231|GO:0005737|GO:0005819|GO:0005730</t>
  </si>
  <si>
    <t>cytoplasmic vesicle|cell projection|cytoskeleton|mitochondrion|cell cortex|plasma membrane|nucleus|site of polarized growth|intracellular membrane-bounded organelle|cytoplasm|spindle|nucleolus</t>
  </si>
  <si>
    <t>Apun_evm.model.utg000043l.354.1</t>
  </si>
  <si>
    <t>evgd144097TRINITY_DN77591_c0_g1::evgd144097TRINITY_DN77591_c0_g1_i1::g.22145</t>
  </si>
  <si>
    <t>Azfi_s0145.g051647</t>
  </si>
  <si>
    <t>G_perpensa_evgd1125TRINITY_DN11795_c0_g1</t>
  </si>
  <si>
    <t>Glyma.02G269600.1</t>
  </si>
  <si>
    <t>Medtr5g085790.1</t>
  </si>
  <si>
    <t>MtrunA17Chr5g0439331</t>
  </si>
  <si>
    <t>CtTrNR10088_a1_i1</t>
  </si>
  <si>
    <t>DgTrNR10684_a1_i1</t>
  </si>
  <si>
    <t>AT2G33580.1</t>
  </si>
  <si>
    <t>Encodes a putative LysM-containing receptor-like kinase.  LYK5 is a major chitin receptor and forms a chitin-induced complex with related kinase CERK1. Based on protein sequence alignment analysis, it was determined as a pseudo kinase due to a lack of the ATP-binding P-loop in the kinase domain.        protein_coding  LYSM-CONTAINING RECEPTOR-LIKE KINASE 5 (LYK5)   LYSM-CONTAINING RECEPTOR-LIKE KINASE 5 (LYK5)</t>
  </si>
  <si>
    <t>OG0000769</t>
  </si>
  <si>
    <t>PF01476|PF00069</t>
  </si>
  <si>
    <t>LysM domain|Protein kinase domain</t>
  </si>
  <si>
    <t>IPR018392|IPR000719</t>
  </si>
  <si>
    <t>|GO:0004672|GO:0005524|GO:0006468</t>
  </si>
  <si>
    <t>GO:0071323|GO:0045087|GO:0006468</t>
  </si>
  <si>
    <t>cellular response to chitin|innate immune response|protein phosphorylation</t>
  </si>
  <si>
    <t>GO:0008061|GO:0016301|GO:0004672|GO:0042803|GO:0005515</t>
  </si>
  <si>
    <t>chitin binding|kinase activity|protein kinase activity|protein homodimerization activity|protein binding</t>
  </si>
  <si>
    <t>GO:0005576|GO:0005886</t>
  </si>
  <si>
    <t>extracellular region|plasma membrane</t>
  </si>
  <si>
    <t>Apun_evm.model.utg000051l.185.1</t>
  </si>
  <si>
    <t>evgTRINITY_DN60170_c0_g1::evgTRINITY_DN60170_c0_g1_i3::g.3828</t>
  </si>
  <si>
    <t>Azfi_s0028.g023999</t>
  </si>
  <si>
    <t>G_perpensa_evgTRINITY_DN11365_c0_g1</t>
  </si>
  <si>
    <t>Glyma.11G018300.1</t>
  </si>
  <si>
    <t>Medtr6g072020.1</t>
  </si>
  <si>
    <t>MtrunA17Chr6g0479521</t>
  </si>
  <si>
    <t>CtTrNR08988_a1_i1</t>
  </si>
  <si>
    <t>DgTrNR10762_a1_i1</t>
  </si>
  <si>
    <t>AT1G64350.1</t>
  </si>
  <si>
    <t>seh1-like protein       protein_coding   (SEH1H)         (SEH1H)</t>
  </si>
  <si>
    <t>OG0005384</t>
  </si>
  <si>
    <t>K14299</t>
  </si>
  <si>
    <t>SEH1; nucleoporin SEH1</t>
  </si>
  <si>
    <t>23.5.1.1.1.7</t>
  </si>
  <si>
    <t>Protein translocation.nucleus.nucleocytoplasmic transport.nuclear pore complex (NPC).outer ring.scaffold nucleoporin (SEH1)</t>
  </si>
  <si>
    <t>GO:1904263|GO:0034198</t>
  </si>
  <si>
    <t>positive regulation of TORC1 signaling|cellular response to amino acid starvation</t>
  </si>
  <si>
    <t>GO:0005515|GO:0005198</t>
  </si>
  <si>
    <t>protein binding|structural molecule activity</t>
  </si>
  <si>
    <t>GO:0009507|GO:0005635|GO:0031080|GO:0035859</t>
  </si>
  <si>
    <t>chloroplast|nuclear envelope|nuclear pore outer ring|Seh1-associated complex</t>
  </si>
  <si>
    <t>Apun_evm.model.utg000051l.524.1</t>
  </si>
  <si>
    <t>evgTRINITY_DN68985_c2_g1::evgTRINITY_DN68985_c2_g1_i3::g.8686</t>
  </si>
  <si>
    <t>Azfi_s0275.g061394</t>
  </si>
  <si>
    <t>G_perpensa_evgTRINITY_DN14846_c4_g2</t>
  </si>
  <si>
    <t>Glyma.20G054500.1</t>
  </si>
  <si>
    <t>Medtr3g080050.1</t>
  </si>
  <si>
    <t>MtrunA17Chr3g0119241</t>
  </si>
  <si>
    <t>CtTrNR03429_a1_i1</t>
  </si>
  <si>
    <t>DgTrNR03579_a1_i1</t>
  </si>
  <si>
    <t>AT3G21630.1</t>
  </si>
  <si>
    <t>LysM receptor-like kinase, based on protein sequence alignment analysis, it has a typical RD signaling domain in its catalytic loop and possesses autophosphorylation activity. Involved in the perception and transduction of the chitin oligosaccharide elicitor. Located in the plasma membrane. CERK1 phosphorylates LIK1, a LLR-RLK that is involved in innate immunity,   protein_coding  CHITIN ELICITOR RECEPTOR KINASE 1 (CERK1)       CHITIN ELICITOR RECEPTOR KINASE 1 (CERK1)</t>
  </si>
  <si>
    <t>OG0023598</t>
  </si>
  <si>
    <t>PF07714|PF13640|PF01476</t>
  </si>
  <si>
    <t>Protein tyrosine kinase|2OG-Fe(II) oxygenase superfamily|LysM domain</t>
  </si>
  <si>
    <t>IPR001245|IPR005123|IPR018392</t>
  </si>
  <si>
    <t>Serine-threonine/tyrosine-protein kinase, catalytic domain|Oxoglutarate/iron-dependent dioxygenase|LysM domain</t>
  </si>
  <si>
    <t>GO:0004672|GO:0006468|GO:0016491|GO:0055114|</t>
  </si>
  <si>
    <t>GO:0035556|GO:0071323|GO:0046777|GO:0006468|GO:0010200|GO:0045087|GO:0042742|GO:0071219|GO:0032499|GO:0032491|GO:0002752</t>
  </si>
  <si>
    <t>intracellular signal transduction|cellular response to chitin|protein autophosphorylation|protein phosphorylation|response to chitin|innate immune response|defense response to bacterium|cellular response to molecule of bacterial origin|detection of peptidoglycan|detection of molecule of fungal origin|cell surface pattern recognition receptor signaling pathway</t>
  </si>
  <si>
    <t>GO:0005515|GO:0008061|GO:0106310|GO:0019199|GO:0043621|GO:0004672|GO:0004674|GO:2001080|GO:0106311|GO:0042802|GO:0042803|GO:0016301</t>
  </si>
  <si>
    <t>protein binding|chitin binding|protein serine kinase activity|transmembrane receptor protein kinase activity|protein self-association|protein kinase activity|protein serine/threonine kinase activity|chitosan binding|protein threonine kinase activity|identical protein binding|protein homodimerization activity|kinase activity</t>
  </si>
  <si>
    <t>GO:0005886|GO:0005576</t>
  </si>
  <si>
    <t>plasma membrane|extracellular region</t>
  </si>
  <si>
    <t>Apun_evm.model.utg000023l.305.1</t>
  </si>
  <si>
    <t>Glyma.15G111300.1</t>
  </si>
  <si>
    <t>OG0002342</t>
  </si>
  <si>
    <t>Apun_evm.model.utg000188l.96__97.1</t>
  </si>
  <si>
    <t>Gene.41408::evgd622191C584822::g.41408</t>
  </si>
  <si>
    <t>Azfi_s0095.g043587</t>
  </si>
  <si>
    <t>G_perpensa_evgTRINITY_DN13994_c0_g1</t>
  </si>
  <si>
    <t>Glyma.02G305200.1</t>
  </si>
  <si>
    <t>Medtr5g097260.1</t>
  </si>
  <si>
    <t>MtrunA17Chr5g0447511</t>
  </si>
  <si>
    <t>CtTrNR12969_a1_i2</t>
  </si>
  <si>
    <t>DgTrNR15290_a1_i1</t>
  </si>
  <si>
    <t>AT2G05120.1</t>
  </si>
  <si>
    <t>Nucleoporin, Nup133/Nup155-like protein</t>
  </si>
  <si>
    <t>OG0006061</t>
  </si>
  <si>
    <t>K14300</t>
  </si>
  <si>
    <t>NUP133; nuclear pore complex protein Nup133</t>
  </si>
  <si>
    <t>23.5.1.1.1.3</t>
  </si>
  <si>
    <t>Protein translocation.nucleus.nucleocytoplasmic transport.nuclear pore complex (NPC).outer ring.scaffold nucleoporin (NUP133)</t>
  </si>
  <si>
    <t>PF08801</t>
  </si>
  <si>
    <t>Nup133 N terminal like</t>
  </si>
  <si>
    <t>IPR014908</t>
  </si>
  <si>
    <t>Nucleoporin, Nup133/Nup155-like, N-terminal</t>
  </si>
  <si>
    <t>GO:0006606|GO:0016973|GO:0000972</t>
  </si>
  <si>
    <t>protein import into nucleus|poly(A)+ mRNA export from nucleus|transcription-dependent tethering of RNA polymerase II gene DNA at nuclear periphery</t>
  </si>
  <si>
    <t>GO:0017056|GO:0005515</t>
  </si>
  <si>
    <t>structural constituent of nuclear pore|protein binding</t>
  </si>
  <si>
    <t>GO:0005634|GO:0031080</t>
  </si>
  <si>
    <t>nucleus|nuclear pore outer ring</t>
  </si>
  <si>
    <t>Apun_evm.model.utg000282l.3.1</t>
  </si>
  <si>
    <t>Gene.38645::evgd554767scaffold6574::g.38645</t>
  </si>
  <si>
    <t>Azfi_s0049.g030821</t>
  </si>
  <si>
    <t>G_perpensa_evgTRINITY_DN17064_c0_g3</t>
  </si>
  <si>
    <t>Glyma.13G266300.1</t>
  </si>
  <si>
    <t>Medtr8g461110.1</t>
  </si>
  <si>
    <t>MtrunA17Chr8g0358821</t>
  </si>
  <si>
    <t>CtTrNR13427_a1_i1</t>
  </si>
  <si>
    <t>DgTrNR05868_a1_i1</t>
  </si>
  <si>
    <t>AT1G16670.1</t>
  </si>
  <si>
    <t>Encodes a cold-activated plasma membrane protein cold-responsive protein kinase that phosphorylates 14-3-3 proteins. The phosphorylated 14-3-3 proteins shuttle from the cytosol to the nucleus, where they interact with and destabilize the key cold-responsive C-repeat-binding factor (CBF) proteins, modulate CBF stability and the response to cold stress.       protein_coding  COLD-RESPONSIVE PROTEIN KINASE 1 (CRPK1)        COLD-RESPONSIVE PROTEIN KINASE 1 (CRPK1)</t>
  </si>
  <si>
    <t>OG0034588</t>
  </si>
  <si>
    <t>50.2.7</t>
  </si>
  <si>
    <t>Enzyme classification.EC_2 transferases.EC_2.7 transferase transferring phosphorus-containing group</t>
  </si>
  <si>
    <t>PF07714</t>
  </si>
  <si>
    <t>Protein tyrosine kinase</t>
  </si>
  <si>
    <t>IPR001245</t>
  </si>
  <si>
    <t>Serine-threonine/tyrosine-protein kinase, catalytic domain</t>
  </si>
  <si>
    <t>GO:0004672|GO:0006468</t>
  </si>
  <si>
    <t>GO:0002237|GO:0009409|GO:0009625|GO:0046777|GO:0050826</t>
  </si>
  <si>
    <t>response to molecule of bacterial origin|response to cold|response to insect|protein autophosphorylation|response to freezing</t>
  </si>
  <si>
    <t>GO:0005515|GO:0004674|GO:0106310|GO:0106311</t>
  </si>
  <si>
    <t>protein binding|protein serine/threonine kinase activity|protein serine kinase activity|protein threonine kinase activity</t>
  </si>
  <si>
    <t>GO:0005886|GO:0005634</t>
  </si>
  <si>
    <t>plasma membrane|nucleus</t>
  </si>
  <si>
    <t>Apun_evm.model.utg000192l.56.1</t>
  </si>
  <si>
    <t>evgd108226TRINITY_DN73609_c0_g1::evgd108226TRINITY_DN73609_c0_g1_i2::g.17022</t>
  </si>
  <si>
    <t>Azfi_s0567.g077517</t>
  </si>
  <si>
    <t>G_perpensa_evgTRINITY_DN12123_c0_g1</t>
  </si>
  <si>
    <t>Glyma.13G339800.3</t>
  </si>
  <si>
    <t>Medtr2g097900.3</t>
  </si>
  <si>
    <t>MtrunA17Chr2g0328761</t>
  </si>
  <si>
    <t>CtTrNR09490_a1_i1</t>
  </si>
  <si>
    <t>DgTrNR00942_a1_i1</t>
  </si>
  <si>
    <t>AT2G38330.1</t>
  </si>
  <si>
    <t>MATE efflux family protein</t>
  </si>
  <si>
    <t>OG0000748</t>
  </si>
  <si>
    <t>24.2.4.1.3</t>
  </si>
  <si>
    <t>Solute transport.carrier-mediated transport.MOP superfamily.MATE family.metal-citrate complex transporter (FRD)</t>
  </si>
  <si>
    <t>PF01554</t>
  </si>
  <si>
    <t>MatE</t>
  </si>
  <si>
    <t>IPR002528</t>
  </si>
  <si>
    <t>Multi antimicrobial extrusion protein</t>
  </si>
  <si>
    <t>GO:0006855|GO:0015238|GO:0015297|GO:0016020|GO:0055085</t>
  </si>
  <si>
    <t>GO:0055085</t>
  </si>
  <si>
    <t>transmembrane transport</t>
  </si>
  <si>
    <t>GO:0015297|GO:0042910</t>
  </si>
  <si>
    <t>antiporter activity|xenobiotic transmembrane transporter activity</t>
  </si>
  <si>
    <t>Apun_evm.model.utg000185l.249.1</t>
  </si>
  <si>
    <t>evgd91931TRINITY_DN70958_c0_g1::evgd91931TRINITY_DN70958_c0_g1_i1::g.15020</t>
  </si>
  <si>
    <t>Azfi_s0038.g026325</t>
  </si>
  <si>
    <t>G_perpensa_evgTRINITY_DN17751_c0_g2</t>
  </si>
  <si>
    <t>Glyma.08G227200.1</t>
  </si>
  <si>
    <t>Medtr8g043970.1</t>
  </si>
  <si>
    <t>MtrunA17Chr8g0355131</t>
  </si>
  <si>
    <t>CtTrNR07875_a1_i1</t>
  </si>
  <si>
    <t>DgTrNR14486_a1_i1</t>
  </si>
  <si>
    <t>AT1G50700.1</t>
  </si>
  <si>
    <t>Member of Calcium Dependent Protein Kinase. Mediates Strigolactone-Induced Stomatal Closure     protein_coding  CALCIUM-DEPENDENT PROTEIN KINASE 33 (CPK33)     CALCIUM-DEPENDENT PROTEIN KINASE 33 (CPK33)</t>
  </si>
  <si>
    <t>OG0008306</t>
  </si>
  <si>
    <t>K13412</t>
  </si>
  <si>
    <t>CPK; calcium-dependent protein kinase [EC:2.7.11.1]</t>
  </si>
  <si>
    <t>18.4.5.8</t>
  </si>
  <si>
    <t>Protein modification.phosphorylation.CAMK protein kinase superfamily.protein kinase (CCaMK)</t>
  </si>
  <si>
    <t>PF13499|PF00069|PF13202</t>
  </si>
  <si>
    <t>EF-hand domain pair|Protein kinase domain|EF hand</t>
  </si>
  <si>
    <t>IPR002048|IPR000719</t>
  </si>
  <si>
    <t>EF-hand domain|Protein kinase domain</t>
  </si>
  <si>
    <t>GO:0005509|GO:0004672|GO:0005524|GO:0006468</t>
  </si>
  <si>
    <t>GO:0006468|GO:0018105|GO:0046777|GO:0035556</t>
  </si>
  <si>
    <t>protein phosphorylation|peptidyl-serine phosphorylation|protein autophosphorylation|intracellular signal transduction</t>
  </si>
  <si>
    <t>GO:0004672|GO:0009931|GO:0005516|GO:0106311|GO:0106310|GO:0005509|GO:0004683</t>
  </si>
  <si>
    <t>protein kinase activity|calcium-dependent protein serine/threonine kinase activity|calmodulin binding|protein threonine kinase activity|protein serine kinase activity|calcium ion binding|calmodulin-dependent protein kinase activity</t>
  </si>
  <si>
    <t>GO:0005886|GO:0005634|GO:0005737</t>
  </si>
  <si>
    <t>plasma membrane|nucleus|cytoplasm</t>
  </si>
  <si>
    <t>Apun_evm.model.utg000256l.22.1</t>
  </si>
  <si>
    <t>Gene.40632::evgd618178C567268::g.40632</t>
  </si>
  <si>
    <t>Azfi_s0128.g048770</t>
  </si>
  <si>
    <t>G_perpensa_evgTRINITY_DN4750_c0_g1</t>
  </si>
  <si>
    <t>Glyma.09G172500.1</t>
  </si>
  <si>
    <t>Medtr4g005830.2</t>
  </si>
  <si>
    <t>MtrunA17Chr4g0000481</t>
  </si>
  <si>
    <t>CtTrNR02532_a1_i1</t>
  </si>
  <si>
    <t>DgTrNR10309_a1_i1</t>
  </si>
  <si>
    <t>AT1G18350.1</t>
  </si>
  <si>
    <t>MAP kinase kinase7. Member  of plant mitogen-activated protein kinase kinase group D. Negative regulator of polar auxin transport.  Overexpression leads to activation of basal and systemic acquired resistance.       protein_coding  MAP KINASE KINASE 7 (MKK7)      MAP KINASE KINASE 7 (MKK7)</t>
  </si>
  <si>
    <t>OG0001753</t>
  </si>
  <si>
    <t>K20604</t>
  </si>
  <si>
    <t>MKK9; mitogen-activated protein kinase kinase 9 [EC:2.7.12.2]</t>
  </si>
  <si>
    <t>18.4.2.1</t>
  </si>
  <si>
    <t>Protein modification.phosphorylation.STE protein kinase superfamily.protein kinase (MAPKK)</t>
  </si>
  <si>
    <t>GO:0009926|GO:0002229|GO:0042742|GO:0009862|GO:0009875</t>
  </si>
  <si>
    <t>auxin polar transport|defense response to oomycetes|defense response to bacterium|systemic acquired resistance, salicylic acid mediated signaling pathway|pollen-pistil interaction</t>
  </si>
  <si>
    <t>GO:0005515|GO:0016301|GO:0004708</t>
  </si>
  <si>
    <t>protein binding|kinase activity|MAP kinase kinase activity</t>
  </si>
  <si>
    <t>Apun_evm.model.utg000148l.56.1</t>
  </si>
  <si>
    <t>Gene.33894::evgd512175scaffold39196::g.33894</t>
  </si>
  <si>
    <t>Azfi_s0006.g009872</t>
  </si>
  <si>
    <t>G_perpensa_evgd1285TRINITY_DN18475_c0_g1</t>
  </si>
  <si>
    <t>Glyma.05G136200.1</t>
  </si>
  <si>
    <t>Medtr3g462710.3</t>
  </si>
  <si>
    <t>MtrunA17Chr3g0104011</t>
  </si>
  <si>
    <t>CtTrNR07763_a1_i1</t>
  </si>
  <si>
    <t>DgTrNR15436_a1_i1</t>
  </si>
  <si>
    <t>AT3G54140.1</t>
  </si>
  <si>
    <t>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      protein_coding  NRT1/ PTR FAMILY 8.1 (NPF8.1)    (ATNPF8.1)</t>
  </si>
  <si>
    <t>OG0000039</t>
  </si>
  <si>
    <t>K14638</t>
  </si>
  <si>
    <t>SLC15A3_4, PHT; solute carrier family 15 (peptide/histidine transporter), member 3/4</t>
  </si>
  <si>
    <t>24.2.2.9</t>
  </si>
  <si>
    <t>Solute transport.carrier-mediated transport.MFS superfamily.anion transporter (NRT1/PTR)</t>
  </si>
  <si>
    <t>PF00854</t>
  </si>
  <si>
    <t>POT family</t>
  </si>
  <si>
    <t>IPR000109</t>
  </si>
  <si>
    <t>Proton-dependent oligopeptide transporter family</t>
  </si>
  <si>
    <t>GO:0016020|GO:0022857|GO:0055085</t>
  </si>
  <si>
    <t>GO:0042939|GO:0006807|GO:0042938</t>
  </si>
  <si>
    <t>tripeptide transport|nitrogen compound metabolic process|dipeptide transport</t>
  </si>
  <si>
    <t>GO:0042937</t>
  </si>
  <si>
    <t>tripeptide transmembrane transporter activity</t>
  </si>
  <si>
    <t>GO:0005886|GO:0009506|GO:0005634</t>
  </si>
  <si>
    <t>plasma membrane|plasmodesma|nucleus</t>
  </si>
  <si>
    <t>Apun_evm.model.utg000168l.121.1</t>
  </si>
  <si>
    <t>Gene.38278::evgC746567::g.38278</t>
  </si>
  <si>
    <t>Azfi_s0003.g007857</t>
  </si>
  <si>
    <t>G_perpensa_evgTRINITY_DN20479_c2_g2</t>
  </si>
  <si>
    <t>Glyma.15G042000.8</t>
  </si>
  <si>
    <t>Medtr2g096290.2</t>
  </si>
  <si>
    <t>MtrunA17Chr2g0327751</t>
  </si>
  <si>
    <t>CtTrNR12272_a1_i2</t>
  </si>
  <si>
    <t>DgTrNR04191_a1_i1</t>
  </si>
  <si>
    <t>AT4G03090.2</t>
  </si>
  <si>
    <t>OG0002514</t>
  </si>
  <si>
    <t>15.5.3.12</t>
  </si>
  <si>
    <t>RNA biosynthesis.transcriptional regulation.Homeobox  transcription factor superfamily.transcription factor (NDX)</t>
  </si>
  <si>
    <t>GO:0060195|GO:0048364|GO:0009845|GO:0009908</t>
  </si>
  <si>
    <t>negative regulation of antisense RNA transcription|root development|seed germination|flower development</t>
  </si>
  <si>
    <t>GO:0003697|GO:0043565|GO:0005515|GO:0003700</t>
  </si>
  <si>
    <t>single-stranded DNA binding|sequence-specific DNA binding|protein binding|DNA-binding transcription factor activity</t>
  </si>
  <si>
    <t>GO:0005739|GO:0005634|GO:0005730</t>
  </si>
  <si>
    <t>mitochondrion|nucleus|nucleolus</t>
  </si>
  <si>
    <t>Apun_evm.model.utg000185l.33.1</t>
  </si>
  <si>
    <t>Gene.29359::evgC1845289::g.29359</t>
  </si>
  <si>
    <t>Azfi_s2306.g110384</t>
  </si>
  <si>
    <t>G_perpensa_evgTRINITY_DN17392_c0_g4</t>
  </si>
  <si>
    <t>Glyma.13G174900.1</t>
  </si>
  <si>
    <t>Medtr4g088320.1</t>
  </si>
  <si>
    <t>MtrunA17Chr4g0046511</t>
  </si>
  <si>
    <t>CtTrNR09819_a1_i1</t>
  </si>
  <si>
    <t>DgTrNR06949_a1_i1</t>
  </si>
  <si>
    <t>AT1G28440.1</t>
  </si>
  <si>
    <t>HAESA-like 1</t>
  </si>
  <si>
    <t>OG0000060</t>
  </si>
  <si>
    <t>18.4.1.11</t>
  </si>
  <si>
    <t>Protein modification.phosphorylation.TKL protein kinase superfamily.protein kinase (LRR-XI)</t>
  </si>
  <si>
    <t>PF08263|PF13855|PF00560|PF00069</t>
  </si>
  <si>
    <t>Leucine rich repeat N-terminal domain|Leucine rich repeat|Leucine Rich Repeat|Protein kinase domain</t>
  </si>
  <si>
    <t>IPR013210|IPR001611|IPR000719</t>
  </si>
  <si>
    <t>Leucine-rich repeat-containing N-terminal, plant-type|Leucine-rich repeat|Protein kinase domain</t>
  </si>
  <si>
    <t>|GO:0005515|GO:0004672|GO:0005524|GO:0006468</t>
  </si>
  <si>
    <t>GO:0106310|GO:0016301|GO:0106311</t>
  </si>
  <si>
    <t>protein serine kinase activity|kinase activity|protein threonine kinase activity</t>
  </si>
  <si>
    <t>Apun_evm.model.utg000148l.106.1</t>
  </si>
  <si>
    <t>Gene.30210::evgd449090scaffold24274::g.30210</t>
  </si>
  <si>
    <t>G_perpensa_evgTRINITY_DN19812_c3_g4</t>
  </si>
  <si>
    <t>Glyma.09G214900.2</t>
  </si>
  <si>
    <t>Medtr3g116260.1</t>
  </si>
  <si>
    <t>MtrunA17Chr3g0144381</t>
  </si>
  <si>
    <t>CtTrNR12427_a1_i1</t>
  </si>
  <si>
    <t>DgTrNR06636_a1_i1</t>
  </si>
  <si>
    <t>AT1G11760.1</t>
  </si>
  <si>
    <t>Required for expression of CBF-controlled cold-responsive genes. Required for recruitment of the Mediator complex and RNA polymerase II to CBF-controlled cold-responsive genes. MED32 has now been annotated as the MED2 subunit of the Mediator complex. Mediator tail subunit, involved in transcriptional regulation. Mediator Complex Subunit, interacts with MED23, MED5, MED16, and  MED23 the Regulation of Phenylpropanoid Biosynthesis.       protein_coding  MEDIATOR 32 (MED32)     MEDIATOR 32 (MED32)</t>
  </si>
  <si>
    <t>OG0008275</t>
  </si>
  <si>
    <t>15.3.3.3.1</t>
  </si>
  <si>
    <t>RNA biosynthesis.RNA polymerase II-dependent transcription.MEDIATOR transcription co-activator complex.tail module.component MED2/MED29/MED32</t>
  </si>
  <si>
    <t>GO:0009631|GO:0048364|GO:0010150|GO:0006355|GO:0042542</t>
  </si>
  <si>
    <t>cold acclimation|root development|leaf senescence|regulation of transcription, DNA-templated|response to hydrogen peroxide</t>
  </si>
  <si>
    <t>GO:0016592</t>
  </si>
  <si>
    <t>mediator complex</t>
  </si>
  <si>
    <t>Apun_evm.model.utg000272l.136.1</t>
  </si>
  <si>
    <t>Gene.41099::evgd620982C579694::g.41099</t>
  </si>
  <si>
    <t>Azfi_s0112.g045838</t>
  </si>
  <si>
    <t>G_perpensa_evgTRINITY_DN18364_c0_g1</t>
  </si>
  <si>
    <t>Glyma.16G209400.1</t>
  </si>
  <si>
    <t>Medtr6g066240.1</t>
  </si>
  <si>
    <t>MtrunA17Chr6g0477811</t>
  </si>
  <si>
    <t>CtTrNR04253_a1_i1</t>
  </si>
  <si>
    <t>DgTrNR07593_a1_i1</t>
  </si>
  <si>
    <t>AT1G17840.1</t>
  </si>
  <si>
    <t>Encodes a plasma membrane-localized ATP-binding cassette transporter, that is required for cutin  transport to the extracellular matrix. The mRNA is cell-to-cell mobile.       protein_coding  ATP-BINDING CASSETTE G11 (ABCG11)        (AtABCG11)</t>
  </si>
  <si>
    <t>OG0000176</t>
  </si>
  <si>
    <t>21.9.4.1</t>
  </si>
  <si>
    <t>Cell wall organisation.cutin and suberin.export.suberin/cutin lipid exporter (DSO)</t>
  </si>
  <si>
    <t>PF00005|PF01061</t>
  </si>
  <si>
    <t>ABC transporter|ABC-2 type transporter</t>
  </si>
  <si>
    <t>IPR003439|IPR013525</t>
  </si>
  <si>
    <t>ABC transporter-like|ABC-2 type transporter</t>
  </si>
  <si>
    <t>GO:0005524|GO:0016887|GO:0016020</t>
  </si>
  <si>
    <t>GO:0009737|GO:0015908|GO:0080051|GO:0009651|GO:0010588|GO:0042335|GO:0010345|GO:0010222|GO:0009611|GO:0055085</t>
  </si>
  <si>
    <t>response to abscisic acid|fatty acid transport|cutin transport|response to salt stress|cotyledon vascular tissue pattern formation|cuticle development|suberin biosynthetic process|stem vascular tissue pattern formation|response to wounding|transmembrane transport</t>
  </si>
  <si>
    <t>GO:0042803|GO:0015245|GO:0015562|GO:0042626|GO:0005515</t>
  </si>
  <si>
    <t>protein homodimerization activity|fatty acid transmembrane transporter activity|efflux transmembrane transporter activity|ATPase-coupled transmembrane transporter activity|protein binding</t>
  </si>
  <si>
    <t>GO:0005886|GO:0009897|GO:0005634</t>
  </si>
  <si>
    <t>plasma membrane|external side of plasma membrane|nucleus</t>
  </si>
  <si>
    <t>Apun_evm.model.utg000043l.950.1</t>
  </si>
  <si>
    <t>Gene.43779::evgd731957C430140::g.43779</t>
  </si>
  <si>
    <t>Azfi_s0064.g035581</t>
  </si>
  <si>
    <t>G_perpensa_evgTRINITY_DN16632_c4_g1</t>
  </si>
  <si>
    <t>Glyma.18G236800.1</t>
  </si>
  <si>
    <t>Medtr8g028720.1</t>
  </si>
  <si>
    <t>MtrunA17Chr8g0348481</t>
  </si>
  <si>
    <t>CtTrNR09800_a1_i1</t>
  </si>
  <si>
    <t>DgTrNR06509_a1_i1</t>
  </si>
  <si>
    <t>AT4G01370.1</t>
  </si>
  <si>
    <t>Encodes a nuclear and cytoplasmically localized  MAP kinase involved in mediating responses to pathogens.  Its substrates include MKS1 and probably MAP65-1.The MAP65-1 interaction is involved in mediating cortical microtuble organization. Required for male-specific meiotic cytokinesis. The mRNA is cell-to-cell mobile. protein_coding  MAP KINASE 4 (MPK4)      (MAPK4)</t>
  </si>
  <si>
    <t>OG0000832</t>
  </si>
  <si>
    <t>13.4.4.1.4</t>
  </si>
  <si>
    <t>Cell cycle organisation.cytokinesis.phragmoplast disassembly.NACK-PQR signalling pathway.MAP-kinase (NRK/MPK)</t>
  </si>
  <si>
    <t>GO:0006468|GO:0006972|GO:0007165|GO:0000911|GO:0009555|GO:0009651|GO:0071244|GO:0007112|GO:0016310|GO:0009861|GO:0035556|GO:0009620|GO:0009862|GO:0090333|GO:0009409|GO:0010119|GO:0042539|GO:0043622|GO:0009737|GO:0009868</t>
  </si>
  <si>
    <t>protein phosphorylation|hyperosmotic response|signal transduction|cytokinesis by cell plate formation|pollen development|response to salt stress|cellular response to carbon dioxide|male meiosis cytokinesis|phosphorylation|jasmonic acid and ethylene-dependent systemic resistance|intracellular signal transduction|response to fungus|systemic acquired resistance, salicylic acid mediated signaling pathway|regulation of stomatal closure|response to cold|regulation of stomatal movement|hypotonic salinity response|cortical microtubule organization|response to abscisic acid|jasmonic acid and ethylene-dependent systemic resistance, jasmonic acid mediated signaling pathway</t>
  </si>
  <si>
    <t>GO:0005515|GO:0004674|GO:0004707|GO:0004672|GO:0016301</t>
  </si>
  <si>
    <t>protein binding|protein serine/threonine kinase activity|MAP kinase activity|protein kinase activity|kinase activity</t>
  </si>
  <si>
    <t>GO:0005737|GO:0005634|GO:0005829|GO:0009504</t>
  </si>
  <si>
    <t>cytoplasm|nucleus|cytosol|cell plate</t>
  </si>
  <si>
    <t>Apun_evm.model.utg000158l.173.2</t>
  </si>
  <si>
    <t>Gene.41689::evgd629032scaffold6724::g.41689</t>
  </si>
  <si>
    <t>Azfi_s0002.g001255</t>
  </si>
  <si>
    <t>G_perpensa_evgTRINITY_DN15702_c0_g1</t>
  </si>
  <si>
    <t>Glyma.20G019300.1</t>
  </si>
  <si>
    <t>Medtr4g084140.1</t>
  </si>
  <si>
    <t>MtrunA17Chr4g0043751</t>
  </si>
  <si>
    <t>CtTrNR11160_a1_i1</t>
  </si>
  <si>
    <t>DgTrNR02073_a1_i1</t>
  </si>
  <si>
    <t>AT2G35110.2</t>
  </si>
  <si>
    <t>OG0003306</t>
  </si>
  <si>
    <t>K05750</t>
  </si>
  <si>
    <t>NCKAP1, NAP125; NCK-associated protein 1</t>
  </si>
  <si>
    <t>20.2.2.2.2</t>
  </si>
  <si>
    <t>Cytoskeleton organisation.microfilament network.actin polymerisation.SCAR/WAVE ARP2/3-activating complex.component NAP1</t>
  </si>
  <si>
    <t>PF09735</t>
  </si>
  <si>
    <t>Membrane-associated apoptosis protein</t>
  </si>
  <si>
    <t>IPR019137</t>
  </si>
  <si>
    <t>Nck-associated protein 1</t>
  </si>
  <si>
    <t>GO:0009825|GO:0000902|GO:0010090|GO:0030031|GO:0030866|GO:0045893|GO:0016477|GO:0045010|GO:0007015</t>
  </si>
  <si>
    <t>multidimensional cell growth|cell morphogenesis|trichome morphogenesis|cell projection assembly|cortical actin cytoskeleton organization|positive regulation of transcription, DNA-templated|cell migration|actin nucleation|actin filament organization</t>
  </si>
  <si>
    <t>GO:0005634|GO:0005886|GO:0005789|GO:0031209</t>
  </si>
  <si>
    <t>nucleus|plasma membrane|endoplasmic reticulum membrane|SCAR complex</t>
  </si>
  <si>
    <t>Apun_evm.model.utg000124l.30.1</t>
  </si>
  <si>
    <t>Gene.35110::evgC962335::g.35110</t>
  </si>
  <si>
    <t>Azfi_s0371.g067123</t>
  </si>
  <si>
    <t>G_perpensa_evgTRINITY_DN17058_c6_g1</t>
  </si>
  <si>
    <t>Glyma.11G244100.1</t>
  </si>
  <si>
    <t>Medtr3g086460.1</t>
  </si>
  <si>
    <t>MtrunA17Chr3g0123461</t>
  </si>
  <si>
    <t>CtTrNR10678_a1_i2</t>
  </si>
  <si>
    <t>DgTrNR00867_a1_i1</t>
  </si>
  <si>
    <t>AT1G13120.1</t>
  </si>
  <si>
    <t>nucleoporin GLE1-like protein</t>
  </si>
  <si>
    <t>OG0006851</t>
  </si>
  <si>
    <t>K18723</t>
  </si>
  <si>
    <t>GLE1; nucleoporin GLE1</t>
  </si>
  <si>
    <t>23.5.1.1.1.9</t>
  </si>
  <si>
    <t>Protein translocation.nucleus.nucleocytoplasmic transport.nuclear pore complex (NPC).outer ring.scaffold nucleoporin (GLE1)</t>
  </si>
  <si>
    <t>PF07817</t>
  </si>
  <si>
    <t>GLE1-like protein</t>
  </si>
  <si>
    <t>IPR012476</t>
  </si>
  <si>
    <t>GLE1-like</t>
  </si>
  <si>
    <t>GO:0005643|GO:0016973</t>
  </si>
  <si>
    <t>GO:0009793|GO:0048316|GO:0016973|GO:0006446|GO:0006449|GO:0006406</t>
  </si>
  <si>
    <t>embryo development ending in seed dormancy|seed development|poly(A)+ mRNA export from nucleus|regulation of translational initiation|regulation of translational termination|mRNA export from nucleus</t>
  </si>
  <si>
    <t>GO:0031369|GO:0005515|GO:0000822|GO:0005543</t>
  </si>
  <si>
    <t>translation initiation factor binding|protein binding|inositol hexakisphosphate binding|phospholipid binding</t>
  </si>
  <si>
    <t>GO:0044614|GO:0005634|GO:0005737|GO:0005635</t>
  </si>
  <si>
    <t>nuclear pore cytoplasmic filaments|nucleus|cytoplasm|nuclear envelope</t>
  </si>
  <si>
    <t>Apun_evm.model.utg000185l.230.1</t>
  </si>
  <si>
    <t>Gene.24651::evgd165798scaffold17386::g.24651</t>
  </si>
  <si>
    <t>Azfi_s0319.g064430</t>
  </si>
  <si>
    <t>G_perpensa_evgd15760TRINITY_DN10092_c0_g1</t>
  </si>
  <si>
    <t>Glyma.05G051600.3</t>
  </si>
  <si>
    <t>Medtr4g102390.1</t>
  </si>
  <si>
    <t>MtrunA17Chr4g0057051</t>
  </si>
  <si>
    <t>CtTrNR12108_a1_i1</t>
  </si>
  <si>
    <t>DgTrNR05272_a1_i1</t>
  </si>
  <si>
    <t>AT4G22670.1</t>
  </si>
  <si>
    <t>Encodes one of the 36 carboxylate clamp (CC)-tetratricopeptide repeat (TPR) proteins (Prasad 2010, Pubmed ID: 20856808) with potential to interact with Hsp90/Hsp70 as co-chaperones. The mRNA is cell-to-cell mobile.  protein_coding  HSP70-INTERACTING PROTEIN 1 (HIP1)      TETRATRICOPEPTIDE REPEAT 11 (TPR11)</t>
  </si>
  <si>
    <t>OG0003121</t>
  </si>
  <si>
    <t>K09560</t>
  </si>
  <si>
    <t>ST13; suppressor of tumorigenicity protein 13</t>
  </si>
  <si>
    <t>GO:0046686|GO:0065003|GO:0051085</t>
  </si>
  <si>
    <t>response to cadmium ion|protein-containing complex assembly|chaperone cofactor-dependent protein refolding</t>
  </si>
  <si>
    <t>GO:0046983|GO:0031072</t>
  </si>
  <si>
    <t>protein dimerization activity|heat shock protein binding</t>
  </si>
  <si>
    <t>GO:0005829|GO:0005737</t>
  </si>
  <si>
    <t>cytosol|cytoplasm</t>
  </si>
  <si>
    <t>Apun_evm.model.utg000093l.61.1</t>
  </si>
  <si>
    <t>evgTRINITY_DN62789_c0_g1::evgTRINITY_DN62789_c0_g1_i3::g.5716</t>
  </si>
  <si>
    <t>Azfi_s0442.g070355</t>
  </si>
  <si>
    <t>G_perpensa_evgTRINITY_DN15935_c2_g1</t>
  </si>
  <si>
    <t>Glyma.14G223100.7</t>
  </si>
  <si>
    <t>Medtr4g116370.5</t>
  </si>
  <si>
    <t>MtrunA17Chr4g0065101</t>
  </si>
  <si>
    <t>CtTrNR02309_a1_i1</t>
  </si>
  <si>
    <t>DgTrNR12219_a1_i1</t>
  </si>
  <si>
    <t>AT5G25270.1</t>
  </si>
  <si>
    <t>Ubiquitin-like superfamily protein</t>
  </si>
  <si>
    <t>OG0003152</t>
  </si>
  <si>
    <t>PF00240</t>
  </si>
  <si>
    <t>Ubiquitin family</t>
  </si>
  <si>
    <t>IPR000626</t>
  </si>
  <si>
    <t>Ubiquitin domain</t>
  </si>
  <si>
    <t>GO:0030433</t>
  </si>
  <si>
    <t>ubiquitin-dependent ERAD pathway</t>
  </si>
  <si>
    <t>GO:0051787|GO:0031593</t>
  </si>
  <si>
    <t>misfolded protein binding|polyubiquitin modification-dependent protein binding</t>
  </si>
  <si>
    <t>GO:0071818|GO:0005634</t>
  </si>
  <si>
    <t>BAT3 complex|nucleus</t>
  </si>
  <si>
    <t>Apun_evm.model.utg000282l.56.1</t>
  </si>
  <si>
    <t>Gene.47703::evgd843487C166221::g.47703</t>
  </si>
  <si>
    <t>Azfi_s0201.g057591</t>
  </si>
  <si>
    <t>G_perpensa_evgTRINITY_DN13253_c0_g1</t>
  </si>
  <si>
    <t>Glyma.08G044700.1</t>
  </si>
  <si>
    <t>Medtr8g104410.1</t>
  </si>
  <si>
    <t>MtrunA17Chr8g0391161</t>
  </si>
  <si>
    <t>CtTrNR09377_a1_i1</t>
  </si>
  <si>
    <t>DgTrNR05454_a1_i1</t>
  </si>
  <si>
    <t>AT3G18290.1</t>
  </si>
  <si>
    <t>Encodes BRUTUS (BTS), a putative E3 ligase protein with metal ion binding and DNA binding domains, which negatively regulates the response to iron deficiency. The mRNA is cell-to-cell mobile. protein_coding  BRUTUS (BTS)    EMBRYO DEFECTIVE 2454 (EMB2454)</t>
  </si>
  <si>
    <t>OG0004228</t>
  </si>
  <si>
    <t>K16276</t>
  </si>
  <si>
    <t>K16276, BTS; zinc finger protein-like protein</t>
  </si>
  <si>
    <t>25.4.1.1</t>
  </si>
  <si>
    <t>Nutrient uptake.iron uptake.regulation.iron-binding sensor (HRZ/BRUTUS)</t>
  </si>
  <si>
    <t>PF14599|PF01814|PF05495</t>
  </si>
  <si>
    <t>Zinc-ribbon|Hemerythrin HHE cation binding domain|CHY zinc finger</t>
  </si>
  <si>
    <t>|IPR012312|IPR008913</t>
  </si>
  <si>
    <t>|Haemerythrin-like|Zinc finger, CHY-type</t>
  </si>
  <si>
    <t>|GO:0008270</t>
  </si>
  <si>
    <t>GO:0016567|GO:0060586|GO:0009793|GO:0071456|GO:0010106|GO:0006511</t>
  </si>
  <si>
    <t>protein ubiquitination|multicellular organismal iron ion homeostasis|embryo development ending in seed dormancy|cellular response to hypoxia|cellular response to iron ion starvation|ubiquitin-dependent protein catabolic process</t>
  </si>
  <si>
    <t>GO:0061630|GO:0005506|GO:0008270|GO:0005515</t>
  </si>
  <si>
    <t>ubiquitin protein ligase activity|iron ion binding|zinc ion binding|protein binding</t>
  </si>
  <si>
    <t>Apun_evm.model.utg000133l.25.1</t>
  </si>
  <si>
    <t>Gene.38299::evgC746773::g.38299</t>
  </si>
  <si>
    <t>Azfi_s0074.g037389</t>
  </si>
  <si>
    <t>G_perpensa_evgTRINITY_DN16648_c2_g1</t>
  </si>
  <si>
    <t>Glyma.14G007100.2</t>
  </si>
  <si>
    <t>Medtr5g097410.1</t>
  </si>
  <si>
    <t>MtrunA17Chr5g0447641</t>
  </si>
  <si>
    <t>CtTrNR09972_a1_i2</t>
  </si>
  <si>
    <t>DgTrNR14201_a1_i2</t>
  </si>
  <si>
    <t>AT2G01830.1</t>
  </si>
  <si>
    <t>OG0000842</t>
  </si>
  <si>
    <t>K14489</t>
  </si>
  <si>
    <t>AHK2_3_4; arabidopsis histidine kinase 2/3/4 (cytokinin receptor) [EC:2.7.13.3]</t>
  </si>
  <si>
    <t>11.4.2.1</t>
  </si>
  <si>
    <t>Phytohormone action.cytokinin.perception and signal transduction.receptor protein (AHK)</t>
  </si>
  <si>
    <t>PF00512|PF02518|PF03924</t>
  </si>
  <si>
    <t>His Kinase A (phospho-acceptor) domain|Histidine kinase-, DNA gyrase B-, and HSP90-like ATPase|CHASE domain</t>
  </si>
  <si>
    <t>IPR003661|IPR003594|IPR006189</t>
  </si>
  <si>
    <t>Signal transduction histidine kinase, dimerisation/phosphoacceptor domain|Histidine kinase/HSP90-like ATPase|CHASE domain</t>
  </si>
  <si>
    <t>GO:0000155|GO:0007165|</t>
  </si>
  <si>
    <t>GO:0000160|GO:0010029|GO:0042742|GO:0033500|GO:0048509|GO:0008272|GO:0007231|GO:0010086|GO:0009414|GO:0009736|GO:0016036|GO:0006468|GO:0048831|GO:0071329|GO:0009116</t>
  </si>
  <si>
    <t>phosphorelay signal transduction system|regulation of seed germination|defense response to bacterium|carbohydrate homeostasis|regulation of meristem development|sulfate transport|osmosensory signaling pathway|embryonic root morphogenesis|response to water deprivation|cytokinin-activated signaling pathway|cellular response to phosphate starvation|protein phosphorylation|regulation of shoot system development|cellular response to sucrose stimulus|nucleoside metabolic process</t>
  </si>
  <si>
    <t>GO:0004673|GO:0005515|GO:0009884|GO:0043424|GO:0106307|GO:0106306|GO:0000155|GO:0019901|GO:0009885|GO:0004721|GO:0019899|GO:0005034</t>
  </si>
  <si>
    <t>protein histidine kinase activity|protein binding|cytokinin receptor activity|protein histidine kinase binding|protein threonine phosphatase activity|protein serine phosphatase activity|phosphorelay sensor kinase activity|protein kinase binding|transmembrane histidine kinase cytokinin receptor activity|phosphoprotein phosphatase activity|enzyme binding|osmosensor activity</t>
  </si>
  <si>
    <t>GO:0005783|GO:0005886|GO:0005634</t>
  </si>
  <si>
    <t>endoplasmic reticulum|plasma membrane|nucleus</t>
  </si>
  <si>
    <t>Apun_evm.model.utg000023l.276.4</t>
  </si>
  <si>
    <t>Gene.28756::evgC1799337::g.28756</t>
  </si>
  <si>
    <t>Azfi_s0041.g026798</t>
  </si>
  <si>
    <t>G_perpensa_evgTRINITY_DN15042_c5_g2</t>
  </si>
  <si>
    <t>Glyma.11G121800.1</t>
  </si>
  <si>
    <t>Medtr4g068860.1</t>
  </si>
  <si>
    <t>MtrunA17Chr4g0034301</t>
  </si>
  <si>
    <t>CtTrNR00402_a1_i1</t>
  </si>
  <si>
    <t>DgTrNR03611_a1_i1</t>
  </si>
  <si>
    <t>AT2G16060.1</t>
  </si>
  <si>
    <t>Encodes a class 1 nonsymbiotic hemoglobin induced by low oxygen levels with very high oxygen affinity.  It is not likely to be a hemoglobin transporter because of its extremely high affinity for oxygen.  Overexpression impairs cold stress-induced nitric oxide (NO) production.    protein_coding  HEMOGLOBIN 1 (HB1)       (ATGLB1)</t>
  </si>
  <si>
    <t>OG0000743</t>
  </si>
  <si>
    <t>PF00042</t>
  </si>
  <si>
    <t>Globin</t>
  </si>
  <si>
    <t>IPR000971</t>
  </si>
  <si>
    <t>GO:0020037</t>
  </si>
  <si>
    <t>GO:0071456|GO:0001666</t>
  </si>
  <si>
    <t>cellular response to hypoxia|response to hypoxia</t>
  </si>
  <si>
    <t>GO:0019825|GO:0020037</t>
  </si>
  <si>
    <t>oxygen binding|heme binding</t>
  </si>
  <si>
    <t>GO:0005737|GO:0005829|GO:0005886|GO:0009506|GO:0005618</t>
  </si>
  <si>
    <t>cytoplasm|cytosol|plasma membrane|plasmodesma|cell wall</t>
  </si>
  <si>
    <t>Apun_evm.model.utg000090l.122.1</t>
  </si>
  <si>
    <t>evgd109605TRINITY_DN67461_c0_g1::evgd109605TRINITY_DN67461_c0_g1_i1::g.17081</t>
  </si>
  <si>
    <t>Azfi_s0156.g053688</t>
  </si>
  <si>
    <t>G_perpensa_evgTRINITY_DN20169_c3_g1</t>
  </si>
  <si>
    <t>Glyma.17G103500.1</t>
  </si>
  <si>
    <t>Medtr4g117000.1</t>
  </si>
  <si>
    <t>MtrunA17Chr4g0065511</t>
  </si>
  <si>
    <t>CtTrNR01762_a1_i1</t>
  </si>
  <si>
    <t>DgTrNR01349_a1_i2</t>
  </si>
  <si>
    <t>AT4G19810.1</t>
  </si>
  <si>
    <t>ChiC encodes a Class V chitinase that is a part of glycoside hydrolase family 18 based on CAZy groupings. It appears to primarily act as an exochitinase in vitro where it predominantly cleaves a chitobiose (GlcNAc)2 residue from the non-reducing end of a chitin oligosaccharide. However, it shows some minor endochitinase activity in vitro, as well. A putative 24 amino-acid signal peptide may direct this protein to the secretory system and it has been detected in cell wall apoplastic fluid. RT-PCR experiments demonstrate that ChiC transcript levels are increased in response to abscisisc acid, jasmonic acid, and NaCl stress. Microarray results also suggest that transcript levels rise in response to osmotic stress, two fungal pathogens, a bacterial pathogen, and the elicitor flagellin. The mRNA is cell-to-cell mobile.       protein_coding  CLASS V CHITINASE (ChiC)        CLASS V CHITINASE (ChiC)</t>
  </si>
  <si>
    <t>OG0000444</t>
  </si>
  <si>
    <t>K01183</t>
  </si>
  <si>
    <t>E3.2.1.14; chitinase [EC:3.2.1.14]</t>
  </si>
  <si>
    <t>PF00704</t>
  </si>
  <si>
    <t>Glycosyl hydrolases family 18</t>
  </si>
  <si>
    <t>IPR001223</t>
  </si>
  <si>
    <t>Glycoside hydrolase family 18, catalytic domain</t>
  </si>
  <si>
    <t>GO:0009753|GO:0006032|GO:0009651|GO:0009737</t>
  </si>
  <si>
    <t>response to jasmonic acid|chitin catabolic process|response to salt stress|response to abscisic acid</t>
  </si>
  <si>
    <t>GO:0008843|GO:0035885|GO:0004568|GO:0008061</t>
  </si>
  <si>
    <t>endochitinase activity|exochitinase activity|chitinase activity|chitin binding</t>
  </si>
  <si>
    <t>GO:0005618|GO:0005576|GO:0099503</t>
  </si>
  <si>
    <t>cell wall|extracellular region|secretory vesicle</t>
  </si>
  <si>
    <t>Apun_evm.model.utg000038l.819.1</t>
  </si>
  <si>
    <t>evgTRINITY_DN61435_c0_g1::evgTRINITY_DN61435_c0_g1_i1::g.9679</t>
  </si>
  <si>
    <t>Azfi_s0061.g034899</t>
  </si>
  <si>
    <t>G_perpensa_evgTRINITY_DN38108_c0_g1</t>
  </si>
  <si>
    <t>Glyma.13G136100.1</t>
  </si>
  <si>
    <t>Medtr1g067040.1</t>
  </si>
  <si>
    <t>MtrunA17Chr1g0181791</t>
  </si>
  <si>
    <t>CtTrNR01374_a1_i1</t>
  </si>
  <si>
    <t>DgTrNR10532_a1_i1</t>
  </si>
  <si>
    <t>AT5G02820.1</t>
  </si>
  <si>
    <t>Involved in the patterning and shape of leaf trichomes. Encodes the DNA topoisomerase VI SPO11-3, involved in endoreduplication protein_coding  ROOT HAIRLESS 2 (RHL2)  ROOT HAIRLESS 2 (RHL2)</t>
  </si>
  <si>
    <t>OG0005737</t>
  </si>
  <si>
    <t>K10878</t>
  </si>
  <si>
    <t>SPO11; meiotic recombination protein SPO11</t>
  </si>
  <si>
    <t>PF04406|PF14226</t>
  </si>
  <si>
    <t>Type IIB DNA topoisomerase|non-haem dioxygenase in morphine synthesis N-terminal</t>
  </si>
  <si>
    <t>IPR013049|IPR026992</t>
  </si>
  <si>
    <t>Spo11/DNA topoisomerase VI, subunit A, N-terminal|Non-haem dioxygenase N-terminal domain</t>
  </si>
  <si>
    <t>GO:0003677|GO:0003824|GO:0005524|GO:0005694|GO:0006259|</t>
  </si>
  <si>
    <t>GO:0042138|GO:0009957|GO:0000706|GO:0007131</t>
  </si>
  <si>
    <t>meiotic DNA double-strand break formation|epidermal cell fate specification|meiotic DNA double-strand break processing|reciprocal meiotic recombination</t>
  </si>
  <si>
    <t>GO:0003918|GO:0005524|GO:0042802|GO:0005515|GO:0016889|GO:0003677</t>
  </si>
  <si>
    <t>DNA topoisomerase type II (double strand cut, ATP-hydrolyzing) activity|ATP binding|identical protein binding|protein binding|endodeoxyribonuclease activity, producing 3'-phosphomonoesters|DNA binding</t>
  </si>
  <si>
    <t>GO:0000228|GO:0005634</t>
  </si>
  <si>
    <t>nuclear chromosome|nucleus</t>
  </si>
  <si>
    <t>Apun_evm.model.utg000188l.142.1</t>
  </si>
  <si>
    <t>evgd99240TRINITY_DN75584_c1_g1::evgd99240TRINITY_DN75584_c1_g1_i4::g.16028</t>
  </si>
  <si>
    <t>Azfi_s0213.g058298</t>
  </si>
  <si>
    <t>G_perpensa_evgTRINITY_DN15441_c0_g1</t>
  </si>
  <si>
    <t>Glyma.10G051400.2</t>
  </si>
  <si>
    <t>Medtr1g066460.1</t>
  </si>
  <si>
    <t>MtrunA17Chr1g0181391</t>
  </si>
  <si>
    <t>CtTrNR01881_a1_i1</t>
  </si>
  <si>
    <t>DgTrNR08385_a1_i1</t>
  </si>
  <si>
    <t>AT3G09740.1</t>
  </si>
  <si>
    <t>syntaxin of plants 71 (SYP71)   protein_coding  SYNTAXIN OF PLANTS 71 (SYP71)   SYNTAXIN OF PLANTS 71 (SYP71)</t>
  </si>
  <si>
    <t>OG0003059</t>
  </si>
  <si>
    <t>K08506</t>
  </si>
  <si>
    <t>SYP7; syntaxin of plants SYP7</t>
  </si>
  <si>
    <t>13.4.2.3.3</t>
  </si>
  <si>
    <t>Cell cycle organisation.cytokinesis.cell-plate formation.SNARE cell-plate vesicle fusion complex.Qc-SNARE component SYP71</t>
  </si>
  <si>
    <t>PF05739</t>
  </si>
  <si>
    <t>SNARE domain</t>
  </si>
  <si>
    <t>IPR000727</t>
  </si>
  <si>
    <t>Target SNARE coiled-coil homology domain</t>
  </si>
  <si>
    <t>GO:0006886|GO:0006612|GO:0048278|GO:0006906</t>
  </si>
  <si>
    <t>intracellular protein transport|protein targeting to membrane|vesicle docking|vesicle fusion</t>
  </si>
  <si>
    <t>GO:0005484|GO:0000149</t>
  </si>
  <si>
    <t>SNAP receptor activity|SNARE binding</t>
  </si>
  <si>
    <t>GO:0005886|GO:0005829|GO:0005783|GO:0016021|GO:0009506|GO:0031201|GO:0005634|GO:0012505</t>
  </si>
  <si>
    <t>plasma membrane|cytosol|endoplasmic reticulum|integral component of membrane|plasmodesma|SNARE complex|nucleus|endomembrane system</t>
  </si>
  <si>
    <t>Apun_evm.model.utg000043l.77.1</t>
  </si>
  <si>
    <t>Gene.36780::evgd547362scaffold33734::g.36780</t>
  </si>
  <si>
    <t>Azfi_s0017.g014639</t>
  </si>
  <si>
    <t>G_perpensa_evgTRINITY_DN20549_c1_g3</t>
  </si>
  <si>
    <t>Glyma.08G226600.1</t>
  </si>
  <si>
    <t>Medtr4g005070.5</t>
  </si>
  <si>
    <t>MtrunA17Chr4g0000041</t>
  </si>
  <si>
    <t>CtTrNR04883_a1_i2</t>
  </si>
  <si>
    <t>DgTrNR04861_a1_i1</t>
  </si>
  <si>
    <t>AT1G16720.1</t>
  </si>
  <si>
    <t>Encodes HCF173, a protein with weak similarities to the superfamily of the short-chain dehydrogenases/reductases. HCF173 is involved in the initiation of translation of the psbA mRNA and binds a specific site in the 5' UTR of psbA mRNA. Mutants shows a high chlorophyll fluorescence phenotype (hcf) and are severely affected in the accumulation of PSII subunits.  The protein HCF173 is localized in the chloroplast, where it is mainly associated with the membrane system and is part of a higher molecular weight complex with psbA mRNA as a component of this complex.  protein_coding  HIGH CHLOROPHYLL FLUORESCENCE PHENOTYPE 173 (HCF173)    HIGH CHLOROPHYLL FLUORESCENCE PHENOTYPE 173 (HCF173)</t>
  </si>
  <si>
    <t>OG0005229</t>
  </si>
  <si>
    <t>1.1.1.3.24</t>
  </si>
  <si>
    <t>Photosynthesis.photophosphorylation.photosystem II.assembly and maintenance.psbA-translation activator (HCF173)</t>
  </si>
  <si>
    <t>PF13460|PF09265|PF08547|PF01565</t>
  </si>
  <si>
    <t>NAD(P)H-binding|Cytokinin dehydrogenase 1, FAD and cytokinin binding|Complex I intermediate-associated protein 30 (CIA30)|FAD binding domain</t>
  </si>
  <si>
    <t>IPR016040|IPR015345|IPR013857|IPR006094</t>
  </si>
  <si>
    <t>NAD(P)-binding domain|Cytokinin dehydrogenase 1, FAD/cytokinin binding domain|NADH:ubiquinone oxidoreductase intermediate-associated protein 30|FAD linked oxidase, N-terminal</t>
  </si>
  <si>
    <t>|GO:0009690|GO:0019139|GO:0050660|GO:0055114|GO:0016491|GO:0050660|GO:0055114</t>
  </si>
  <si>
    <t>GO:0010207|GO:0006413</t>
  </si>
  <si>
    <t>photosystem II assembly|translational initiation</t>
  </si>
  <si>
    <t>GO:0003729|GO:0003723|GO:0005515</t>
  </si>
  <si>
    <t>mRNA binding|RNA binding|protein binding</t>
  </si>
  <si>
    <t>GO:0009941|GO:0031969|GO:0009507|GO:0009570|GO:0042651</t>
  </si>
  <si>
    <t>chloroplast envelope|chloroplast membrane|chloroplast|chloroplast stroma|thylakoid membrane</t>
  </si>
  <si>
    <t>Apun_evm.model.utg000138l.135.1</t>
  </si>
  <si>
    <t>Gene.46105::evgd817695scaffold10038::g.46105</t>
  </si>
  <si>
    <t>Azfi_s0225.g058918</t>
  </si>
  <si>
    <t>G_perpensa_evgTRINITY_DN16346_c0_g4</t>
  </si>
  <si>
    <t>Glyma.13G271500.1</t>
  </si>
  <si>
    <t>Medtr2g078120.2</t>
  </si>
  <si>
    <t>MtrunA17Chr2g0316331</t>
  </si>
  <si>
    <t>CtTrNR03485_a1_i1</t>
  </si>
  <si>
    <t>DgTrNR06239_a1_i1</t>
  </si>
  <si>
    <t>AT5G20040.1</t>
  </si>
  <si>
    <t>OG0006571</t>
  </si>
  <si>
    <t>K00791</t>
  </si>
  <si>
    <t>miaA, TRIT1; tRNA dimethylallyltransferase [EC:2.5.1.75]</t>
  </si>
  <si>
    <t>50.2.5</t>
  </si>
  <si>
    <t>Enzyme classification.EC_2 transferases.EC_2.5 transferase transferring alkyl or aryl group, other than methyl group</t>
  </si>
  <si>
    <t>PF01715</t>
  </si>
  <si>
    <t>IPP transferase</t>
  </si>
  <si>
    <t>IPR018022</t>
  </si>
  <si>
    <t>GO:0008033</t>
  </si>
  <si>
    <t>GO:0009691|GO:0008033|GO:0006400</t>
  </si>
  <si>
    <t>cytokinin biosynthetic process|tRNA processing|tRNA modification</t>
  </si>
  <si>
    <t>GO:0052381</t>
  </si>
  <si>
    <t>tRNA dimethylallyltransferase activity</t>
  </si>
  <si>
    <t>Apun_evm.model.utg000031l.241.1</t>
  </si>
  <si>
    <t>Gene.30955::evgd467146scaffold42330::g.30955</t>
  </si>
  <si>
    <t>Azfi_s0190.g056913</t>
  </si>
  <si>
    <t>G_perpensa_evgTRINITY_DN18665_c4_g2</t>
  </si>
  <si>
    <t>Glyma.11G036500.1</t>
  </si>
  <si>
    <t>Medtr4g100380.1</t>
  </si>
  <si>
    <t>MtrunA17Chr4g0055761</t>
  </si>
  <si>
    <t>CtTrNR00260_a1_i1</t>
  </si>
  <si>
    <t>DgTrNR09967_a1_i1</t>
  </si>
  <si>
    <t>AT4G17500.1</t>
  </si>
  <si>
    <t>Encodes a member of the ERF (ethylene response factor) subfamily B-3 of ERF/AP2 transcription factor family (ATERF-1). The protein contains one AP2 domain. There are 18 members in this subfamily including ATERF-1, ATERF-2, AND ATERF-5. The mRNA is cell-to-cell mobile.    protein_coding  ETHYLENE RESPONSIVE ELEMENT BINDING FACTOR 1 (ERF-1)     (ERF100)</t>
  </si>
  <si>
    <t>OG0000105</t>
  </si>
  <si>
    <t>K09286</t>
  </si>
  <si>
    <t>EREBP; EREBP-like factor</t>
  </si>
  <si>
    <t>15.5.7.1</t>
  </si>
  <si>
    <t>RNA biosynthesis.transcriptional regulation.AP2/ERF  transcription factor superfamily.transcription factor (ERF)</t>
  </si>
  <si>
    <t>PF00847</t>
  </si>
  <si>
    <t>AP2 domain</t>
  </si>
  <si>
    <t>IPR001471</t>
  </si>
  <si>
    <t>AP2/ERF domain</t>
  </si>
  <si>
    <t>GO:0003700|GO:0006355</t>
  </si>
  <si>
    <t>GO:0009624|GO:0045893|GO:0010087|GO:0010200|GO:0006355|GO:0051301</t>
  </si>
  <si>
    <t>response to nematode|positive regulation of transcription, DNA-templated|phloem or xylem histogenesis|response to chitin|regulation of transcription, DNA-templated|cell division</t>
  </si>
  <si>
    <t>GO:0000976|GO:0003700|GO:0003677|GO:0005515</t>
  </si>
  <si>
    <t>transcription cis-regulatory region binding|DNA-binding transcription factor activity|DNA binding|protein binding</t>
  </si>
  <si>
    <t>Apun_evm.model.utg000090l.79.1</t>
  </si>
  <si>
    <t>Gene.28085::evgd312152scaffold42494::g.28085</t>
  </si>
  <si>
    <t>Azfi_s0034.g025388</t>
  </si>
  <si>
    <t>G_perpensa_evgTRINITY_DN22880_c6_g1</t>
  </si>
  <si>
    <t>Glyma.10G132300.1</t>
  </si>
  <si>
    <t>Medtr1g079760.1</t>
  </si>
  <si>
    <t>MtrunA17Chr1g0189971</t>
  </si>
  <si>
    <t>CtTrNR09965_a1_i1</t>
  </si>
  <si>
    <t>DgTrNR11306_a2_i2</t>
  </si>
  <si>
    <t>AT1G64780.1</t>
  </si>
  <si>
    <t>encodes an ammonium transporter protein believed to act as a high affinity transporter. It is expressed in the root, primarily in endodermal and cortical cells, and contributes to ammonium uptake in the root.        protein_coding  AMMONIUM TRANSPORTER 1</t>
  </si>
  <si>
    <t>OG0005469</t>
  </si>
  <si>
    <t>K03320</t>
  </si>
  <si>
    <t>amt, AMT, MEP; ammonium transporter, Amt family</t>
  </si>
  <si>
    <t>24.3.4.1</t>
  </si>
  <si>
    <t>Solute transport.channels.AMT family.ammonium transporter (AMT1)</t>
  </si>
  <si>
    <t>PF00909</t>
  </si>
  <si>
    <t>Ammonium Transporter Family</t>
  </si>
  <si>
    <t>IPR024041</t>
  </si>
  <si>
    <t>Ammonium transporter AmtB-like domain</t>
  </si>
  <si>
    <t>GO:0008519|GO:0015696|GO:0016020</t>
  </si>
  <si>
    <t>GO:0072488|GO:0015696|GO:0015843|GO:0009624</t>
  </si>
  <si>
    <t>ammonium transmembrane transport|ammonium transport|methylammonium transport|response to nematode</t>
  </si>
  <si>
    <t>GO:0008519</t>
  </si>
  <si>
    <t>ammonium transmembrane transporter activity</t>
  </si>
  <si>
    <t>GO:0005886|GO:0005887</t>
  </si>
  <si>
    <t>plasma membrane|integral component of plasma membrane</t>
  </si>
  <si>
    <t>Apun_evm.model.utg000049l.201.3</t>
  </si>
  <si>
    <t>evgTRINITY_DN70110_c0_g2::evgTRINITY_DN70110_c0_g2_i1::g.5224</t>
  </si>
  <si>
    <t>Azfi_s0074.g037535</t>
  </si>
  <si>
    <t>G_perpensa_evgTRINITY_DN17200_c4_g2</t>
  </si>
  <si>
    <t>Glyma.19G175400.2</t>
  </si>
  <si>
    <t>Medtr7g117620.2</t>
  </si>
  <si>
    <t>MtrunA17Chr7g0276681</t>
  </si>
  <si>
    <t>CtTrNR01179_a1_i1</t>
  </si>
  <si>
    <t>DgTrNR09608_a1_i1</t>
  </si>
  <si>
    <t>AT3G12360.1</t>
  </si>
  <si>
    <t>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  It interacts with RCN1 in vivo and may regulate its subcellular localization. The mRNA is cell-to-cell mobile.     protein_coding  INCREASED TOLERANCE TO NACL (ITN1)      INCREASED TOLERANCE TO NACL (ITN1)</t>
  </si>
  <si>
    <t>OG0002904</t>
  </si>
  <si>
    <t>PF12796</t>
  </si>
  <si>
    <t>Ankyrin repeats (3 copies)</t>
  </si>
  <si>
    <t>IPR020683</t>
  </si>
  <si>
    <t>Ankyrin repeat-containing domain</t>
  </si>
  <si>
    <t>GO:0009651|GO:0034613</t>
  </si>
  <si>
    <t>response to salt stress|cellular protein localization</t>
  </si>
  <si>
    <t>GO:0005634|GO:0005737|GO:0005886|GO:0016020</t>
  </si>
  <si>
    <t>nucleus|cytoplasm|plasma membrane|membrane</t>
  </si>
  <si>
    <t>Apun_evm.model.utg000038l.6.1</t>
  </si>
  <si>
    <t>evgTRINITY_DN77125_c1_g4::evgTRINITY_DN77125_c1_g4_i2::g.17974</t>
  </si>
  <si>
    <t>Azfi_s0021.g015746</t>
  </si>
  <si>
    <t>G_perpensa_evgTRINITY_DN14660_c7_g3</t>
  </si>
  <si>
    <t>Glyma.18G026000.1</t>
  </si>
  <si>
    <t>Medtr3g070940.1</t>
  </si>
  <si>
    <t>MtrunA17Chr3g0113701</t>
  </si>
  <si>
    <t>CtTrNR09228_a1_i1</t>
  </si>
  <si>
    <t>DgTrNR08353_a1_i1</t>
  </si>
  <si>
    <t>AT3G11130.1</t>
  </si>
  <si>
    <t>CHC1 heavy chain subunit of clathrin. Involved in vesicle mediated trafficking. Mutants show reduced rates of endocytosis and defects clathrin mediated exocytosis. Mutants also have increased dehydration tolerance which may be related to the overall slower stomatal aperture dynamics. Overall growth is affected.        protein_coding  CLATHRIN HEAVY CHAIN 1 (CHC1)    (HAS1)</t>
  </si>
  <si>
    <t>OG0003652</t>
  </si>
  <si>
    <t>K04646</t>
  </si>
  <si>
    <t>CLTC; clathrin heavy chain</t>
  </si>
  <si>
    <t>22.1.1.1</t>
  </si>
  <si>
    <t>Vesicle trafficking.clathrin coated vesicle (CCV) machinery.clathrin triskelion structure.heavy chain</t>
  </si>
  <si>
    <t>PF09268|PF01394|PF00637|PF13838</t>
  </si>
  <si>
    <t>Clathrin, heavy-chain linker|Clathrin propeller repeat|Region in Clathrin and VPS|Clathrin-H-link</t>
  </si>
  <si>
    <t>IPR015348|IPR022365|IPR000547|</t>
  </si>
  <si>
    <t>Clathrin, heavy chain, linker, core motif|Clathrin, heavy chain, propeller repeat|Clathrin, heavy chain/VPS, 7-fold repeat|</t>
  </si>
  <si>
    <t>GO:0005198|GO:0006886|GO:0016192|GO:0030130|GO:0030132||GO:0006886|GO:0016192</t>
  </si>
  <si>
    <t>GO:0009414|GO:0010118|GO:0016192|GO:0006898|GO:0006897|GO:0072583|GO:0006886</t>
  </si>
  <si>
    <t>response to water deprivation|stomatal movement|vesicle-mediated transport|receptor-mediated endocytosis|endocytosis|clathrin-dependent endocytosis|intracellular protein transport</t>
  </si>
  <si>
    <t>GO:0005515|GO:0005198|GO:0032051</t>
  </si>
  <si>
    <t>protein binding|structural molecule activity|clathrin light chain binding</t>
  </si>
  <si>
    <t>GO:0005886|GO:0005773|GO:0005829|GO:0030130|GO:0009506|GO:0005774|GO:0005794|GO:0009507|GO:0071439|GO:0030132</t>
  </si>
  <si>
    <t>plasma membrane|vacuole|cytosol|clathrin coat of trans-Golgi network vesicle|plasmodesma|vacuolar membrane|Golgi apparatus|chloroplast|clathrin complex|clathrin coat of coated pit</t>
  </si>
  <si>
    <t>Apun_evm.model.utg000043l.1440.1</t>
  </si>
  <si>
    <t>evgd77378TRINITY_DN63505_c0_g1::evgd77378TRINITY_DN63505_c0_g1_i2::g.13106</t>
  </si>
  <si>
    <t>Azfi_s0008.g011648</t>
  </si>
  <si>
    <t>G_perpensa_evgTRINITY_DN20159_c6_g3</t>
  </si>
  <si>
    <t>Glyma.10G216300.2</t>
  </si>
  <si>
    <t>Medtr3g049070.1</t>
  </si>
  <si>
    <t>MtrunA17Chr3g0097821</t>
  </si>
  <si>
    <t>CtTrNR10296_a1_i1</t>
  </si>
  <si>
    <t>DgTrNR12732_a1_i1</t>
  </si>
  <si>
    <t>AT2G31300.1</t>
  </si>
  <si>
    <t>putative ARP2/3 protein complex subunit p41     protein_coding  ACTIN-RELATED PROTEIN C1B (ARPC1B)      ACTIN-RELATED PROTEIN C1B (ARPC1B)</t>
  </si>
  <si>
    <t>OG0008136</t>
  </si>
  <si>
    <t>K05757</t>
  </si>
  <si>
    <t>ARPC1A_B; actin related protein 2/3 complex, subunit 1A/1B</t>
  </si>
  <si>
    <t>20.2.2.1.3</t>
  </si>
  <si>
    <t>Cytoskeleton organisation.microfilament network.actin polymerisation.Arp2/3 actin polymerization initiation complex.component ArpC1</t>
  </si>
  <si>
    <t>GO:0007015|GO:0034314</t>
  </si>
  <si>
    <t>actin filament organization|Arp2/3 complex-mediated actin nucleation</t>
  </si>
  <si>
    <t>GO:0051015</t>
  </si>
  <si>
    <t>actin filament binding</t>
  </si>
  <si>
    <t>GO:0005737|GO:0005885|GO:0005634</t>
  </si>
  <si>
    <t>cytoplasm|Arp2/3 protein complex|nucleus</t>
  </si>
  <si>
    <t>Apun_evm.model.utg000043l.1525.1</t>
  </si>
  <si>
    <t>Gene.41418::evgd622251C585048::g.41418</t>
  </si>
  <si>
    <t>Azfi_s0059.g034631</t>
  </si>
  <si>
    <t>G_perpensa_evgTRINITY_DN17607_c4_g1</t>
  </si>
  <si>
    <t>Glyma.04G067900.1</t>
  </si>
  <si>
    <t>Medtr8g092590.1</t>
  </si>
  <si>
    <t>MtrunA17Chr8g0383701</t>
  </si>
  <si>
    <t>CtTrNR05445_a1_i2</t>
  </si>
  <si>
    <t>DgTrNR07534_a1_i1</t>
  </si>
  <si>
    <t>AT4G32410.1</t>
  </si>
  <si>
    <t>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      protein_coding  CELLULOSE SYNTHASE 1 (CESA1)    CELLULOSE SYNTHASE 1 (AtCESA1)</t>
  </si>
  <si>
    <t>OG0000133</t>
  </si>
  <si>
    <t>K10999</t>
  </si>
  <si>
    <t>CESA; cellulose synthase A [EC:2.4.1.12]</t>
  </si>
  <si>
    <t>21.1.1.1.1</t>
  </si>
  <si>
    <t>Cell wall organisation.cellulose.cellulose synthase complex (CSC).CSC components.catalytic component CesA</t>
  </si>
  <si>
    <t>PF03552|PF14569</t>
  </si>
  <si>
    <t>Cellulose synthase|Zinc-binding RING-finger</t>
  </si>
  <si>
    <t>IPR005150|IPR027934</t>
  </si>
  <si>
    <t>Cellulose synthase|Cellulose synthase, RING-type zinc finger</t>
  </si>
  <si>
    <t>GO:0016020|GO:0016760|GO:0030244|</t>
  </si>
  <si>
    <t>GO:0009825|GO:0009833|GO:0030244|GO:0009832|GO:0042538</t>
  </si>
  <si>
    <t>multidimensional cell growth|plant-type primary cell wall biogenesis|cellulose biosynthetic process|plant-type cell wall biogenesis|hyperosmotic salinity response</t>
  </si>
  <si>
    <t>GO:0016760|GO:0005515|GO:0016759|GO:0016757</t>
  </si>
  <si>
    <t>cellulose synthase (UDP-forming) activity|protein binding|cellulose synthase activity|transferase activity, transferring glycosyl groups</t>
  </si>
  <si>
    <t>GO:0005794|GO:0005886|GO:0005802|GO:0005768</t>
  </si>
  <si>
    <t>Golgi apparatus|plasma membrane|trans-Golgi network|endosome</t>
  </si>
  <si>
    <t>Apun_evm.model.utg000028l.433.1</t>
  </si>
  <si>
    <t>Gene.35443::evgd513734scaffold106::g.35443</t>
  </si>
  <si>
    <t>Azfi_s0006.g010417</t>
  </si>
  <si>
    <t>G_perpensa_evgTRINITY_DN17996_c2_g5</t>
  </si>
  <si>
    <t>Glyma.03G216300.1</t>
  </si>
  <si>
    <t>Medtr7g108930.1</t>
  </si>
  <si>
    <t>MtrunA17Chr7g0269581</t>
  </si>
  <si>
    <t>CtTrNR09555_a1_i2</t>
  </si>
  <si>
    <t>DgTrNR06660_a1_i1</t>
  </si>
  <si>
    <t>AT4G02280.1</t>
  </si>
  <si>
    <t>Encodes a protein with sucrose synthase activity (SUS3). It appears to be important for sucrose metabolism in developing seeds, especially during the late maturation phase, about 18 days after flowering.     protein_coding  SUCROSE SYNTHASE 3 (SUS3)        (ATSUS3)</t>
  </si>
  <si>
    <t>OG0000487</t>
  </si>
  <si>
    <t>K00695</t>
  </si>
  <si>
    <t>SUS; sucrose synthase [EC:2.4.1.13]</t>
  </si>
  <si>
    <t>3.1.4.2</t>
  </si>
  <si>
    <t>Carbohydrate metabolism.sucrose metabolism.degradation.sucrose synthase</t>
  </si>
  <si>
    <t>PF00534|PF00862</t>
  </si>
  <si>
    <t>Glycosyl transferases group 1|Sucrose synthase</t>
  </si>
  <si>
    <t>IPR001296|IPR000368</t>
  </si>
  <si>
    <t>Glycosyl transferase, family 1|Sucrose synthase</t>
  </si>
  <si>
    <t>|GO:0005985|GO:0016157</t>
  </si>
  <si>
    <t>GO:0010555|GO:0005985|GO:0009414|GO:0005982|GO:0010431</t>
  </si>
  <si>
    <t>response to mannitol|sucrose metabolic process|response to water deprivation|starch metabolic process|seed maturation</t>
  </si>
  <si>
    <t>GO:0016157|GO:0016757</t>
  </si>
  <si>
    <t>sucrose synthase activity|transferase activity, transferring glycosyl groups</t>
  </si>
  <si>
    <t>Apun_evm.model.utg000049l.225.1</t>
  </si>
  <si>
    <t>Gene.30063::evgd444589scaffold19773::g.30063</t>
  </si>
  <si>
    <t>Azfi_s0313.g064222</t>
  </si>
  <si>
    <t>G_perpensa_evgTRINITY_DN20407_c5_g1</t>
  </si>
  <si>
    <t>Glyma.15G140000.1</t>
  </si>
  <si>
    <t>Medtr2g034040.1</t>
  </si>
  <si>
    <t>MtrunA17Chr2g0294361</t>
  </si>
  <si>
    <t>CtTrNR09414_a1_i2</t>
  </si>
  <si>
    <t>DgTrNR09690_a1_i1</t>
  </si>
  <si>
    <t>AT2G18790.1</t>
  </si>
  <si>
    <t>Red/far-red photoreceptor involved in the regulation of de-etiolation. Exists in two inter-convertible forms: Pr and Pfr (active). Involved in the light-promotion of seed germination and in the shade avoidance response. Promotes seedling etiolation in both the presence and absence of phytochrome A. Overexpression results in etiolation under far-red light. Accumulates in the nucleus after exposure to far red light. The phosphorylation state of the Ser-86 residue of the phytochrome B molecule alters dark reversion of the molecule. The mRNA is cell-to-cell mobile. protein_coding  PHYTOCHROME B (PHYB)     (HY3)</t>
  </si>
  <si>
    <t>OG0000646</t>
  </si>
  <si>
    <t>K12121</t>
  </si>
  <si>
    <t>PHYB; phytochrome B</t>
  </si>
  <si>
    <t>26.1.1.1</t>
  </si>
  <si>
    <t>External stimuli response.light.red/far red light.phytochrome photoreceptor (PHY)</t>
  </si>
  <si>
    <t>PF00360|PF00512|PF02518|PF00989</t>
  </si>
  <si>
    <t>Phytochrome region|His Kinase A (phospho-acceptor) domain|Histidine kinase-, DNA gyrase B-, and HSP90-like ATPase|PAS fold</t>
  </si>
  <si>
    <t>IPR013515|IPR003661|IPR003594|IPR013767</t>
  </si>
  <si>
    <t>Phytochrome, central region|Signal transduction histidine kinase, dimerisation/phosphoacceptor domain|Histidine kinase/HSP90-like ATPase|PAS fold</t>
  </si>
  <si>
    <t>GO:0006355|GO:0009584|GO:0018298|GO:0000155|GO:0007165||GO:0006355</t>
  </si>
  <si>
    <t>GO:0009687|GO:0010244|GO:0009630|GO:0009649|GO:0010161|GO:0006325|GO:0015979|GO:0045892|GO:2000028|GO:0010148|GO:0017012|GO:0010617|GO:0009638|GO:0031347|GO:0009640|GO:0010029|GO:0009409|GO:0009584|GO:0010202|GO:0009266|GO:0009867|GO:0010218|GO:0010374</t>
  </si>
  <si>
    <t>abscisic acid metabolic process|response to low fluence blue light stimulus by blue low-fluence system|gravitropism|entrainment of circadian clock|red light signaling pathway|chromatin organization|photosynthesis|negative regulation of transcription, DNA-templated|regulation of photoperiodism, flowering|transpiration|protein-phytochromobilin linkage|circadian regulation of calcium ion oscillation|phototropism|regulation of defense response|photomorphogenesis|regulation of seed germination|response to cold|detection of visible light|response to low fluence red light stimulus|response to temperature stimulus|jasmonic acid mediated signaling pathway|response to far red light|stomatal complex development</t>
  </si>
  <si>
    <t>GO:0005515|GO:0009883|GO:0042802|GO:0042803|GO:0031516|GO:0043565|GO:1990841|GO:0000155|GO:0004673|GO:0031517</t>
  </si>
  <si>
    <t>protein binding|red or far-red light photoreceptor activity|identical protein binding|protein homodimerization activity|far-red light photoreceptor activity|sequence-specific DNA binding|promoter-specific chromatin binding|phosphorelay sensor kinase activity|protein histidine kinase activity|red light photoreceptor activity</t>
  </si>
  <si>
    <t>GO:0005634|GO:0005886|GO:0016604|GO:0005829</t>
  </si>
  <si>
    <t>nucleus|plasma membrane|nuclear body|cytosol</t>
  </si>
  <si>
    <t>Apun_evm.model.utg000038l.54.1</t>
  </si>
  <si>
    <t>evgd142009TRINITY_DN65964_c0_g1::evgd142009TRINITY_DN65964_c0_g1_i1::g.21854</t>
  </si>
  <si>
    <t>Azfi_s0179.g056282</t>
  </si>
  <si>
    <t>G_perpensa_evgTRINITY_DN17709_c5_g5</t>
  </si>
  <si>
    <t>Glyma.03G065700.2</t>
  </si>
  <si>
    <t>Medtr7g062120.1</t>
  </si>
  <si>
    <t>MtrunA17Chr7g0238891</t>
  </si>
  <si>
    <t>CtTrNR14383_a1_i1</t>
  </si>
  <si>
    <t>DgTrNR14502_a1_i2</t>
  </si>
  <si>
    <t>AT2G37650.1</t>
  </si>
  <si>
    <t>GRAS family transcription factor</t>
  </si>
  <si>
    <t>OG0000091</t>
  </si>
  <si>
    <t>15.5.12</t>
  </si>
  <si>
    <t>RNA biosynthesis.transcriptional regulation.transcription factor (GRAS)</t>
  </si>
  <si>
    <t>Apun_evm.model.utg000185l.90.1</t>
  </si>
  <si>
    <t>Gene.39007::evgd563130scaffold14937::g.39007</t>
  </si>
  <si>
    <t>Azfi_s0109.g045296</t>
  </si>
  <si>
    <t>G_perpensa_evgTRINITY_DN12387_c0_g1</t>
  </si>
  <si>
    <t>Glyma.06G138800.1</t>
  </si>
  <si>
    <t>Medtr3g093270.1</t>
  </si>
  <si>
    <t>CtTrNR03132_a1_i2</t>
  </si>
  <si>
    <t>DgTrNR00403_a1_i1</t>
  </si>
  <si>
    <t>AT1G18010.1</t>
  </si>
  <si>
    <t>Major facilitator superfamily protein</t>
  </si>
  <si>
    <t>OG0004057</t>
  </si>
  <si>
    <t>24.2.2.11</t>
  </si>
  <si>
    <t>Solute transport.carrier-mediated transport.MFS superfamily.N-acetylglucosamine transporter (NGT)</t>
  </si>
  <si>
    <t>PF05978</t>
  </si>
  <si>
    <t>Ion channel regulatory protein UNC-93</t>
  </si>
  <si>
    <t>IPR010291</t>
  </si>
  <si>
    <t>Ion channel regulatory protein, UNC-93</t>
  </si>
  <si>
    <t>Apun_evm.model.utg000051l.625.1</t>
  </si>
  <si>
    <t>evgd82894TRINITY_DN75186_c0_g1::evgd82894TRINITY_DN75186_c0_g1_i2::g.13813</t>
  </si>
  <si>
    <t>Azfi_s0001.g000024</t>
  </si>
  <si>
    <t>G_perpensa_evgTRINITY_DN16058_c0_g1</t>
  </si>
  <si>
    <t>Glyma.10G203800.2</t>
  </si>
  <si>
    <t>Medtr1g092900.1</t>
  </si>
  <si>
    <t>MtrunA17Chr1g0198461</t>
  </si>
  <si>
    <t>CtTrNR04122_a1_i1</t>
  </si>
  <si>
    <t>DgTrNR07442_a1_i2</t>
  </si>
  <si>
    <t>AT3G56680.1</t>
  </si>
  <si>
    <t>Single-stranded nucleic acid binding R3H protein</t>
  </si>
  <si>
    <t>OG0001497</t>
  </si>
  <si>
    <t>PF12752|PF01424</t>
  </si>
  <si>
    <t>SUZ domain|R3H domain</t>
  </si>
  <si>
    <t>IPR024771|IPR001374</t>
  </si>
  <si>
    <t>|GO:0003676</t>
  </si>
  <si>
    <t>Apun_evm.model.utg000040l.100.1</t>
  </si>
  <si>
    <t>Gene.23065::evgscaffold25589::g.23065</t>
  </si>
  <si>
    <t>Azfi_s0054.g033820</t>
  </si>
  <si>
    <t>G_perpensa_evgTRINITY_DN16210_c2_g4</t>
  </si>
  <si>
    <t>Glyma.10G058300.3</t>
  </si>
  <si>
    <t>Medtr0041s0030.2</t>
  </si>
  <si>
    <t>MtrunA17Chr7g0264231</t>
  </si>
  <si>
    <t>CtTrNR11730_a1_i2</t>
  </si>
  <si>
    <t>DgTrNR00619_a1_i2</t>
  </si>
  <si>
    <t>AT5G03280.1</t>
  </si>
  <si>
    <t>Involved in ethylene signal transduction. Acts downstream of CTR1. Positively regulates ORE1 and negatively regulates mir164A,B,C to regulate leaf senescence. A maternally expressed imprinted gene. Mutations in ein2 block ethylene stimulation of flavonol synthesis. The mRNA is cell-to-cell mobile.      protein_coding  ETHYLENE INSENSITIVE 2 (EIN2)    (ATEIN2)</t>
  </si>
  <si>
    <t>OG0005684</t>
  </si>
  <si>
    <t>11.5.2.3</t>
  </si>
  <si>
    <t>Phytohormone action.ethylene.perception and signal transduction.signal transducer (EIN2)</t>
  </si>
  <si>
    <t>PF01566</t>
  </si>
  <si>
    <t>Natural resistance-associated macrophage protein</t>
  </si>
  <si>
    <t>IPR001046</t>
  </si>
  <si>
    <t>NRAMP family</t>
  </si>
  <si>
    <t>GO:0016020|GO:0030001|GO:0046873</t>
  </si>
  <si>
    <t>GO:0002237|GO:0051301|GO:0106167|GO:0008219|GO:0048765|GO:0010182|GO:0031348|GO:0050832|GO:0009651|GO:0001736|GO:0009723|GO:0006970|GO:0052544|GO:0010087|GO:0009789|GO:0006979|GO:0009725|GO:0009871|GO:0010119|GO:0010150|GO:0009753|GO:0009873|GO:0009408|GO:0042742|GO:0009926</t>
  </si>
  <si>
    <t>response to molecule of bacterial origin|cell division|extracellular ATP signaling|cell death|root hair cell differentiation|sugar mediated signaling pathway|negative regulation of defense response|defense response to fungus|response to salt stress|establishment of planar polarity|response to ethylene|response to osmotic stress|defense response by callose deposition in cell wall|phloem or xylem histogenesis|positive regulation of abscisic acid-activated signaling pathway|response to oxidative stress|response to hormone|jasmonic acid and ethylene-dependent systemic resistance, ethylene mediated signaling pathway|regulation of stomatal movement|leaf senescence|response to jasmonic acid|ethylene-activated signaling pathway|response to heat|defense response to bacterium|auxin polar transport</t>
  </si>
  <si>
    <t>GO:0003729|GO:0005515|GO:0005384|GO:0015086</t>
  </si>
  <si>
    <t>mRNA binding|protein binding|manganese ion transmembrane transporter activity|cadmium ion transmembrane transporter activity</t>
  </si>
  <si>
    <t>Apun_evm.model.utg000272l.63.1</t>
  </si>
  <si>
    <t>evgTRINITY_DN74145_c2_g1::evgTRINITY_DN74145_c2_g1_i1::g.8294</t>
  </si>
  <si>
    <t>Azfi_s0093.g043335</t>
  </si>
  <si>
    <t>G_perpensa_evgTRINITY_DN37504_c0_g1</t>
  </si>
  <si>
    <t>Glyma.19G182100.1</t>
  </si>
  <si>
    <t>Medtr1g064260.1</t>
  </si>
  <si>
    <t>MtrunA17Chr1g0181131</t>
  </si>
  <si>
    <t>CtTrNR05072_a1_i1</t>
  </si>
  <si>
    <t>DgTrNR03538_a1_i1</t>
  </si>
  <si>
    <t>AT2G37210.1</t>
  </si>
  <si>
    <t>OG0000520</t>
  </si>
  <si>
    <t>K22522</t>
  </si>
  <si>
    <t>LOG; cytokinin riboside 5'-monophosphate phosphoribohydrolase [EC:3.2.2.-]</t>
  </si>
  <si>
    <t>11.4.1.2</t>
  </si>
  <si>
    <t>Phytohormone action.cytokinin.biosynthesis.cytokinin phosphoribohydrolase</t>
  </si>
  <si>
    <t>PF03641</t>
  </si>
  <si>
    <t>Possible lysine decarboxylase</t>
  </si>
  <si>
    <t>IPR031100</t>
  </si>
  <si>
    <t>LOG family</t>
  </si>
  <si>
    <t>GO:0009691</t>
  </si>
  <si>
    <t>cytokinin biosynthetic process</t>
  </si>
  <si>
    <t>GO:0016799</t>
  </si>
  <si>
    <t>hydrolase activity, hydrolyzing N-glycosyl compounds</t>
  </si>
  <si>
    <t>GO:0009507|GO:0005634|GO:0005829</t>
  </si>
  <si>
    <t>chloroplast|nucleus|cytosol</t>
  </si>
  <si>
    <t>Apun_evm.model.utg000160l.42.1</t>
  </si>
  <si>
    <t>Gene.33169::evgd495454scaffold22475::g.33169</t>
  </si>
  <si>
    <t>Azfi_s0011.g012495</t>
  </si>
  <si>
    <t>G_perpensa_evgTRINITY_DN16811_c4_g4</t>
  </si>
  <si>
    <t>Glyma.14G130000.1</t>
  </si>
  <si>
    <t>Medtr4g011600.2</t>
  </si>
  <si>
    <t>MtrunA17Chr4g0003941</t>
  </si>
  <si>
    <t>CtTrNR11660_a1_i1</t>
  </si>
  <si>
    <t>DgTrNR09825_a1_i1</t>
  </si>
  <si>
    <t>AT1G80310.1</t>
  </si>
  <si>
    <t>MOT2 encodes a molybdate transporter which locates to the vacuolar membrane. Loss-of-function (knock out) mutants show elevated molydate levels in rosette leaves and in fully senescent leaves, but decreased MoO4 levels in seeds. Under conditions of molybdate deficiency leaves from mot2::tDNA mutants show strongly reduced nitrate reductase activity. The mot2 gene is slightly expressed in young and mature leaves, but strongly in senescing leaves. This observation points to a function of MOT2 in molybdate transfer from leaves to seeds during plant senescence.      protein_coding  MOLYBDATE TRANSPORTER 2 (MOT2)  MOLYBDATE TRANSPORTER 2 (MOT2)</t>
  </si>
  <si>
    <t>OG0000855</t>
  </si>
  <si>
    <t>24.2.3.1.2</t>
  </si>
  <si>
    <t>Solute transport.carrier-mediated transport.APC superfamily.SulP family.molybdate transporter (MOT)</t>
  </si>
  <si>
    <t>PF16983</t>
  </si>
  <si>
    <t>Molybdate transporter of MFS superfamily</t>
  </si>
  <si>
    <t>IPR031563</t>
  </si>
  <si>
    <t>Molybdate transporter 1/2</t>
  </si>
  <si>
    <t>GO:0015098|GO:0015689</t>
  </si>
  <si>
    <t>GO:0015689|GO:0090414</t>
  </si>
  <si>
    <t>molybdate ion transport|molybdate ion export from vacuole</t>
  </si>
  <si>
    <t>GO:0015116|GO:0015098</t>
  </si>
  <si>
    <t>sulfate transmembrane transporter activity|molybdate ion transmembrane transporter activity</t>
  </si>
  <si>
    <t>GO:0005739|GO:0009705|GO:0005773</t>
  </si>
  <si>
    <t>mitochondrion|plant-type vacuole membrane|vacuole</t>
  </si>
  <si>
    <t>Apun_evm.model.utg000031l.60.1</t>
  </si>
  <si>
    <t>evgTRINITY_DN60445_c0_g1::evgTRINITY_DN60445_c0_g1_i2::g.7409</t>
  </si>
  <si>
    <t>Azfi_s0049.g030818</t>
  </si>
  <si>
    <t>G_perpensa_evgTRINITY_DN16476_c2_g4</t>
  </si>
  <si>
    <t>Glyma.17G215500.2</t>
  </si>
  <si>
    <t>MtrunA17Chr2g0305101</t>
  </si>
  <si>
    <t>CtTrNR13606_a1_i2</t>
  </si>
  <si>
    <t>DgTrNR05316_a1_i2</t>
  </si>
  <si>
    <t>AT5G11060.1</t>
  </si>
  <si>
    <t>A member of Class II KN1-like homeodomain transcription factors (together with KNAT3 and KNAT5), with greatest homology to the maize knox1 homeobox protein. Expression regulated by light. Detected in all tissues examined, but most prominent in leaves and young siliques. Transient expression of GFP translational fusion protein suggests bipartite localization in nucleus and cytoplasm. KNAT4 promoter activity showed cell-type specific pattern along longitudinal root axis</t>
  </si>
  <si>
    <t>OG0002825</t>
  </si>
  <si>
    <t>15.5.3.4</t>
  </si>
  <si>
    <t>RNA biosynthesis.transcriptional regulation.Homeobox  transcription factor superfamily.transcription factor (KNOX)</t>
  </si>
  <si>
    <t>PF05920|PF03790|PF03791</t>
  </si>
  <si>
    <t>Homeobox KN domain|KNOX1 domain|KNOX2 domain</t>
  </si>
  <si>
    <t>IPR008422|IPR005540|IPR005541</t>
  </si>
  <si>
    <t>Homeobox KN domain|KNOX1|KNOX2</t>
  </si>
  <si>
    <t>GO:0003677|GO:0006355|GO:0003677|GO:0005634</t>
  </si>
  <si>
    <t>GO:0006357|GO:0009416</t>
  </si>
  <si>
    <t>regulation of transcription by RNA polymerase II|response to light stimulus</t>
  </si>
  <si>
    <t>GO:0003700|GO:0000978|GO:0000981</t>
  </si>
  <si>
    <t>DNA-binding transcription factor activity|RNA polymerase II cis-regulatory region sequence-specific DNA binding|DNA-binding transcription factor activity, RNA polymerase II-specific</t>
  </si>
  <si>
    <t>GO:0005634|GO:0005737|GO:0005829</t>
  </si>
  <si>
    <t>nucleus|cytoplasm|cytosol</t>
  </si>
  <si>
    <t>Apun_evm.model.utg000091l.155.1</t>
  </si>
  <si>
    <t>Gene.38116::evgC744151::g.38116</t>
  </si>
  <si>
    <t>Azfi_s0250.g060209</t>
  </si>
  <si>
    <t>G_perpensa_evgTRINITY_DN18727_c4_g4</t>
  </si>
  <si>
    <t>Glyma.06G050700.1</t>
  </si>
  <si>
    <t>Medtr3g104120.1</t>
  </si>
  <si>
    <t>MtrunA17Chr3g0135491</t>
  </si>
  <si>
    <t>CtTrNR03086_a1_i1</t>
  </si>
  <si>
    <t>DgTrNR08970_a1_i1</t>
  </si>
  <si>
    <t>AT1G62710.1</t>
  </si>
  <si>
    <t>Encodes a vacuolar processing enzyme belonging to a novel group of cysteine proteases that is expressed specifically in seeds and is essential for the proper processing of storage proteins.   protein_coding  BETA VACUOLAR PROCESSING ENZYME (BETA-VPE)      VACUOLAR PROCESSING ENZYME (VPE, LEGUMAIN) ISOFORM &amp;#946</t>
  </si>
  <si>
    <t>OG0000610</t>
  </si>
  <si>
    <t>K01369</t>
  </si>
  <si>
    <t>LGMN; legumain [EC:3.4.22.34]</t>
  </si>
  <si>
    <t>19.4.1.3</t>
  </si>
  <si>
    <t>Protein homeostasis.proteolysis.cysteine-type peptidase activities.C13-class asparaginyl endopeptidase (Legumain)</t>
  </si>
  <si>
    <t>PF01650</t>
  </si>
  <si>
    <t>Peptidase C13 family</t>
  </si>
  <si>
    <t>IPR001096</t>
  </si>
  <si>
    <t>Peptidase C13, legumain</t>
  </si>
  <si>
    <t>GO:0006508|GO:0008233</t>
  </si>
  <si>
    <t>GO:0006624|GO:0051603</t>
  </si>
  <si>
    <t>vacuolar protein processing|proteolysis involved in cellular protein catabolic process</t>
  </si>
  <si>
    <t>GO:0004197</t>
  </si>
  <si>
    <t>cysteine-type endopeptidase activity</t>
  </si>
  <si>
    <t>GO:0005773|GO:0000326</t>
  </si>
  <si>
    <t>vacuole|protein storage vacuole</t>
  </si>
  <si>
    <t>Apun_evm.model.utg000117l.237.1</t>
  </si>
  <si>
    <t>Gene.31096::evgd469070scaffold44254::g.31096</t>
  </si>
  <si>
    <t>Azfi_s0049.g030799</t>
  </si>
  <si>
    <t>G_perpensa_evgTRINITY_DN16624_c2_g2</t>
  </si>
  <si>
    <t>Glyma.17G197600.2</t>
  </si>
  <si>
    <t>Medtr1g009620.1</t>
  </si>
  <si>
    <t>MtrunA17Chr1g0147911</t>
  </si>
  <si>
    <t>CtTrNR07102_a1_i2</t>
  </si>
  <si>
    <t>DgTrNR09746_a1_i1</t>
  </si>
  <si>
    <t>AT4G31540.1</t>
  </si>
  <si>
    <t>A member of EXO70 gene family, putative exocyst subunits, conserved in land plants. Arabidopsis thaliana contains 23 putative EXO70 genes, which can be classified into eight clusters on the phylogenetic tree.        protein_coding  EXOCYST SUBUNIT EXO70 FAMILY PROTEIN G1 (EXO70G1)       EXOCYST SUBUNIT EXO70 FAMILY PROTEIN G1 (EXO70G1)</t>
  </si>
  <si>
    <t>OG0002139</t>
  </si>
  <si>
    <t>K07195</t>
  </si>
  <si>
    <t>EXOC7, EXO70; exocyst complex component 7</t>
  </si>
  <si>
    <t>22.6.3.1</t>
  </si>
  <si>
    <t>Vesicle trafficking.target membrane tethering.Exocyst complex.component EXO70</t>
  </si>
  <si>
    <t>PF03081</t>
  </si>
  <si>
    <t>Exo70 exocyst complex subunit</t>
  </si>
  <si>
    <t>IPR004140</t>
  </si>
  <si>
    <t>Exocyst complex component Exo70</t>
  </si>
  <si>
    <t>GO:0000145|GO:0006887</t>
  </si>
  <si>
    <t>GO:0006887</t>
  </si>
  <si>
    <t>exocytosis</t>
  </si>
  <si>
    <t>GO:0005737|GO:0005829|GO:0000145</t>
  </si>
  <si>
    <t>cytoplasm|cytosol|exocyst</t>
  </si>
  <si>
    <t>Apun_evm.model.utg000187l.128.1</t>
  </si>
  <si>
    <t>evgTRINITY_DN72105_c1_g2::evgTRINITY_DN72105_c1_g2_i1::g.9554</t>
  </si>
  <si>
    <t>Azfi_s0005.g009149</t>
  </si>
  <si>
    <t>G_perpensa_evgTRINITY_DN18722_c1_g1</t>
  </si>
  <si>
    <t>Glyma.06G027700.1</t>
  </si>
  <si>
    <t>MtrunA17Chr1g0155781</t>
  </si>
  <si>
    <t>CtTrNR01998_a1_i1</t>
  </si>
  <si>
    <t>DgTrNR04507_a1_i2</t>
  </si>
  <si>
    <t>AT3G54940.2</t>
  </si>
  <si>
    <t>Papain family cysteine protease</t>
  </si>
  <si>
    <t>OG0001278</t>
  </si>
  <si>
    <t>K01373</t>
  </si>
  <si>
    <t>CTSF; cathepsin F [EC:3.4.22.41]</t>
  </si>
  <si>
    <t>19.4.1.1</t>
  </si>
  <si>
    <t>Protein homeostasis.proteolysis.cysteine-type peptidase activities.C1-class protease (Papain)</t>
  </si>
  <si>
    <t>PF00112|PF08246</t>
  </si>
  <si>
    <t>Papain family cysteine protease|Cathepsin propeptide inhibitor domain (I29)</t>
  </si>
  <si>
    <t>IPR000668|IPR013201</t>
  </si>
  <si>
    <t>Peptidase C1A, papain C-terminal|Cathepsin propeptide inhibitor domain (I29)</t>
  </si>
  <si>
    <t>GO:0006508|GO:0008234|</t>
  </si>
  <si>
    <t>GO:0051603|GO:0006508</t>
  </si>
  <si>
    <t>proteolysis involved in cellular protein catabolic process|proteolysis</t>
  </si>
  <si>
    <t>GO:0005764|GO:0005576|GO:0005615</t>
  </si>
  <si>
    <t>lysosome|extracellular region|extracellular space</t>
  </si>
  <si>
    <t>Apun_evm.model.utg000247l.97.1</t>
  </si>
  <si>
    <t>Gene.36828::evgd548066scaffold34438::g.36828</t>
  </si>
  <si>
    <t>Azfi_s0002.g001246</t>
  </si>
  <si>
    <t>G_perpensa_evgTRINITY_DN14261_c0_g1</t>
  </si>
  <si>
    <t>Glyma.06G127400.1</t>
  </si>
  <si>
    <t>MtrunA17Chr1g0157841</t>
  </si>
  <si>
    <t>CtTrNR13704_a1_i1</t>
  </si>
  <si>
    <t>DgTrNR06913_a1_i2</t>
  </si>
  <si>
    <t>AT5G53460.3</t>
  </si>
  <si>
    <t>OG0003305</t>
  </si>
  <si>
    <t>K00264</t>
  </si>
  <si>
    <t>GLT1; glutamate synthase (NADH) [EC:1.4.1.14]</t>
  </si>
  <si>
    <t>25.1.5.2.2</t>
  </si>
  <si>
    <t>Nutrient uptake.nitrogen assimilation.ammonium assimilation.glutamate synthase activities.NADH-dependent glutamate synthase</t>
  </si>
  <si>
    <t>PF01493|PF01645|PF14691|PF07992|PF04898|PF00310</t>
  </si>
  <si>
    <t>GXGXG motif|Conserved region in glutamate synthase|Dihydroprymidine dehydrogenase domain II, 4Fe-4S cluster|Pyridine nucleotide-disulphide oxidoreductase|Glutamate synthase central domain|Glutamine amidotransferases class-II</t>
  </si>
  <si>
    <t>IPR002489|IPR002932|IPR028261|IPR023753|IPR006982|IPR017932</t>
  </si>
  <si>
    <t>Glutamate synthase, alpha subunit, C-terminal|Glutamate synthase domain|Dihydroprymidine dehydrogenase domain II|FAD/NAD(P)-binding domain|Glutamate synthase, central-N|Glutamine amidotransferase type 2 domain</t>
  </si>
  <si>
    <t>GO:0008152|GO:0016491|GO:0055114|GO:0006537|GO:0015930|GO:0016638|GO:0055114||GO:0016491|GO:0055114|GO:0006807|GO:0015930|GO:0055114</t>
  </si>
  <si>
    <t>GO:0019676|GO:0048589|GO:0046686|GO:0006537|GO:0042128|GO:0097054</t>
  </si>
  <si>
    <t>ammonia assimilation cycle|developmental growth|response to cadmium ion|glutamate biosynthetic process|nitrate assimilation|L-glutamate biosynthetic process</t>
  </si>
  <si>
    <t>GO:0016040|GO:0010181|GO:0050660|GO:0015930|GO:0016491|GO:0005506</t>
  </si>
  <si>
    <t>glutamate synthase (NADH) activity|FMN binding|flavin adenine dinucleotide binding|glutamate synthase activity|oxidoreductase activity|iron ion binding</t>
  </si>
  <si>
    <t>GO:0009570|GO:0009536|GO:0009507</t>
  </si>
  <si>
    <t>chloroplast stroma|plastid|chloroplast</t>
  </si>
  <si>
    <t>Apun_evm.model.utg000023l.1053.1</t>
  </si>
  <si>
    <t>Gene.47454::evgd842385C162541::g.47454</t>
  </si>
  <si>
    <t>Azfi_s0110.g045448</t>
  </si>
  <si>
    <t>G_perpensa_evgTRINITY_DN14774_c0_g1</t>
  </si>
  <si>
    <t>Glyma.12G236800.4</t>
  </si>
  <si>
    <t>Medtr8g037270.2</t>
  </si>
  <si>
    <t>MtrunA17Chr8g0352251</t>
  </si>
  <si>
    <t>CtTrNR05992_a1_i2</t>
  </si>
  <si>
    <t>DgTrNR02135_a1_i1</t>
  </si>
  <si>
    <t>AT1G30500.2</t>
  </si>
  <si>
    <t>nuclear factor Y, subunit A7</t>
  </si>
  <si>
    <t>OG0000330</t>
  </si>
  <si>
    <t>K08064</t>
  </si>
  <si>
    <t>NFYA, HAP2; nuclear transcription factor Y, alpha</t>
  </si>
  <si>
    <t>15.5.51.1</t>
  </si>
  <si>
    <t>RNA biosynthesis.transcriptional regulation.NF-Y transcription factor complex.component NF-YA</t>
  </si>
  <si>
    <t>PF02045</t>
  </si>
  <si>
    <t>CCAAT-binding transcription factor (CBF-B/NF-YA) subunit B</t>
  </si>
  <si>
    <t>IPR001289</t>
  </si>
  <si>
    <t>Nuclear transcription factor Y subunit A</t>
  </si>
  <si>
    <t>GO:0045892|GO:0006357</t>
  </si>
  <si>
    <t>negative regulation of transcription, DNA-templated|regulation of transcription by RNA polymerase II</t>
  </si>
  <si>
    <t>GO:0000978|GO:0003700|GO:0005515|GO:0000981</t>
  </si>
  <si>
    <t>RNA polymerase II cis-regulatory region sequence-specific DNA binding|DNA-binding transcription factor activity|protein binding|DNA-binding transcription factor activity, RNA polymerase II-specific</t>
  </si>
  <si>
    <t>Apun_evm.model.utg000158l.25.1</t>
  </si>
  <si>
    <t>Gene.41205::evgd621512C581996::g.41205</t>
  </si>
  <si>
    <t>Azfi_s0164.g054260</t>
  </si>
  <si>
    <t>G_perpensa_evgTRINITY_DN14456_c2_g2</t>
  </si>
  <si>
    <t>Glyma.04G157200.2</t>
  </si>
  <si>
    <t>Medtr3g109030.1</t>
  </si>
  <si>
    <t>MtrunA17Chr3g0139071</t>
  </si>
  <si>
    <t>DgTrNR02365_a1_i1</t>
  </si>
  <si>
    <t>AT1G19780.1</t>
  </si>
  <si>
    <t>Encodes a member of the cyclic nucleotide gated channel (CNGC) family that is essential for male reproductive fertility.        protein_coding  CYCLIC NUCLEOTIDE GATED CHANNEL  8 (CNGC8)      CYCLIC NUCLEOTIDE GATED CHANNEL  8 (CNGC8)</t>
  </si>
  <si>
    <t>OG0000243</t>
  </si>
  <si>
    <t>PF00027|PF00520</t>
  </si>
  <si>
    <t>Cyclic nucleotide-binding domain|Ion transport protein</t>
  </si>
  <si>
    <t>IPR000595|IPR005821</t>
  </si>
  <si>
    <t>Cyclic nucleotide-binding domain|Ion transport domain</t>
  </si>
  <si>
    <t>|GO:0005216|GO:0006811|GO:0016020|GO:0055085</t>
  </si>
  <si>
    <t>GO:0009860</t>
  </si>
  <si>
    <t>pollen tube growth</t>
  </si>
  <si>
    <t>Apun_evm.model.utg000051l.84.1</t>
  </si>
  <si>
    <t>evgTRINITY_DN72427_c0_g1::evgTRINITY_DN72427_c0_g1_i1::g.579</t>
  </si>
  <si>
    <t>Azfi_s0060.g034769</t>
  </si>
  <si>
    <t>G_perpensa_evgTRINITY_DN16364_c1_g3</t>
  </si>
  <si>
    <t>Glyma.10G194500.2</t>
  </si>
  <si>
    <t>MtrunA17Chr1g0196911</t>
  </si>
  <si>
    <t>CtTrNR11435_a1_i1</t>
  </si>
  <si>
    <t>DgTrNR05473_a1_i1</t>
  </si>
  <si>
    <t>AT3G06880.2</t>
  </si>
  <si>
    <t>Transducin/WD40 repeat-like superfamily protein</t>
  </si>
  <si>
    <t>OG0001131</t>
  </si>
  <si>
    <t>26.9.1.9</t>
  </si>
  <si>
    <t>External stimuli response.symbiont.symbiosis signalling pathway.ubiquitin E3 ligase (CERBERUS/LIN)</t>
  </si>
  <si>
    <t>PF00400|PF04564</t>
  </si>
  <si>
    <t>WD domain, G-beta repeat|U-box domain</t>
  </si>
  <si>
    <t>IPR001680|IPR003613</t>
  </si>
  <si>
    <t>WD40 repeat|U box domain</t>
  </si>
  <si>
    <t>GO:0005515|GO:0004842|GO:0016567</t>
  </si>
  <si>
    <t>GO:0005634|GO:0009507</t>
  </si>
  <si>
    <t>nucleus|chloroplast</t>
  </si>
  <si>
    <t>Apun_evm.model.utg000039l.451.1</t>
  </si>
  <si>
    <t>Gene.23661::evgscaffold48637::g.23661</t>
  </si>
  <si>
    <t>Azfi_s0015.g014174</t>
  </si>
  <si>
    <t>G_perpensa_evgTRINITY_DN15189_c2_g1</t>
  </si>
  <si>
    <t>Glyma.04G107100.2</t>
  </si>
  <si>
    <t>Medtr3g073620.1</t>
  </si>
  <si>
    <t>MtrunA17Chr3g0115391</t>
  </si>
  <si>
    <t>CtTrNR13963_a1_i1</t>
  </si>
  <si>
    <t>DgTrNR07821_a1_i2</t>
  </si>
  <si>
    <t>AT1G22060.1</t>
  </si>
  <si>
    <t>sporulation-specific protein</t>
  </si>
  <si>
    <t>OG0000727</t>
  </si>
  <si>
    <t>PF10358</t>
  </si>
  <si>
    <t>N-terminal C2 in EEIG1 and EHBP1 proteins</t>
  </si>
  <si>
    <t>IPR019448</t>
  </si>
  <si>
    <t>NT-type C2 domain</t>
  </si>
  <si>
    <t>GO:0005737|GO:0005773</t>
  </si>
  <si>
    <t>cytoplasm|vacuole</t>
  </si>
  <si>
    <t>Apun_evm.model.utg000023l.918.1</t>
  </si>
  <si>
    <t>Gene.34598::evgC944767::g.34598</t>
  </si>
  <si>
    <t>Azfi_s0197.g057377</t>
  </si>
  <si>
    <t>G_perpensa_evgTRINITY_DN21738_c5_g7</t>
  </si>
  <si>
    <t>Glyma.06G030900.1</t>
  </si>
  <si>
    <t>Medtr3g111990.1</t>
  </si>
  <si>
    <t>MtrunA17Chr3g0141691</t>
  </si>
  <si>
    <t>CtTrNR02841_a1_i1</t>
  </si>
  <si>
    <t>DgTrNR11630_a1_i1</t>
  </si>
  <si>
    <t>AT1G75290.1</t>
  </si>
  <si>
    <t>encodes a protein whose sequence is similar to an isoflavone reductase  protein_coding</t>
  </si>
  <si>
    <t>OG0000203</t>
  </si>
  <si>
    <t>K23050</t>
  </si>
  <si>
    <t>PCBER1; phenylcoumaran benzylic ether reductase [EC:1.3.1.-]</t>
  </si>
  <si>
    <t>50.1.3</t>
  </si>
  <si>
    <t>Enzyme classification.EC_1 oxidoreductases.EC_1.3 oxidoreductase acting on CH-CH group of donor</t>
  </si>
  <si>
    <t>PF05368</t>
  </si>
  <si>
    <t>NmrA-like family</t>
  </si>
  <si>
    <t>IPR008030</t>
  </si>
  <si>
    <t>NmrA-like domain</t>
  </si>
  <si>
    <t>GO:0009507|GO:0005737|GO:0005739</t>
  </si>
  <si>
    <t>chloroplast|cytoplasm|mitochondrion</t>
  </si>
  <si>
    <t>Apun_evm.model.utg000144l.74.1</t>
  </si>
  <si>
    <t>evgTRINITY_DN67139_c1_g1::evgTRINITY_DN67139_c1_g1_i1::g.5139</t>
  </si>
  <si>
    <t>Azfi_s0019.g015120</t>
  </si>
  <si>
    <t>G_perpensa_evgTRINITY_DN20015_c9_g1</t>
  </si>
  <si>
    <t>Glyma.10G053500.1</t>
  </si>
  <si>
    <t>Medtr2g094570.3</t>
  </si>
  <si>
    <t>MtrunA17Chr2g0326761</t>
  </si>
  <si>
    <t>CtTrNR05639_a1_i1</t>
  </si>
  <si>
    <t>DgTrNR00297_a1_i1</t>
  </si>
  <si>
    <t>AT4G30080.1</t>
  </si>
  <si>
    <t>Involved in root cap cell differentiation. Gene expression is regulated by mir160.Located in the nucleus.       protein_coding  AUXIN RESPONSE FACTOR 16 (ARF16)        AUXIN RESPONSE FACTOR 16 (ARF16)</t>
  </si>
  <si>
    <t>OG0000734</t>
  </si>
  <si>
    <t>PF02362|PF06507</t>
  </si>
  <si>
    <t>B3 DNA binding domain|Auxin response factor</t>
  </si>
  <si>
    <t>IPR003340|IPR010525</t>
  </si>
  <si>
    <t>GO:0003677|GO:0003677|GO:0005634|GO:0006355|GO:0009725</t>
  </si>
  <si>
    <t>GO:0051301|GO:0048829|GO:0007389|GO:0009733|GO:0006355</t>
  </si>
  <si>
    <t>cell division|root cap development|pattern specification process|response to auxin|regulation of transcription, DNA-templated</t>
  </si>
  <si>
    <t>GO:0003700|GO:0005515|GO:0035198</t>
  </si>
  <si>
    <t>DNA-binding transcription factor activity|protein binding|miRNA binding</t>
  </si>
  <si>
    <t>Apun_evm.model.utg000188l.265.1</t>
  </si>
  <si>
    <t>Gene.39477::evgd572167scaffold23974::g.39477</t>
  </si>
  <si>
    <t>Azfi_s0247.g060103</t>
  </si>
  <si>
    <t>G_perpensa_evgTRINITY_DN14991_c0_g1</t>
  </si>
  <si>
    <t>Glyma.20G122900.1</t>
  </si>
  <si>
    <t>Medtr3g099020.1</t>
  </si>
  <si>
    <t>MtrunA17Chr3g0132041</t>
  </si>
  <si>
    <t>CtTrNR10568_a1_i3</t>
  </si>
  <si>
    <t>DgTrNR15167_a1_i1</t>
  </si>
  <si>
    <t>AT1G08510.1</t>
  </si>
  <si>
    <t>Encodes an acyl-acyl carrier protein thioesterase. Hydrolyzes primarily saturated acyl-ACPs with chain lengths that vary between 8 and 18 carbons. Involved in saturated fatty acid synthesis. Nuclear-encoded, plastid-targeted globular protein that is functional as dimer.  protein_coding  FATTY ACYL-ACP THIOESTERASES B (FATB)   FATTY ACYL-ACP THIOESTERASES B (FATB)</t>
  </si>
  <si>
    <t>OG0001805</t>
  </si>
  <si>
    <t>26.9.3.1</t>
  </si>
  <si>
    <t>External stimuli response.symbiont.lipid biosynthesis.palmitoyl-ACP thioesterase (FatM)</t>
  </si>
  <si>
    <t>PF01643</t>
  </si>
  <si>
    <t>Acyl-ACP thioesterase</t>
  </si>
  <si>
    <t>IPR002864</t>
  </si>
  <si>
    <t>GO:0006633|GO:0016790</t>
  </si>
  <si>
    <t>GO:0006633</t>
  </si>
  <si>
    <t>fatty acid biosynthetic process</t>
  </si>
  <si>
    <t>GO:0000036|GO:0016297</t>
  </si>
  <si>
    <t>acyl carrier activity|acyl-[acyl-carrier-protein] hydrolase activity</t>
  </si>
  <si>
    <t>GO:0009536|GO:0009507</t>
  </si>
  <si>
    <t>plastid|chloroplast</t>
  </si>
  <si>
    <t>Apun_evm.model.utg000043l.1259.1</t>
  </si>
  <si>
    <t>Gene.38340::evgC747329::g.38340</t>
  </si>
  <si>
    <t>Azfi_s0005.g008897</t>
  </si>
  <si>
    <t>G_perpensa_evgTRINITY_DN16914_c0_g1</t>
  </si>
  <si>
    <t>Glyma.13G151000.2</t>
  </si>
  <si>
    <t>Medtr1g061220.1</t>
  </si>
  <si>
    <t>MtrunA17Chr1g0179341</t>
  </si>
  <si>
    <t>CtTrNR14749_a1_i1</t>
  </si>
  <si>
    <t>DgTrNR07620_a1_i1</t>
  </si>
  <si>
    <t>AT3G10010.1</t>
  </si>
  <si>
    <t>Encodes a protein with DNA glycosylase activity that is involved in maintaining methylation marks.      protein_coding  DEMETER-LIKE 2 (DML2)   DEMETER-LIKE 2 (DML2)</t>
  </si>
  <si>
    <t>OG0000827</t>
  </si>
  <si>
    <t>12.5.3.1</t>
  </si>
  <si>
    <t>Chromatin organisation.DNA methylation.ROS1-mediated DNA demethylation.methylcytosine-specific DNA glycosylase (ROS1)</t>
  </si>
  <si>
    <t>PF15628</t>
  </si>
  <si>
    <t>RRM in Demeter</t>
  </si>
  <si>
    <t>IPR028925</t>
  </si>
  <si>
    <t>Demeter, RRM-fold domain</t>
  </si>
  <si>
    <t>GO:0006284</t>
  </si>
  <si>
    <t>base-excision repair</t>
  </si>
  <si>
    <t>Apun_evm.model.utg000023l.422.1</t>
  </si>
  <si>
    <t>Gene.28164::evgd313363scaffold43705::g.28164</t>
  </si>
  <si>
    <t>Azfi_s0008.g011362</t>
  </si>
  <si>
    <t>G_perpensa_evgTRINITY_DN15033_c0_g2</t>
  </si>
  <si>
    <t>Glyma.19G192900.2</t>
  </si>
  <si>
    <t>Medtr2g102660.1</t>
  </si>
  <si>
    <t>MtrunA17Chr2g0332221</t>
  </si>
  <si>
    <t>CtTrNR10593_a1_i2</t>
  </si>
  <si>
    <t>DgTrNR13574_a1_i2</t>
  </si>
  <si>
    <t>AT1G66950.1</t>
  </si>
  <si>
    <t>Encodes a plasma membrane-localized ABC transporter. Confers tolerance to herbicide paraquat.   protein_coding  ATP-BINDING CASSETTE G39 (ABCG39)       ATP-BINDING CASSETTE G39 (ABCG39)</t>
  </si>
  <si>
    <t>OG0000037</t>
  </si>
  <si>
    <t>24.1.3.2.2</t>
  </si>
  <si>
    <t>Solute transport.primary active transport.ABC superfamily.ABC2 family.subfamily ABCG transporter</t>
  </si>
  <si>
    <t>PF14510|PF01061|PF00005|PF08370</t>
  </si>
  <si>
    <t>ABC-transporter extracellular N-terminal|ABC-2 type transporter|ABC transporter|Plant PDR ABC transporter associated</t>
  </si>
  <si>
    <t>IPR029481|IPR013525|IPR003439|IPR013581</t>
  </si>
  <si>
    <t>ABC-transporter N-terminal domain|ABC-2 type transporter|ABC transporter-like|Plant PDR ABC transporter associated</t>
  </si>
  <si>
    <t>|GO:0016020|GO:0005524|GO:0016887</t>
  </si>
  <si>
    <t>GO:0000302|GO:0042908</t>
  </si>
  <si>
    <t>response to reactive oxygen species|xenobiotic transport</t>
  </si>
  <si>
    <t>GO:0005886|GO:0005739</t>
  </si>
  <si>
    <t>plasma membrane|mitochondrion</t>
  </si>
  <si>
    <t>Apun_evm.model.utg000272l.170.1</t>
  </si>
  <si>
    <t>Gene.46030::evgd810132scaffold2475::g.46030</t>
  </si>
  <si>
    <t>Azfi_s0042.g026826</t>
  </si>
  <si>
    <t>G_perpensa_evgTRINITY_DN15465_c2_g1</t>
  </si>
  <si>
    <t>Glyma.03G130000.1</t>
  </si>
  <si>
    <t>Medtr7g490310.2</t>
  </si>
  <si>
    <t>MtrunA17Chr7g0256551</t>
  </si>
  <si>
    <t>CtTrNR08261_a1_i1</t>
  </si>
  <si>
    <t>DgTrNR06175_a1_i1</t>
  </si>
  <si>
    <t>AT1G59940.1</t>
  </si>
  <si>
    <t>Type A response regulator highly similar to bacterial two-component response regulators. Rapidly induced by cytokinin. Involved in red-light signaling. Acts redundantly with ARR3 in the control of circadian period in a cytokinin-independent manner.        protein_coding  RESPONSE REGULATOR 3 (ARR3)     RESPONSE REGULATOR 3 (ARR3)</t>
  </si>
  <si>
    <t>OG0001689</t>
  </si>
  <si>
    <t>K14492</t>
  </si>
  <si>
    <t>ARR-A; two-component response regulator ARR-A family</t>
  </si>
  <si>
    <t>11.4.2.5</t>
  </si>
  <si>
    <t>Phytohormone action.cytokinin.perception and signal transduction.A-type ARR response negative regulator</t>
  </si>
  <si>
    <t>PF00072</t>
  </si>
  <si>
    <t>Response regulator receiver domain</t>
  </si>
  <si>
    <t>IPR001789</t>
  </si>
  <si>
    <t>Signal transduction response regulator, receiver domain</t>
  </si>
  <si>
    <t>GO:0000160</t>
  </si>
  <si>
    <t>GO:0000160|GO:0009735|GO:0007623|GO:0006355|GO:0009736|GO:0010114|GO:0042752|GO:0010161</t>
  </si>
  <si>
    <t>phosphorelay signal transduction system|response to cytokinin|circadian rhythm|regulation of transcription, DNA-templated|cytokinin-activated signaling pathway|response to red light|regulation of circadian rhythm|red light signaling pathway</t>
  </si>
  <si>
    <t>GO:0005515|GO:0000156</t>
  </si>
  <si>
    <t>protein binding|phosphorelay response regulator activity</t>
  </si>
  <si>
    <t>GO:0009507|GO:0005634|GO:0005737</t>
  </si>
  <si>
    <t>chloroplast|nucleus|cytoplasm</t>
  </si>
  <si>
    <t>Apun_evm.model.utg000103l.23.1</t>
  </si>
  <si>
    <t>evgTRINITY_DN68740_c0_g1::evgTRINITY_DN68740_c0_g1_i14::g.13439</t>
  </si>
  <si>
    <t>Azfi_s0265.g060953</t>
  </si>
  <si>
    <t>G_perpensa_evgTRINITY_DN14709_c1_g2</t>
  </si>
  <si>
    <t>Glyma.03G239600.1</t>
  </si>
  <si>
    <t>MtrunA17Chr3g0087791</t>
  </si>
  <si>
    <t>CtTrNR13313_a1_i1</t>
  </si>
  <si>
    <t>DgTrNR02987_a1_i1</t>
  </si>
  <si>
    <t>AT5G27430.1</t>
  </si>
  <si>
    <t>Signal peptidase subunit</t>
  </si>
  <si>
    <t>OG0004303</t>
  </si>
  <si>
    <t>K12948</t>
  </si>
  <si>
    <t>SPCS3, SPC3; signal peptidase complex subunit 3 [EC:3.4.-.-]</t>
  </si>
  <si>
    <t>18.10.1.1.4</t>
  </si>
  <si>
    <t>Protein modification.targeting peptide maturation.endomembrane system.SPC endoplasmic signal peptidase complex.component SPCs3</t>
  </si>
  <si>
    <t>PF04573</t>
  </si>
  <si>
    <t>IPR007653</t>
  </si>
  <si>
    <t>Signal peptidase complex subunit 3</t>
  </si>
  <si>
    <t>GO:0005787|GO:0006465|GO:0008233|GO:0016021</t>
  </si>
  <si>
    <t>GO:0006465|GO:0045047</t>
  </si>
  <si>
    <t>signal peptide processing|protein targeting to ER</t>
  </si>
  <si>
    <t>GO:0005576|GO:0005787|GO:0005618</t>
  </si>
  <si>
    <t>extracellular region|signal peptidase complex|cell wall</t>
  </si>
  <si>
    <t>Apun_evm.model.utg000134l.142.1</t>
  </si>
  <si>
    <t>Gene.38491::evgd550536scaffold2343::g.38491</t>
  </si>
  <si>
    <t>G_perpensa_evgTRINITY_DN18791_c2_g1</t>
  </si>
  <si>
    <t>Glyma.05G213200.1</t>
  </si>
  <si>
    <t>Medtr8g099095.1</t>
  </si>
  <si>
    <t>MtrunA17Chr8g0387671</t>
  </si>
  <si>
    <t>CtTrNR03894_a1_i1</t>
  </si>
  <si>
    <t>DgTrNR13042_a1_i2</t>
  </si>
  <si>
    <t>AT5G12180.1</t>
  </si>
  <si>
    <t>member of Calcium Dependent Protein Kinase      protein_coding  CALCIUM-DEPENDENT PROTEIN KINASE 17 (CPK17)     CALCIUM-DEPENDENT PROTEIN KINASE 17 (CPK17)</t>
  </si>
  <si>
    <t>OG0000084</t>
  </si>
  <si>
    <t>18.4.5.4</t>
  </si>
  <si>
    <t>Protein modification.phosphorylation.CAMK protein kinase superfamily.protein kinase (CDPK)</t>
  </si>
  <si>
    <t>PF13499|PF00069</t>
  </si>
  <si>
    <t>EF-hand domain pair|Protein kinase domain</t>
  </si>
  <si>
    <t>GO:0046777|GO:0018105|GO:0035556|GO:0080092</t>
  </si>
  <si>
    <t>protein autophosphorylation|peptidyl-serine phosphorylation|intracellular signal transduction|regulation of pollen tube growth</t>
  </si>
  <si>
    <t>GO:0004683|GO:0106310|GO:0009931|GO:0106311|GO:0005509|GO:0005516|GO:0004674</t>
  </si>
  <si>
    <t>calmodulin-dependent protein kinase activity|protein serine kinase activity|calcium-dependent protein serine/threonine kinase activity|protein threonine kinase activity|calcium ion binding|calmodulin binding|protein serine/threonine kinase activity</t>
  </si>
  <si>
    <t>GO:0005737|GO:0005886|GO:0005634</t>
  </si>
  <si>
    <t>cytoplasm|plasma membrane|nucleus</t>
  </si>
  <si>
    <t>Apun_evm.model.utg000038l.588.1</t>
  </si>
  <si>
    <t>Azfi_s0032.g024755</t>
  </si>
  <si>
    <t>G_perpensa_evgTRINITY_DN17942_c3_g5</t>
  </si>
  <si>
    <t>Glyma.04G251900.1</t>
  </si>
  <si>
    <t>MtrunA17Chr3g0114841</t>
  </si>
  <si>
    <t>CtTrNR00101_a1_i1</t>
  </si>
  <si>
    <t>DgTrNR00363_a1_i1</t>
  </si>
  <si>
    <t>AT4G08250.1</t>
  </si>
  <si>
    <t>OG0003628</t>
  </si>
  <si>
    <t>Apun_evm.model.utg000135l.27.1</t>
  </si>
  <si>
    <t>evgTRINITY_DN70701_c0_g1::evgTRINITY_DN70701_c0_g1_i5::g.10856</t>
  </si>
  <si>
    <t>Azfi_s0065.g035845</t>
  </si>
  <si>
    <t>G_perpensa_evgTRINITY_DN10608_c0_g1</t>
  </si>
  <si>
    <t>Glyma.02G070500.2</t>
  </si>
  <si>
    <t>Medtr4g132280.1</t>
  </si>
  <si>
    <t>MtrunA17Chr4g0075031</t>
  </si>
  <si>
    <t>CtTrNR10604_a1_i1</t>
  </si>
  <si>
    <t>DgTrNR07420_a1_i1</t>
  </si>
  <si>
    <t>AT2G01630.1</t>
  </si>
  <si>
    <t>O-Glycosyl hydrolases family 17 protein</t>
  </si>
  <si>
    <t>OG0029195</t>
  </si>
  <si>
    <t>K19891</t>
  </si>
  <si>
    <t>GN1_2_3; glucan endo-1,3-beta-glucosidase 1/2/3 [EC:3.2.1.39]</t>
  </si>
  <si>
    <t>PF00332|PF07983</t>
  </si>
  <si>
    <t>Glycosyl hydrolases family 17|X8 domain</t>
  </si>
  <si>
    <t>IPR000490|IPR012946</t>
  </si>
  <si>
    <t>Glycoside hydrolase family 17|X8 domain</t>
  </si>
  <si>
    <t>GO:0004553|GO:0005975|</t>
  </si>
  <si>
    <t>GO:0042973</t>
  </si>
  <si>
    <t>glucan endo-1,3-beta-D-glucosidase activity</t>
  </si>
  <si>
    <t>GO:0046658|GO:0005886|GO:0005739|GO:0031225|GO:0005576</t>
  </si>
  <si>
    <t>anchored component of plasma membrane|plasma membrane|mitochondrion|anchored component of membrane|extracellular region</t>
  </si>
  <si>
    <t>Apun_evm.model.utg000040l.96.1</t>
  </si>
  <si>
    <t>Gene.27230::evgd294045scaffold24387::g.27230</t>
  </si>
  <si>
    <t>Azfi_s0030.g024424</t>
  </si>
  <si>
    <t>G_perpensa_evgTRINITY_DN20964_c3_g2</t>
  </si>
  <si>
    <t>Glyma.02G185400.1</t>
  </si>
  <si>
    <t>Medtr4g112370.1</t>
  </si>
  <si>
    <t>MtrunA17Chr4g0062281</t>
  </si>
  <si>
    <t>CtTrNR01117_a1_i1</t>
  </si>
  <si>
    <t>DgTrNR09634_a1_i2</t>
  </si>
  <si>
    <t>AT2G41660.1</t>
  </si>
  <si>
    <t>Essential for hydrotropism in roots. Mutant roots are defective in hydrotropism, and have slightly reduced phototropism and modified wavy growth response. Has normal gravitropism and root elongation. protein_coding  MIZU-KUSSEI 1 (MIZ1)    MIZU-KUSSEI 1 (MIZ1)</t>
  </si>
  <si>
    <t>OG0005410</t>
  </si>
  <si>
    <t>PF04558|PF04759</t>
  </si>
  <si>
    <t>Glutaminyl-tRNA synthetase, non-specific RNA binding region part 1|Protein of unknown function, DUF617</t>
  </si>
  <si>
    <t>IPR007639|IPR006460</t>
  </si>
  <si>
    <t>Glutaminyl-tRNA synthetase, class Ib, non-specific RNA-binding domain, N-terminal|Protein MIZU-KUSSEI 1-like, plant</t>
  </si>
  <si>
    <t>GO:0000166|GO:0004812|GO:0005524|GO:0005737|GO:0006418|</t>
  </si>
  <si>
    <t>GO:0010274|GO:0009658</t>
  </si>
  <si>
    <t>hydrotropism|chloroplast organization</t>
  </si>
  <si>
    <t>GO:0016020|GO:0005783|GO:0005739|GO:0032541|GO:0005789|GO:0005737</t>
  </si>
  <si>
    <t>membrane|endoplasmic reticulum|mitochondrion|cortical endoplasmic reticulum|endoplasmic reticulum membrane|cytoplasm</t>
  </si>
  <si>
    <t>Apun_evm.model.utg000023l.1516.1</t>
  </si>
  <si>
    <t>evgd113444TRINITY_DN67626_c0_g1::evgd113444TRINITY_DN67626_c0_g1_i1::g.17735</t>
  </si>
  <si>
    <t>Azfi_s0114.g046115</t>
  </si>
  <si>
    <t>G_perpensa_evgTRINITY_DN14600_c0_g1</t>
  </si>
  <si>
    <t>Glyma.08G218200.2</t>
  </si>
  <si>
    <t>Medtr2g104990.3</t>
  </si>
  <si>
    <t>MtrunA17Chr2g0333811</t>
  </si>
  <si>
    <t>CtTrNR12578_a1_i2</t>
  </si>
  <si>
    <t>DgTrNR05297_a1_i1</t>
  </si>
  <si>
    <t>AT1G15960.1</t>
  </si>
  <si>
    <t>member of Nramp2 family protein_coding  NRAMP METAL ION TRANSPORTER 6 (NRAMP6)  NRAMP METAL ION TRANSPORTER 6 (NRAMP6)</t>
  </si>
  <si>
    <t>OG0002980</t>
  </si>
  <si>
    <t>K21398</t>
  </si>
  <si>
    <t>SLC11A2, DMT1, NRAMP2; natural resistance-associated macrophage protein 2</t>
  </si>
  <si>
    <t>24.2.3.10</t>
  </si>
  <si>
    <t>Solute transport.carrier-mediated transport.APC superfamily.metal cation transporter (NRAMP)</t>
  </si>
  <si>
    <t>GO:0070574|GO:0006875|GO:0030001</t>
  </si>
  <si>
    <t>cadmium ion transmembrane transport|cellular metal ion homeostasis|metal ion transport</t>
  </si>
  <si>
    <t>GO:0015086|GO:0046873|GO:0015103|GO:0005384</t>
  </si>
  <si>
    <t>cadmium ion transmembrane transporter activity|metal ion transmembrane transporter activity|inorganic anion transmembrane transporter activity|manganese ion transmembrane transporter activity</t>
  </si>
  <si>
    <t>Apun_evm.model.utg000043l.986.1</t>
  </si>
  <si>
    <t>Gene.38337::evgC747311::g.38337</t>
  </si>
  <si>
    <t>Azfi_s0656.g081109</t>
  </si>
  <si>
    <t>G_perpensa_evgTRINITY_DN18445_c0_g1</t>
  </si>
  <si>
    <t>Glyma.06G320600.1</t>
  </si>
  <si>
    <t>MtrunA17Chr3g0129391</t>
  </si>
  <si>
    <t>CtTrNR15193_a1_i1</t>
  </si>
  <si>
    <t>DgTrNR00603_a1_i1</t>
  </si>
  <si>
    <t>AT3G13380.1</t>
  </si>
  <si>
    <t>Similar to BRI, brassinosteroid receptor protein.       protein_coding  BRI1-LIKE 3 (BRL3)      BRI1-LIKE 3 (BRL3)</t>
  </si>
  <si>
    <t>OG0002394</t>
  </si>
  <si>
    <t>11.3.2.1.1</t>
  </si>
  <si>
    <t>Phytohormone action.brassinosteroid.perception and signal transduction.receptor complex.receptor protein kinase (BRI)</t>
  </si>
  <si>
    <t>PF13516|PF07714|PF13855|PF08263</t>
  </si>
  <si>
    <t>Leucine Rich repeat|Protein tyrosine kinase|Leucine rich repeat|Leucine rich repeat N-terminal domain</t>
  </si>
  <si>
    <t>IPR001611|IPR001245|IPR013210</t>
  </si>
  <si>
    <t>Leucine-rich repeat|Serine-threonine/tyrosine-protein kinase, catalytic domain|Leucine-rich repeat-containing N-terminal, plant-type</t>
  </si>
  <si>
    <t>GO:0005515|GO:0004672|GO:0006468|</t>
  </si>
  <si>
    <t>GO:0009755</t>
  </si>
  <si>
    <t>hormone-mediated signaling pathway</t>
  </si>
  <si>
    <t>GO:0005515|GO:0106311|GO:0004674|GO:0106310|GO:0004714</t>
  </si>
  <si>
    <t>protein binding|protein threonine kinase activity|protein serine/threonine kinase activity|protein serine kinase activity|transmembrane receptor protein tyrosine kinase activity</t>
  </si>
  <si>
    <t>Apun_evm.model.utg000023l.899.1</t>
  </si>
  <si>
    <t>Gene.46002::evgd808439scaffold782::g.46002</t>
  </si>
  <si>
    <t>Azfi_s0080.g038518</t>
  </si>
  <si>
    <t>G_perpensa_evgTRINITY_DN12629_c0_g1</t>
  </si>
  <si>
    <t>Glyma.20G066500.1</t>
  </si>
  <si>
    <t>Medtr6g007633.1</t>
  </si>
  <si>
    <t>MtrunA17Chr6g0450941</t>
  </si>
  <si>
    <t>CtTrNR13334_a1_i1</t>
  </si>
  <si>
    <t>DgTrNR09512_a1_i2</t>
  </si>
  <si>
    <t>AT1G21460.1</t>
  </si>
  <si>
    <t>Nodulin MtN3 family protein</t>
  </si>
  <si>
    <t>OG0001732</t>
  </si>
  <si>
    <t>K15382</t>
  </si>
  <si>
    <t>SLC50A, SWEET; solute carrier family 50 (sugar transporter)</t>
  </si>
  <si>
    <t>24.2.6.1</t>
  </si>
  <si>
    <t>Solute transport.carrier-mediated transport.TOC superfamily.sugar efflux transporter (SWEET)</t>
  </si>
  <si>
    <t>PF03083</t>
  </si>
  <si>
    <t>Sugar efflux transporter for intercellular exchange</t>
  </si>
  <si>
    <t>IPR004316</t>
  </si>
  <si>
    <t>SWEET sugar transporter</t>
  </si>
  <si>
    <t>GO:0016021</t>
  </si>
  <si>
    <t>GO:0051260|GO:0008643</t>
  </si>
  <si>
    <t>protein homooligomerization|carbohydrate transport</t>
  </si>
  <si>
    <t>GO:0005515|GO:0051119</t>
  </si>
  <si>
    <t>protein binding|sugar transmembrane transporter activity</t>
  </si>
  <si>
    <t>GO:0005789|GO:0005886|GO:0005576|GO:0009507|GO:0016021|GO:0005887|GO:0005783</t>
  </si>
  <si>
    <t>endoplasmic reticulum membrane|plasma membrane|extracellular region|chloroplast|integral component of membrane|integral component of plasma membrane|endoplasmic reticulum</t>
  </si>
  <si>
    <t>Apun_evm.model.utg000254l.71.1</t>
  </si>
  <si>
    <t>evgTRINITY_DN55839_c0_g1::evgTRINITY_DN55839_c0_g1_i1::g.9254</t>
  </si>
  <si>
    <t>Azfi_s0129.g048860</t>
  </si>
  <si>
    <t>G_perpensa_evgTRINITY_DN15681_c3_g10</t>
  </si>
  <si>
    <t>Glyma.14G119400.2</t>
  </si>
  <si>
    <t>Medtr6g085170.1</t>
  </si>
  <si>
    <t>MtrunA17Chr6g0485001</t>
  </si>
  <si>
    <t>CtTrNR01410_a1_i1</t>
  </si>
  <si>
    <t>DgTrNR12213_a1_i1</t>
  </si>
  <si>
    <t>AT1G43860.1</t>
  </si>
  <si>
    <t>sequence-specific DNA binding transcription factor</t>
  </si>
  <si>
    <t>OG0006272</t>
  </si>
  <si>
    <t>K14574</t>
  </si>
  <si>
    <t>SDO1, SBDS; ribosome maturation protein SDO1</t>
  </si>
  <si>
    <t>PF00010|PF09377|PF01172</t>
  </si>
  <si>
    <t>Helix-loop-helix DNA-binding domain|SBDS protein C-terminal domain|Shwachman-Bodian-Diamond syndrome (SBDS) protein</t>
  </si>
  <si>
    <t>IPR011598|IPR018978|IPR019783</t>
  </si>
  <si>
    <t>Myc-type, basic helix-loop-helix (bHLH) domain|Ribosome maturation protein SBDS, C-terminal|Ribosome maturation protein SBDS, N-terminal</t>
  </si>
  <si>
    <t>GO:0046983|GO:0042254|</t>
  </si>
  <si>
    <t>GO:0042256|GO:0006355|GO:0042254</t>
  </si>
  <si>
    <t>mature ribosome assembly|regulation of transcription, DNA-templated|ribosome biogenesis</t>
  </si>
  <si>
    <t>GO:0000976|GO:0003676|GO:0008270|GO:0003700</t>
  </si>
  <si>
    <t>transcription cis-regulatory region binding|nucleic acid binding|zinc ion binding|DNA-binding transcription factor activity</t>
  </si>
  <si>
    <t>Apun_evm.model.utg000051l.420.1</t>
  </si>
  <si>
    <t>evgTRINITY_DN68594_c0_g2::evgTRINITY_DN68594_c0_g2_i3::g.3009</t>
  </si>
  <si>
    <t>Azfi_s0052.g031679</t>
  </si>
  <si>
    <t>G_perpensa_evgd4557TRINITY_DN14665_c0_g1</t>
  </si>
  <si>
    <t>Glyma.04G036200.1</t>
  </si>
  <si>
    <t>MtrunA17Chr3g0133391</t>
  </si>
  <si>
    <t>CtTrNR03709_a1_i1</t>
  </si>
  <si>
    <t>DgTrNR03818_a1_i2</t>
  </si>
  <si>
    <t>AT1G47710.1</t>
  </si>
  <si>
    <t>Serine protease inhibitor (SERPIN) family protein</t>
  </si>
  <si>
    <t>OG0003844</t>
  </si>
  <si>
    <t>K13963</t>
  </si>
  <si>
    <t>SERPINB; serpin B</t>
  </si>
  <si>
    <t>PF00079</t>
  </si>
  <si>
    <t>Serpin (serine protease inhibitor)</t>
  </si>
  <si>
    <t>IPR023796</t>
  </si>
  <si>
    <t>Serpin domain</t>
  </si>
  <si>
    <t>GO:0005515|GO:0004869</t>
  </si>
  <si>
    <t>protein binding|cysteine-type endopeptidase inhibitor activity</t>
  </si>
  <si>
    <t>GO:0005737|GO:0048046|GO:0005615|GO:0005576</t>
  </si>
  <si>
    <t>cytoplasm|apoplast|extracellular space|extracellular region</t>
  </si>
  <si>
    <t>Apun_evm.model.utg000038l.22.1</t>
  </si>
  <si>
    <t>Gene.47647::evgd843238C165427::g.47647</t>
  </si>
  <si>
    <t>Azfi_s0152.g053433</t>
  </si>
  <si>
    <t>G_perpensa_evgTRINITY_DN12030_c0_g1</t>
  </si>
  <si>
    <t>Glyma.17G076900.2</t>
  </si>
  <si>
    <t>Medtr4g109340.1</t>
  </si>
  <si>
    <t>MtrunA17Chr4g0061301</t>
  </si>
  <si>
    <t>CtTrNR04768_a1_i1</t>
  </si>
  <si>
    <t>DgTrNR06720_a1_i2</t>
  </si>
  <si>
    <t>AT4G35280.1</t>
  </si>
  <si>
    <t>Target promoter of the male germline-specific transcription factor DUO1.        protein_coding  DUO1-ACTIVATED ZINC FINGER 2 (DAZ2)     DUO1-ACTIVATED ZINC FINGER 2 (DAZ2)</t>
  </si>
  <si>
    <t>OG0000141</t>
  </si>
  <si>
    <t>15.5.15</t>
  </si>
  <si>
    <t>RNA biosynthesis.transcriptional regulation.transcription factor (C2H2-ZF)</t>
  </si>
  <si>
    <t>PF13912</t>
  </si>
  <si>
    <t>C2H2-type zinc finger</t>
  </si>
  <si>
    <t>GO:0048235|GO:0006355</t>
  </si>
  <si>
    <t>pollen sperm cell differentiation|regulation of transcription, DNA-templated</t>
  </si>
  <si>
    <t>Apun_evm.model.utg000043l.1414.1</t>
  </si>
  <si>
    <t>Gene.47609::evgd843056C164869::g.47609</t>
  </si>
  <si>
    <t>Azfi_s0261.g060759</t>
  </si>
  <si>
    <t>G_perpensa_evgTRINITY_DN19757_c2_g1</t>
  </si>
  <si>
    <t>Glyma.06G055300.1</t>
  </si>
  <si>
    <t>MtrunA17Chr3g0136131</t>
  </si>
  <si>
    <t>CtTrNR13098_a1_i2</t>
  </si>
  <si>
    <t>DgTrNR00446_a1_i1</t>
  </si>
  <si>
    <t>AT4G38470.1</t>
  </si>
  <si>
    <t>Serine/threonine kinase that phosphorylate transit peptides of chloroplast and mitochondria targeted pre-proteins.      protein_coding  SERINE/THREONINE/TYROSINE KINASE 46 (STY46)     SERINE/THREONINE/TYROSINE KINASE 46 (STY46)</t>
  </si>
  <si>
    <t>OG0021530</t>
  </si>
  <si>
    <t>PF00069|PF07714</t>
  </si>
  <si>
    <t>Protein kinase domain|Protein tyrosine kinase</t>
  </si>
  <si>
    <t>IPR000719|IPR001245</t>
  </si>
  <si>
    <t>Protein kinase domain|Serine-threonine/tyrosine-protein kinase, catalytic domain</t>
  </si>
  <si>
    <t>GO:0004672|GO:0005524|GO:0006468|GO:0004672|GO:0006468</t>
  </si>
  <si>
    <t>GO:0009658|GO:0006468|GO:0071456|GO:0009737</t>
  </si>
  <si>
    <t>chloroplast organization|protein phosphorylation|cellular response to hypoxia|response to abscisic acid</t>
  </si>
  <si>
    <t>GO:0004674|GO:0004712|GO:0004672|GO:0005524|GO:0106310|GO:0106311</t>
  </si>
  <si>
    <t>protein serine/threonine kinase activity|protein serine/threonine/tyrosine kinase activity|protein kinase activity|ATP binding|protein serine kinase activity|protein threonine kinase activity</t>
  </si>
  <si>
    <t>GO:0005829|GO:0005634</t>
  </si>
  <si>
    <t>cytosol|nucleus</t>
  </si>
  <si>
    <t>Apun_evm.model.utg000040l.78.1</t>
  </si>
  <si>
    <t>evgTRINITY_DN77623_c0_g4::evgTRINITY_DN77623_c0_g4_i3::g.19536</t>
  </si>
  <si>
    <t>Azfi_s0003.g008079</t>
  </si>
  <si>
    <t>G_perpensa_evgd15845TRINITY_DN19313_c0_g1</t>
  </si>
  <si>
    <t>Glyma.06G116100.1</t>
  </si>
  <si>
    <t>Medtr3g088415.1</t>
  </si>
  <si>
    <t>MtrunA17Chr3g0125051</t>
  </si>
  <si>
    <t>CtTrNR06291_a1_i1</t>
  </si>
  <si>
    <t>DgTrNR15114_a1_i2</t>
  </si>
  <si>
    <t>AT1G44110.1</t>
  </si>
  <si>
    <t>Cyclin A1</t>
  </si>
  <si>
    <t>OG0001240</t>
  </si>
  <si>
    <t>K06627</t>
  </si>
  <si>
    <t>CCNA; cyclin-A</t>
  </si>
  <si>
    <t>13.1.1.1.1</t>
  </si>
  <si>
    <t>Cell cycle organisation.cell cycle control.cyclin-dependent regulation.cyclin activities.cyclin (CYCA)</t>
  </si>
  <si>
    <t>PF00134|PF02984</t>
  </si>
  <si>
    <t>Cyclin, N-terminal domain|Cyclin, C-terminal domain</t>
  </si>
  <si>
    <t>IPR006671|IPR004367</t>
  </si>
  <si>
    <t>Cyclin, N-terminal|Cyclin, C-terminal domain</t>
  </si>
  <si>
    <t>|GO:0005634</t>
  </si>
  <si>
    <t>GO:0044772|GO:0010583|GO:0000079</t>
  </si>
  <si>
    <t>mitotic cell cycle phase transition|response to cyclopentenone|regulation of cyclin-dependent protein serine/threonine kinase activity</t>
  </si>
  <si>
    <t>GO:0016538|GO:0005515</t>
  </si>
  <si>
    <t>cyclin-dependent protein serine/threonine kinase regulator activity|protein binding</t>
  </si>
  <si>
    <t>GO:0005634|GO:0005737|GO:0000307</t>
  </si>
  <si>
    <t>nucleus|cytoplasm|cyclin-dependent protein kinase holoenzyme complex</t>
  </si>
  <si>
    <t>Apun_evm.model.utg000023l.890.2</t>
  </si>
  <si>
    <t>evgd135968TRINITY_DN72416_c1_g1::evgd135968TRINITY_DN72416_c1_g1_i1::g.20874</t>
  </si>
  <si>
    <t>Azfi_s0440.g070308</t>
  </si>
  <si>
    <t>G_perpensa_evgTRINITY_DN33488_c0_g1</t>
  </si>
  <si>
    <t>Glyma.05G089100.1</t>
  </si>
  <si>
    <t>Medtr6g027590.1</t>
  </si>
  <si>
    <t>MtrunA17Chr6g0460841</t>
  </si>
  <si>
    <t>CtTrNR00261_a1_i1</t>
  </si>
  <si>
    <t>DgTrNR03736_a1_i1</t>
  </si>
  <si>
    <t>AT5G27740.1</t>
  </si>
  <si>
    <t>A locus involved in embryogenesis. Mutations in this locus result in embryo lethality.  protein_coding  EMBRYO DEFECTIVE 2775 (EMB2775) REPLICATION FACTOR C 5 (RFC5)</t>
  </si>
  <si>
    <t>OG0002372</t>
  </si>
  <si>
    <t>K10756</t>
  </si>
  <si>
    <t>RFC3_5; replication factor C subunit 3/5</t>
  </si>
  <si>
    <t>13.2.3.4.2.3</t>
  </si>
  <si>
    <t>Cell cycle organisation.DNA replication.elongation.DNA-tracking platform.PCNA sliding clamp loader complex.component RFC3</t>
  </si>
  <si>
    <t>PF13177</t>
  </si>
  <si>
    <t>DNA polymerase III, delta subunit</t>
  </si>
  <si>
    <t>GO:0009793|GO:0006281|GO:0006261</t>
  </si>
  <si>
    <t>embryo development ending in seed dormancy|DNA repair|DNA-dependent DNA replication</t>
  </si>
  <si>
    <t>GO:0003689</t>
  </si>
  <si>
    <t>DNA clamp loader activity</t>
  </si>
  <si>
    <t>GO:0005634|GO:0005663</t>
  </si>
  <si>
    <t>nucleus|DNA replication factor C complex</t>
  </si>
  <si>
    <t>Apun_evm.model.utg000043l.450.1</t>
  </si>
  <si>
    <t>Gene.37928::evgC740007::g.37928</t>
  </si>
  <si>
    <t>Azfi_s0045.g029841</t>
  </si>
  <si>
    <t>G_perpensa_evgTRINITY_DN15412_c3_g1</t>
  </si>
  <si>
    <t>Glyma.07G212400.1</t>
  </si>
  <si>
    <t>Medtr7g020980.1</t>
  </si>
  <si>
    <t>MtrunA17Chr7g0221471</t>
  </si>
  <si>
    <t>CtTrNR05391_a1_i1</t>
  </si>
  <si>
    <t>DgTrNR10075_a1_i1</t>
  </si>
  <si>
    <t>AT5G13330.1</t>
  </si>
  <si>
    <t>encodes a member of the ERF (ethylene response factor) subfamily B-4 of ERF/AP2 transcription factor family. The protein contains one AP2 domain. There are 7 members in this subfamily.        protein_coding  RELATED TO AP2 6L (Rap2.6L)     RELATED TO AP2 6L (Rap2.6L)</t>
  </si>
  <si>
    <t>OG0021047</t>
  </si>
  <si>
    <t>GO:0009723|GO:0009751|GO:0009414|GO:0071497|GO:0009651|GO:0019760|GO:0009737|GO:0045893|GO:0009753</t>
  </si>
  <si>
    <t>response to ethylene|response to salicylic acid|response to water deprivation|cellular response to freezing|response to salt stress|glucosinolate metabolic process|response to abscisic acid|positive regulation of transcription, DNA-templated|response to jasmonic acid</t>
  </si>
  <si>
    <t>GO:0003700|GO:0000976</t>
  </si>
  <si>
    <t>DNA-binding transcription factor activity|transcription cis-regulatory region binding</t>
  </si>
  <si>
    <t>Apun_evm.model.utg000023l.1235.1</t>
  </si>
  <si>
    <t>Gene.34502::evgC933121::g.34502</t>
  </si>
  <si>
    <t>Azfi_s0307.g063993</t>
  </si>
  <si>
    <t>G_perpensa_evgd31196TRINITY_DN30506_c0_g1</t>
  </si>
  <si>
    <t>Glyma.08G205300.1</t>
  </si>
  <si>
    <t>MtrunA17Chr4g0004661</t>
  </si>
  <si>
    <t>CtTrNR13954_a1_i1</t>
  </si>
  <si>
    <t>DgTrNR01618_a1_i2</t>
  </si>
  <si>
    <t>AT1G52280.1</t>
  </si>
  <si>
    <t>RAB GTPase homolog G3D</t>
  </si>
  <si>
    <t>OG0001989</t>
  </si>
  <si>
    <t>K07897</t>
  </si>
  <si>
    <t>RAB7A; Ras-related protein Rab-7A</t>
  </si>
  <si>
    <t>22.8.1.7</t>
  </si>
  <si>
    <t>Vesicle trafficking.regulation of membrane tethering and fusion.RAB-GTPase activities.G-class RAB GTPase</t>
  </si>
  <si>
    <t>GO:0003924</t>
  </si>
  <si>
    <t>GTPase activity</t>
  </si>
  <si>
    <t>GO:0005774|GO:0005634|GO:0005886|GO:0005794|GO:0005773</t>
  </si>
  <si>
    <t>vacuolar membrane|nucleus|plasma membrane|Golgi apparatus|vacuole</t>
  </si>
  <si>
    <t>Apun_evm.model.utg000038l.556.1</t>
  </si>
  <si>
    <t>Gene.28234::evgd314315scaffold44657::g.28234</t>
  </si>
  <si>
    <t>Azfi_s0001.g000920</t>
  </si>
  <si>
    <t>G_perpensa_evgTRINITY_DN19595_c0_g13</t>
  </si>
  <si>
    <t>Glyma.17G219400.1</t>
  </si>
  <si>
    <t>Medtr1g015000.1</t>
  </si>
  <si>
    <t>MtrunA17Chr1g0150721</t>
  </si>
  <si>
    <t>CtTrNR01172_a1_i1</t>
  </si>
  <si>
    <t>DgTrNR10757_a1_i1</t>
  </si>
  <si>
    <t>AT5G20650.1</t>
  </si>
  <si>
    <t>Encodes COPT5, a member of copper transporter family and functionally complements a high affinity copper transporter mutant in yeast.  Plays an important role in the plant response to environmental copper scarcity, probably by remobilizing copper from prevacuolar vesicles, which could act as internal stores or recycling vesicles to provide the metal cofactor to key copper-dependent processes such as photosynthesis.      protein_coding  COPPER TRANSPORTER 5 (COPT5)    COPPER TRANSPORTER 5 (COPT5)</t>
  </si>
  <si>
    <t>OG0000805</t>
  </si>
  <si>
    <t>K14686</t>
  </si>
  <si>
    <t>SLC31A1, CTR1; solute carrier family 31 (copper transporter), member 1</t>
  </si>
  <si>
    <t>24.3.12</t>
  </si>
  <si>
    <t>Solute transport.channels.copper cation channel (COPT)</t>
  </si>
  <si>
    <t>PF04145</t>
  </si>
  <si>
    <t>Ctr copper transporter family</t>
  </si>
  <si>
    <t>IPR007274</t>
  </si>
  <si>
    <t>Ctr copper transporter</t>
  </si>
  <si>
    <t>GO:0005375|GO:0016021|GO:0035434</t>
  </si>
  <si>
    <t>GO:0009737|GO:0015680|GO:0006878|GO:0035434</t>
  </si>
  <si>
    <t>response to abscisic acid|protein maturation by copper ion transfer|cellular copper ion homeostasis|copper ion transmembrane transport</t>
  </si>
  <si>
    <t>GO:0005375|GO:0015089</t>
  </si>
  <si>
    <t>copper ion transmembrane transporter activity|high-affinity copper ion transmembrane transporter activity</t>
  </si>
  <si>
    <t>GO:0009506|GO:0005773|GO:0005794|GO:0005774|GO:0005770|GO:0009536|GO:0005886</t>
  </si>
  <si>
    <t>plasmodesma|vacuole|Golgi apparatus|vacuolar membrane|late endosome|plastid|plasma membrane</t>
  </si>
  <si>
    <t>Apun_evm.model.utg000122l.45.1</t>
  </si>
  <si>
    <t>Gene.36822::evgd548035scaffold34407::g.36822</t>
  </si>
  <si>
    <t>Azfi_s0155.g053602</t>
  </si>
  <si>
    <t>G_perpensa_evgTRINITY_DN20895_c0_g3</t>
  </si>
  <si>
    <t>Glyma.20G107300.2</t>
  </si>
  <si>
    <t>Medtr1g112730.3</t>
  </si>
  <si>
    <t>MtrunA17Chr1g0211131</t>
  </si>
  <si>
    <t>CtTrNR11144_a1_i1</t>
  </si>
  <si>
    <t>DgTrNR00899_a1_i1</t>
  </si>
  <si>
    <t>AT2G16920.1</t>
  </si>
  <si>
    <t>ubiquitin-conjugating enzyme 23</t>
  </si>
  <si>
    <t>OG0000924</t>
  </si>
  <si>
    <t>K10581</t>
  </si>
  <si>
    <t>UBE2O; ubiquitin-conjugating enzyme E2 O [EC:2.3.2.24]</t>
  </si>
  <si>
    <t>GO:0016567</t>
  </si>
  <si>
    <t>protein ubiquitination</t>
  </si>
  <si>
    <t>GO:0061631</t>
  </si>
  <si>
    <t>ubiquitin conjugating enzyme activity</t>
  </si>
  <si>
    <t>Apun_evm.model.utg000122l.114.1</t>
  </si>
  <si>
    <t>Gene.45970::evgd807506C385087::g.45970</t>
  </si>
  <si>
    <t>Azfi_s0002.g001155</t>
  </si>
  <si>
    <t>G_perpensa_evgTRINITY_DN11018_c0_g1</t>
  </si>
  <si>
    <t>Glyma.20G194100.1</t>
  </si>
  <si>
    <t>Medtr8g021330.1</t>
  </si>
  <si>
    <t>MtrunA17Chr8g0344461</t>
  </si>
  <si>
    <t>CtTrNR13194_a1_i1</t>
  </si>
  <si>
    <t>DgTrNR11824_a1_i1</t>
  </si>
  <si>
    <t>AT5G50380.1</t>
  </si>
  <si>
    <t>A member of EXO70 gene family, putative exocyst subunits, conserved in land plants. Arabidopsis thaliana contains 23 putative EXO70 genes, which can be classified into eight clusters on the phylogenetic tree.        protein_coding  EXOCYST SUBUNIT EXO70 FAMILY PROTEIN F1 (EXO70F1)       EXOCYST SUBUNIT EXO70 FAMILY PROTEIN F1 (ATEXO70F1)</t>
  </si>
  <si>
    <t>OG0000400</t>
  </si>
  <si>
    <t>GO:0005886|GO:0005737|GO:0005829|GO:0000145</t>
  </si>
  <si>
    <t>plasma membrane|cytoplasm|cytosol|exocyst</t>
  </si>
  <si>
    <t>Apun_evm.model.utg000110l.43.1</t>
  </si>
  <si>
    <t>evgTRINITY_DN52606_c0_g1::evgTRINITY_DN52606_c0_g1_i2::g.6651</t>
  </si>
  <si>
    <t>Azfi_s0587.g078546</t>
  </si>
  <si>
    <t>G_perpensa_evgTRINITY_DN15895_c4_g2</t>
  </si>
  <si>
    <t>Glyma.07G018000.1</t>
  </si>
  <si>
    <t>Medtr8g013680.1</t>
  </si>
  <si>
    <t>MtrunA17Chr8g0340161</t>
  </si>
  <si>
    <t>CtTrNR01725_a1_i1</t>
  </si>
  <si>
    <t>DgTrNR11816_a1_i1</t>
  </si>
  <si>
    <t>AT3G16240.1</t>
  </si>
  <si>
    <t>Delta tonoplast intrinsic protein, functions as a water channel and ammonium (NH3) transporter. Highly expressed in flower, shoot, and stem. Expression shows diurnal regulation and is induced by ammonium (NH3). Protein localized to vacuolar membrane. The mRNA is cell-to-cell mobile.     protein_coding  DELTA TONOPLAST INTEGRAL PROTEIN (DELTA-TIP)     (ATTIP2</t>
  </si>
  <si>
    <t>OG0000184</t>
  </si>
  <si>
    <t>K09873</t>
  </si>
  <si>
    <t>TIP; aquaporin TIP</t>
  </si>
  <si>
    <t>24.3.1.3</t>
  </si>
  <si>
    <t>Solute transport.channels.MIP family.tonoplast intrinsic protein (TIP)</t>
  </si>
  <si>
    <t>PF00230</t>
  </si>
  <si>
    <t>Major intrinsic protein</t>
  </si>
  <si>
    <t>IPR000425</t>
  </si>
  <si>
    <t>GO:0015267|GO:0016020|GO:0055085</t>
  </si>
  <si>
    <t>GO:0015840|GO:0006833|GO:0055085</t>
  </si>
  <si>
    <t>urea transport|water transport|transmembrane transport</t>
  </si>
  <si>
    <t>GO:0042802|GO:0015250|GO:0015204|GO:0015200|GO:0008519</t>
  </si>
  <si>
    <t>identical protein binding|water channel activity|urea transmembrane transporter activity|methylammonium transmembrane transporter activity|ammonium transmembrane transporter activity</t>
  </si>
  <si>
    <t>GO:0009941|GO:0042807|GO:0009506|GO:0009505|GO:0005794|GO:0005618|GO:0000326|GO:0009705|GO:0005886|GO:0005774|GO:0005773</t>
  </si>
  <si>
    <t>chloroplast envelope|central vacuole|plasmodesma|plant-type cell wall|Golgi apparatus|cell wall|protein storage vacuole|plant-type vacuole membrane|plasma membrane|vacuolar membrane|vacuole</t>
  </si>
  <si>
    <t>Apun_evm.model.utg000124l.36.1</t>
  </si>
  <si>
    <t>evgTRINITY_DN73645_c0_g2::evgTRINITY_DN73645_c0_g2_i1::g.8345</t>
  </si>
  <si>
    <t>Azfi_s0032.g024768</t>
  </si>
  <si>
    <t>G_perpensa_evgd11491TRINITY_DN17048_c0_g1</t>
  </si>
  <si>
    <t>Glyma.08G102000.1</t>
  </si>
  <si>
    <t>Medtr6g463330.1</t>
  </si>
  <si>
    <t>MtrunA17Chr6g0475611</t>
  </si>
  <si>
    <t>CtTrNR01832_a1_i1</t>
  </si>
  <si>
    <t>DgTrNR02385_a1_i1</t>
  </si>
  <si>
    <t>AT2G04620.1</t>
  </si>
  <si>
    <t>Encodes a Zn transporter that localizes to the Golgi apparatus and forms a functional complex with AtMTP5t1 to transport Zn into the Golgi.     protein_coding   (MTP12)         (MTP12)</t>
  </si>
  <si>
    <t>OG0005430</t>
  </si>
  <si>
    <t>K14692</t>
  </si>
  <si>
    <t>SLC30A5_7, ZNT5_7, MTP, MSC2; solute carrier family 30 (zinc transporter), member 5/7</t>
  </si>
  <si>
    <t>24.2.9.2.3</t>
  </si>
  <si>
    <t>Solute transport.carrier-mediated transport.CDF superfamily.CDF family.zinc cation transporter (Zn-CDF)</t>
  </si>
  <si>
    <t>PF01545</t>
  </si>
  <si>
    <t>Cation efflux family</t>
  </si>
  <si>
    <t>IPR002524</t>
  </si>
  <si>
    <t>Cation efflux protein</t>
  </si>
  <si>
    <t>GO:0006812|GO:0008324|GO:0016021|GO:0055085</t>
  </si>
  <si>
    <t>GO:0071578</t>
  </si>
  <si>
    <t>zinc ion import across plasma membrane</t>
  </si>
  <si>
    <t>GO:0008324|GO:0005515</t>
  </si>
  <si>
    <t>cation transmembrane transporter activity|protein binding</t>
  </si>
  <si>
    <t>GO:0005794|GO:0016020</t>
  </si>
  <si>
    <t>Golgi apparatus|membrane</t>
  </si>
  <si>
    <t>Apun_evm.model.utg000023l.996.3</t>
  </si>
  <si>
    <t>Gene.30780::evgd463557scaffold38741::g.30780</t>
  </si>
  <si>
    <t>Azfi_s0111.g045687</t>
  </si>
  <si>
    <t>G_perpensa_evgTRINITY_DN16226_c1_g3</t>
  </si>
  <si>
    <t>Glyma.14G220000.1</t>
  </si>
  <si>
    <t>MtrunA17Chr4g0037111</t>
  </si>
  <si>
    <t>CtTrNR08115_a1_i2</t>
  </si>
  <si>
    <t>DgTrNR05028_a1_i1</t>
  </si>
  <si>
    <t>AT1G20080.1</t>
  </si>
  <si>
    <t>Encodes a synaptotagmin localized on the Golgi apparatus and that regulates   protein secretion via the unconventional protein transport from the cytosol to the extracellular matrix in plant cells.   protein_coding   (SYTB)  (NTMC2TYPE1.2)</t>
  </si>
  <si>
    <t>OG0002967</t>
  </si>
  <si>
    <t>5.8.1.2</t>
  </si>
  <si>
    <t>Lipid metabolism.lipid trafficking.endoplasmic reticulum-plasma membrane lipid transfer.endoplasmic reticulum-plasma membrane tethering protein (SYTa/b/c)</t>
  </si>
  <si>
    <t>PF17047|PF00168</t>
  </si>
  <si>
    <t>Synaptotagmin-like mitochondrial-lipid-binding domain|C2 domain</t>
  </si>
  <si>
    <t>IPR039010|IPR000008</t>
  </si>
  <si>
    <t>Synaptotagmin, SMP domain|C2 domain</t>
  </si>
  <si>
    <t>GO:0009306</t>
  </si>
  <si>
    <t>protein secretion</t>
  </si>
  <si>
    <t>GO:0005794|GO:0005886|GO:0005783</t>
  </si>
  <si>
    <t>Golgi apparatus|plasma membrane|endoplasmic reticulum</t>
  </si>
  <si>
    <t>Apun_evm.model.utg000023l.394.2</t>
  </si>
  <si>
    <t>Gene.39505::evgd572672scaffold24479::g.39505</t>
  </si>
  <si>
    <t>Azfi_s0080.g038498</t>
  </si>
  <si>
    <t>G_perpensa_evgTRINITY_DN23019_c2_g1</t>
  </si>
  <si>
    <t>Glyma.03G261600.1</t>
  </si>
  <si>
    <t>Medtr7g068650.1</t>
  </si>
  <si>
    <t>MtrunA17Chr7g0242551</t>
  </si>
  <si>
    <t>CtTrNR10485_a1_i1</t>
  </si>
  <si>
    <t>DgTrNR01815_a1_i1</t>
  </si>
  <si>
    <t>AT4G21200.1</t>
  </si>
  <si>
    <t>Encodes a protein with gibberellin 2-oxidase activity which acts specifically on C-20 gibberellins.     protein_coding  GIBBERELLIN 2-OXIDASE 8 (GA2OX8)        GIBBERELLIN 2-OXIDASE 8 (GA2OX8)</t>
  </si>
  <si>
    <t>OG0003209</t>
  </si>
  <si>
    <t>K24028</t>
  </si>
  <si>
    <t>DMR6, DLO; salicylic acid 3-hydroxylase [EC:1.14.11.-]</t>
  </si>
  <si>
    <t>PF14226|PF03171</t>
  </si>
  <si>
    <t>non-haem dioxygenase in morphine synthesis N-terminal|2OG-Fe(II) oxygenase superfamily</t>
  </si>
  <si>
    <t>IPR026992|IPR005123</t>
  </si>
  <si>
    <t>Non-haem dioxygenase N-terminal domain|Oxoglutarate/iron-dependent dioxygenase</t>
  </si>
  <si>
    <t>|GO:0016491|GO:0055114</t>
  </si>
  <si>
    <t>GO:0009686|GO:0009685</t>
  </si>
  <si>
    <t>gibberellin biosynthetic process|gibberellin metabolic process</t>
  </si>
  <si>
    <t>GO:0052635|GO:0051213</t>
  </si>
  <si>
    <t>C-20 gibberellin 2-beta-dioxygenase activity|dioxygenase activity</t>
  </si>
  <si>
    <t>Apun_evm.model.utg000031l.656.1</t>
  </si>
  <si>
    <t>evgTRINITY_DN67455_c0_g1::evgTRINITY_DN67455_c0_g1_i4::g.7851</t>
  </si>
  <si>
    <t>Azfi_s0049.g030827</t>
  </si>
  <si>
    <t>G_perpensa_evgTRINITY_DN16871_c3_g2</t>
  </si>
  <si>
    <t>Glyma.17G239000.1</t>
  </si>
  <si>
    <t>Medtr1g018840.1</t>
  </si>
  <si>
    <t>MtrunA17Chr1g0153011</t>
  </si>
  <si>
    <t>CtTrNR00019_a1_i1</t>
  </si>
  <si>
    <t>DgTrNR03904_a1_i1</t>
  </si>
  <si>
    <t>AT1G47128.1</t>
  </si>
  <si>
    <t>Cysteine proteinase precursor-like protein/ dehydration stress-responsive gene (RD21).  Has been shown to have peptide ligase activity and protease activity in vitro.  RD21 is involved in immunity to the necrotrophic fungal pathogen Botrytis cinerea.Activity detected in root, leaf, flower and cell culture.     protein_coding  RESPONSIVE TO DEHYDRATION 21A (RD21A)   RESPONSIVE TO DEHYDRATION 21A (RD21A)</t>
  </si>
  <si>
    <t>OG0000377</t>
  </si>
  <si>
    <t>27.2.10</t>
  </si>
  <si>
    <t>Multi-process regulation.Programmed Cell Death (PCD) system.PCD cysteine protease (XCP)</t>
  </si>
  <si>
    <t>PF00396|PF08246|PF00112</t>
  </si>
  <si>
    <t>Granulin|Cathepsin propeptide inhibitor domain (I29)|Papain family cysteine protease</t>
  </si>
  <si>
    <t>IPR000118|IPR013201|IPR000668</t>
  </si>
  <si>
    <t>Granulin|Cathepsin propeptide inhibitor domain (I29)|Peptidase C1A, papain C-terminal</t>
  </si>
  <si>
    <t>|GO:0006508|GO:0008234</t>
  </si>
  <si>
    <t>GO:0006508|GO:0009414|GO:0050832|GO:0016567|GO:0090333|GO:0051603</t>
  </si>
  <si>
    <t>proteolysis|response to water deprivation|defense response to fungus|protein ubiquitination|regulation of stomatal closure|proteolysis involved in cellular protein catabolic process</t>
  </si>
  <si>
    <t>GO:0005515|GO:0008234|GO:0008233|GO:0004197</t>
  </si>
  <si>
    <t>protein binding|cysteine-type peptidase activity|peptidase activity|cysteine-type endopeptidase activity</t>
  </si>
  <si>
    <t>GO:0005773|GO:0005615|GO:0005737|GO:0005576|GO:0005634|GO:0048046|GO:0099503|GO:0010494|GO:0005886|GO:0000932|GO:0009506|GO:0005764</t>
  </si>
  <si>
    <t>vacuole|extracellular space|cytoplasm|extracellular region|nucleus|apoplast|secretory vesicle|cytoplasmic stress granule|plasma membrane|P-body|plasmodesma|lysosome</t>
  </si>
  <si>
    <t>Apun_evm.model.utg000098l.200.1</t>
  </si>
  <si>
    <t>Gene.43651::evgd730865C426560::g.43651</t>
  </si>
  <si>
    <t>Azfi_s0030.g024303</t>
  </si>
  <si>
    <t>G_perpensa_evgd29235TRINITY_DN9258_c0_g1</t>
  </si>
  <si>
    <t>Glyma.12G221400.1</t>
  </si>
  <si>
    <t>Medtr2g080010.1</t>
  </si>
  <si>
    <t>MtrunA17Chr2g0318101</t>
  </si>
  <si>
    <t>CtTrNR03173_a1_i1</t>
  </si>
  <si>
    <t>DgTrNR00188_a1_i1</t>
  </si>
  <si>
    <t>AT1G61110.1</t>
  </si>
  <si>
    <t>NAC transcription regulator.  Regulates endosperm cell expansion during germination.    protein_coding  NAC DOMAIN CONTAINING PROTEIN 25 (NAC025)        (NAC25)</t>
  </si>
  <si>
    <t>OG0000239</t>
  </si>
  <si>
    <t>15.5.17</t>
  </si>
  <si>
    <t>RNA biosynthesis.transcriptional regulation.transcription factor (NAC)</t>
  </si>
  <si>
    <t>PF02365</t>
  </si>
  <si>
    <t>No apical meristem (NAM) protein</t>
  </si>
  <si>
    <t>IPR003441</t>
  </si>
  <si>
    <t>NAC domain</t>
  </si>
  <si>
    <t>GO:0003677|GO:0006355</t>
  </si>
  <si>
    <t>GO:0009793|GO:0048731|GO:0010628|GO:0006355|GO:0009831</t>
  </si>
  <si>
    <t>embryo development ending in seed dormancy|system development|positive regulation of gene expression|regulation of transcription, DNA-templated|plant-type cell wall modification involved in multidimensional cell growth</t>
  </si>
  <si>
    <t>GO:0043565|GO:0003700</t>
  </si>
  <si>
    <t>sequence-specific DNA binding|DNA-binding transcription factor activity</t>
  </si>
  <si>
    <t>Apun_evm.model.utg000053l.39.1</t>
  </si>
  <si>
    <t>Gene.37485::evgC722253::g.37485</t>
  </si>
  <si>
    <t>Azfi_s0006.g009713</t>
  </si>
  <si>
    <t>G_perpensa_evgTRINITY_DN21716_c7_g2</t>
  </si>
  <si>
    <t>Glyma.09G019800.1</t>
  </si>
  <si>
    <t>Medtr4g022570.1</t>
  </si>
  <si>
    <t>MtrunA17Chr4g0010271</t>
  </si>
  <si>
    <t>CtTrNR10698_a1_i2</t>
  </si>
  <si>
    <t>DgTrNR03982_a1_i1</t>
  </si>
  <si>
    <t>AT1G04760.1</t>
  </si>
  <si>
    <t>member of Synaptobrevin -like protein family    protein_coding  VESICLE-ASSOCIATED MEMBRANE PROTEIN 726 (VAMP726)       VESICLE-ASSOCIATED MEMBRANE PROTEIN 726 (VAMP726)</t>
  </si>
  <si>
    <t>OG0001256</t>
  </si>
  <si>
    <t>K08511</t>
  </si>
  <si>
    <t>ATVAMP72; vesicle-associated membrane protein 72</t>
  </si>
  <si>
    <t>13.4.2.3.4</t>
  </si>
  <si>
    <t>Cell cycle organisation.cytokinesis.cell-plate formation.SNARE cell-plate vesicle fusion complex.R-SNARE component VAMP721/VAMP722</t>
  </si>
  <si>
    <t>PF00957|PF13774</t>
  </si>
  <si>
    <t>Synaptobrevin|Regulated-SNARE-like domain</t>
  </si>
  <si>
    <t>IPR001388|IPR010908</t>
  </si>
  <si>
    <t>Synaptobrevin|Longin domain</t>
  </si>
  <si>
    <t>GO:0016021|GO:0016192|</t>
  </si>
  <si>
    <t>GO:0016192</t>
  </si>
  <si>
    <t>vesicle-mediated transport</t>
  </si>
  <si>
    <t>GO:0005886|GO:0005768</t>
  </si>
  <si>
    <t>plasma membrane|endosome</t>
  </si>
  <si>
    <t>Apun_evm.model.utg000122l.154.1</t>
  </si>
  <si>
    <t>Gene.37642::evgC730635::g.37642</t>
  </si>
  <si>
    <t>Azfi_s0011.g012609</t>
  </si>
  <si>
    <t>G_perpensa_evgTRINITY_DN13830_c0_g1</t>
  </si>
  <si>
    <t>Glyma.06G052000.1</t>
  </si>
  <si>
    <t>Medtr3g104400.2</t>
  </si>
  <si>
    <t>MtrunA17Chr3g0135691</t>
  </si>
  <si>
    <t>CtTrNR10718_a1_i1</t>
  </si>
  <si>
    <t>DgTrNR02352_a1_i2</t>
  </si>
  <si>
    <t>AT1G10970.1</t>
  </si>
  <si>
    <t>A member of Zrt- and Irt-related protein (ZIP) family.  transcript is induced in response to zinc deficiency in the root and shoot. Expression is regulated by copper, but response to copper deficiency is detected only after three weeks of deficiency. Phosphatidylinositol 4-phosphate 5-kinase (PIP5K) enzyme family member.      protein_coding  ZINC TRANSPORTER 4 PRECURSOR (ZIP4)      (ATZIP4)</t>
  </si>
  <si>
    <t>OG0000260</t>
  </si>
  <si>
    <t>K14709</t>
  </si>
  <si>
    <t>SLC39A1_2_3, ZIP1_2_3; solute carrier family 39 (zinc transporter), member 1/2/3</t>
  </si>
  <si>
    <t>24.2.11.1</t>
  </si>
  <si>
    <t>Solute transport.carrier-mediated transport.ZIP family.metal cation transporter (ZIP)</t>
  </si>
  <si>
    <t>PF02535</t>
  </si>
  <si>
    <t>ZIP Zinc transporter</t>
  </si>
  <si>
    <t>IPR003689</t>
  </si>
  <si>
    <t>Zinc/iron permease</t>
  </si>
  <si>
    <t>GO:0016020|GO:0030001|GO:0046873|GO:0055085</t>
  </si>
  <si>
    <t>GO:0071577</t>
  </si>
  <si>
    <t>zinc ion transmembrane transport</t>
  </si>
  <si>
    <t>GO:0005375|GO:0005385|GO:0005515</t>
  </si>
  <si>
    <t>copper ion transmembrane transporter activity|zinc ion transmembrane transporter activity|protein binding</t>
  </si>
  <si>
    <t>GO:0016020|GO:0005886|GO:0009507</t>
  </si>
  <si>
    <t>membrane|plasma membrane|chloroplast</t>
  </si>
  <si>
    <t>Apun_evm.model.utg000051l.887.1</t>
  </si>
  <si>
    <t>Gene.33087::evgd493319scaffold20340::g.33087</t>
  </si>
  <si>
    <t>Azfi_s0318.g064380</t>
  </si>
  <si>
    <t>G_perpensa_evgTRINITY_DN10664_c0_g1</t>
  </si>
  <si>
    <t>Glyma.18G269700.1</t>
  </si>
  <si>
    <t>Medtr7g015710.1</t>
  </si>
  <si>
    <t>MtrunA17Chr7g0219811</t>
  </si>
  <si>
    <t>CtTrNR03809_a1_i1</t>
  </si>
  <si>
    <t>DgTrNR12124_a1_i1</t>
  </si>
  <si>
    <t>AT5G67130.1</t>
  </si>
  <si>
    <t>PLC-like phosphodiesterases superfamily protein</t>
  </si>
  <si>
    <t>OG0001165</t>
  </si>
  <si>
    <t>GO:0006629</t>
  </si>
  <si>
    <t>lipid metabolic process</t>
  </si>
  <si>
    <t>GO:0008081</t>
  </si>
  <si>
    <t>phosphoric diester hydrolase activity</t>
  </si>
  <si>
    <t>GO:0009536|GO:0005886|GO:0046658|GO:0005576</t>
  </si>
  <si>
    <t>plastid|plasma membrane|anchored component of plasma membrane|extracellular region</t>
  </si>
  <si>
    <t>Apun_evm.model.utg000167l.19.1</t>
  </si>
  <si>
    <t>Gene.41108::evgd621051C579986::g.41108</t>
  </si>
  <si>
    <t>Azfi_s0228.g059081</t>
  </si>
  <si>
    <t>G_perpensa_evgTRINITY_DN10952_c0_g1</t>
  </si>
  <si>
    <t>Glyma.17G133000.1</t>
  </si>
  <si>
    <t>MtrunA17Chr4g0057131</t>
  </si>
  <si>
    <t>CtTrNR07670_a1_i1</t>
  </si>
  <si>
    <t>DgTrNR07016_a1_i1</t>
  </si>
  <si>
    <t>AT4G22910.1</t>
  </si>
  <si>
    <t>FIZZY-related 2</t>
  </si>
  <si>
    <t>OG0002230</t>
  </si>
  <si>
    <t>K03364</t>
  </si>
  <si>
    <t>CDH1; cell division cycle 20-like protein 1, cofactor of APC complex</t>
  </si>
  <si>
    <t>13.3.4.1.3</t>
  </si>
  <si>
    <t>Cell cycle organisation.mitosis and meiosis.metaphase to anaphase transition.Anaphase-Promoting Complex/Cyclosome (APC/C)-dependent ubiquitination.activator protein (CDH1)</t>
  </si>
  <si>
    <t>GO:0016567|GO:0031145|GO:0010091|GO:0042023|GO:1905786|GO:0009825|GO:1904668</t>
  </si>
  <si>
    <t>protein ubiquitination|anaphase-promoting complex-dependent catabolic process|trichome branching|DNA endoreduplication|positive regulation of anaphase-promoting complex-dependent catabolic process|multidimensional cell growth|positive regulation of ubiquitin protein ligase activity</t>
  </si>
  <si>
    <t>GO:0010997|GO:0005515|GO:1990757</t>
  </si>
  <si>
    <t>anaphase-promoting complex binding|protein binding|ubiquitin ligase activator activity</t>
  </si>
  <si>
    <t>GO:0005634|GO:0005680</t>
  </si>
  <si>
    <t>nucleus|anaphase-promoting complex</t>
  </si>
  <si>
    <t>Apun_evm.model.utg000188l.439.1</t>
  </si>
  <si>
    <t>evgTRINITY_DN65947_c0_g1::evgTRINITY_DN65947_c0_g1_i1::g.2530</t>
  </si>
  <si>
    <t>G_perpensa_evgTRINITY_DN15276_c5_g7</t>
  </si>
  <si>
    <t>Glyma.05G045300.1</t>
  </si>
  <si>
    <t>MtrunA17Chr4g0057891</t>
  </si>
  <si>
    <t>CtTrNR02915_a1_i1</t>
  </si>
  <si>
    <t>DgTrNR12174_a1_i1</t>
  </si>
  <si>
    <t>AT1G66350.1</t>
  </si>
  <si>
    <t>Negative regulator of GA responses, member of  GRAS family of transcription factors.  Also belongs to the DELLA proteins that restrain the cell proliferation and expansion that drives plant growth. RGL1 may be involved in reducing ROS accumulation in response to stress by up-regulating the transcription of superoxide dismutases. Rapidly degraded in response to GA. Involved in flower and fruit development.        protein_coding  RGA-LIKE 1 (RGL1)        (RGL)</t>
  </si>
  <si>
    <t>OG0008326</t>
  </si>
  <si>
    <t>GO:0009938|GO:0009740|GO:2000033|GO:0009863|GO:0009723|GO:0009739|GO:0006355|GO:0009867|GO:0042538|GO:0009737|GO:2000377|GO:0009651|GO:0010187</t>
  </si>
  <si>
    <t>negative regulation of gibberellic acid mediated signaling pathway|gibberellic acid mediated signaling pathway|regulation of seed dormancy process|salicylic acid mediated signaling pathway|response to ethylene|response to gibberellin|regulation of transcription, DNA-templated|jasmonic acid mediated signaling pathway|hyperosmotic salinity response|response to abscisic acid|regulation of reactive oxygen species metabolic process|response to salt stress|negative regulation of seed germination</t>
  </si>
  <si>
    <t>GO:0005515|GO:0003712|GO:0003700|GO:0043565</t>
  </si>
  <si>
    <t>protein binding|transcription coregulator activity|DNA-binding transcription factor activity|sequence-specific DNA binding</t>
  </si>
  <si>
    <t>Apun_evm.model.utg000185l.395.1</t>
  </si>
  <si>
    <t>evgTRINITY_DN62822_c0_g1::evgTRINITY_DN62822_c0_g1_i1::g.9015</t>
  </si>
  <si>
    <t>Azfi_s0076.g037837</t>
  </si>
  <si>
    <t>G_perpensa_evgTRINITY_DN16453_c6_g6</t>
  </si>
  <si>
    <t>Glyma.09G117900.1</t>
  </si>
  <si>
    <t>Medtr4g084870.1</t>
  </si>
  <si>
    <t>MtrunA17Chr4g0044181</t>
  </si>
  <si>
    <t>CtTrNR11350_a1_i1</t>
  </si>
  <si>
    <t>DgTrNR14415_a1_i1</t>
  </si>
  <si>
    <t>AT1G70940.1</t>
  </si>
  <si>
    <t>A regulator of auxin efflux and involved in differential growth. PIN3 is expressed in gravity-sensing tissues, with PIN3 protein accumulating predominantly at the lateral cell surface. PIN3 localizes to the plasma membrane and to vesicles. In roots, PIN3 is expressed without pronounced polarity in tiers two and three of the columella cells, at the basal side of vascular cells, and to the lateral side of pericycle cells of the elongation zone. PIN3 overexpression inhibits root cell growth. Protein phosphorylation plays a role in regulating PIN3 trafficking to  the plasma membrane. The mRNA is cell-to-cell mobile.     protein_coding  PIN-FORMED 3 (PIN3)     PIN-FORMED 3 (PIN3)</t>
  </si>
  <si>
    <t>OG0001358</t>
  </si>
  <si>
    <t>K13947</t>
  </si>
  <si>
    <t>PIN; auxin efflux carrier family protein</t>
  </si>
  <si>
    <t>11.2.4.1.1</t>
  </si>
  <si>
    <t>Phytohormone action.auxin.transport.polar auxin transport.auxin transporter (PIN)</t>
  </si>
  <si>
    <t>PF03547</t>
  </si>
  <si>
    <t>Membrane transport protein</t>
  </si>
  <si>
    <t>IPR004776</t>
  </si>
  <si>
    <t>GO:0016021|GO:0055085</t>
  </si>
  <si>
    <t>GO:0009926|GO:0048364|GO:0009606|GO:0010082|GO:0010315|GO:0048767|GO:0007389|GO:0010252|GO:0009416|GO:0055085|GO:0048766|GO:0009958|GO:0009630</t>
  </si>
  <si>
    <t>auxin polar transport|root development|tropism|regulation of root meristem growth|auxin efflux|root hair elongation|pattern specification process|auxin homeostasis|response to light stimulus|transmembrane transport|root hair initiation|positive gravitropism|gravitropism</t>
  </si>
  <si>
    <t>GO:0010329</t>
  </si>
  <si>
    <t>auxin efflux transmembrane transporter activity</t>
  </si>
  <si>
    <t>GO:0005886|GO:0016328|GO:0005739|GO:0009986|GO:0005783|GO:0012506</t>
  </si>
  <si>
    <t>plasma membrane|lateral plasma membrane|mitochondrion|cell surface|endoplasmic reticulum|vesicle membrane</t>
  </si>
  <si>
    <t>Apun_evm.model.utg000051l.686.1</t>
  </si>
  <si>
    <t>evgTRINITY_DN72013_c0_g2::evgTRINITY_DN72013_c0_g2_i5::g.19159</t>
  </si>
  <si>
    <t>Azfi_s0075.g037668</t>
  </si>
  <si>
    <t>G_perpensa_evgTRINITY_DN15459_c5_g1</t>
  </si>
  <si>
    <t>Glyma.13G366000.1</t>
  </si>
  <si>
    <t>Medtr2g103950.2</t>
  </si>
  <si>
    <t>MtrunA17Chr2g0333181</t>
  </si>
  <si>
    <t>CtTrNR01391_a1_i1</t>
  </si>
  <si>
    <t>DgTrNR15066_a1_i1</t>
  </si>
  <si>
    <t>AT1G52540.1</t>
  </si>
  <si>
    <t>Protein kinase superfamily protein</t>
  </si>
  <si>
    <t>OG0001393</t>
  </si>
  <si>
    <t>18.4.1.44</t>
  </si>
  <si>
    <t>Protein modification.phosphorylation.TKL protein kinase superfamily.receptor-like protein kinase (RLCK-XV)</t>
  </si>
  <si>
    <t>GO:0004672</t>
  </si>
  <si>
    <t>protein kinase activity</t>
  </si>
  <si>
    <t>Apun_evm.model.utg000023l.984.1</t>
  </si>
  <si>
    <t>evgTRINITY_DN62142_c0_g1::evgTRINITY_DN62142_c0_g1_i3::g.12091</t>
  </si>
  <si>
    <t>Azfi_s0006.g010514</t>
  </si>
  <si>
    <t>G_perpensa_evgd7819TRINITY_DN16753_c0_g1</t>
  </si>
  <si>
    <t>Glyma.01G214600.1</t>
  </si>
  <si>
    <t>MtrunA17Chr5g0398211</t>
  </si>
  <si>
    <t>CtTrNR03128_a1_i1</t>
  </si>
  <si>
    <t>AT4G22920.1</t>
  </si>
  <si>
    <t>Similar to the tomato senescence-inducible chloroplast stay-green protein 1.  It is upregulated during maximal senescence in the Arabidopsis life cycle, especially in senescent leaves. Acts antagonistically with SGR2 to balance chlorophyll catabolism in chloroplasts with  the dismantling and remobilizing of other cellular components in senescing leaf cells. protein_coding  NON-YELLOWING 1 (NYE1)  STAY-GREEN 1 (SGR1)</t>
  </si>
  <si>
    <t>OG0002604</t>
  </si>
  <si>
    <t>K22013</t>
  </si>
  <si>
    <t>SGR, SGRL; magnesium dechelatase [EC:4.99.1.10]</t>
  </si>
  <si>
    <t>7.12.6.7.3</t>
  </si>
  <si>
    <t>Coenzyme metabolism.tetrapyrrol biosynthesis.chlorophyll metabolism.chlorophyll breakdown.magnesium dechelatase</t>
  </si>
  <si>
    <t>PF12638</t>
  </si>
  <si>
    <t>Staygreen protein</t>
  </si>
  <si>
    <t>IPR024438</t>
  </si>
  <si>
    <t>GO:0015996</t>
  </si>
  <si>
    <t>chlorophyll catabolic process</t>
  </si>
  <si>
    <t>Apun_evm.model.utg000028l.571.1</t>
  </si>
  <si>
    <t>evgTRINITY_DN66394_c1_g3::evgTRINITY_DN66394_c1_g3_i1::g.9646</t>
  </si>
  <si>
    <t>Azfi_s0370.g067071</t>
  </si>
  <si>
    <t>G_perpensa_evgTRINITY_DN19651_c0_g1</t>
  </si>
  <si>
    <t>Glyma.01G166100.1</t>
  </si>
  <si>
    <t>MtrunA17Chr5g0405421</t>
  </si>
  <si>
    <t>CtTrNR07737_a1_i1</t>
  </si>
  <si>
    <t>DgTrNR06160_a1_i1</t>
  </si>
  <si>
    <t>AT2G17890.1</t>
  </si>
  <si>
    <t>Encodes a member of Calcium Dependent Protein Kinase. Protein is N-myristoylated. Localizes to the plasma membrane. Localizes to the chloroplast when the myristoylation motif is mutated.      protein_coding  CALCIUM-DEPENDENT PROTEIN KINASE 16 (CPK16)     CALCIUM-DEPENDENT PROTEIN KINASE 16 (CDPK16)</t>
  </si>
  <si>
    <t>OG0001597</t>
  </si>
  <si>
    <t>GO:0046777|GO:0018105|GO:0035556</t>
  </si>
  <si>
    <t>protein autophosphorylation|peptidyl-serine phosphorylation|intracellular signal transduction</t>
  </si>
  <si>
    <t>GO:0005516|GO:0004683|GO:0009931|GO:0106311|GO:0106310|GO:0004672|GO:0005509</t>
  </si>
  <si>
    <t>calmodulin binding|calmodulin-dependent protein kinase activity|calcium-dependent protein serine/threonine kinase activity|protein threonine kinase activity|protein serine kinase activity|protein kinase activity|calcium ion binding</t>
  </si>
  <si>
    <t>Apun_evm.model.utg000028l.319.1</t>
  </si>
  <si>
    <t>Gene.45936::evgd807372C384311::g.45936</t>
  </si>
  <si>
    <t>Azfi_s0533.g076054</t>
  </si>
  <si>
    <t>G_perpensa_evgTRINITY_DN22338_c0_g1</t>
  </si>
  <si>
    <t>Glyma.14G045900.1</t>
  </si>
  <si>
    <t>Medtr5g087550.1</t>
  </si>
  <si>
    <t>MtrunA17Chr5g0440371</t>
  </si>
  <si>
    <t>CtTrNR06569_a1_i1</t>
  </si>
  <si>
    <t>DgTrNR07804_a1_i1</t>
  </si>
  <si>
    <t>AT1G76490.1</t>
  </si>
  <si>
    <t>Encodes a 3-hydroxy-3-methylglutaryl coenzyme A reductase, which is involved in melavonate biosynthesis and performs the first committed step in isoprenoid biosynthesis. Expression is activated in dark in leaf tissue but not controlled by light in the root (confine The mRNA is cell-to-cell mobile.      protein_coding  HYDROXY METHYLGLUTARYL COA REDUCTASE 1 (HMG1)   MIRNA ACTION DEFICIENT 3 (MAD3)</t>
  </si>
  <si>
    <t>OG0000888</t>
  </si>
  <si>
    <t>K00021</t>
  </si>
  <si>
    <t>HMGCR; hydroxymethylglutaryl-CoA reductase (NADPH) [EC:1.1.1.34]</t>
  </si>
  <si>
    <t>9.1.1.3</t>
  </si>
  <si>
    <t>Secondary metabolism.terpenoids.mevalonate pathway.3-hydroxy-3-methylglutaryl-CoA reductase</t>
  </si>
  <si>
    <t>PF00368</t>
  </si>
  <si>
    <t>Hydroxymethylglutaryl-coenzyme A reductase</t>
  </si>
  <si>
    <t>IPR002202</t>
  </si>
  <si>
    <t>Hydroxymethylglutaryl-CoA reductase, class I/II</t>
  </si>
  <si>
    <t>GO:0004420|GO:0015936|GO:0050662|GO:0055114</t>
  </si>
  <si>
    <t>GO:0019287|GO:0008299|GO:0016126|GO:0015936</t>
  </si>
  <si>
    <t>isopentenyl diphosphate biosynthetic process, mevalonate pathway|isoprenoid biosynthetic process|sterol biosynthetic process|coenzyme A metabolic process</t>
  </si>
  <si>
    <t>GO:0042282|GO:0005515|GO:0004420</t>
  </si>
  <si>
    <t>hydroxymethylglutaryl-CoA reductase activity|protein binding|hydroxymethylglutaryl-CoA reductase (NADPH) activity</t>
  </si>
  <si>
    <t>GO:0005783|GO:0005778|GO:0005789|GO:0016020</t>
  </si>
  <si>
    <t>endoplasmic reticulum|peroxisomal membrane|endoplasmic reticulum membrane|membrane</t>
  </si>
  <si>
    <t>Apun_evm.model.utg000107l.126.1</t>
  </si>
  <si>
    <t>evgd118518TRINITY_DN61814_c0_g1::evgd118518TRINITY_DN61814_c0_g1_i1::g.18499</t>
  </si>
  <si>
    <t>Azfi_s0187.g056745</t>
  </si>
  <si>
    <t>G_perpensa_evgTRINITY_DN18305_c2_g3</t>
  </si>
  <si>
    <t>Glyma.11G033400.1</t>
  </si>
  <si>
    <t>Medtr8g062770.1</t>
  </si>
  <si>
    <t>MtrunA17Chr8g0364281</t>
  </si>
  <si>
    <t>CtTrNR01900_a1_i2</t>
  </si>
  <si>
    <t>DgTrNR11256_a1_i1</t>
  </si>
  <si>
    <t>AT1G24140.1</t>
  </si>
  <si>
    <t>Matrixin family protein</t>
  </si>
  <si>
    <t>OG0001445</t>
  </si>
  <si>
    <t>19.4.5.3</t>
  </si>
  <si>
    <t>Protein homeostasis.proteolysis.metallopeptidase activities.M10-class metalloprotease (Matrixin)</t>
  </si>
  <si>
    <t>PF01471|PF00413</t>
  </si>
  <si>
    <t>Putative peptidoglycan binding domain|Matrixin</t>
  </si>
  <si>
    <t>IPR002477|IPR001818</t>
  </si>
  <si>
    <t>Peptidoglycan binding-like|Peptidase M10, metallopeptidase</t>
  </si>
  <si>
    <t>|GO:0004222|GO:0006508|GO:0008270|GO:0031012</t>
  </si>
  <si>
    <t>GO:0030198|GO:0030574</t>
  </si>
  <si>
    <t>extracellular matrix organization|collagen catabolic process</t>
  </si>
  <si>
    <t>GO:0004222|GO:0008270</t>
  </si>
  <si>
    <t>metalloendopeptidase activity|zinc ion binding</t>
  </si>
  <si>
    <t>GO:0031012|GO:0031225|GO:0005576</t>
  </si>
  <si>
    <t>extracellular matrix|anchored component of membrane|extracellular region</t>
  </si>
  <si>
    <t>Apun_evm.model.utg000283l.28.1</t>
  </si>
  <si>
    <t>Gene.35056::evgC961267::g.35056</t>
  </si>
  <si>
    <t>G_perpensa_evgTRINITY_DN19166_c0_g1</t>
  </si>
  <si>
    <t>Glyma.13G225900.1</t>
  </si>
  <si>
    <t>MtrunA17Chr5g0437411</t>
  </si>
  <si>
    <t>CtTrNR01299_a1_i1</t>
  </si>
  <si>
    <t>DgTrNR11654_a1_i1</t>
  </si>
  <si>
    <t>AT3G46510.1</t>
  </si>
  <si>
    <t>Encodes a protein containing a UND, a U-box, and an ARM domain. This protein has E3 ubiquitin ligase activity based on in vitro assays.  Can be phosphorylated in vitro by MLPK, ARK1, and ARK2 but not by SD1-29. Involved in ubiquitination of pattern recognition receptor FLS2.     protein_coding  PLANT U-BOX 13 (PUB13)  ARABIDOPSIS THALIANA PLANT U-BOX 13 (ATPUB13)</t>
  </si>
  <si>
    <t>OG0002454</t>
  </si>
  <si>
    <t>19.2.2.1.5.2.1</t>
  </si>
  <si>
    <t>Protein homeostasis.ubiquitin-proteasome system.ubiquitin-fold protein conjugation.ubiquitin conjugation (ubiquitylation).ubiquitin-ligase E3 activities.U-Box E3 ligase activities.E3 ubiquitin ligase (PUB)</t>
  </si>
  <si>
    <t>PF04564|PF00514</t>
  </si>
  <si>
    <t>U-box domain|Armadillo/beta-catenin-like repeat</t>
  </si>
  <si>
    <t>IPR003613|IPR000225</t>
  </si>
  <si>
    <t>U box domain|Armadillo</t>
  </si>
  <si>
    <t>GO:0004842|GO:0016567|GO:0005515</t>
  </si>
  <si>
    <t>GO:0016567|GO:2000028|GO:0042742|GO:0007166|GO:0043066|GO:0050777</t>
  </si>
  <si>
    <t>protein ubiquitination|regulation of photoperiodism, flowering|defense response to bacterium|cell surface receptor signaling pathway|negative regulation of apoptotic process|negative regulation of immune response</t>
  </si>
  <si>
    <t>GO:0005515|GO:0004842|GO:0070696</t>
  </si>
  <si>
    <t>protein binding|ubiquitin-protein transferase activity|transmembrane receptor protein serine/threonine kinase binding</t>
  </si>
  <si>
    <t>GO:0005737|GO:0005829|GO:0005634</t>
  </si>
  <si>
    <t>cytoplasm|cytosol|nucleus</t>
  </si>
  <si>
    <t>Apun_evm.model.utg000126l.82.1</t>
  </si>
  <si>
    <t>Gene.39236::evgd567698scaffold19505::g.39236</t>
  </si>
  <si>
    <t>Azfi_s0042.g026906</t>
  </si>
  <si>
    <t>G_perpensa_evgTRINITY_DN15261_c2_g4</t>
  </si>
  <si>
    <t>Glyma.11G232600.1</t>
  </si>
  <si>
    <t>Medtr5g083170.2</t>
  </si>
  <si>
    <t>MtrunA17Chr5g0437531</t>
  </si>
  <si>
    <t>CtTrNR07573_a1_i1</t>
  </si>
  <si>
    <t>DgTrNR13069_a1_i1</t>
  </si>
  <si>
    <t>AT2G40300.1</t>
  </si>
  <si>
    <t>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   protein_coding  FERRITIN 4 (FER4)       FERRITIN 4 (FER4)</t>
  </si>
  <si>
    <t>OG0002120</t>
  </si>
  <si>
    <t>K00522</t>
  </si>
  <si>
    <t>FTH1; ferritin heavy chain [EC:1.16.3.2]</t>
  </si>
  <si>
    <t>25.4.5.1</t>
  </si>
  <si>
    <t>Nutrient uptake.iron uptake.iron storage.non-haem ferritin</t>
  </si>
  <si>
    <t>PF00210</t>
  </si>
  <si>
    <t>Ferritin-like domain</t>
  </si>
  <si>
    <t>IPR008331</t>
  </si>
  <si>
    <t>Ferritin/DPS protein domain</t>
  </si>
  <si>
    <t>GO:0006879|GO:0008199</t>
  </si>
  <si>
    <t>GO:0006880|GO:0048366|GO:0010039|GO:0055072|GO:0009908|GO:0006826|GO:0015979|GO:0000302</t>
  </si>
  <si>
    <t>intracellular sequestering of iron ion|leaf development|response to iron ion|iron ion homeostasis|flower development|iron ion transport|photosynthesis|response to reactive oxygen species</t>
  </si>
  <si>
    <t>GO:0004322|GO:0008199|GO:0008198</t>
  </si>
  <si>
    <t>ferroxidase activity|ferric iron binding|ferrous iron binding</t>
  </si>
  <si>
    <t>GO:0009570|GO:0009507|GO:0005739|GO:0005794|GO:0005737|GO:0009941</t>
  </si>
  <si>
    <t>chloroplast stroma|chloroplast|mitochondrion|Golgi apparatus|cytoplasm|chloroplast envelope</t>
  </si>
  <si>
    <t>Apun_evm.model.utg000185l.398.1</t>
  </si>
  <si>
    <t>Gene.25100::evgd182205scaffold33793::g.25100</t>
  </si>
  <si>
    <t>Azfi_s0515.g074970</t>
  </si>
  <si>
    <t>G_perpensa_evgTRINITY_DN15307_c0_g2</t>
  </si>
  <si>
    <t>Glyma.18G072700.3</t>
  </si>
  <si>
    <t>Medtr3g061130.1</t>
  </si>
  <si>
    <t>MtrunA17Chr3g0103091</t>
  </si>
  <si>
    <t>CtTrNR03116_a1_i1</t>
  </si>
  <si>
    <t>DgTrNR07899_a1_i1</t>
  </si>
  <si>
    <t>AT3G13230.1</t>
  </si>
  <si>
    <t>RNA-binding KH domain-containing protein</t>
  </si>
  <si>
    <t>OG0004462</t>
  </si>
  <si>
    <t>K11884</t>
  </si>
  <si>
    <t>PNO1, DIM2; RNA-binding protein PNO1</t>
  </si>
  <si>
    <t>17.1.3.2.2.2</t>
  </si>
  <si>
    <t>Protein biosynthesis.ribosome biogenesis.small ribosomal subunit (SSU).SSU processome.pre-40S ribosomal subunit nuclear export.export factor (Dim2)</t>
  </si>
  <si>
    <t>PF00013</t>
  </si>
  <si>
    <t>KH domain</t>
  </si>
  <si>
    <t>IPR004088</t>
  </si>
  <si>
    <t>K Homology domain, type 1</t>
  </si>
  <si>
    <t>GO:0003723</t>
  </si>
  <si>
    <t>RNA binding</t>
  </si>
  <si>
    <t>GO:0005634|GO:0005730</t>
  </si>
  <si>
    <t>nucleus|nucleolus</t>
  </si>
  <si>
    <t>Apun_evm.model.utg000124l.65.1</t>
  </si>
  <si>
    <t>evgd126666TRINITY_DN70139_c0_g1::evgd126666TRINITY_DN70139_c0_g1_i2::g.19615</t>
  </si>
  <si>
    <t>Azfi_s0078.g038188</t>
  </si>
  <si>
    <t>G_perpensa_evgTRINITY_DN13475_c0_g1</t>
  </si>
  <si>
    <t>Glyma.13G196300.1</t>
  </si>
  <si>
    <t>Medtr8g039290.4</t>
  </si>
  <si>
    <t>MtrunA17Chr8g0353191</t>
  </si>
  <si>
    <t>CtTrNR05300_a1_i3</t>
  </si>
  <si>
    <t>DgTrNR05629_a1_i1</t>
  </si>
  <si>
    <t>AT5G13500.3</t>
  </si>
  <si>
    <t>OG0001731</t>
  </si>
  <si>
    <t>K20782</t>
  </si>
  <si>
    <t>HPAT; hydroxyproline O-arabinosyltransferase [EC:2.4.2.58]</t>
  </si>
  <si>
    <t>18.1.2.1.1</t>
  </si>
  <si>
    <t>Protein modification.glycosylation.O-linked glycosylation.hydroxyproline O-linked glycosylation.hydroxyproline-O-arabinosyltransferase (HPAT)</t>
  </si>
  <si>
    <t>GO:1990585|GO:0016757</t>
  </si>
  <si>
    <t>hydroxyproline O-arabinosyltransferase activity|transferase activity, transferring glycosyl groups</t>
  </si>
  <si>
    <t>GO:0005794|GO:0000138|GO:0005802|GO:0005768</t>
  </si>
  <si>
    <t>Golgi apparatus|Golgi trans cisterna|trans-Golgi network|endosome</t>
  </si>
  <si>
    <t>Apun_evm.model.utg000039l.1016.1</t>
  </si>
  <si>
    <t>evgTRINITY_DN65111_c2_g1::evgTRINITY_DN65111_c2_g1_i1::g.9367</t>
  </si>
  <si>
    <t>Azfi_s0075.g037640</t>
  </si>
  <si>
    <t>G_perpensa_evgd21452TRINITY_DN17505_c0_g1</t>
  </si>
  <si>
    <t>Glyma.01G102900.1</t>
  </si>
  <si>
    <t>Medtr8g070095.1</t>
  </si>
  <si>
    <t>MtrunA17Chr8g0368921</t>
  </si>
  <si>
    <t>CtTrNR07986_a1_i1</t>
  </si>
  <si>
    <t>DgTrNR14097_a1_i1</t>
  </si>
  <si>
    <t>AT2G37770.2</t>
  </si>
  <si>
    <t>Encodes an NADPH-dependent aldo-keto reductase that can act on a wide variety of substrates in vitro including saturated and unsaturated aldehydes, steroids, and sugars. GFP-tagged AKR4C9 localizes to the chloroplast where it may play a role in detoxifying reactive carbonyl compounds that threaten to impair the photosynthetic process. Transcript levels for this gene are up-regulated in response to cold, salt, and drought stress.        protein_coding  CHLOROPLASTIC ALDO-KETO REDUCTASE (ChlAKR)      ALDO-KETO REDUCTASE FAMILY 4 MEMBER C9 (AKR4C9)</t>
  </si>
  <si>
    <t>OG0000151</t>
  </si>
  <si>
    <t>50.1.1</t>
  </si>
  <si>
    <t>Enzyme classification.EC_1 oxidoreductases.EC_1.1 oxidoreductase acting on CH-OH group of donor</t>
  </si>
  <si>
    <t>PF00248</t>
  </si>
  <si>
    <t>Aldo/keto reductase family</t>
  </si>
  <si>
    <t>IPR023210</t>
  </si>
  <si>
    <t>NADP-dependent oxidoreductase domain</t>
  </si>
  <si>
    <t>GO:0009409|GO:0009414|GO:0009651</t>
  </si>
  <si>
    <t>response to cold|response to water deprivation|response to salt stress</t>
  </si>
  <si>
    <t>GO:0004033|GO:0008106|GO:0016229|GO:0070401|GO:0047834|GO:0004032</t>
  </si>
  <si>
    <t>aldo-keto reductase (NADP) activity|alcohol dehydrogenase (NADP+) activity|steroid dehydrogenase activity|NADP+ binding|D-threo-aldose 1-dehydrogenase activity|alditol:NADP+ 1-oxidoreductase activity</t>
  </si>
  <si>
    <t>GO:0005737|GO:0005829|GO:0005783|GO:0009507</t>
  </si>
  <si>
    <t>cytoplasm|cytosol|endoplasmic reticulum|chloroplast</t>
  </si>
  <si>
    <t>Apun_evm.model.utg000050l.149.1</t>
  </si>
  <si>
    <t>Gene.24050::evgC1914171::g.24050</t>
  </si>
  <si>
    <t>Azfi_s0092.g043150</t>
  </si>
  <si>
    <t>G_perpensa_evgTRINITY_DN20833_c1_g1</t>
  </si>
  <si>
    <t>Glyma.16G038200.1</t>
  </si>
  <si>
    <t>MtrunA17Chr6g0461061</t>
  </si>
  <si>
    <t>CtTrNR08070_a1_i1</t>
  </si>
  <si>
    <t>DgTrNR11407_a1_i1</t>
  </si>
  <si>
    <t>AT2G03430.1</t>
  </si>
  <si>
    <t>Ankyrin repeat family protein</t>
  </si>
  <si>
    <t>OG0003221</t>
  </si>
  <si>
    <t>20.7.1</t>
  </si>
  <si>
    <t>Cytoskeleton organisation.endoplasmic reticulum-cytoskeleton-plasma membrane interface.contact site protein (VAP27)</t>
  </si>
  <si>
    <t>PF00635|PF12796|PF13606</t>
  </si>
  <si>
    <t>MSP (Major sperm protein) domain|Ankyrin repeats (3 copies)|Ankyrin repeat</t>
  </si>
  <si>
    <t>IPR000535|IPR020683|IPR002110</t>
  </si>
  <si>
    <t>Major sperm protein (MSP) domain|Ankyrin repeat-containing domain|Ankyrin repeat</t>
  </si>
  <si>
    <t>GO:0005618</t>
  </si>
  <si>
    <t>cell wall</t>
  </si>
  <si>
    <t>Apun_evm.model.utg000254l.127.1</t>
  </si>
  <si>
    <t>Gene.24002::evgC1911999::g.24002</t>
  </si>
  <si>
    <t>Azfi_s0203.g057667</t>
  </si>
  <si>
    <t>G_perpensa_evgTRINITY_DN18050_c0_g2</t>
  </si>
  <si>
    <t>Glyma.02G083200.1</t>
  </si>
  <si>
    <t>CtTrNR06591_a1_i1</t>
  </si>
  <si>
    <t>DgTrNR05874_a1_i2</t>
  </si>
  <si>
    <t>AT5G45340.1</t>
  </si>
  <si>
    <t>Encodes a protein with ABA 8'-hydroxylase activity</t>
  </si>
  <si>
    <t>OG0000113</t>
  </si>
  <si>
    <t>GO:0071456|GO:0009414|GO:0046345|GO:0009639|GO:0009687|GO:0016125</t>
  </si>
  <si>
    <t>cellular response to hypoxia|response to water deprivation|abscisic acid catabolic process|response to red or far red light|abscisic acid metabolic process|sterol metabolic process</t>
  </si>
  <si>
    <t>GO:0004497|GO:0016491|GO:0020037|GO:0010295|GO:0016709|GO:0005506</t>
  </si>
  <si>
    <t>monooxygenase activity|oxidoreductase activity|heme binding|(+)-abscisic acid 8'-hydroxylase activity|oxidoreductase activity, acting on paired donors, with incorporation or reduction of molecular oxygen, NAD(P)H as one donor, and incorporation of one atom of oxygen|iron ion binding</t>
  </si>
  <si>
    <t>GO:0005576|GO:0009507</t>
  </si>
  <si>
    <t>extracellular region|chloroplast</t>
  </si>
  <si>
    <t>Apun_evm.model.utg000152l.216.1</t>
  </si>
  <si>
    <t>Gene.33698::evgd508759scaffold35780::g.33698</t>
  </si>
  <si>
    <t>Azfi_s0051.g031480</t>
  </si>
  <si>
    <t>G_perpensa_evgTRINITY_DN16188_c3_g5</t>
  </si>
  <si>
    <t>Glyma.08G063400.1</t>
  </si>
  <si>
    <t>Medtr4g092610.1</t>
  </si>
  <si>
    <t>MtrunA17Chr4g0049251</t>
  </si>
  <si>
    <t>CtTrNR11850_a1_i1</t>
  </si>
  <si>
    <t>DgTrNR15361_a1_i1</t>
  </si>
  <si>
    <t>AT2G14520.1</t>
  </si>
  <si>
    <t>CBS domain protein (DUF21)</t>
  </si>
  <si>
    <t>OG0002146</t>
  </si>
  <si>
    <t>K16302</t>
  </si>
  <si>
    <t>CNNM; metal transporter CNNM</t>
  </si>
  <si>
    <t>PF01595</t>
  </si>
  <si>
    <t>Domain of unknown function DUF21</t>
  </si>
  <si>
    <t>IPR002550</t>
  </si>
  <si>
    <t>CNNM, transmembrane domain</t>
  </si>
  <si>
    <t>GO:0043231|GO:0005886</t>
  </si>
  <si>
    <t>intracellular membrane-bounded organelle|plasma membrane</t>
  </si>
  <si>
    <t>Apun_evm.model.utg000117l.20.1</t>
  </si>
  <si>
    <t>evgd144277TRINITY_DN67878_c0_g1::evgd144277TRINITY_DN67878_c0_g1_i1::g.22204</t>
  </si>
  <si>
    <t>Azfi_s0148.g053104</t>
  </si>
  <si>
    <t>G_perpensa_evgTRINITY_DN11215_c0_g1</t>
  </si>
  <si>
    <t>Glyma.06G175100.1</t>
  </si>
  <si>
    <t>Medtr3g075440.1</t>
  </si>
  <si>
    <t>MtrunA17Chr3g0116591</t>
  </si>
  <si>
    <t>CtTrNR01996_a1_i1</t>
  </si>
  <si>
    <t>DgTrNR01165_a1_i1</t>
  </si>
  <si>
    <t>AT2G31880.1</t>
  </si>
  <si>
    <t>Encodes a putative leucine rich repeat transmembrane protein that is expressed in response to Pseudomonas syringae. Expression of SRRLK may be required for silencing via lsiRNAs.  Regulates cell death and innate immunity.   protein_coding  SUPPRESSOR OF BIR1 1 (SOBIR1)   EVERSHED (EVR)</t>
  </si>
  <si>
    <t>OG0026940</t>
  </si>
  <si>
    <t>PF00560|PF08263|PF00069</t>
  </si>
  <si>
    <t>Leucine Rich Repeat|Leucine rich repeat N-terminal domain|Protein kinase domain</t>
  </si>
  <si>
    <t>GO:0060862|GO:0031349|GO:0010942</t>
  </si>
  <si>
    <t>negative regulation of floral organ abscission|positive regulation of defense response|positive regulation of cell death</t>
  </si>
  <si>
    <t>GO:0106310|GO:0005515|GO:0004714|GO:0004713|GO:0106311|GO:0016301|GO:0004674</t>
  </si>
  <si>
    <t>protein serine kinase activity|protein binding|transmembrane receptor protein tyrosine kinase activity|protein tyrosine kinase activity|protein threonine kinase activity|kinase activity|protein serine/threonine kinase activity</t>
  </si>
  <si>
    <t>GO:0005886|GO:0005777</t>
  </si>
  <si>
    <t>plasma membrane|peroxisome</t>
  </si>
  <si>
    <t>Apun_evm.model.utg000168l.39.1</t>
  </si>
  <si>
    <t>Gene.47482::evgC163105::g.47482</t>
  </si>
  <si>
    <t>Azfi_s0179.g056297</t>
  </si>
  <si>
    <t>G_perpensa_evgd18385TRINITY_DN12323_c0_g1</t>
  </si>
  <si>
    <t>Glyma.13G326800.2</t>
  </si>
  <si>
    <t>Medtr7g029290.2</t>
  </si>
  <si>
    <t>MtrunA17Chr7g0225551</t>
  </si>
  <si>
    <t>CtTrNR01793_a1_i1</t>
  </si>
  <si>
    <t>DgTrNR11403_a1_i1</t>
  </si>
  <si>
    <t>AT1G14330.1</t>
  </si>
  <si>
    <t>Galactose oxidase/kelch repeat superfamily protein</t>
  </si>
  <si>
    <t>OG0000319</t>
  </si>
  <si>
    <t>Apun_evm.model.utg000192l.48.1</t>
  </si>
  <si>
    <t>evgTRINITY_DN47485_c0_g1::evgTRINITY_DN47485_c0_g1_i1::g.10498</t>
  </si>
  <si>
    <t>Azfi_s0018.g014806</t>
  </si>
  <si>
    <t>G_perpensa_evgTRINITY_DN15444_c1_g2</t>
  </si>
  <si>
    <t>Glyma.20G116200.2</t>
  </si>
  <si>
    <t>Medtr1g110710.1</t>
  </si>
  <si>
    <t>CtTrNR13514_a1_i1</t>
  </si>
  <si>
    <t>DgTrNR05195_a1_i2</t>
  </si>
  <si>
    <t>AT1G68480.1</t>
  </si>
  <si>
    <t>Encodes a putative zinc finger transcription factor that is necessary for proper lateral organ shape and is sufficient to induce the proliferation of lateral organ tissue.  Together with NUB, it is involved in stamen and carpel development.        protein_coding  JAGGED (JAG)    JAGGED (JAG)</t>
  </si>
  <si>
    <t>OG0033452</t>
  </si>
  <si>
    <t>GO:0048443|GO:0007275|GO:0009909|GO:0009965|GO:0010093|GO:0010158|GO:0009908|GO:0048653|GO:0048440</t>
  </si>
  <si>
    <t>stamen development|multicellular organism development|regulation of flower development|leaf morphogenesis|specification of floral organ identity|abaxial cell fate specification|flower development|anther development|carpel development</t>
  </si>
  <si>
    <t>GO:0003700|GO:0005515</t>
  </si>
  <si>
    <t>DNA-binding transcription factor activity|protein binding</t>
  </si>
  <si>
    <t>Apun_evm.model.utg000028l.508.1</t>
  </si>
  <si>
    <t>Gene.41558::evgd625664scaffold3356::g.41558</t>
  </si>
  <si>
    <t>Azfi_s0124.g048489</t>
  </si>
  <si>
    <t>G_perpensa_evgTRINITY_DN17208_c1_g1</t>
  </si>
  <si>
    <t>Glyma.02G255800.1</t>
  </si>
  <si>
    <t>MtrunA17Chr7g0241841</t>
  </si>
  <si>
    <t>CtTrNR12337_a1_i2</t>
  </si>
  <si>
    <t>DgTrNR04621_a1_i1</t>
  </si>
  <si>
    <t>AT2G38120.1</t>
  </si>
  <si>
    <t>Encodes an auxin influx transporter.  AUX1 resides at the apical plasma membrane of protophloem cells and at highly dynamic subpopulations of Golgi apparatus and endosomes in all cell types.  AUX1 action in the lateral root cap and/or epidermal cells influences lateral root initiation and positioning.  Shoot supplied ammonium targets AUX1 and inhibits lateral root emergence. The mRNA is cell-to-cell mobile.      protein_coding  AUXIN RESISTANT 1 (AUX1)         (ATAUX1)</t>
  </si>
  <si>
    <t>OG0000554</t>
  </si>
  <si>
    <t>K13946</t>
  </si>
  <si>
    <t>AUX1, LAX; auxin influx carrier (AUX1 LAX family)</t>
  </si>
  <si>
    <t>24.2.3.4.5</t>
  </si>
  <si>
    <t>Solute transport.carrier-mediated transport.APC superfamily.AAAP family.auxin transporter (AUX/LAX)</t>
  </si>
  <si>
    <t>PF01490</t>
  </si>
  <si>
    <t>Transmembrane amino acid transporter protein</t>
  </si>
  <si>
    <t>IPR013057</t>
  </si>
  <si>
    <t>Amino acid transporter, transmembrane domain</t>
  </si>
  <si>
    <t>GO:0009733|GO:0048829|GO:0009723|GO:0010311|GO:0048765|GO:0001736|GO:0009624|GO:0009958|GO:0003333|GO:0009926</t>
  </si>
  <si>
    <t>response to auxin|root cap development|response to ethylene|lateral root formation|root hair cell differentiation|establishment of planar polarity|response to nematode|positive gravitropism|amino acid transmembrane transport|auxin polar transport</t>
  </si>
  <si>
    <t>GO:0010011|GO:0015171|GO:0010328|GO:0005515</t>
  </si>
  <si>
    <t>auxin binding|amino acid transmembrane transporter activity|auxin influx transmembrane transporter activity|protein binding</t>
  </si>
  <si>
    <t>GO:0005768|GO:0005794|GO:0009986|GO:0005886</t>
  </si>
  <si>
    <t>endosome|Golgi apparatus|cell surface|plasma membrane</t>
  </si>
  <si>
    <t>Apun_evm.model.utg000125l.24.3</t>
  </si>
  <si>
    <t>Gene.37946::evgC740593::g.37946</t>
  </si>
  <si>
    <t>Azfi_s0031.g024472</t>
  </si>
  <si>
    <t>G_perpensa_evgTRINITY_DN8917_c0_g1</t>
  </si>
  <si>
    <t>Glyma.09G017400.3</t>
  </si>
  <si>
    <t>Medtr2g027860.2</t>
  </si>
  <si>
    <t>MtrunA17Chr2g0291021</t>
  </si>
  <si>
    <t>CtTrNR06401_a1_i1</t>
  </si>
  <si>
    <t>DgTrNR01040_a1_i1</t>
  </si>
  <si>
    <t>AT2G01060.1</t>
  </si>
  <si>
    <t>myb-like HTH transcriptional regulator family protein</t>
  </si>
  <si>
    <t>OG0000293</t>
  </si>
  <si>
    <t>15.5.2.3</t>
  </si>
  <si>
    <t>RNA biosynthesis.transcriptional regulation.MYB  transcription factor superfamily.transcription factor (GARP)</t>
  </si>
  <si>
    <t>PF14379|PF00249</t>
  </si>
  <si>
    <t>MYB-CC type transfactor, LHEQLE motif|Myb-like DNA-binding domain</t>
  </si>
  <si>
    <t>IPR025756|IPR001005</t>
  </si>
  <si>
    <t>MYB-CC type transcription factor, LHEQLE-containing domain|SANT/Myb domain</t>
  </si>
  <si>
    <t>Apun_evm.model.utg000058l.98.3</t>
  </si>
  <si>
    <t>evgTRINITY_DN73459_c5_g1::evgTRINITY_DN73459_c5_g1_i4::g.4518</t>
  </si>
  <si>
    <t>Azfi_s0008.g011313</t>
  </si>
  <si>
    <t>G_perpensa_evgTRINITY_DN22566_c3_g1</t>
  </si>
  <si>
    <t>Glyma.13G096900.1</t>
  </si>
  <si>
    <t>Medtr4g127930.1</t>
  </si>
  <si>
    <t>MtrunA17Chr4g0072291</t>
  </si>
  <si>
    <t>CtTrNR10299_a1_i1</t>
  </si>
  <si>
    <t>DgTrNR13142_a1_i1</t>
  </si>
  <si>
    <t>AT5G57390.1</t>
  </si>
  <si>
    <t>Encodes a member of the AP2 family of transcriptional regulators. May be involved in germination and seedling growth. Mutants are resistant to ABA analogs and are resistant to high nitrogen concentrations.essential for the developmental  transition between the embryonic and vegetative  phases in plants. Overexpression results in the formation of somatic embryos on cotyledons. It is also required to maintain high levels of PIN1 expression at the periphery of the meristem and modulate local auxin production in the central region of the SAM which underlies phyllotactic transitions. Acts redundantly with PLT3 and 7 in lateral root pattern formation.   protein_coding  AINTEGUMENTA-LIKE 5 (AIL5)      PLETHORA 5 (PLT5)</t>
  </si>
  <si>
    <t>OG0000140</t>
  </si>
  <si>
    <t>K09285</t>
  </si>
  <si>
    <t>OVM, ANT; AP2-like factor, ANT lineage</t>
  </si>
  <si>
    <t>15.5.7.3</t>
  </si>
  <si>
    <t>RNA biosynthesis.transcriptional regulation.AP2/ERF  transcription factor superfamily.transcription factor (AP2)</t>
  </si>
  <si>
    <t>GO:0006355|GO:0060774|GO:0009845|GO:0010311|GO:1905392|GO:0060771|GO:1990110|GO:0040019|GO:0048364|GO:0060772|GO:0009791</t>
  </si>
  <si>
    <t>regulation of transcription, DNA-templated|auxin mediated signaling pathway involved in phyllotactic patterning|seed germination|lateral root formation|plant organ morphogenesis|phyllotactic patterning|callus formation|positive regulation of embryonic development|root development|leaf phyllotactic patterning|post-embryonic development</t>
  </si>
  <si>
    <t>GO:0003700|GO:0000976|GO:0003677</t>
  </si>
  <si>
    <t>DNA-binding transcription factor activity|transcription cis-regulatory region binding|DNA binding</t>
  </si>
  <si>
    <t>Apun_evm.model.utg000122l.162.1</t>
  </si>
  <si>
    <t>Gene.37640::evgC730443::g.37640</t>
  </si>
  <si>
    <t>Azfi_s0010.g012433</t>
  </si>
  <si>
    <t>G_perpensa_evgTRINITY_DN15829_c2_g1</t>
  </si>
  <si>
    <t>Glyma.09G075200.1</t>
  </si>
  <si>
    <t>Medtr7g016700.1</t>
  </si>
  <si>
    <t>MtrunA17Chr7g0220161</t>
  </si>
  <si>
    <t>CtTrNR06901_a1_i1</t>
  </si>
  <si>
    <t>DgTrNR00347_a1_i2</t>
  </si>
  <si>
    <t>AT5G13930.1</t>
  </si>
  <si>
    <t>Encodes chalcone synthase (CHS), a key enzyme involved in the biosynthesis of flavonoids.  Required for the accumulation of purple anthocyanins in leaves and stems. Also involved in the regulation of auxin transport and the modulation of root gravitropism. The mRNA is cell-to-cell mobile.       protein_coding  TRANSPARENT TESTA 4 (TT4)        (ATCHS)</t>
  </si>
  <si>
    <t>OG0000365</t>
  </si>
  <si>
    <t>K00660</t>
  </si>
  <si>
    <t>CHS; chalcone synthase [EC:2.3.1.74]</t>
  </si>
  <si>
    <t>9.2.2.1.1.1</t>
  </si>
  <si>
    <t>Secondary metabolism.phenolics.flavonoid biosynthesis.chalcones.chalcone synthase activity.chalcone synthase (CHS)</t>
  </si>
  <si>
    <t>PF02797|PF00195</t>
  </si>
  <si>
    <t>Chalcone and stilbene synthases, C-terminal domain|Chalcone and stilbene synthases, N-terminal domain</t>
  </si>
  <si>
    <t>IPR012328|IPR001099</t>
  </si>
  <si>
    <t>Chalcone/stilbene synthase, C-terminal|Chalcone/stilbene synthase, N-terminal</t>
  </si>
  <si>
    <t>GO:0009733|GO:0030639|GO:0009813|GO:0009715|GO:0009753|GO:0031540|GO:0009629|GO:0009926|GO:0006979|GO:0010224|GO:0009611</t>
  </si>
  <si>
    <t>response to auxin|polyketide biosynthetic process|flavonoid biosynthetic process|chalcone biosynthetic process|response to jasmonic acid|regulation of anthocyanin biosynthetic process|response to gravity|auxin polar transport|response to oxidative stress|response to UV-B|response to wounding</t>
  </si>
  <si>
    <t>GO:0016210|GO:0005515|GO:0016747</t>
  </si>
  <si>
    <t>naringenin-chalcone synthase activity|protein binding|transferase activity, transferring acyl groups other than amino-acyl groups</t>
  </si>
  <si>
    <t>GO:0005634|GO:0005783|GO:0009705|GO:0005737</t>
  </si>
  <si>
    <t>nucleus|endoplasmic reticulum|plant-type vacuole membrane|cytoplasm</t>
  </si>
  <si>
    <t>Apun_evm.model.utg000058l.125.1</t>
  </si>
  <si>
    <t>evgTRINITY_DN68676_c0_g1::evgTRINITY_DN68676_c0_g1_i3::g.18915</t>
  </si>
  <si>
    <t>Azfi_s0051.g031252</t>
  </si>
  <si>
    <t>G_perpensa_evgTRINITY_DN13880_c0_g1</t>
  </si>
  <si>
    <t>Glyma.10G132600.1</t>
  </si>
  <si>
    <t>Medtr8g085480.1</t>
  </si>
  <si>
    <t>MtrunA17Chr8g0378431</t>
  </si>
  <si>
    <t>CtTrNR02569_a1_i1</t>
  </si>
  <si>
    <t>DgTrNR11371_a1_i1</t>
  </si>
  <si>
    <t>AT4G13330.1</t>
  </si>
  <si>
    <t>S-adenosyl-L-methionine-dependent methyltransferases superfamily protein</t>
  </si>
  <si>
    <t>OG0003829</t>
  </si>
  <si>
    <t>Apun_evm.model.utg000185l.54.2</t>
  </si>
  <si>
    <t>Gene.41065::evgd620810C578974::g.41065</t>
  </si>
  <si>
    <t>Azfi_s0069.g036623</t>
  </si>
  <si>
    <t>G_perpensa_evgTRINITY_DN15042_c2_g1</t>
  </si>
  <si>
    <t>Glyma.02G188700.1</t>
  </si>
  <si>
    <t>Medtr1g051025.1</t>
  </si>
  <si>
    <t>MtrunA17Chr1g0171771</t>
  </si>
  <si>
    <t>CtTrNR14432_a1_i1</t>
  </si>
  <si>
    <t>DgTrNR07351_a1_i1</t>
  </si>
  <si>
    <t>AT2G41370.1</t>
  </si>
  <si>
    <t>Encodes BOP2, a cytoplasmic and nuclear-localized NPR1 like protein with BTB/POZ domain and ankyrin repeats. Interacts with BOP1 and appears to be genetically redundant with BOP1.bop1/bop2 double mutants have longer leaves, often with leaflets on the petiole, asymmetric flowers with extra organs and no nectaries. Also defective in floral organ abscission.  BOP1/2 promotes floral meristem fate and determinacy in a pathway targetting APETALA1 and AGAMOUS-LIKE24. PUCHI, BOP1 and BOP2 are redundantly required for expression of LFY and AP1. BOP2 is expressed in valve margin. Misexpression in stems causes short internodes and ectopic biosynthesis of lignin. BOP2 activity is antagonistic to BP (At4g08150) and PNY (At5g02030). BOP3 expression is restricted to pedicel axils by BP and PNY</t>
  </si>
  <si>
    <t>OG0003912</t>
  </si>
  <si>
    <t>K14508</t>
  </si>
  <si>
    <t>NPR1; regulatory protein NPR1</t>
  </si>
  <si>
    <t>15.5.4.7.2</t>
  </si>
  <si>
    <t>RNA biosynthesis.transcriptional regulation.bZIP  transcription factor superfamily.TGA transcription factor activity.transcriptional co-activator (BOP)</t>
  </si>
  <si>
    <t>PF12796|PF00651</t>
  </si>
  <si>
    <t>Ankyrin repeats (3 copies)|BTB/POZ domain</t>
  </si>
  <si>
    <t>IPR020683|IPR000210</t>
  </si>
  <si>
    <t>Ankyrin repeat-containing domain|BTB/POZ domain</t>
  </si>
  <si>
    <t>GO:0009954|GO:0048439|GO:0009864|GO:0016567|GO:0010434|GO:0009944|GO:0010227|GO:0010582|GO:0010254</t>
  </si>
  <si>
    <t>proximal/distal pattern formation|flower morphogenesis|induced systemic resistance, jasmonic acid mediated signaling pathway|protein ubiquitination|bract formation|polarity specification of adaxial/abaxial axis|floral organ abscission|floral meristem determinacy|nectary development</t>
  </si>
  <si>
    <t>GO:0005515|GO:0000976</t>
  </si>
  <si>
    <t>protein binding|transcription cis-regulatory region binding</t>
  </si>
  <si>
    <t>GO:0005737|GO:0005634</t>
  </si>
  <si>
    <t>cytoplasm|nucleus</t>
  </si>
  <si>
    <t>Apun_evm.model.utg000162l.94.1</t>
  </si>
  <si>
    <t>evgd118433TRINITY_DN76296_c0_g1::evgd118433TRINITY_DN76296_c0_g1_i1::g.18461</t>
  </si>
  <si>
    <t>Azfi_s0486.g073438</t>
  </si>
  <si>
    <t>G_perpensa_evgTRINITY_DN15583_c4_g2</t>
  </si>
  <si>
    <t>Glyma.03G202100.1</t>
  </si>
  <si>
    <t>MtrunA17Chr7g0267461</t>
  </si>
  <si>
    <t>CtTrNR08758_a1_i1</t>
  </si>
  <si>
    <t>DgTrNR00953_a1_i1</t>
  </si>
  <si>
    <t>AT3G11670.1</t>
  </si>
  <si>
    <t>Responsible for the final assembly of galactolipids in photosynthetic membranes.  Provides stability to the PS I core complex (e.g. subunits PsaD, PsaE).       protein_coding  DIGALACTOSYL DIACYLGLYCEROL DEFICIENT 1 (DGD1)   (ATTS02)</t>
  </si>
  <si>
    <t>OG0002246</t>
  </si>
  <si>
    <t>K09480</t>
  </si>
  <si>
    <t>DGD; digalactosyldiacylglycerol synthase [EC:2.4.1.241]</t>
  </si>
  <si>
    <t>5.3.3</t>
  </si>
  <si>
    <t>Lipid metabolism.galactolipid and sulfolipid biosynthesis.digalactosyldiacylglycerol synthase (DGD)</t>
  </si>
  <si>
    <t>GO:0042550|GO:0006869|GO:0019375|GO:0009867|GO:0031408|GO:0009809|GO:0009266</t>
  </si>
  <si>
    <t>photosystem I stabilization|lipid transport|galactolipid biosynthetic process|jasmonic acid mediated signaling pathway|oxylipin biosynthetic process|lignin biosynthetic process|response to temperature stimulus</t>
  </si>
  <si>
    <t>GO:0016757|GO:0046480|GO:0035250|GO:0046481</t>
  </si>
  <si>
    <t>transferase activity, transferring glycosyl groups|galactolipid galactosyltransferase activity|UDP-galactosyltransferase activity|digalactosyldiacylglycerol synthase activity</t>
  </si>
  <si>
    <t>GO:0009507|GO:0009707|GO:0005739</t>
  </si>
  <si>
    <t>chloroplast|chloroplast outer membrane|mitochondrion</t>
  </si>
  <si>
    <t>Apun_evm.model.utg000023l.254.1</t>
  </si>
  <si>
    <t>evgTRINITY_DN68832_c0_g1::evgTRINITY_DN68832_c0_g1_i11::g.21004</t>
  </si>
  <si>
    <t>Azfi_s0013.g013316</t>
  </si>
  <si>
    <t>G_perpensa_evgTRINITY_DN12136_c0_g1</t>
  </si>
  <si>
    <t>Glyma.18G137600.1</t>
  </si>
  <si>
    <t>Medtr6g007690.1</t>
  </si>
  <si>
    <t>MtrunA17Chr6g0451071</t>
  </si>
  <si>
    <t>CtTrNR10295_a1_i1</t>
  </si>
  <si>
    <t>DgTrNR00037_a1_i2</t>
  </si>
  <si>
    <t>AT1G68690.1</t>
  </si>
  <si>
    <t>Encodes a member of the proline-rich extensin-like receptor kinase (PERK) family.  This family consists of 15 predicted receptor kinases (PMID: 15653807).      protein_coding  PROLINE-RICH EXTENSIN-LIKE RECEPTOR KINASE 9 (PERK9)    PROLINE-RICH EXTENSIN-LIKE RECEPTOR KINASE 9 (AtPERK9)</t>
  </si>
  <si>
    <t>OG0008980</t>
  </si>
  <si>
    <t>GO:0006468|GO:0071456</t>
  </si>
  <si>
    <t>protein phosphorylation|cellular response to hypoxia</t>
  </si>
  <si>
    <t>GO:0004672|GO:0019901|GO:0106310|GO:0106311</t>
  </si>
  <si>
    <t>protein kinase activity|protein kinase binding|protein serine kinase activity|protein threonine kinase activity</t>
  </si>
  <si>
    <t>GO:0005634|GO:0005886</t>
  </si>
  <si>
    <t>nucleus|plasma membrane</t>
  </si>
  <si>
    <t>Apun_evm.model.utg000148l.117.1</t>
  </si>
  <si>
    <t>Gene.41852::evgd632498scaffold10190::g.41852</t>
  </si>
  <si>
    <t>Azfi_s0219.g058600</t>
  </si>
  <si>
    <t>G_perpensa_evgTRINITY_DN23133_c3_g5</t>
  </si>
  <si>
    <t>Glyma.17G096100.1</t>
  </si>
  <si>
    <t>Medtr6g011310.1</t>
  </si>
  <si>
    <t>MtrunA17Chr6g0452721</t>
  </si>
  <si>
    <t>CtTrNR08518_a1_i1</t>
  </si>
  <si>
    <t>DgTrNR00593_a1_i2</t>
  </si>
  <si>
    <t>AT5G62670.1</t>
  </si>
  <si>
    <t>H[+]-ATPase 11</t>
  </si>
  <si>
    <t>OG0000098</t>
  </si>
  <si>
    <t>K01535</t>
  </si>
  <si>
    <t>PMA1, PMA2; H+-transporting ATPase [EC:7.1.2.1]</t>
  </si>
  <si>
    <t>24.1.2.3.1</t>
  </si>
  <si>
    <t>Solute transport.primary active transport.P-type ATPase superfamily.P3 family.P3A-type proton-translocating ATPase (AHA)</t>
  </si>
  <si>
    <t>PF00702|PF00690|PF00122</t>
  </si>
  <si>
    <t>haloacid dehalogenase-like hydrolase|Cation transporter/ATPase, N-terminus|E1-E2 ATPase</t>
  </si>
  <si>
    <t>|IPR004014</t>
  </si>
  <si>
    <t>|Cation-transporting P-type ATPase, N-terminal</t>
  </si>
  <si>
    <t>GO:1902600|GO:0051453|GO:0120029</t>
  </si>
  <si>
    <t>proton transmembrane transport|regulation of intracellular pH|proton export across plasma membrane</t>
  </si>
  <si>
    <t>GO:0016887|GO:0003729|GO:0008553</t>
  </si>
  <si>
    <t>ATPase|mRNA binding|P-type proton-exporting transporter activity</t>
  </si>
  <si>
    <t>Apun_evm.model.utg000090l.349.1</t>
  </si>
  <si>
    <t>Gene.24052::evgC1914413::g.24052</t>
  </si>
  <si>
    <t>Azfi_s0007.g010718</t>
  </si>
  <si>
    <t>G_perpensa_evgTRINITY_DN16365_c8_g1</t>
  </si>
  <si>
    <t>Glyma.13G345700.1</t>
  </si>
  <si>
    <t>Medtr4g097080.1</t>
  </si>
  <si>
    <t>MtrunA17Chr4g0054071</t>
  </si>
  <si>
    <t>CtTrNR12805_a1_i1</t>
  </si>
  <si>
    <t>DgTrNR11911_a1_i1</t>
  </si>
  <si>
    <t>AT4G37650.1</t>
  </si>
  <si>
    <t>Involved in radial organization of the root and shoot axial organs. Essential for normal shoot gravitropism. The protein moves in a highly specific manner from the cells of the stele in which it is synthesized outward. Movement requires sequences within the GRAS and VHIID domains. SHORT-ROOT forms a network in combination with JACKDAW, BLUEJAY AND SCARECROW to regulate tissue patterning through asymmetric cell division. The ground tissue lineage remains in shortroot mutant, while it is progressively lost in the triple mutant bluejay jackdaw scarecrow and double mutant jackdaw scarecrow. In addition, ground tissue basal identity remains in shortroot mutant while it is defective in the quadruple mutant bluejay jackdaw magpie nutcracker.        protein_coding  SHORT ROOT (SHR)         (EAL1)</t>
  </si>
  <si>
    <t>OG0002411</t>
  </si>
  <si>
    <t>GO:0055072|GO:0008356|GO:0006355|GO:0032350|GO:0009660|GO:0048366|GO:0009956|GO:0009959|GO:0045930</t>
  </si>
  <si>
    <t>iron ion homeostasis|asymmetric cell division|regulation of transcription, DNA-templated|regulation of hormone metabolic process|amyloplast organization|leaf development|radial pattern formation|negative gravitropism|negative regulation of mitotic cell cycle</t>
  </si>
  <si>
    <t>GO:0043565|GO:0005515|GO:0003700|GO:0000976</t>
  </si>
  <si>
    <t>sequence-specific DNA binding|protein binding|DNA-binding transcription factor activity|transcription cis-regulatory region binding</t>
  </si>
  <si>
    <t>Apun_evm.model.utg000031l.36.1</t>
  </si>
  <si>
    <t>Gene.25554::evgd192923scaffold44511::g.25554</t>
  </si>
  <si>
    <t>Azfi_s0167.g054449</t>
  </si>
  <si>
    <t>G_perpensa_evgTRINITY_DN7414_c0_g1</t>
  </si>
  <si>
    <t>Glyma.12G156300.4</t>
  </si>
  <si>
    <t>MtrunA17Chr8g0359761</t>
  </si>
  <si>
    <t>CtTrNR08440_a1_i2</t>
  </si>
  <si>
    <t>DgTrNR14799_a1_i1</t>
  </si>
  <si>
    <t>AT1G78770.1</t>
  </si>
  <si>
    <t>anaphase promoting complex 6</t>
  </si>
  <si>
    <t>OG0006410</t>
  </si>
  <si>
    <t>K03353</t>
  </si>
  <si>
    <t>APC6, CDC16; anaphase-promoting complex subunit 6</t>
  </si>
  <si>
    <t>13.3.4.1.1.2.2</t>
  </si>
  <si>
    <t>Cell cycle organisation.mitosis and meiosis.metaphase to anaphase transition.Anaphase-Promoting Complex/Cyclosome (APC/C)-dependent ubiquitination.APC/C E3 ubiquitin ligase complex.arc lamp subcomplex.component APC6</t>
  </si>
  <si>
    <t>PF13181|PF07719|PF12895</t>
  </si>
  <si>
    <t>Tetratricopeptide repeat|Tetratricopeptide repeat|Anaphase-promoting complex, cyclosome, subunit 3</t>
  </si>
  <si>
    <t>IPR019734|IPR013105|</t>
  </si>
  <si>
    <t>Tetratricopeptide repeat|Tetratricopeptide repeat 2|</t>
  </si>
  <si>
    <t>GO:0045842|GO:0007091|GO:0032875|GO:0016567|GO:0031145|GO:0010087|GO:0051301</t>
  </si>
  <si>
    <t>positive regulation of mitotic metaphase/anaphase transition|metaphase/anaphase transition of mitotic cell cycle|regulation of DNA endoreduplication|protein ubiquitination|anaphase-promoting complex-dependent catabolic process|phloem or xylem histogenesis|cell division</t>
  </si>
  <si>
    <t>GO:0005737|GO:0005680|GO:0005634</t>
  </si>
  <si>
    <t>cytoplasm|anaphase-promoting complex|nucleus</t>
  </si>
  <si>
    <t>Apun_evm.model.utg000170l.74.1</t>
  </si>
  <si>
    <t>Gene.40850::evgd619797C574510::g.40850</t>
  </si>
  <si>
    <t>Azfi_s0093.g043301.AMT2</t>
  </si>
  <si>
    <t>G_perpensa_evgTRINITY_DN16966_c4_g1</t>
  </si>
  <si>
    <t>Glyma.05G196500.1</t>
  </si>
  <si>
    <t>Medtr8g095040.1</t>
  </si>
  <si>
    <t>MtrunA17Chr8g0385081</t>
  </si>
  <si>
    <t>CtTrNR12689_a1_i2</t>
  </si>
  <si>
    <t>DgTrNR09373_a1_i1</t>
  </si>
  <si>
    <t>AT2G38290.1</t>
  </si>
  <si>
    <t>encodes a high-affinity ammonium transporter, which is expressed in shoot and root. Expression in root and shoot is under nitrogen and carbon dioxide regulation, respectively. protein_coding  AMMONIUM TRANSPORTER 2 (AMT2)   AMMONIUM TRANSPORTER 2 (AMT2)</t>
  </si>
  <si>
    <t>OG0000964</t>
  </si>
  <si>
    <t>24.3.4.2</t>
  </si>
  <si>
    <t>Solute transport.channels.AMT family.ammonium transporter (AMT2/3)</t>
  </si>
  <si>
    <t>GO:0009624|GO:0072488|GO:0019740|GO:0015696</t>
  </si>
  <si>
    <t>response to nematode|ammonium transmembrane transport|nitrogen utilization|ammonium transport</t>
  </si>
  <si>
    <t>GO:0008519|GO:0015398</t>
  </si>
  <si>
    <t>ammonium transmembrane transporter activity|high-affinity secondary active ammonium transmembrane transporter activity</t>
  </si>
  <si>
    <t>GO:0005886|GO:0005737|GO:0005887|GO:0009506</t>
  </si>
  <si>
    <t>plasma membrane|cytoplasm|integral component of plasma membrane|plasmodesma</t>
  </si>
  <si>
    <t>Apun_evm.model.utg000117l.122.2</t>
  </si>
  <si>
    <t>Gene.22872::evgscaffold15129::g.22872</t>
  </si>
  <si>
    <t>Azfi_s0013.g013164</t>
  </si>
  <si>
    <t>G_perpensa_evgTRINITY_DN16371_c2_g1</t>
  </si>
  <si>
    <t>Glyma.05G172600.1</t>
  </si>
  <si>
    <t>MtrunA17Chr8g0381261</t>
  </si>
  <si>
    <t>CtTrNR00189_a1_i1</t>
  </si>
  <si>
    <t>DgTrNR15355_a1_i1</t>
  </si>
  <si>
    <t>AT1G13180.1</t>
  </si>
  <si>
    <t>Mutant has defect in trichome cell expansion and  actin organization resulting in a distorted trichome phenotype.       protein_coding  DISTORTED TRICHOMES 1 (DIS1)    ARABIDOPSIS THALIANA ACTIN-RELATED PROTEIN 3 (ATARP3)</t>
  </si>
  <si>
    <t>OG0005137</t>
  </si>
  <si>
    <t>K18584</t>
  </si>
  <si>
    <t>ACTR3, ARP3; actin-related protein 3</t>
  </si>
  <si>
    <t>20.2.2.1.2</t>
  </si>
  <si>
    <t>Cytoskeleton organisation.microfilament network.actin polymerisation.Arp2/3 actin polymerization initiation complex.component Arp3</t>
  </si>
  <si>
    <t>PF00022</t>
  </si>
  <si>
    <t>Actin</t>
  </si>
  <si>
    <t>IPR004000</t>
  </si>
  <si>
    <t>Actin family</t>
  </si>
  <si>
    <t>GO:0010090|GO:0000902|GO:0009825|GO:0034314|GO:0007015</t>
  </si>
  <si>
    <t>trichome morphogenesis|cell morphogenesis|multidimensional cell growth|Arp2/3 complex-mediated actin nucleation|actin filament organization</t>
  </si>
  <si>
    <t>GO:0005885|GO:0005829|GO:0005737|GO:0030479</t>
  </si>
  <si>
    <t>Arp2/3 protein complex|cytosol|cytoplasm|actin cortical patch</t>
  </si>
  <si>
    <t>Apun_evm.model.utg000043l.733.1</t>
  </si>
  <si>
    <t>evgd133430TRINITY_DN69144_c0_g1::evgd133430TRINITY_DN69144_c0_g1_i1::g.20341</t>
  </si>
  <si>
    <t>Azfi_s0005.g009454</t>
  </si>
  <si>
    <t>G_perpensa_evgTRINITY_DN37884_c0_g1</t>
  </si>
  <si>
    <t>Glyma.18G105400.1</t>
  </si>
  <si>
    <t>Medtr5g091800.1</t>
  </si>
  <si>
    <t>MtrunA17Chr5g0443431</t>
  </si>
  <si>
    <t>CtTrNR04875_a1_i1</t>
  </si>
  <si>
    <t>DgTrNR10911_a1_i1</t>
  </si>
  <si>
    <t>AT2G42820.1</t>
  </si>
  <si>
    <t>HVA22-like protein F</t>
  </si>
  <si>
    <t>OG0001564</t>
  </si>
  <si>
    <t>PF03134|PF03763</t>
  </si>
  <si>
    <t>TB2/DP1, HVA22 family|Remorin, C-terminal region</t>
  </si>
  <si>
    <t>IPR004345|IPR005516</t>
  </si>
  <si>
    <t>TB2/DP1/HVA22-related protein|Remorin, C-terminal</t>
  </si>
  <si>
    <t>Apun_evm.model.utg000090l.188.1</t>
  </si>
  <si>
    <t>evgd92648TRINITY_DN69745_c0_g1::evgd92648TRINITY_DN69745_c0_g1_i6::g.15328</t>
  </si>
  <si>
    <t>Azfi_s0155.g053613</t>
  </si>
  <si>
    <t>G_perpensa_evgTRINITY_DN15519_c1_g1</t>
  </si>
  <si>
    <t>Glyma.05G207600.3</t>
  </si>
  <si>
    <t>MtrunA17Chr8g0386791</t>
  </si>
  <si>
    <t>CtTrNR14542_a1_i1</t>
  </si>
  <si>
    <t>DgTrNR00406_a1_i1</t>
  </si>
  <si>
    <t>AT4G23100.3</t>
  </si>
  <si>
    <t>OG0006365</t>
  </si>
  <si>
    <t>K01919</t>
  </si>
  <si>
    <t>gshA; glutamate--cysteine ligase [EC:6.3.2.2]</t>
  </si>
  <si>
    <t>10.3.3.1.1</t>
  </si>
  <si>
    <t>Redox homeostasis.low-molecular-weight scavengers.glutathione metabolism.glutathione biosynthesis.gamma-glutamyl:cysteine ligase</t>
  </si>
  <si>
    <t>PF04107</t>
  </si>
  <si>
    <t>Glutamate-cysteine ligase family 2(GCS2)</t>
  </si>
  <si>
    <t>IPR006336</t>
  </si>
  <si>
    <t>Glutamate--cysteine ligase, GCS2</t>
  </si>
  <si>
    <t>GO:0004357|GO:0042398</t>
  </si>
  <si>
    <t>GO:0050832|GO:0046686|GO:0006750|GO:0019761|GO:0052544|GO:0042742|GO:0009753|GO:0002213|GO:0009908|GO:0009408|GO:0009700|GO:0010193</t>
  </si>
  <si>
    <t>defense response to fungus|response to cadmium ion|glutathione biosynthetic process|glucosinolate biosynthetic process|defense response by callose deposition in cell wall|defense response to bacterium|response to jasmonic acid|defense response to insect|flower development|response to heat|indole phytoalexin biosynthetic process|response to ozone</t>
  </si>
  <si>
    <t>GO:0004357</t>
  </si>
  <si>
    <t>glutamate-cysteine ligase activity</t>
  </si>
  <si>
    <t>GO:0009507|GO:0005829|GO:0009570|GO:0009536</t>
  </si>
  <si>
    <t>chloroplast|cytosol|chloroplast stroma|plastid</t>
  </si>
  <si>
    <t>Apun_evm.model.utg000359l.11.2</t>
  </si>
  <si>
    <t>evgTRINITY_DN68352_c0_g1::evgTRINITY_DN68352_c0_g1_i5::g.8445</t>
  </si>
  <si>
    <t>Azfi_s0065.g035753</t>
  </si>
  <si>
    <t>G_perpensa_evgTRINITY_DN18881_c0_g7</t>
  </si>
  <si>
    <t>Glyma.01G241300.1</t>
  </si>
  <si>
    <t>Medtr5g005380.1</t>
  </si>
  <si>
    <t>MtrunA17Chr5g0393901</t>
  </si>
  <si>
    <t>CtTrNR15075_a1_i1</t>
  </si>
  <si>
    <t>DgTrNR06309_a1_i1</t>
  </si>
  <si>
    <t>AT1G50030.1</t>
  </si>
  <si>
    <t>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Participates in negatively  modulating ethylene signals and the molecular mechanism is likely involved in the regulation of  ethylene biosynthesis by affecting ACSs in transcription and protein levels      protein_coding  TARGET OF RAPAMYCIN (TOR)       TARGET OF RAPAMYCIN (TOR)</t>
  </si>
  <si>
    <t>OG0002880</t>
  </si>
  <si>
    <t>K07203</t>
  </si>
  <si>
    <t>MTOR, FRAP, TOR; serine/threonine-protein kinase mTOR [EC:2.7.11.1]</t>
  </si>
  <si>
    <t>18.4.7.1</t>
  </si>
  <si>
    <t>Protein modification.phosphorylation.atypical protein kinase families.protein kinase (PIKK)</t>
  </si>
  <si>
    <t>PF11865|PF08771|PF02260|PF00454|PF02259</t>
  </si>
  <si>
    <t>Domain of unknown function (DUF3385)|FKBP12-rapamycin binding domain|FATC domain|Phosphatidylinositol 3- and 4-kinase|FAT domain</t>
  </si>
  <si>
    <t>IPR024585|IPR009076|IPR003152|IPR000403|IPR003151</t>
  </si>
  <si>
    <t>Domain of unknown function DUF3385,  target of rapamycin protein|FKBP12-rapamycin binding domain|FATC domain|Phosphatidylinositol 3-/4-kinase, catalytic domain|PIK-related kinase, FAT</t>
  </si>
  <si>
    <t>|GO:0044877|GO:0005515</t>
  </si>
  <si>
    <t>GO:0010929|GO:0009630|GO:0016311|GO:0040019|GO:1900459|GO:0009793|GO:0010116|GO:0045893|GO:0050687|GO:0030307|GO:0038202|GO:0009745|GO:0009615|GO:0010507|GO:2000234|GO:0009791|GO:1901355|GO:0009303|GO:0016242|GO:0009733|GO:1902661</t>
  </si>
  <si>
    <t>positive regulation of auxin mediated signaling pathway|gravitropism|dephosphorylation|positive regulation of embryonic development|positive regulation of brassinosteroid mediated signaling pathway|embryo development ending in seed dormancy|positive regulation of abscisic acid biosynthetic process|positive regulation of transcription, DNA-templated|negative regulation of defense response to virus|positive regulation of cell growth|TORC1 signaling|sucrose mediated signaling|response to virus|negative regulation of autophagy|positive regulation of rRNA processing|post-embryonic development|response to rapamycin|rRNA transcription|negative regulation of macroautophagy|response to auxin|positive regulation of glucose mediated signaling pathway</t>
  </si>
  <si>
    <t>GO:0005515|GO:0000976|GO:0044877|GO:0106311|GO:0042802|GO:0016303|GO:0106310|GO:0043621|GO:0004672|GO:0004674</t>
  </si>
  <si>
    <t>protein binding|transcription cis-regulatory region binding|protein-containing complex binding|protein threonine kinase activity|identical protein binding|1-phosphatidylinositol-3-kinase activity|protein serine kinase activity|protein self-association|protein kinase activity|protein serine/threonine kinase activity</t>
  </si>
  <si>
    <t>GO:0005886|GO:0005634|GO:0031931|GO:0005844|GO:0031932|GO:0005737</t>
  </si>
  <si>
    <t>plasma membrane|nucleus|TORC1 complex|polysome|TORC2 complex|cytoplasm</t>
  </si>
  <si>
    <t>Apun_evm.model.utg000038l.619.1</t>
  </si>
  <si>
    <t>Gene.38309::evgC746853::g.38309</t>
  </si>
  <si>
    <t>Azfi_s0515.g074979</t>
  </si>
  <si>
    <t>G_perpensa_evgTRINITY_DN17695_c0_g1</t>
  </si>
  <si>
    <t>Glyma.04G094500.1</t>
  </si>
  <si>
    <t>Medtr5g034120.1</t>
  </si>
  <si>
    <t>MtrunA17Chr5g0413431</t>
  </si>
  <si>
    <t>CtTrNR05836_a1_i2</t>
  </si>
  <si>
    <t>DgTrNR01428_a1_i1</t>
  </si>
  <si>
    <t>AT1G60490.1</t>
  </si>
  <si>
    <t>Encodes a phosphatidylinositol 3-kinase that is expressed in most plant tissues. Defects in VPS34 affect a number of cellular processes. Loss of function mutations are not transmitted through the male gametophyte due to defects in microgametogenesis therefore it is difficult to assess the effects of loss of VPS34 function in the whole plant. Involved in salt-stress responses.      protein_coding  VACUOLAR PROTEIN SORTING 34 (VPS34)     PHOSPATIDYLINOSITOL 3-KINASE (PI3K)</t>
  </si>
  <si>
    <t>OG0004463</t>
  </si>
  <si>
    <t>K00914</t>
  </si>
  <si>
    <t>PIK3C3, VPS34; phosphatidylinositol 3-kinase [EC:2.7.1.137]</t>
  </si>
  <si>
    <t>22.5.1.1</t>
  </si>
  <si>
    <t>Vesicle trafficking.endomembrane trafficking.PI3-kinase vesicle nucleation complex I/II.phosphatidylinositol 3-kinase component VPS34/PI3K</t>
  </si>
  <si>
    <t>PF00792|PF00454|PF00613</t>
  </si>
  <si>
    <t>Phosphoinositide 3-kinase C2|Phosphatidylinositol 3- and 4-kinase|Phosphoinositide 3-kinase family, accessory domain (PIK domain)</t>
  </si>
  <si>
    <t>IPR002420|IPR000403|IPR001263</t>
  </si>
  <si>
    <t>Phosphatidylinositol 3-kinase, C2 domain|Phosphatidylinositol 3-/4-kinase, catalytic domain|Phosphoinositide 3-kinase, accessory (PIK) domain</t>
  </si>
  <si>
    <t>GO:0000045|GO:0036092|GO:0046854|GO:0048015|GO:0030242|GO:0055046|GO:0072593|GO:0006897|GO:0009651</t>
  </si>
  <si>
    <t>autophagosome assembly|phosphatidylinositol-3-phosphate biosynthetic process|phosphatidylinositol phosphate biosynthetic process|phosphatidylinositol-mediated signaling|autophagy of peroxisome|microgametogenesis|reactive oxygen species metabolic process|endocytosis|response to salt stress</t>
  </si>
  <si>
    <t>GO:0016303|GO:0052742|GO:0005515</t>
  </si>
  <si>
    <t>1-phosphatidylinositol-3-kinase activity|phosphatidylinositol kinase activity|protein binding</t>
  </si>
  <si>
    <t>GO:0000407|GO:0034272|GO:0005794|GO:0005777|GO:0005737|GO:0034271|GO:0005768|GO:0016020</t>
  </si>
  <si>
    <t>phagophore assembly site|phosphatidylinositol 3-kinase complex, class III, type II|Golgi apparatus|peroxisome|cytoplasm|phosphatidylinositol 3-kinase complex, class III, type I|endosome|membrane</t>
  </si>
  <si>
    <t>Apun_evm.model.utg000058l.243.1</t>
  </si>
  <si>
    <t>evgd83366TRINITY_DN45258_c0_g1::evgd83366TRINITY_DN45258_c0_g1_i1::g.13867</t>
  </si>
  <si>
    <t>Azfi_s0230.g059177</t>
  </si>
  <si>
    <t>G_perpensa_evgTRINITY_DN15085_c5_g7</t>
  </si>
  <si>
    <t>Glyma.05G243800.1</t>
  </si>
  <si>
    <t>Medtr8g106790.1</t>
  </si>
  <si>
    <t>MtrunA17Chr8g0392701</t>
  </si>
  <si>
    <t>CtTrNR06201_a1_i1</t>
  </si>
  <si>
    <t>DgTrNR10752_a1_i1</t>
  </si>
  <si>
    <t>AT1G48630.1</t>
  </si>
  <si>
    <t>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       protein_coding  RECEPTOR FOR ACTIVATED C KINASE 1B (RACK1B_AT)  RECEPTOR FOR ACTIVATED C KINASE 1B (RACK1B)</t>
  </si>
  <si>
    <t>OG0002971</t>
  </si>
  <si>
    <t>K14753</t>
  </si>
  <si>
    <t>RACK1; guanine nucleotide-binding protein subunit beta-2-like 1 protein</t>
  </si>
  <si>
    <t>17.1.3.1.33</t>
  </si>
  <si>
    <t>Protein biosynthesis.ribosome biogenesis.small ribosomal subunit (SSU).SSU proteome.associated component RACK1</t>
  </si>
  <si>
    <t>GO:0009967|GO:0072344|GO:0071215|GO:0048364|GO:0042254|GO:0009845|GO:0006417|GO:0001934|GO:0048367</t>
  </si>
  <si>
    <t>positive regulation of signal transduction|rescue of stalled ribosome|cellular response to abscisic acid stimulus|root development|ribosome biogenesis|seed germination|regulation of translation|positive regulation of protein phosphorylation|shoot system development</t>
  </si>
  <si>
    <t>GO:0005515|GO:0005080|GO:0005078|GO:0043022</t>
  </si>
  <si>
    <t>protein binding|protein kinase C binding|MAP-kinase scaffold activity|ribosome binding</t>
  </si>
  <si>
    <t>GO:0005634|GO:0005829|GO:0022626</t>
  </si>
  <si>
    <t>nucleus|cytosol|cytosolic ribosome</t>
  </si>
  <si>
    <t>Apun_evm.model.utg000188l.308.1</t>
  </si>
  <si>
    <t>evgTRINITY_DN75745_c4_g2::evgTRINITY_DN75745_c4_g2_i2::g.19259</t>
  </si>
  <si>
    <t>G_perpensa_evgTRINITY_DN15381_c5_g1</t>
  </si>
  <si>
    <t>Glyma.14G006900.1</t>
  </si>
  <si>
    <t>Medtr5g097480.1</t>
  </si>
  <si>
    <t>MtrunA17Chr5g0447691</t>
  </si>
  <si>
    <t>CtTrNR01991_a1_i1</t>
  </si>
  <si>
    <t>DgTrNR04529_a2_i2</t>
  </si>
  <si>
    <t>AT1G50600.1</t>
  </si>
  <si>
    <t>Encodes a scarecrow-like protein (SCL5). Member of GRAS gene family.    protein_coding  SCARECROW-LIKE 5 (SCL5) SCARECROW-LIKE 5 (SCL5)</t>
  </si>
  <si>
    <t>OG0000841</t>
  </si>
  <si>
    <t>GO:0043565|GO:0003700|GO:0005515</t>
  </si>
  <si>
    <t>sequence-specific DNA binding|DNA-binding transcription factor activity|protein binding</t>
  </si>
  <si>
    <t>GO:0005634|GO:0005829</t>
  </si>
  <si>
    <t>nucleus|cytosol</t>
  </si>
  <si>
    <t>Apun_evm.model.utg000185l.171.1</t>
  </si>
  <si>
    <t>evgTRINITY_DN57581_c0_g1::evgTRINITY_DN57581_c0_g1_i1::g.4112</t>
  </si>
  <si>
    <t>Azfi_s0013.g013136</t>
  </si>
  <si>
    <t>G_perpensa_evgTRINITY_DN15834_c5_g4</t>
  </si>
  <si>
    <t>Glyma.11G153900.1</t>
  </si>
  <si>
    <t>Medtr3g018770.1</t>
  </si>
  <si>
    <t>MtrunA17Chr3g0083891</t>
  </si>
  <si>
    <t>CtTrNR01608_a1_i1</t>
  </si>
  <si>
    <t>DgTrNR14040_a1_i1</t>
  </si>
  <si>
    <t>AT3G61710.1</t>
  </si>
  <si>
    <t>Encodes autophagy protein 6 (ATG6), required for pollen germination and plant development.      protein_coding  AUTOPHAGY 6 (ATG6)       (AtBECLIN1)</t>
  </si>
  <si>
    <t>OG0003571</t>
  </si>
  <si>
    <t>K08334</t>
  </si>
  <si>
    <t>BECN, VPS30, ATG6; beclin</t>
  </si>
  <si>
    <t>22.5.1.2</t>
  </si>
  <si>
    <t>Vesicle trafficking.endomembrane trafficking.PI3-kinase vesicle nucleation complex I/II.regulatory component VPS30/ATG6</t>
  </si>
  <si>
    <t>PF04111</t>
  </si>
  <si>
    <t>Autophagy protein Apg6</t>
  </si>
  <si>
    <t>IPR007243</t>
  </si>
  <si>
    <t>Atg6/Beclin</t>
  </si>
  <si>
    <t>GO:0006914</t>
  </si>
  <si>
    <t>GO:0009846|GO:0006995|GO:0000045|GO:0006623|GO:0032258|GO:0050832|GO:0045324|GO:0006914</t>
  </si>
  <si>
    <t>pollen germination|cellular response to nitrogen starvation|autophagosome assembly|protein targeting to vacuole|cytoplasm to vacuole transport by the Cvt pathway|defense response to fungus|late endosome to vacuole transport|autophagy</t>
  </si>
  <si>
    <t>GO:0034271|GO:0000407|GO:0005634|GO:0034272|GO:0009507</t>
  </si>
  <si>
    <t>phosphatidylinositol 3-kinase complex, class III, type I|phagophore assembly site|nucleus|phosphatidylinositol 3-kinase complex, class III, type II|chloroplast</t>
  </si>
  <si>
    <t>Apun_evm.model.utg000185l.343.1</t>
  </si>
  <si>
    <t>Gene.35321::evgC966265::g.35321</t>
  </si>
  <si>
    <t>Azfi_s0056.g034247</t>
  </si>
  <si>
    <t>G_perpensa_evgTRINITY_DN15829_c1_g1</t>
  </si>
  <si>
    <t>Glyma.01G222700.1</t>
  </si>
  <si>
    <t>Medtr8g099030.1</t>
  </si>
  <si>
    <t>MtrunA17Chr8g0387591</t>
  </si>
  <si>
    <t>CtTrNR13643_a1_i1</t>
  </si>
  <si>
    <t>DgTrNR02065_a1_i2</t>
  </si>
  <si>
    <t>AT1G64060.1</t>
  </si>
  <si>
    <t>Interacts with AtrbohD gene to fine tune the spatial control of ROI production and hypersensitive response to cell in and around infection site.        protein_coding  RESPIRATORY BURST OXIDASE PROTEIN F (RBOH F)    RESPIRATORY BURST OXIDASE PROTEIN F (ATRBOH F)</t>
  </si>
  <si>
    <t>OG0000369</t>
  </si>
  <si>
    <t>K13447</t>
  </si>
  <si>
    <t>RBOH; respiratory burst oxidase [EC:1.6.3.- 1.11.1.-]</t>
  </si>
  <si>
    <t>10.1.1</t>
  </si>
  <si>
    <t>Redox homeostasis.reactive oxygen generation.NADPH-oxidase (Rboh)</t>
  </si>
  <si>
    <t>PF08030|PF01794|PF08022|PF08414</t>
  </si>
  <si>
    <t>Ferric reductase NAD binding domain|Ferric reductase like transmembrane component|FAD-binding domain|Respiratory burst NADPH oxidase</t>
  </si>
  <si>
    <t>IPR013121|IPR013130|IPR013112|IPR013623</t>
  </si>
  <si>
    <t>Ferric reductase, NAD binding domain|Ferric reductase transmembrane component-like domain|FAD-binding 8|NADPH oxidase Respiratory burst</t>
  </si>
  <si>
    <t>GO:0016491|GO:0055114||GO:0004601|GO:0050664|GO:0055114</t>
  </si>
  <si>
    <t>GO:0072593|GO:0007231|GO:0009873|GO:0002679|GO:0033500|GO:0050665|GO:0006952|GO:0010119|GO:0009738|GO:0043069|GO:0009723|GO:0052542</t>
  </si>
  <si>
    <t>reactive oxygen species metabolic process|osmosensory signaling pathway|ethylene-activated signaling pathway|respiratory burst involved in defense response|carbohydrate homeostasis|hydrogen peroxide biosynthetic process|defense response|regulation of stomatal movement|abscisic acid-activated signaling pathway|negative regulation of programmed cell death|response to ethylene|defense response by callose deposition</t>
  </si>
  <si>
    <t>GO:0016174|GO:0005509|GO:0005515</t>
  </si>
  <si>
    <t>NAD(P)H oxidase H2O2-forming activity|calcium ion binding|protein binding</t>
  </si>
  <si>
    <t>Apun_evm.model.utg000131l.267.8</t>
  </si>
  <si>
    <t>Gene.47187::evgC155745::g.47187</t>
  </si>
  <si>
    <t>Azfi_s0068.g036415</t>
  </si>
  <si>
    <t>G_perpensa_evgTRINITY_DN14348_c0_g2</t>
  </si>
  <si>
    <t>Glyma.15G261300.2</t>
  </si>
  <si>
    <t>Medtr3g099180.2</t>
  </si>
  <si>
    <t>MtrunA17Chr3g0132191</t>
  </si>
  <si>
    <t>CtTrNR11214_a1_i1</t>
  </si>
  <si>
    <t>DgTrNR09117_a1_i2</t>
  </si>
  <si>
    <t>AT1G56170.2</t>
  </si>
  <si>
    <t>OG0001715</t>
  </si>
  <si>
    <t>K08066</t>
  </si>
  <si>
    <t>NFYC, HAP5; nuclear transcription factor Y, gamma</t>
  </si>
  <si>
    <t>15.5.51.3</t>
  </si>
  <si>
    <t>RNA biosynthesis.transcriptional regulation.NF-Y transcription factor complex.component NF-YC</t>
  </si>
  <si>
    <t>PF00808</t>
  </si>
  <si>
    <t>Histone-like transcription factor (CBF/NF-Y) and archaeal histone</t>
  </si>
  <si>
    <t>IPR003958</t>
  </si>
  <si>
    <t>Transcription factor CBF/NF-Y/archaeal histone domain</t>
  </si>
  <si>
    <t>GO:0045893|GO:0006355</t>
  </si>
  <si>
    <t>positive regulation of transcription, DNA-templated|regulation of transcription, DNA-templated</t>
  </si>
  <si>
    <t>GO:0046982|GO:0003700|GO:0000976|GO:0005515|GO:0001228</t>
  </si>
  <si>
    <t>protein heterodimerization activity|DNA-binding transcription factor activity|transcription cis-regulatory region binding|protein binding|DNA-binding transcription activator activity, RNA polymerase II-specific</t>
  </si>
  <si>
    <t>GO:0005634|GO:0005737|GO:0016602</t>
  </si>
  <si>
    <t>nucleus|cytoplasm|CCAAT-binding factor complex</t>
  </si>
  <si>
    <t>Apun_evm.model.utg000043l.736.1</t>
  </si>
  <si>
    <t>evgd90033TRINITY_DN67793_c0_g2::evgd90033TRINITY_DN67793_c0_g2_i1::g.14894</t>
  </si>
  <si>
    <t>Azfi_s0421.g069183</t>
  </si>
  <si>
    <t>G_perpensa_evgd1641TRINITY_DN3608_c0_g1</t>
  </si>
  <si>
    <t>Glyma.01G237300.1</t>
  </si>
  <si>
    <t>Medtr1g103570.1</t>
  </si>
  <si>
    <t>MtrunA17Chr1g0205281</t>
  </si>
  <si>
    <t>CtTrNR04695_a1_i2</t>
  </si>
  <si>
    <t>DgTrNR02686_a1_i1</t>
  </si>
  <si>
    <t>AT3G22530.1</t>
  </si>
  <si>
    <t>heat shock protein</t>
  </si>
  <si>
    <t>OG0004542</t>
  </si>
  <si>
    <t>PF00011</t>
  </si>
  <si>
    <t>Hsp20/alpha crystallin family</t>
  </si>
  <si>
    <t>IPR002068</t>
  </si>
  <si>
    <t>Alpha crystallin/Hsp20 domain</t>
  </si>
  <si>
    <t>GO:0005774</t>
  </si>
  <si>
    <t>vacuolar membrane</t>
  </si>
  <si>
    <t>Apun_evm.model.utg000090l.206.1</t>
  </si>
  <si>
    <t>evgTRINITY_DN63325_c0_g1::evgTRINITY_DN63325_c0_g1_i4::g.4142</t>
  </si>
  <si>
    <t>Azfi_s1649.g105301</t>
  </si>
  <si>
    <t>G_perpensa_evgd14398TRINITY_DN13869_c0_g1</t>
  </si>
  <si>
    <t>Glyma.07G066500.2</t>
  </si>
  <si>
    <t>Medtr8g028710.4</t>
  </si>
  <si>
    <t>MtrunA17Chr8g0348471</t>
  </si>
  <si>
    <t>CtTrNR09428_a1_i1</t>
  </si>
  <si>
    <t>DgTrNR12867_a1_i1</t>
  </si>
  <si>
    <t>AT1G74450.1</t>
  </si>
  <si>
    <t>Plants overexpressing At1g74450 are stunted in height and have reduced male fertility.  protein_coding   (ROH1D)         (ROH1D)</t>
  </si>
  <si>
    <t>OG0000943</t>
  </si>
  <si>
    <t>PF05633</t>
  </si>
  <si>
    <t>Protein BYPASS1-related</t>
  </si>
  <si>
    <t>IPR008511</t>
  </si>
  <si>
    <t>Protein BYPASS-related</t>
  </si>
  <si>
    <t>GO:0009555</t>
  </si>
  <si>
    <t>pollen development</t>
  </si>
  <si>
    <t>Apun_evm.model.utg000135l.133.1</t>
  </si>
  <si>
    <t>evgd121951TRINITY_DN66294_c0_g1::evgd121951TRINITY_DN66294_c0_g1_i1::g.19027</t>
  </si>
  <si>
    <t>Azfi_s0001.g000226</t>
  </si>
  <si>
    <t>G_perpensa_evgd17872TRINITY_DN18062_c0_g1</t>
  </si>
  <si>
    <t>Glyma.12G036200.1</t>
  </si>
  <si>
    <t>Medtr4g072110.1</t>
  </si>
  <si>
    <t>MtrunA17Chr4g0036091</t>
  </si>
  <si>
    <t>CtTrNR00687_a1_i1</t>
  </si>
  <si>
    <t>DgTrNR11967_a1_i1</t>
  </si>
  <si>
    <t>AT2G16570.1</t>
  </si>
  <si>
    <t>Amidophosphoribosyltransferase (ATase: EC 2.4.2.14) is a key enzyme in the pathway of purine nucleotide biosynthesis    protein_coding  GLN PHOSPHORIBOSYL PYROPHOSPHATE AMIDOTRANSFERASE 1 (ASE1)      GLN PHOSPHORIBOSYL PYROPHOSPHATE AMIDOTRANSFERASE 1 (ASE1)</t>
  </si>
  <si>
    <t>OG0003271</t>
  </si>
  <si>
    <t>K00764</t>
  </si>
  <si>
    <t>purF, PPAT; amidophosphoribosyltransferase [EC:2.4.2.14]</t>
  </si>
  <si>
    <t>6.1.1.1</t>
  </si>
  <si>
    <t>Nucleotide metabolism.purines.ribonucleotide (RN) anabolism.phosphoribosyldiphosphate 5-amidotransferase</t>
  </si>
  <si>
    <t>PF13537|PF00156</t>
  </si>
  <si>
    <t>Glutamine amidotransferase domain|Phosphoribosyl transferase domain</t>
  </si>
  <si>
    <t>IPR017932|IPR000836</t>
  </si>
  <si>
    <t>Glutamine amidotransferase type 2 domain|Phosphoribosyltransferase domain</t>
  </si>
  <si>
    <t>|GO:0009116</t>
  </si>
  <si>
    <t>GO:0009113|GO:0006164|GO:0006189|GO:0009116</t>
  </si>
  <si>
    <t>purine nucleobase biosynthetic process|purine nucleotide biosynthetic process|'de novo' IMP biosynthetic process|nucleoside metabolic process</t>
  </si>
  <si>
    <t>GO:0004044</t>
  </si>
  <si>
    <t>amidophosphoribosyltransferase activity</t>
  </si>
  <si>
    <t>GO:0005737|GO:0009570|GO:0009532|GO:0005829|GO:0009536|GO:0005618|GO:0009507</t>
  </si>
  <si>
    <t>cytoplasm|chloroplast stroma|plastid stroma|cytosol|plastid|cell wall|chloroplast</t>
  </si>
  <si>
    <t>Apun_evm.model.utg000124l.50.1</t>
  </si>
  <si>
    <t>Gene.44454::evgd753261scaffold18772::g.44454</t>
  </si>
  <si>
    <t>Azfi_s0006.g010022</t>
  </si>
  <si>
    <t>G_perpensa_evgTRINITY_DN11834_c0_g1</t>
  </si>
  <si>
    <t>Glyma.12G165400.1</t>
  </si>
  <si>
    <t>Medtr4g064897.1</t>
  </si>
  <si>
    <t>MtrunA17Chr4g0032201</t>
  </si>
  <si>
    <t>CtTrNR06868_a1_i1</t>
  </si>
  <si>
    <t>DgTrNR11616_a1_i1</t>
  </si>
  <si>
    <t>AT1G09630.1</t>
  </si>
  <si>
    <t>Encodes a putative GTP-binding protein. Associates with organelles on a pathway from the Golgi to the plasma membrane in interphase. In dividing cells acts at the cell plate.  protein_coding  RAB GTPASE 11C (RAB11c) ARABIDOPSIS RAB GTPASE A2A (ATRABA2A)</t>
  </si>
  <si>
    <t>OG0000360</t>
  </si>
  <si>
    <t>K07904</t>
  </si>
  <si>
    <t>RAB11A; Ras-related protein Rab-11A</t>
  </si>
  <si>
    <t>22.8.1.1</t>
  </si>
  <si>
    <t>Vesicle trafficking.regulation of membrane tethering and fusion.RAB-GTPase activities.A-class RAB GTPase</t>
  </si>
  <si>
    <t>GO:0000911</t>
  </si>
  <si>
    <t>cytokinesis by cell plate formation</t>
  </si>
  <si>
    <t>GO:0005768|GO:0009504|GO:0005829|GO:0005634|GO:0005576|GO:0005794|GO:0005886</t>
  </si>
  <si>
    <t>endosome|cell plate|cytosol|nucleus|extracellular region|Golgi apparatus|plasma membrane</t>
  </si>
  <si>
    <t>Apun_evm.model.utg000042l.96.1</t>
  </si>
  <si>
    <t>Gene.45986::evgd807620C385661::g.45986</t>
  </si>
  <si>
    <t>Azfi_s0460.g072055</t>
  </si>
  <si>
    <t>G_perpensa_evgTRINITY_DN15317_c1_g3</t>
  </si>
  <si>
    <t>Glyma.16G217300.1</t>
  </si>
  <si>
    <t>Medtr6g477980.2</t>
  </si>
  <si>
    <t>MtrunA17Chr6g0481121</t>
  </si>
  <si>
    <t>CtTrNR09724_a1_i2</t>
  </si>
  <si>
    <t>DgTrNR03209_a1_i2</t>
  </si>
  <si>
    <t>AT1G48410.1</t>
  </si>
  <si>
    <t>OG0000624</t>
  </si>
  <si>
    <t>K11593</t>
  </si>
  <si>
    <t>ELF2C, AGO; eukaryotic translation initiation factor 2C</t>
  </si>
  <si>
    <t>16.10.3</t>
  </si>
  <si>
    <t>RNA processing.mRNA silencing.RIS-Complex miRNA recruiting factor (AGO1)</t>
  </si>
  <si>
    <t>PF16486|PF02170|PF02171|PF16487|PF08699|PF16488</t>
  </si>
  <si>
    <t>N-terminal domain of argonaute|PAZ domain|Piwi domain|Mid domain of argonaute|Argonaute linker 1 domain|Argonaute linker 2 domain</t>
  </si>
  <si>
    <t>IPR032474|IPR003100|IPR003165|IPR032473|IPR014811|IPR032472</t>
  </si>
  <si>
    <t>Protein argonaute, N-terminal|PAZ domain|Piwi domain|Protein argonaute, Mid domain|Argonaute, linker 1 domain|Argonaute linker 2 domain</t>
  </si>
  <si>
    <t>|GO:0005515|GO:0003676</t>
  </si>
  <si>
    <t>GO:0048830|GO:0009616|GO:0010218|GO:0009850|GO:0010305|GO:0016441|GO:0030154|GO:0009733|GO:0045087|GO:0051607|GO:0035195|GO:0009965|GO:0009955|GO:0010589|GO:0009793</t>
  </si>
  <si>
    <t>adventitious root development|RNAi-mediated antiviral immune response|response to far red light|auxin metabolic process|leaf vascular tissue pattern formation|posttranscriptional gene silencing|cell differentiation|response to auxin|innate immune response|defense response to virus|gene silencing by miRNA|leaf morphogenesis|adaxial/abaxial pattern specification|leaf proximal/distal pattern formation|embryo development ending in seed dormancy</t>
  </si>
  <si>
    <t>GO:0005515|GO:0003729|GO:0035197|GO:0035198|GO:0004521</t>
  </si>
  <si>
    <t>protein binding|mRNA binding|siRNA binding|miRNA binding|endoribonuclease activity</t>
  </si>
  <si>
    <t>Apun_evm.model.utg000138l.121.1</t>
  </si>
  <si>
    <t>evgd105709TRINITY_DN66777_c0_g1::evgd105709TRINITY_DN66777_c0_g1_i3::g.16784</t>
  </si>
  <si>
    <t>Azfi_s1656.g105353</t>
  </si>
  <si>
    <t>G_perpensa_evgTRINITY_DN14807_c3_g1</t>
  </si>
  <si>
    <t>Glyma.09G171600.2</t>
  </si>
  <si>
    <t>Medtr8g107640.1</t>
  </si>
  <si>
    <t>MtrunA17Chr8g0393281</t>
  </si>
  <si>
    <t>CtTrNR03855_a1_i2</t>
  </si>
  <si>
    <t>DgTrNR08254_a1_i2</t>
  </si>
  <si>
    <t>AT1G68090.1</t>
  </si>
  <si>
    <t>Encodes a calcium-binding protein annexin (AnnAt5). Plays a vital role in pollen development via Ca2+ dependent membrane trafficking.   protein_coding  ANNEXIN 5 (ANN5)        ANNEXIN ARABIDOPSIS THALIANA 5 (ANNAT5)</t>
  </si>
  <si>
    <t>OG0002404</t>
  </si>
  <si>
    <t>K17098</t>
  </si>
  <si>
    <t>ANNAT; annexin D</t>
  </si>
  <si>
    <t>PF00191</t>
  </si>
  <si>
    <t>Annexin</t>
  </si>
  <si>
    <t>IPR018502</t>
  </si>
  <si>
    <t>Annexin repeat</t>
  </si>
  <si>
    <t>GO:0005509|GO:0005544</t>
  </si>
  <si>
    <t>GO:0009639|GO:0009860|GO:0009651|GO:0009409|GO:0009846|GO:0009408|GO:0009414|GO:0009555</t>
  </si>
  <si>
    <t>response to red or far red light|pollen tube growth|response to salt stress|response to cold|pollen germination|response to heat|response to water deprivation|pollen development</t>
  </si>
  <si>
    <t>GO:0005543|GO:0005509|GO:0051015</t>
  </si>
  <si>
    <t>phospholipid binding|calcium ion binding|actin filament binding</t>
  </si>
  <si>
    <t>GO:0005739|GO:0005737</t>
  </si>
  <si>
    <t>mitochondrion|cytoplasm</t>
  </si>
  <si>
    <t>Number of  bases (transcript)</t>
  </si>
  <si>
    <t>*From Pecrix et al 2018 (Supp table 6 originally generated and described in Roux et al 2014). RBM: ribominus extraction of mRNA; PA: polyA extraction of mRNA</t>
  </si>
  <si>
    <t>Azolla ID</t>
  </si>
  <si>
    <t>Anthoceros punctatus IDs</t>
  </si>
  <si>
    <t>A. thaliana IDs</t>
  </si>
  <si>
    <t>Gene list e-val</t>
  </si>
  <si>
    <t>SRR6480276 TPM</t>
  </si>
  <si>
    <t>SRR6480281 TPM</t>
  </si>
  <si>
    <t>SRR6480282 TPM</t>
  </si>
  <si>
    <t>SRR6480271 TPM</t>
  </si>
  <si>
    <t>SRR6480274 TPM</t>
  </si>
  <si>
    <t>SRR6480278 TPM</t>
  </si>
  <si>
    <t>SRR6480272 TPM</t>
  </si>
  <si>
    <t>SRR6480275 TPM</t>
  </si>
  <si>
    <t>SRR6480277 TPM</t>
  </si>
  <si>
    <t>Unkown protein(s) / No TAIR description(s)</t>
  </si>
  <si>
    <t>SRR6480271</t>
  </si>
  <si>
    <t>With N, without cyanobacteria</t>
  </si>
  <si>
    <t>Gene.41887::evgd633690scaffold11382::g.41887</t>
  </si>
  <si>
    <t>Apun_evm.model.utg000103l.179.1</t>
  </si>
  <si>
    <t>Glyma.04G150500.1</t>
  </si>
  <si>
    <t>MtrunA17Chr3g0110971</t>
  </si>
  <si>
    <t>CtTrNR11657_a1_i1</t>
  </si>
  <si>
    <t>GRAS family transcription factor family protein | RGA-like protein 3 | RGA-like 2 | RGA-like 1</t>
  </si>
  <si>
    <t>OG0000383</t>
  </si>
  <si>
    <t>K14494</t>
  </si>
  <si>
    <t>DELLA; DELLA protein</t>
  </si>
  <si>
    <t>PF03514|PF12041</t>
  </si>
  <si>
    <t>GRAS domain family|Transcriptional regulator DELLA protein N terminal</t>
  </si>
  <si>
    <t>IPR005202|IPR021914</t>
  </si>
  <si>
    <t>Transcription factor GRAS|Transcriptional factor DELLA, N-terminal</t>
  </si>
  <si>
    <t>GO:0009867|GO:0009740|GO:1903508|GO:0009739|GO:0009938|GO:0009863|GO:2000033|GO:0009723|GO:2000377|GO:0009939|GO:0006355|GO:0009651|GO:0010029|GO:0009737|GO:0006808|GO:0010218|GO:0010336|GO:0010187|GO:0042538|GO:0010233|GO:0033206</t>
  </si>
  <si>
    <t>jasmonic acid mediated signaling pathway|gibberellic acid mediated signaling pathway|positive regulation of nucleic acid-templated transcription|response to gibberellin|negative regulation of gibberellic acid mediated signaling pathway|salicylic acid mediated signaling pathway|regulation of seed dormancy process|response to ethylene|regulation of reactive oxygen species metabolic process|positive regulation of gibberellic acid mediated signaling pathway|regulation of transcription, DNA-templated|response to salt stress|regulation of seed germination|response to abscisic acid|regulation of nitrogen utilization|response to far red light|gibberellic acid homeostasis|negative regulation of seed germination|hyperosmotic salinity response|phloem transport|meiotic cytokinesis</t>
  </si>
  <si>
    <t>GO:0003700|GO:0005515|GO:0000976|GO:0043565|GO:0003713</t>
  </si>
  <si>
    <t>DNA-binding transcription factor activity|protein binding|transcription cis-regulatory region binding|sequence-specific DNA binding|transcription coactivator activity</t>
  </si>
  <si>
    <t>SRR6480274</t>
  </si>
  <si>
    <t>evgTRINITY_DN67750_c0_g1::evgTRINITY_DN67750_c0_g1_i3::g.11012</t>
  </si>
  <si>
    <t>Glyma.16G053300.2</t>
  </si>
  <si>
    <t>HXXXD-type acyl-transferase family protein | spermidine hydroxycinnamoyl transferase | hydroxycinnamoyl-CoA shikimate/quinate hydroxycinnamoyl transferase</t>
  </si>
  <si>
    <t>SRR6480278</t>
  </si>
  <si>
    <t>Azfi_s0288.g063214</t>
  </si>
  <si>
    <t>Gene.43739::evgd731607C428960::g.43739</t>
  </si>
  <si>
    <t>Apun_evm.model.utg000162l.120.1</t>
  </si>
  <si>
    <t>Glyma.20G026300.1</t>
  </si>
  <si>
    <t>Medtr4g083000.1</t>
  </si>
  <si>
    <t>MtrunA17Chr4g0043091</t>
  </si>
  <si>
    <t>Glycosyl hydrolase superfamily protein | beta glucosidase 2 | thioglucoside glucohydrolase 1 | beta glucosidase 31 | beta glucosidase 41 | beta glucosidase 15 | beta-glucosidase 47 | beta glucosidase 24 | beta glucosidase 29 | beta glucosidase 18 | beta glucosidase 6 | beta glucosidase 40 | beta glucosidase 9 | beta glucosidase 12 | beta glucosidase 43 | beta glucosidase 42 | beta glucosidase 5 | beta glucosidase 10 | beta glucosidase 7 | beta glucosidase 46 | beta glucosidase 35 | beta glucosidase 28 | beta glucosidase 34 | beta glucosidase 14 | beta glucosidase 11 | beta glucosidase 4 | glucoside glucohydrolase 2 | beta glucosidase 8 | beta glucosidase 13 | beta glucosidase 27 | beta glucosidase 25 | beta glucosidase 16 | beta-glucosidase 45 | beta glucosidase 33 | beta glucosidase 36 | thioglucoside glucosidase 3 | beta glucosidase 17 | beta glucosidase 19 | beta glucosidase 32 | B-S glucosidase 44</t>
  </si>
  <si>
    <t>SRR6480272</t>
  </si>
  <si>
    <t>With N, with cyanobacteria</t>
  </si>
  <si>
    <t>Azfi_s0092.g043016</t>
  </si>
  <si>
    <t>evgTRINITY_DN76891_c0_g2::evgTRINITY_DN76891_c0_g2_i11::g.18569</t>
  </si>
  <si>
    <t>Apun_evm.model.utg000185l.71.1</t>
  </si>
  <si>
    <t>G_perpensa_evgTRINITY_DN18883_c1_g1</t>
  </si>
  <si>
    <t>Glyma.05G010200.1</t>
  </si>
  <si>
    <t>Medtr4g113650.1</t>
  </si>
  <si>
    <t>MtrunA17Chr4g0063221</t>
  </si>
  <si>
    <t>CtTrNR13272_a1_i1</t>
  </si>
  <si>
    <t>DgTrNR09337_a1_i1</t>
  </si>
  <si>
    <t>AT2G26710.1</t>
  </si>
  <si>
    <t>cytochrome P450, family 714, subfamily A, polypeptide 1 | cytochrome P450, family 72, subfamily A, polypeptide 14 | cytochrome P450, family 714, subfamily A, polypeptide 2 | cytochrome P450, family 715, subfamily A, polypeptide 1 | cytochrome P450, family 72, subfamily A, polypeptide 9 | cytochrome P450, family 709, subfamily B, polypeptide 1 | cytochrome P450, family 72, subfamily A, polypeptide 13 | cytochrome P450, family 709, subfamily B, polypeptide 3 | cytochrome P450, family 709, subfamily B, polypeptide 2 | cytochrome P450, family 72, subfamily A, polypeptide 7 | cytochrome P450, family 72, subfamily A, polypeptide 11 | cytochrome p450 72c1 | cytochrome P450, family 735, subfamily A, polypeptide 2 | Cytochrome P450 superfamily protein | cytochrome P450, family 721, subfamily A, polypeptide 1 | cytochrome P450, family 72, subfamily A, polypeptide 10 | cytochrome P450, family 72, subfamily A, polypeptide 8 | cytochrome P450, family 735, subfamily A, polypeptide 1 | cytochrome P450, family 72, subfamily A, polypeptide 15</t>
  </si>
  <si>
    <t>OG0000095</t>
  </si>
  <si>
    <t>K15639</t>
  </si>
  <si>
    <t>CYP734A1, BAS1; PHYB activation tagged suppressor 1 [EC:1.14.-.-]</t>
  </si>
  <si>
    <t>GO:0009741|GO:0016131|GO:0009416|GO:0010268</t>
  </si>
  <si>
    <t>response to brassinosteroid|brassinosteroid metabolic process|response to light stimulus|brassinosteroid homeostasis</t>
  </si>
  <si>
    <t>GO:0016705|GO:0020037|GO:0004497|GO:0008395|GO:0005506</t>
  </si>
  <si>
    <t>oxidoreductase activity, acting on paired donors, with incorporation or reduction of molecular oxygen|heme binding|monooxygenase activity|steroid hydroxylase activity|iron ion binding</t>
  </si>
  <si>
    <t>SRR6480275</t>
  </si>
  <si>
    <t>Glyma.14G205200.1</t>
  </si>
  <si>
    <t>CtTrNR03922_a1_i1</t>
  </si>
  <si>
    <t>cinnamate-4-hydroxylase</t>
  </si>
  <si>
    <t>SRR6480277</t>
  </si>
  <si>
    <t>Azfi_s0009.g011807</t>
  </si>
  <si>
    <t>G_perpensa_evgTRINITY_DN16761_c1_g5</t>
  </si>
  <si>
    <t>Glyma.03G181600.1</t>
  </si>
  <si>
    <t>Medtr7g101395.1</t>
  </si>
  <si>
    <t>MtrunA17Chr7g0264311</t>
  </si>
  <si>
    <t>CtTrNR04282_a1_i1</t>
  </si>
  <si>
    <t>phenyl alanine ammonia-lyase 3 | phenylalanine ammonia-lyase 2 | PHE ammonia lyase 1 | phenylalanine ammonia-lyase 4</t>
  </si>
  <si>
    <t>GO:0009699|GO:0010224|GO:0046244|GO:0006952|GO:0009555|GO:0006979|GO:0009611|GO:0006559|GO:0080167|GO:0009800|GO:0046274|GO:0009819</t>
  </si>
  <si>
    <t>phenylpropanoid biosynthetic process|response to UV-B|salicylic acid catabolic process|defense response|pollen development|response to oxidative stress|response to wounding|L-phenylalanine catabolic process|response to karrikin|cinnamic acid biosynthetic process|lignin catabolic process|drought recovery</t>
  </si>
  <si>
    <t>GO:0045548|GO:0005515|GO:0016841</t>
  </si>
  <si>
    <t>phenylalanine ammonia-lyase activity|protein binding|ammonia-lyase activity</t>
  </si>
  <si>
    <t>SRR6480276</t>
  </si>
  <si>
    <t>Without N, with cyanobacteria</t>
  </si>
  <si>
    <t>Cytochrome P450 superfamily protein | cytochrome P450, family 71, subfamily B, polypeptide 17 | cytochrome p450 78a9 | cytochrome P450, family 71, subfamily B, polypeptide 26 | cytochrome P450, family 705, subfamily A, polypeptide 24 | cytochrome P450, family 705, subfamily A, polypeptide 15 | cytochrome p450 71b6 | cytochrome P450, family 71, subfamily A, polypeptide 16 | cytochrome P450, family 705, subfamily A, polypeptide 19 | cytochrome P450, family 71, subfamily A, polypeptide 24 | cytochrome P450, family 83, subfamily B, polypeptide 1 | cytochrome P450, family 78, subfamily A, polypeptide 8 | cytochrome P450, family 81, subfamily D, polypeptide 6 | cytochrome P450, family 71, subfamily B, polypeptide 37 | cytochrome P450, family 81, subfamily D, polypeptide 8 | cytochrome P450, family 71, subfamily B, polypeptide 35 | cytochrome P450, family 76, subfamily C, polypeptide 1 | cytochrome P450, family 76, subfamily C, polypeptide 2 | cytochrome P450, family 71, subfamily B, polypeptide 38 | cytochrome P450, family 71, subfamily B, polypeptide 12 | cytochrome P450, family 71, subfamily A, polypeptide 21 | cytochrome P450, family 705, subfamily A, polypeptide 3 | cytochrome P450, family 81, subfamily G, polypeptide 1 | cytochrome P450, family 705, subfamily A, polypeptide 20 | cytochrome P450, family 81, subfamily F, polypeptide 3 | cytochrome P450, family 712, subfamily A, polypeptide 1 | cytochrome P450, family 705, subfamily A, polypeptide 6 | cytochrome P450, family 71, subfamily B, polypeptide 9 | cytochrome P450, family 71, subfamily A, polypeptide 26 | cytochrome p450 71b5 | cytochrome P450, family 706, subfamily A, polypeptide 7 | cytochrome P450, family 71, subfamily B, polypeptide 23 | cytochrome P450, family 706, subfamily A, polypeptide 6 | cytochrome P450, family 71, subfamily A, polypeptide 25 | cytochrome P450, family 705, subfamily A, polypeptide 5 | cytochrome P450, family 705, subfamily A, polypeptide 21 | cytochrome P450, family 78, subfamily A, polypeptide 5 | cytochrome P450, family 71, subfamily B, polypeptide 29 | cytochrome P450, family 98, subfamily A, polypeptide 8 | cytochrome P450, family 81, subfamily F, polypeptide 2 | cytochrome P450, family 71, subfamily B, polypeptide 36 | cytochrome P450, family 705, subfamily A, polypeptide 1 | cytochrome P450, family 98, subfamily A, polypeptide 9 | cytochrome P450, family 705, subfamily A, polypeptide 12 | cytochrome p450 79c2 | cytochrome p450 81d1 | cytochrome P450, family 71, subfamily B, polypeptide 14 | cytochrome P450, family 71, subfamily A, polypeptide 18 | cytochrome P450, family 705, subfamily A, polypeptide 25 | cytochrome P450, family 71, subfamily B, polypeptide 34 | cytochrome P450, family 705, subfamily A, polypeptide 33 | cytochrome P450, family 71, subfamily A, polypeptide 15 | cytochrome P450, family 71, subfamily A, polypeptide 27 | cytochrome P450, family 705, subfamily A, polypeptide 2 | cytochrome P450, family 706, subfamily A, polypeptide 4 | cytochrome P450, family 81, subfamily F, polypeptide 4 | cytochrome P450, family 71, subfamily B, polypeptide 4 | cytochrome P450, family 76, subfamily C, polypeptide 4 | cytochrome P450, family 78, subfamily A, polypeptide 10 | cytochrome P450, family 705, subfamily A, polypeptide 4 | cytochrome P450, family 76, subfamily C, polypeptide 7 | cytochrome P450, family 705, subfamily A, polypeptide 18 | cytochrome P450, family 71, subfamily A, polypeptide 23 | cytochrome P450, family 78, subfamily A, polypeptide 7 | cytochrome P450, family 705, subfamily A, polypeptide 23 | ytochrome p450, family 71, subfamily B, polypeptide 11 | cytochrome P450, family 91, subfamily A, polypeptide 2 | cytochrome P450, family 706, subfamily A, polypeptide 5 | cytochrome P450, family 71, subfamily B, polypeptide 10 | cytochrome P450, family 71, subfamily B, polypeptide 21 | cytochrome P450, family 71, subfamily B, polypeptide 31 | cytochrome P450, family 71, subfamily B, polypeptide 8 | cytochrome P450, family 93, subfamily D, polypeptide 1 | cytochrome P450, family 705, subfamily A, polypeptide 9 | cytochrome P450, family 71, subfamily B, polypeptide 16 | cytochrome P450, family 76, subfamily C, polypeptide 3 | cytochrome P450, family 71, subfamily A, polypeptide 12 | cytochrome P450, family 78, subfamily A, polypeptide 6 | cytochrome P450, family 705, subfamily A, polypeptide 27 | cytochrome P450, family 71, subfamily B, polypeptide 25 | cytochrome P450, family 71, subfamily B, polypeptide 13 | cytochrome P450, family 71, subfamily A, polypeptide 22 | cytochrome P450, family 705, subfamily A, polypeptide 22 | cytochrome P450, family 705, subfamily A, polypeptide 13 | cytochrome P450, family 705, subfamily A, polypeptide 8 | cytochrome P450, family 71, subfamily B, polypeptide 19 | cytochrome P450, family 71, subfamily B, polypeptide 2 | cytochrome P450, family 81, subfamily D, polypeptide 5 | cytochrome P450, family 705, subfamily A, polypeptide 30 | cytochrome P450, family 706, subfamily A, polypeptide 3 | cytochrome P450, family 81, subfamily D, polypeptide 4 | cytochrome P450, family 71 subfamily B, polypeptide 7 | cytochrome P450, family 705, subfamily A, polypeptide 32 | cytochrome P450, family 81, subfamily D, polypeptide 3 | cytochrome P450, family 71, subfamily B, polypeptide 20 | cytochrome P450, family 76, subfamily C, polypeptide 5 | cytochrome P450, family 71, subfamily B, polypeptide 28 | cytochrome P450, family 81, subfamily H, polypeptide 1 | cytochrome P450, family 71, subfamily A, polypeptide 19 | cytochrome P450, family 706, subfamily A, polypeptide 2 | cytochrome P450, family 706, subfamily A, polypeptide 1 | cytochrome P450, family 83, subfamily A, polypeptide 1 | cytochrome P450, family 81, subfamily D, polypeptide 7 | cytochrome P450, family 703, subfamily A, polypeptide 2 | cytochrome P450, family 71, subfamily B, polypeptide 22 | cytochrome P450, family 76, subfamily C, polypeptide 6 | cytochrome P450, family 705, subfamily A, polypeptide 28 | cytochrome P450, family 81, subfamily D, polypeptide 2 | cytochrome P450, family 71, subfamily B, polypeptide 3 | cytochrome P450, family 71, subfamily B, polypeptide 24 | cytochrome P450, family 71, subfamily A, polypeptide 28 | cytochrome P450, family 71, subfamily A, polypeptide 13 | cytochrome P450, family 71, subfamily A, polypeptide 20 | cytochrome P450, family 98, subfamily A, polypeptide 3 | cytochrome P450, family 71, subfamily A, polypeptide 14</t>
  </si>
  <si>
    <t>GO:0009699|GO:0009809|GO:0009805|GO:0009813</t>
  </si>
  <si>
    <t>phenylpropanoid biosynthetic process|lignin biosynthetic process|coumarin biosynthetic process|flavonoid biosynthetic process</t>
  </si>
  <si>
    <t>GO:0046409|GO:0004497|GO:0016709|GO:0005506|GO:0042802|GO:0005515|GO:0020037</t>
  </si>
  <si>
    <t>p-coumarate 3-hydroxylase activity|monooxygenase activity|oxidoreductase activity, acting on paired donors, with incorporation or reduction of molecular oxygen, NAD(P)H as one donor, and incorporation of one atom of oxygen|iron ion binding|identical protein binding|protein binding|heme binding</t>
  </si>
  <si>
    <t>SRR6480281</t>
  </si>
  <si>
    <t>G_perpensa_evgTRINITY_DN18586_c7_g1</t>
  </si>
  <si>
    <t>RNI-like superfamily protein</t>
  </si>
  <si>
    <t xml:space="preserve">SRR6480282	</t>
  </si>
  <si>
    <t>Glyma.01G191200.1</t>
  </si>
  <si>
    <t>alpha/beta-Hydrolases superfamily protein</t>
  </si>
  <si>
    <t>*DE</t>
  </si>
  <si>
    <t>WithN, without cyano vs Without N, with cyano</t>
  </si>
  <si>
    <t>Azfi_s0096.g043679</t>
  </si>
  <si>
    <t>Azfi_s0030.g024267</t>
  </si>
  <si>
    <t>Gene.28862::evgC1827217::g.28862</t>
  </si>
  <si>
    <t>Apun_evm.model.utg000058l.397.1</t>
  </si>
  <si>
    <t>G_perpensa_evgTRINITY_DN16181_c1_g4</t>
  </si>
  <si>
    <t>Glyma.13G147600.1</t>
  </si>
  <si>
    <t>Medtr1g062110.1</t>
  </si>
  <si>
    <t>MtrunA17Chr1g0179801</t>
  </si>
  <si>
    <t>CtTrNR08089_a1_i1</t>
  </si>
  <si>
    <t>DgTrNR10588_a1_i1</t>
  </si>
  <si>
    <t>AT2G36690.1</t>
  </si>
  <si>
    <t>2-oxoglutarate (2OG) and Fe(II)-dependent oxygenase superfamily protein | KAR-UP oxidoreductase 1 | flavonol synthase 6 | senescence-related gene 1 | gibberellin 3-oxidase 1 | gibberellin 3-oxidase 2 | flavonol synthase 1 | gibberellin 3-oxidase 4 | flavonol synthase 2 | flavonol synthase 5 | gibberellin 3-oxidase 3 | flavonol synthase 3 | jasmonate-regulated gene 21 | flavonol synthase 4</t>
  </si>
  <si>
    <t>OG0000181</t>
  </si>
  <si>
    <t>GO:0016491|GO:0055114</t>
  </si>
  <si>
    <t>GO:0009685|GO:0009737|GO:0009686</t>
  </si>
  <si>
    <t>gibberellin metabolic process|response to abscisic acid|gibberellin biosynthetic process</t>
  </si>
  <si>
    <t>GO:0051213|GO:0016706</t>
  </si>
  <si>
    <t>dioxygenase activity|2-oxoglutarate-dependent dioxygenase activity</t>
  </si>
  <si>
    <t>GO:0005634|GO:0005737</t>
  </si>
  <si>
    <t>nucleus|cytoplasm</t>
  </si>
  <si>
    <t>Gene.26317::evgC1894194::g.26317</t>
  </si>
  <si>
    <t>Azfi_s0030.g024403</t>
  </si>
  <si>
    <t>Gene.40664::evgd618639C569512::g.40664</t>
  </si>
  <si>
    <t>Glyma.20G241700.1</t>
  </si>
  <si>
    <t>Medtr1g115870.1</t>
  </si>
  <si>
    <t>MtrunA17Chr1g0213041</t>
  </si>
  <si>
    <t>CtTrNR03517_a1_i1</t>
  </si>
  <si>
    <t>Chalcone-flavanone isomerase family protein</t>
  </si>
  <si>
    <t>OG0001340</t>
  </si>
  <si>
    <t>Afiliculoides Gperpensa Enatalensis</t>
  </si>
  <si>
    <t>9.2.2.2.1</t>
  </si>
  <si>
    <t>Secondary metabolism.phenolics.flavonoid biosynthesis.flavanones.chalcone isomerase</t>
  </si>
  <si>
    <t>GO:0009813|GO:0010224|GO:0080167|GO:0009411|GO:0009733</t>
  </si>
  <si>
    <t>flavonoid biosynthetic process|response to UV-B|response to karrikin|response to UV|response to auxin</t>
  </si>
  <si>
    <t>GO:0045430|GO:0005515</t>
  </si>
  <si>
    <t>chalcone isomerase activity|protein binding</t>
  </si>
  <si>
    <t>GO:0009507|GO:0005783|GO:0005634|GO:0009705|GO:0042406|GO:0005829</t>
  </si>
  <si>
    <t>chloroplast|endoplasmic reticulum|nucleus|plant-type vacuole membrane|extrinsic component of endoplasmic reticulum membrane|cytosol</t>
  </si>
  <si>
    <t>Azfi_s0230.g059166</t>
  </si>
  <si>
    <t>Apun_evm.model.utg000117l.177.1</t>
  </si>
  <si>
    <t>Glyma.14G223200.1</t>
  </si>
  <si>
    <t>Medtr1g026310.1</t>
  </si>
  <si>
    <t>MtrunA17Chr1g0157401</t>
  </si>
  <si>
    <t>DgTrNR09920_a1_i1</t>
  </si>
  <si>
    <t>AMP-dependent synthetase and ligase family protein | OPC-8:0 CoA ligase1</t>
  </si>
  <si>
    <t>K10526</t>
  </si>
  <si>
    <t>OPCL1; OPC-8:0 CoA ligase 1 [EC:6.2.1.-]</t>
  </si>
  <si>
    <t>GO:0003824|GO:0008152</t>
  </si>
  <si>
    <t>evgd133333TRINITY_DN69127_c0_g1::evgd133333TRINITY_DN69127_c0_g1_i1::g.20314</t>
  </si>
  <si>
    <t>Apun_evm.model.utg000028l.664.1</t>
  </si>
  <si>
    <t>Glyma.12G160400.1</t>
  </si>
  <si>
    <t>Medtr7g087520.1</t>
  </si>
  <si>
    <t>MtrunA17Chr7g0254641</t>
  </si>
  <si>
    <t>CtTrNR10050_a1_i1</t>
  </si>
  <si>
    <t>AT1G01280.1</t>
  </si>
  <si>
    <t>K20496</t>
  </si>
  <si>
    <t>CYP703A2; laurate 7-monooxygenase [EC:1.14.14.130]</t>
  </si>
  <si>
    <t>21.8.1.6</t>
  </si>
  <si>
    <t>Cell wall organisation.sporopollenin.biosynthesis.medium-chain fatty acid hydroxylase</t>
  </si>
  <si>
    <t>GO:0010208|GO:0010584|GO:0051791|GO:0009555|GO:0080110|GO:0051792</t>
  </si>
  <si>
    <t>pollen wall assembly|pollen exine formation|medium-chain fatty acid metabolic process|pollen development|sporopollenin biosynthetic process|medium-chain fatty acid biosynthetic process</t>
  </si>
  <si>
    <t>GO:0016709|GO:0005506|GO:0020037</t>
  </si>
  <si>
    <t>oxidoreductase activity, acting on paired donors, with incorporation or reduction of molecular oxygen, NAD(P)H as one donor, and incorporation of one atom of oxygen|iron ion binding|heme binding</t>
  </si>
  <si>
    <t>Azfi_s0002.g001302</t>
  </si>
  <si>
    <t>evgTRINITY_DN71044_c1_g1::evgTRINITY_DN71044_c1_g1_i3::g.15725</t>
  </si>
  <si>
    <t>G_perpensa_evgTRINITY_DN17671_c2_g2</t>
  </si>
  <si>
    <t>Glyma.07G214700.1</t>
  </si>
  <si>
    <t>Medtr4g085590.1</t>
  </si>
  <si>
    <t>MtrunA17Chr4g0044581</t>
  </si>
  <si>
    <t>S-adenosyl-L-methionine-dependent methyltransferases superfamily protein | caffeoyl-CoA 3-O-methyltransferase</t>
  </si>
  <si>
    <t>OG0009892</t>
  </si>
  <si>
    <t>Afiliculoides</t>
  </si>
  <si>
    <t>K00588</t>
  </si>
  <si>
    <t>E2.1.1.104; caffeoyl-CoA O-methyltransferase [EC:2.1.1.104]</t>
  </si>
  <si>
    <t>GO:0009809|GO:0046686|GO:0009805</t>
  </si>
  <si>
    <t>lignin biosynthetic process|response to cadmium ion|coumarin biosynthetic process</t>
  </si>
  <si>
    <t>GO:0008171|GO:0042409|GO:0008757</t>
  </si>
  <si>
    <t>O-methyltransferase activity|caffeoyl-CoA O-methyltransferase activity|S-adenosylmethionine-dependent methyltransferase activity</t>
  </si>
  <si>
    <t>GO:0005829|GO:0005886|GO:0005634</t>
  </si>
  <si>
    <t>cytosol|plasma membrane|nucleus</t>
  </si>
  <si>
    <t>Glyma.11G202600.1</t>
  </si>
  <si>
    <t>DgTrNR13734_a1_i2</t>
  </si>
  <si>
    <t>Azfi_s0245.g059984</t>
  </si>
  <si>
    <t>G_perpensa_evgTRINITY_DN3544_c0_g1</t>
  </si>
  <si>
    <t>Glyma.02G158700.3</t>
  </si>
  <si>
    <t>Medtr1g022445.1</t>
  </si>
  <si>
    <t>MtrunA17Chr1g0155431</t>
  </si>
  <si>
    <t>CtTrNR10244_a1_i1</t>
  </si>
  <si>
    <t>NAD(P)-binding Rossmann-fold superfamily protein | dihydroflavonol 4-reductase-like1 | dihydroflavonol 4-reductase | cinnamoyl coa reductase | cinnamoyl coa reductase 1</t>
  </si>
  <si>
    <t>OG0000719</t>
  </si>
  <si>
    <t>K13082</t>
  </si>
  <si>
    <t>DFR; bifunctional dihydroflavonol 4-reductase/flavanone 4-reductase [EC:1.1.1.219 1.1.1.234]</t>
  </si>
  <si>
    <t>GO:0009718</t>
  </si>
  <si>
    <t>anthocyanin-containing compound biosynthetic process</t>
  </si>
  <si>
    <t>GO:0045552|GO:0005515|GO:0047890|GO:0016616</t>
  </si>
  <si>
    <t>dihydrokaempferol 4-reductase activity|protein binding|flavanone 4-reductase activity|oxidoreductase activity, acting on the CH-OH group of donors, NAD or NADP as acceptor</t>
  </si>
  <si>
    <t>GO:0042406</t>
  </si>
  <si>
    <t>extrinsic component of endoplasmic reticulum membrane</t>
  </si>
  <si>
    <t>Glyma.07G021600.2</t>
  </si>
  <si>
    <t>Medtr4g007540.2</t>
  </si>
  <si>
    <t>MtrunA17Chr4g0001861</t>
  </si>
  <si>
    <t>50.2.3</t>
  </si>
  <si>
    <t>Enzyme classification.EC_2 transferases.EC_2.3 acyltransferase</t>
  </si>
  <si>
    <t>PF02458|PF02458</t>
  </si>
  <si>
    <t>Transferase family|Transferase family</t>
  </si>
  <si>
    <t>IPR003480|IPR003480</t>
  </si>
  <si>
    <t>Transferase|Transferase</t>
  </si>
  <si>
    <t>GO:0016747|GO:0016747</t>
  </si>
  <si>
    <t>Medtr3g037380.3</t>
  </si>
  <si>
    <t>AT1G26670.1</t>
  </si>
  <si>
    <t>Vesicle transport v-SNARE family protein | vesicle transport V-snare 13</t>
  </si>
  <si>
    <t>IPR007705</t>
  </si>
  <si>
    <t>Vesicle transport v-SNARE, N-terminal</t>
  </si>
  <si>
    <t>GO:0006886|GO:0016020</t>
  </si>
  <si>
    <t>GO:0046907|GO:0006896|GO:0006623|GO:0042147|GO:0048280|GO:0006891|GO:0006888</t>
  </si>
  <si>
    <t>intracellular transport|Golgi to vacuole transport|protein targeting to vacuole|retrograde transport, endosome to Golgi|vesicle fusion with Golgi apparatus|intra-Golgi vesicle-mediated transport|endoplasmic reticulum to Golgi vesicle-mediated transport</t>
  </si>
  <si>
    <t>GO:0000149|GO:0005515|GO:0005483|GO:0005484</t>
  </si>
  <si>
    <t>SNARE binding|protein binding|soluble NSF attachment protein activity|SNAP receptor activity</t>
  </si>
  <si>
    <t>GO:0005634|GO:0005802|GO:0031902|GO:0005770|GO:0031201|GO:0005768|GO:0005794|GO:0005886|GO:0012507|GO:0005789</t>
  </si>
  <si>
    <t>nucleus|trans-Golgi network|late endosome membrane|late endosome|SNARE complex|endosome|Golgi apparatus|plasma membrane|ER to Golgi transport vesicle membrane|endoplasmic reticulum membrane</t>
  </si>
  <si>
    <t>Apun_evm.model.utg000192l.21.4</t>
  </si>
  <si>
    <t>G_perpensa_evgTRINITY_DN17309_c2_g5</t>
  </si>
  <si>
    <t>Glyma.07G252600.1</t>
  </si>
  <si>
    <t>1-deoxy-D-xylulose 5-phosphate synthase 1 | Deoxyxylulose-5-phosphate synthase | 1-deoxy-D-xylulose 5-phosphate synthase 3</t>
  </si>
  <si>
    <t>PF02780|PF02779|PF13292</t>
  </si>
  <si>
    <t>Transketolase, C-terminal domain|Transketolase, pyrimidine binding domain|1-deoxy-D-xylulose-5-phosphate synthase</t>
  </si>
  <si>
    <t>IPR005475|IPR005477|IPR033248</t>
  </si>
  <si>
    <t>Transketolase-like, pyrimidine-binding domain|Deoxyxylulose-5-phosphate synthase|Transketolase, C-terminal domain</t>
  </si>
  <si>
    <t>GO:0008661|GO:0016114</t>
  </si>
  <si>
    <t>Azfi_s0011.g012649</t>
  </si>
  <si>
    <t>Gene.38265::evgC746261::g.38265</t>
  </si>
  <si>
    <t>Apun_evm.model.utg000160l.38.2</t>
  </si>
  <si>
    <t>G_perpensa_evgTRINITY_DN7201_c0_g1</t>
  </si>
  <si>
    <t>Glyma.05G103200.3</t>
  </si>
  <si>
    <t>Medtr2g042130.1</t>
  </si>
  <si>
    <t>MtrunA17Chr2g0300751</t>
  </si>
  <si>
    <t>CtTrNR03870_a1_i1</t>
  </si>
  <si>
    <t>DgTrNR11192_a1_i1</t>
  </si>
  <si>
    <t>AT5G67360.1</t>
  </si>
  <si>
    <t>Subtilase family protein | Subtilisin-like serine endopeptidase family protein | subtilase family protein | PA-domain containing subtilase family protein | subtilase 4.13 | subtilisin-like serine protease-related | subtilase 1.3 | subtilase 3.12 | xylem serine peptidase 1 | subtilisin-like serine protease 3 | subtilisin-like serine protease 2 | subtilase 4.12</t>
  </si>
  <si>
    <t>OG0000124</t>
  </si>
  <si>
    <t>19.4.2.1.1</t>
  </si>
  <si>
    <t>Protein homeostasis.proteolysis.serine-type peptidase activities.S8-class protease (subtilisin) families.protease (SBT1)</t>
  </si>
  <si>
    <t>PF00082|PF05922|PF02225</t>
  </si>
  <si>
    <t>Subtilase family|Peptidase inhibitor I9|PA domain</t>
  </si>
  <si>
    <t>IPR000209|IPR003137|IPR010259</t>
  </si>
  <si>
    <t>Peptidase S8/S53 domain|PA domain|Peptidase S8 propeptide/proteinase inhibitor I9</t>
  </si>
  <si>
    <t>GO:0004252|GO:0006508</t>
  </si>
  <si>
    <t>GO:0010214|GO:0080001|GO:0048359</t>
  </si>
  <si>
    <t>seed coat development|mucilage extrusion from seed coat|mucilage metabolic process involved in seed coat development</t>
  </si>
  <si>
    <t>GO:0004252</t>
  </si>
  <si>
    <t>serine-type endopeptidase activity</t>
  </si>
  <si>
    <t>GO:0048046|GO:0099503|GO:0005576|GO:0005618</t>
  </si>
  <si>
    <t>apoplast|secretory vesicle|extracellular region|cell wall</t>
  </si>
  <si>
    <t>Azfi_s0074.g037492</t>
  </si>
  <si>
    <t>evgTRINITY_DN68775_c0_g2::evgTRINITY_DN68775_c0_g2_i8::g.10001</t>
  </si>
  <si>
    <t>Apun_evm.model.utg000131l.48.1</t>
  </si>
  <si>
    <t>G_perpensa_evgTRINITY_DN13114_c0_g1</t>
  </si>
  <si>
    <t>Glyma.08G047500.1</t>
  </si>
  <si>
    <t>Medtr8g105790.1</t>
  </si>
  <si>
    <t>MtrunA17Chr8g0392011</t>
  </si>
  <si>
    <t>CtTrNR00159_a1_i1</t>
  </si>
  <si>
    <t>DgTrNR01512_a1_i2</t>
  </si>
  <si>
    <t>AT2G01770.1</t>
  </si>
  <si>
    <t>vacuolar iron transporter 1</t>
  </si>
  <si>
    <t>OG0003709</t>
  </si>
  <si>
    <t>GO:0006880|GO:0055072|GO:0030026</t>
  </si>
  <si>
    <t>intracellular sequestering of iron ion|iron ion homeostasis|cellular manganese ion homeostasis</t>
  </si>
  <si>
    <t>GO:0005774|GO:0016020</t>
  </si>
  <si>
    <t>vacuolar membrane|membrane</t>
  </si>
  <si>
    <t>evgd87048TRINITY_DN73592_c0_g1::evgd87048TRINITY_DN73592_c0_g1_i1::g.14395</t>
  </si>
  <si>
    <t>G_perpensa_evgTRINITY_DN18964_c6_g8</t>
  </si>
  <si>
    <t>AT1G07810.1</t>
  </si>
  <si>
    <t>ER-type Ca2+-ATPase 1 | ER-type Ca2+-ATPase 2 | endoplasmic reticulum-type calcium-transporting ATPase 3 | endomembrane-type CA-ATPase 4</t>
  </si>
  <si>
    <t>PF00702|PF00689|PF00690|PF00122</t>
  </si>
  <si>
    <t>haloacid dehalogenase-like hydrolase|Cation transporting ATPase, C-terminus|Cation transporter/ATPase, N-terminus|E1-E2 ATPase</t>
  </si>
  <si>
    <t>IPR004014|IPR006068</t>
  </si>
  <si>
    <t>Cation-transporting P-type ATPase, N-terminal|Cation-transporting P-type ATPase, C-terminal</t>
  </si>
  <si>
    <t>GO:0010042|GO:0046686|GO:0006816|GO:0030026|GO:0006828|GO:0070588|GO:0006874</t>
  </si>
  <si>
    <t>response to manganese ion|response to cadmium ion|calcium ion transport|cellular manganese ion homeostasis|manganese ion transport|calcium ion transmembrane transport|cellular calcium ion homeostasis</t>
  </si>
  <si>
    <t>GO:0005789|GO:0030176|GO:0005634|GO:0005774|GO:0005783|GO:0005886|GO:0005576</t>
  </si>
  <si>
    <t>endoplasmic reticulum membrane|integral component of endoplasmic reticulum membrane|nucleus|vacuolar membrane|endoplasmic reticulum|plasma membrane|extracellular region</t>
  </si>
  <si>
    <t>Azfi_s0038.g026122</t>
  </si>
  <si>
    <t>Gene.47636::evgd843190C165297::g.47636</t>
  </si>
  <si>
    <t>Apun_evm.model.utg000247l.142.1</t>
  </si>
  <si>
    <t>G_perpensa_evgTRINITY_DN16872_c2_g1</t>
  </si>
  <si>
    <t>Glyma.10G264900.1</t>
  </si>
  <si>
    <t>Medtr1g108340.2</t>
  </si>
  <si>
    <t>MtrunA17Chr1g0208391</t>
  </si>
  <si>
    <t>CtTrNR01887_a1_i2</t>
  </si>
  <si>
    <t>DgTrNR02310_a1_i2</t>
  </si>
  <si>
    <t>AT2G01320.3</t>
  </si>
  <si>
    <t>ABC-2 type transporter family protein</t>
  </si>
  <si>
    <t>OG0005506</t>
  </si>
  <si>
    <t>GO:0009507|GO:0005739|GO:0009941</t>
  </si>
  <si>
    <t>chloroplast|mitochondrion|chloroplast envelope</t>
  </si>
  <si>
    <t>Azfi_s0093.g043312</t>
  </si>
  <si>
    <t>Gene.44019::evgd733556C435276::g.44019</t>
  </si>
  <si>
    <t>Apun_evm.model.utg000158l.57.1</t>
  </si>
  <si>
    <t>G_perpensa_evgTRINITY_DN16601_c3_g4</t>
  </si>
  <si>
    <t>Glyma.18G074800.1</t>
  </si>
  <si>
    <t>Medtr5g096390.1</t>
  </si>
  <si>
    <t>MtrunA17Chr5g0446901</t>
  </si>
  <si>
    <t>CtTrNR01828_a1_i1</t>
  </si>
  <si>
    <t>DgTrNR00968_a1_i1</t>
  </si>
  <si>
    <t>AT3G13220.1</t>
  </si>
  <si>
    <t>ABC-2 type transporter family protein | ATP-binding cassette 14 | ATP-binding casette family G25</t>
  </si>
  <si>
    <t>OG0000470</t>
  </si>
  <si>
    <t>GO:0030638|GO:0009555|GO:0080110|GO:0055085|GO:0010584|GO:0010152</t>
  </si>
  <si>
    <t>polyketide metabolic process|pollen development|sporopollenin biosynthetic process|transmembrane transport|pollen exine formation|pollen maturation</t>
  </si>
  <si>
    <t>GO:0005789|GO:0005886|GO:0005634</t>
  </si>
  <si>
    <t>endoplasmic reticulum membrane|plasma membrane|nucleus</t>
  </si>
  <si>
    <t>Azfi_s0100.g044334</t>
  </si>
  <si>
    <t>Gene.40985::evgd620500C577730::g.40985</t>
  </si>
  <si>
    <t>Apun_evm.model.utg000058l.8.4</t>
  </si>
  <si>
    <t>G_perpensa_evgTRINITY_DN18465_c1_g5</t>
  </si>
  <si>
    <t>Glyma.13G202200.2</t>
  </si>
  <si>
    <t>Medtr8g037315.1</t>
  </si>
  <si>
    <t>MtrunA17Chr8g0352321</t>
  </si>
  <si>
    <t>CtTrNR11094_a1_i2</t>
  </si>
  <si>
    <t>DgTrNR05913_a1_i1</t>
  </si>
  <si>
    <t>AT3G63520.1</t>
  </si>
  <si>
    <t>carotenoid cleavage dioxygenase 1</t>
  </si>
  <si>
    <t>OG0002949</t>
  </si>
  <si>
    <t>K00465</t>
  </si>
  <si>
    <t>CCD1; carotenoid 9,10(9',10')-cleavage dioxygenase 1 [EC:1.13.11.-]</t>
  </si>
  <si>
    <t>9.1.6.3.1</t>
  </si>
  <si>
    <t>Secondary metabolism.terpenoids.carotenoid biosynthesis.apocarotenoids.class-CCD1 carotenoid cleavage dioxygenase</t>
  </si>
  <si>
    <t>GO:0016121|GO:0016118|GO:0009414|GO:0016124</t>
  </si>
  <si>
    <t>carotene catabolic process|carotenoid catabolic process|response to water deprivation|xanthophyll catabolic process</t>
  </si>
  <si>
    <t>GO:0045549|GO:0010436</t>
  </si>
  <si>
    <t>9-cis-epoxycarotenoid dioxygenase activity|carotenoid dioxygenase activity</t>
  </si>
  <si>
    <t>GO:0005886|GO:0005737|GO:0009506|GO:0005794|GO:0005829|GO:0005774|GO:0009570|GO:0005773</t>
  </si>
  <si>
    <t>plasma membrane|cytoplasm|plasmodesma|Golgi apparatus|cytosol|vacuolar membrane|chloroplast stroma|vacuole</t>
  </si>
  <si>
    <t>Glyma.20G070400.1</t>
  </si>
  <si>
    <t>glycerol-3-phosphate acyltransferase 4 | glycerol-3-phosphate acyltransferase 7 | glycerol-3-phosphate acyltransferase 5 | glycerol-3-phosphate acyltransferase 2 | glycerol-3-phosphate acyltransferase 1 | Phospholipid/glycerol acyltransferase family protein | glycerol-3-phosphate acyltransferase 6 | glycerol-3-phosphate acyltransferase 8 | glycerol-3-phosphate acyltransferase 3</t>
  </si>
  <si>
    <t>IPR002123</t>
  </si>
  <si>
    <t>Phospholipid/glycerol acyltransferase</t>
  </si>
  <si>
    <t>GO:0008152|GO:0016746</t>
  </si>
  <si>
    <t>G_perpensa_evgTRINITY_DN22937_c1_g3</t>
  </si>
  <si>
    <t>Glyma.19G192900.1</t>
  </si>
  <si>
    <t>Medtr7g098750.1</t>
  </si>
  <si>
    <t>MtrunA17Chr7g0262231</t>
  </si>
  <si>
    <t>DgTrNR00114_a1_i1</t>
  </si>
  <si>
    <t>AT2G36380.1</t>
  </si>
  <si>
    <t>ABC-2 and Plant PDR ABC-type transporter family protein | pleiotropic drug resistance 6 | pleiotropic drug resistance 11 | pleiotropic drug resistance 9 | pleiotropic drug resistance 1 | pleiotropic drug resistance 12 | pleiotropic drug resistance 5 | pleiotropic drug resistance 10 | pleiotropic drug resistance 4 | pleiotropic drug resistance 3 | pleiotropic drug resistance 7 | pleiotropic drug resistance 13 | pleiotropic drug resistance 2</t>
  </si>
  <si>
    <t>PF00005|PF00005|PF14510|PF08370|PF01061|PF01061</t>
  </si>
  <si>
    <t>ABC transporter|ABC transporter|ABC-transporter extracellular N-terminal|Plant PDR ABC transporter associated|ABC-2 type transporter|ABC-2 type transporter</t>
  </si>
  <si>
    <t>IPR003439|IPR003439|IPR013525|IPR013525|IPR013581|IPR029481</t>
  </si>
  <si>
    <t>ABC transporter-like|ABC transporter-like|ABC-2 type transporter|ABC-2 type transporter|Plant PDR ABC transporter associated|ABC-transporter N-terminal domain</t>
  </si>
  <si>
    <t>GO:0005524|GO:0016887|GO:0005524|GO:0016887|GO:0016020|GO:0016020</t>
  </si>
  <si>
    <t>Azfi_s0006.g009690</t>
  </si>
  <si>
    <t>evgd79059TRINITY_DN71903_c1_g1::evgd79059TRINITY_DN71903_c1_g1_i4::g.13287</t>
  </si>
  <si>
    <t>Apun_evm.model.utg000045l.250.1</t>
  </si>
  <si>
    <t>G_perpensa_evgTRINITY_DN14938_c1_g9</t>
  </si>
  <si>
    <t>Glyma.19G082900.4</t>
  </si>
  <si>
    <t>Medtr3g086010.1</t>
  </si>
  <si>
    <t>MtrunA17Chr3g0123051</t>
  </si>
  <si>
    <t>CtTrNR08953_a1_i1</t>
  </si>
  <si>
    <t>DgTrNR01408_a1_i1</t>
  </si>
  <si>
    <t>AT3G26020.2</t>
  </si>
  <si>
    <t>Protein phosphatase 2A regulatory B subunit family protein | serine/threonine protein phosphatase 2A 55 kDa regulatory subunit B prime delta</t>
  </si>
  <si>
    <t>OG0000257</t>
  </si>
  <si>
    <t>K11584</t>
  </si>
  <si>
    <t>PPP2R5; serine/threonine-protein phosphatase 2A regulatory subunit B'</t>
  </si>
  <si>
    <t>18.4.24.1.2.3</t>
  </si>
  <si>
    <t>Protein modification.phosphorylation.serine/threonine protein phosphatase superfamily.PPP Fe-Zn-dependent phosphatase families.PP2A-class  phosphatase complexes.regulatory component B1</t>
  </si>
  <si>
    <t>PF01603</t>
  </si>
  <si>
    <t>Protein phosphatase 2A regulatory B subunit (B56 family)</t>
  </si>
  <si>
    <t>IPR002554</t>
  </si>
  <si>
    <t>Protein phosphatase 2A, regulatory B subunit, B56</t>
  </si>
  <si>
    <t>GO:0000159|GO:0007165|GO:0019888</t>
  </si>
  <si>
    <t>GO:0007165</t>
  </si>
  <si>
    <t>signal transduction</t>
  </si>
  <si>
    <t>GO:0005515|GO:0019888</t>
  </si>
  <si>
    <t>protein binding|protein phosphatase regulator activity</t>
  </si>
  <si>
    <t>GO:0005634|GO:0000159|GO:0005737|GO:0005829|GO:0005730</t>
  </si>
  <si>
    <t>nucleus|protein phosphatase type 2A complex|cytoplasm|cytosol|nucleolus</t>
  </si>
  <si>
    <t>Glyma.05G129600.1</t>
  </si>
  <si>
    <t>fatty acid biosynthesis 1 | 3-ketoacyl-acyl carrier protein synthase I</t>
  </si>
  <si>
    <t>PF00109|PF02801</t>
  </si>
  <si>
    <t>Beta-ketoacyl synthase, N-terminal domain|Beta-ketoacyl synthase, C-terminal domain</t>
  </si>
  <si>
    <t>IPR014030|IPR014031</t>
  </si>
  <si>
    <t>Beta-ketoacyl synthase, N-terminal|Beta-ketoacyl synthase, C-terminal</t>
  </si>
  <si>
    <t>Azfi_s0385.g067547</t>
  </si>
  <si>
    <t>evgd121529TRINITY_DN68608_c0_g1::evgd121529TRINITY_DN68608_c0_g1_i1::g.18898</t>
  </si>
  <si>
    <t>Apun_evm.model.utg000124l.42.1</t>
  </si>
  <si>
    <t>G_perpensa_evgTRINITY_DN22858_c1_g6</t>
  </si>
  <si>
    <t>DgTrNR04545_a1_i2</t>
  </si>
  <si>
    <t>Eukaryotic aspartyl protease family protein</t>
  </si>
  <si>
    <t>PF14541|PF14543</t>
  </si>
  <si>
    <t>Xylanase inhibitor C-terminal|Xylanase inhibitor N-terminal</t>
  </si>
  <si>
    <t>IPR032799|IPR032861</t>
  </si>
  <si>
    <t>Xylanase inhibitor, C-terminal|Xylanase inhibitor, N-terminal</t>
  </si>
  <si>
    <t>DgTrNR06728_a1_i1</t>
  </si>
  <si>
    <t>AT2G03530.2</t>
  </si>
  <si>
    <t>ureide permease 3 | ureide permease 5 | ureide permease 2 | ureide permease 1 | ureide permease 4</t>
  </si>
  <si>
    <t>Afiliculoides Enatalensis</t>
  </si>
  <si>
    <t>GO:0015720|GO:0071705|GO:0015857|GO:0043100</t>
  </si>
  <si>
    <t>allantoin transport|nitrogen compound transport|uracil transport|pyrimidine nucleobase salvage</t>
  </si>
  <si>
    <t>GO:0015505|GO:0005274|GO:0022857|GO:0015210</t>
  </si>
  <si>
    <t>uracil:cation symporter activity|allantoin:proton symporter activity|transmembrane transporter activity|uracil transmembrane transporter activity</t>
  </si>
  <si>
    <t>GO:0005886|GO:0005739|GO:0016020</t>
  </si>
  <si>
    <t>plasma membrane|mitochondrion|membrane</t>
  </si>
  <si>
    <t>Azfi_s0007.g010574</t>
  </si>
  <si>
    <t>evgTRINITY_DN61413_c0_g1::evgTRINITY_DN61413_c0_g1_i2::g.9691</t>
  </si>
  <si>
    <t>Apun_evm.model.utg000168l.224.1</t>
  </si>
  <si>
    <t>G_perpensa_evgTRINITY_DN17016_c0_g1</t>
  </si>
  <si>
    <t>Glyma.06G023900.1</t>
  </si>
  <si>
    <t>Medtr8g037890.1</t>
  </si>
  <si>
    <t>MtrunA17Chr8g0352471</t>
  </si>
  <si>
    <t>CtTrNR07595_a1_i1</t>
  </si>
  <si>
    <t>DgTrNR08859_a1_i2</t>
  </si>
  <si>
    <t>AT1G75030.1</t>
  </si>
  <si>
    <t>Pathogenesis-related thaumatin superfamily protein | osmotin 34 | pathogenesis-related gene 5 | THAUMATIN-LIKE PROTEIN 1 | thaumatin-like protein 3</t>
  </si>
  <si>
    <t>GO:0006952</t>
  </si>
  <si>
    <t>defense response</t>
  </si>
  <si>
    <t>Glyma.12G231500.1</t>
  </si>
  <si>
    <t>Medtr2g075400.1</t>
  </si>
  <si>
    <t>MtrunA17Chr2g0315201</t>
  </si>
  <si>
    <t>DgTrNR09326_a1_i2</t>
  </si>
  <si>
    <t>AT3G50750.1</t>
  </si>
  <si>
    <t>Brassinosteroid signalling positive regulator (BZR1) family protein | BES1/BZR1 homolog 2 | BES1/BZR1 homolog 1 | BES1/BZR1 homolog 4 | BES1/BZR1 homolog 3</t>
  </si>
  <si>
    <t>GO:0009742|GO:0006355|GO:0006351</t>
  </si>
  <si>
    <t>brassinosteroid mediated signaling pathway|regulation of transcription, DNA-templated|transcription, DNA-templated</t>
  </si>
  <si>
    <t>GO:0005773|GO:0005634</t>
  </si>
  <si>
    <t>vacuole|nucleus</t>
  </si>
  <si>
    <t>Gene.25533::evgd192478scaffold44066::g.25533</t>
  </si>
  <si>
    <t>CtTrNR12822_a1_i1</t>
  </si>
  <si>
    <t>DgTrNR08328_a1_i2</t>
  </si>
  <si>
    <t>AT3G56590.1</t>
  </si>
  <si>
    <t>zinc finger (C3HC4-type RING finger) family protein | hydroxyproline-rich glycoprotein family protein</t>
  </si>
  <si>
    <t>Azfi_s0017.g014681</t>
  </si>
  <si>
    <t>Glyma.02G005800.2</t>
  </si>
  <si>
    <t>AT5G43360.1</t>
  </si>
  <si>
    <t>phosphate transporter 2 | phosphate transporter 1;6 | phosphate transporter 1;3 | Major facilitator superfamily protein | phosphate transporter 1;4 | phosphate transporter 1;1 | inorganic phosphate transporter family protein | phosphate transporter 1;9 | phosphate transporter 1;5 | phosphate transporter 1;8 | phosphate transporter 1;7</t>
  </si>
  <si>
    <t>Azfi_s0015.g013846</t>
  </si>
  <si>
    <t>Glyma.02G271500.2</t>
  </si>
  <si>
    <t>Medtr3g079840.2</t>
  </si>
  <si>
    <t>AT3G11910.2</t>
  </si>
  <si>
    <t>ubiquitin-specific protease 13 | ubiquitin-specific protease 12</t>
  </si>
  <si>
    <t>PF00443|PF14533|PF12436|PF00917</t>
  </si>
  <si>
    <t>Ubiquitin carboxyl-terminal hydrolase|Ubiquitin-specific protease C-terminal|ICP0-binding domain of Ubiquitin-specific protease 7|MATH domain</t>
  </si>
  <si>
    <t>IPR001394|IPR002083|IPR024729|IPR029346</t>
  </si>
  <si>
    <t>Peptidase C19, ubiquitin carboxyl-terminal hydrolase|MATH/TRAF domain|Ubiquitin carboxyl-terminal hydrolase 7, ICP0-binding domain|Ubiquitin carboxyl-terminal hydrolase, C-terminal</t>
  </si>
  <si>
    <t>GO:0005515|GO:0016579|GO:0036459</t>
  </si>
  <si>
    <t>GO:0016579|GO:0006511|GO:0009867|GO:0031647</t>
  </si>
  <si>
    <t>protein deubiquitination|ubiquitin-dependent protein catabolic process|jasmonic acid mediated signaling pathway|regulation of protein stability</t>
  </si>
  <si>
    <t>GO:0004197|GO:0004843|GO:0005515</t>
  </si>
  <si>
    <t>cysteine-type endopeptidase activity|thiol-dependent deubiquitinase|protein binding</t>
  </si>
  <si>
    <t>GO:0005829|GO:0005634|GO:0009506|GO:0005737</t>
  </si>
  <si>
    <t>cytosol|nucleus|plasmodesma|cytoplasm</t>
  </si>
  <si>
    <t>Glyma.15G188300.2</t>
  </si>
  <si>
    <t>CtTrNR10673_a1_i2</t>
  </si>
  <si>
    <t>DgTrNR00797_a1_i2</t>
  </si>
  <si>
    <t>evgTRINITY_DN75244_c0_g2::evgTRINITY_DN75244_c0_g2_i2::g.16319</t>
  </si>
  <si>
    <t>AT1G68020.2</t>
  </si>
  <si>
    <t>trehalose-phosphatase/synthase 9 | trehalose-phosphatase/synthase 7 | trehalose phosphate synthase | trehalose phosphatase/synthase 11 | trehalose-6-phosphatase synthase S8 | trehalose phosphatase/synthase 5 | UDP-Glycosyltransferase / trehalose-phosphatase family protein</t>
  </si>
  <si>
    <t>IPR001830|IPR003337</t>
  </si>
  <si>
    <t>Glycosyl transferase, family 20|Trehalose-phosphatase</t>
  </si>
  <si>
    <t>GO:0003824|GO:0005992|GO:0003824|GO:0005992</t>
  </si>
  <si>
    <t>GO:0005992</t>
  </si>
  <si>
    <t>trehalose biosynthetic process</t>
  </si>
  <si>
    <t>GO:0004805|GO:0003825|GO:0016757</t>
  </si>
  <si>
    <t>trehalose-phosphatase activity|alpha,alpha-trehalose-phosphate synthase (UDP-forming) activity|transferase activity, transferring glycosyl groups</t>
  </si>
  <si>
    <t>Azfi_s0001.g000331</t>
  </si>
  <si>
    <t>Glyma.09G186300.1</t>
  </si>
  <si>
    <t>CtTrNR07106_a1_i1</t>
  </si>
  <si>
    <t>OG0009741</t>
  </si>
  <si>
    <t>Azfi_s0001.g000856</t>
  </si>
  <si>
    <t>Gene.30779::evgd463523scaffold38707::g.30779</t>
  </si>
  <si>
    <t>G_perpensa_evgTRINITY_DN15569_c4_g9</t>
  </si>
  <si>
    <t>Glyma.07G226000.1</t>
  </si>
  <si>
    <t>Medtr4g083060.1</t>
  </si>
  <si>
    <t>MtrunA17Chr4g0043141</t>
  </si>
  <si>
    <t>CtTrNR13174_a1_i1</t>
  </si>
  <si>
    <t>DgTrNR02139_a1_i2</t>
  </si>
  <si>
    <t>AT1G26480.1</t>
  </si>
  <si>
    <t>general regulatory factor 3 | general regulatory factor 12 | general regulatory factor 5 | general regulatory factor 9 | general regulatory factor 8 | GF14 protein phi chain | general regulatory factor 1 | general regulatory factor 7 | general regulatory factor 11 | G-box regulating factor 6 | general regulatory factor 10 | general regulatory factor 2</t>
  </si>
  <si>
    <t>GO:0045309</t>
  </si>
  <si>
    <t>protein phosphorylated amino acid binding</t>
  </si>
  <si>
    <t>Gene.25506::evgd191702scaffold43290::g.25506</t>
  </si>
  <si>
    <t>Apun_evm.model.utg000187l.152.1</t>
  </si>
  <si>
    <t>G_perpensa_evgd4835TRINITY_DN23213_c0_g1</t>
  </si>
  <si>
    <t>Glyma.01G230400.3</t>
  </si>
  <si>
    <t>Medtr5g008240.4</t>
  </si>
  <si>
    <t>MtrunA17Chr5g0395981</t>
  </si>
  <si>
    <t>CtTrNR02011_a1_i2</t>
  </si>
  <si>
    <t>DgTrNR08233_a1_i1</t>
  </si>
  <si>
    <t>AT2G40935.1</t>
  </si>
  <si>
    <t>PLAC8 family protein | PLANT CADMIUM RESISTANCE 1 | PLANT CADMIUM RESISTANCE 2 | PLANT CADMIUM RESISTANCE 11</t>
  </si>
  <si>
    <t>OG0002103</t>
  </si>
  <si>
    <t>GO:0005634|GO:0005739</t>
  </si>
  <si>
    <t>nucleus|mitochondrion</t>
  </si>
  <si>
    <t>Medtr0122s0020.1</t>
  </si>
  <si>
    <t>MtrunA17Chr4g0021641</t>
  </si>
  <si>
    <t>expansin B2 | expansin B4 | expansin A1 | expansin A24 | expansin A16 | expansin A10 | expansin A14 | expansin A2 | expansin A13 | expansin A9 | expansin A25 | expansin B3 | expansin B5 | expansin A4 | expansin A22 | expansin A7 | expansin A21 | expansin A8 | expansin A17 | expansin A18 | beta expansin 6 | expansin A26 | expansin 12 | expansin A20 | Barwin-like endoglucanases superfamily protein | expansin A6 | expansin A23 | expansin A5 | expansin 11 | expansin B1 | expansin A15</t>
  </si>
  <si>
    <t>PF03330|PF01357</t>
  </si>
  <si>
    <t>Lytic transglycolase|Pollen allergen</t>
  </si>
  <si>
    <t>Azfi_s0046.g030223</t>
  </si>
  <si>
    <t>Medtr3g082700.1</t>
  </si>
  <si>
    <t>MtrunA17Chr3g0120761</t>
  </si>
  <si>
    <t>Glyma.20G162600.2</t>
  </si>
  <si>
    <t>Medtr6g048440.1</t>
  </si>
  <si>
    <t>MtrunA17Chr6g0468841</t>
  </si>
  <si>
    <t>beta-carotene hydroxylase 2 | beta-hydroxylase 1</t>
  </si>
  <si>
    <t>GTP binding protein beta 1</t>
  </si>
  <si>
    <t>PF00400|PF00400|PF00400|PF00400|PF00400</t>
  </si>
  <si>
    <t>WD domain, G-beta repeat|WD domain, G-beta repeat|WD domain, G-beta repeat|WD domain, G-beta repeat|WD domain, G-beta repeat</t>
  </si>
  <si>
    <t>IPR001680|IPR001680|IPR001680|IPR001680|IPR001680</t>
  </si>
  <si>
    <t>WD40 repeat|WD40 repeat|WD40 repeat|WD40 repeat|WD40 repeat</t>
  </si>
  <si>
    <t>GO:0005515|GO:0005515|GO:0005515|GO:0005515|GO:0005515</t>
  </si>
  <si>
    <t>Azfi_s0075.g037558</t>
  </si>
  <si>
    <t>Polynucleotidyl transferase, ribonuclease H-like superfamily protein</t>
  </si>
  <si>
    <t>PF04857|PF04857</t>
  </si>
  <si>
    <t>CAF1 family ribonuclease|CAF1 family ribonuclease</t>
  </si>
  <si>
    <t>IPR006941|IPR006941</t>
  </si>
  <si>
    <t>Ribonuclease CAF1|Ribonuclease CAF1</t>
  </si>
  <si>
    <t>GO:0005515|GO:0003676|GO:0004535</t>
  </si>
  <si>
    <t>protein binding|nucleic acid binding|poly(A)-specific ribonuclease activity</t>
  </si>
  <si>
    <t>GO:0030014|GO:0005634|GO:0000932|GO:0030015</t>
  </si>
  <si>
    <t>CCR4-NOT complex|nucleus|P-body|CCR4-NOT core complex</t>
  </si>
  <si>
    <t>Medtr1g053130.1</t>
  </si>
  <si>
    <t>MtrunA17Chr1g0173171</t>
  </si>
  <si>
    <t>Protein of unknown function, DUF617</t>
  </si>
  <si>
    <t>PF04759</t>
  </si>
  <si>
    <t>IPR006460</t>
  </si>
  <si>
    <t>Protein MIZU-KUSSEI 1-like, plant</t>
  </si>
  <si>
    <t>Azfi_s0172.g055723</t>
  </si>
  <si>
    <t>Gene.43837::evgd732403C431606::g.43837</t>
  </si>
  <si>
    <t>Apun_evm.model.utg000103l.49.1</t>
  </si>
  <si>
    <t>Glyma.11G245800.2</t>
  </si>
  <si>
    <t>OG0001066</t>
  </si>
  <si>
    <t>Azfi_s0286.g063137</t>
  </si>
  <si>
    <t>Gene.44163::evgd734168C437286::g.44163</t>
  </si>
  <si>
    <t>G_perpensa_evgTRINITY_DN20301_c2_g2</t>
  </si>
  <si>
    <t>Glyma.U022100.7</t>
  </si>
  <si>
    <t>Medtr7g061190.1</t>
  </si>
  <si>
    <t>MtrunA17Chr7g0263581</t>
  </si>
  <si>
    <t>CtTrNR07184_a1_i1</t>
  </si>
  <si>
    <t>DgTrNR00491_a1_i3</t>
  </si>
  <si>
    <t>AT4G36920.2</t>
  </si>
  <si>
    <t>Integrase-type DNA-binding superfamily protein | target of early activation tagged (EAT) 3 | related to AP2.7 | target of early activation tagged (EAT) 2</t>
  </si>
  <si>
    <t>OG0001159</t>
  </si>
  <si>
    <t>K09284</t>
  </si>
  <si>
    <t>AP2; AP2-like factor, euAP2 lineage</t>
  </si>
  <si>
    <t>GO:0010073|GO:0048316|GO:0048481|GO:0030154|GO:0010093|GO:0006355|GO:0009908|GO:0019953</t>
  </si>
  <si>
    <t>meristem maintenance|seed development|plant ovule development|cell differentiation|specification of floral organ identity|regulation of transcription, DNA-templated|flower development|sexual reproduction</t>
  </si>
  <si>
    <t>GO:0000976|GO:0003700</t>
  </si>
  <si>
    <t>transcription cis-regulatory region binding|DNA-binding transcription factor activity</t>
  </si>
  <si>
    <t>Gene.34945::evgC957911::g.34945</t>
  </si>
  <si>
    <t>AT2G45570.1</t>
  </si>
  <si>
    <t>OG0015124</t>
  </si>
  <si>
    <t>GO:0020037|GO:0016705|GO:0005506</t>
  </si>
  <si>
    <t>heme binding|oxidoreductase activity, acting on paired donors, with incorporation or reduction of molecular oxygen|iron ion binding</t>
  </si>
  <si>
    <t>Azfi_s0277.g061489</t>
  </si>
  <si>
    <t>Gene.41229::evgd621585C582304::g.41229</t>
  </si>
  <si>
    <t>Apun_evm.model.utg000038l.642.3</t>
  </si>
  <si>
    <t>G_perpensa_evgTRINITY_DN21123_c5_g1</t>
  </si>
  <si>
    <t>Glyma.03G258100.1</t>
  </si>
  <si>
    <t>Medtr5g030430.1</t>
  </si>
  <si>
    <t>MtrunA17Chr5g0411341</t>
  </si>
  <si>
    <t>CtTrNR05814_a2_i2</t>
  </si>
  <si>
    <t>DgTrNR06697_a1_i1</t>
  </si>
  <si>
    <t>AT2G46510.1</t>
  </si>
  <si>
    <t>basic helix-loop-helix (bHLH) DNA-binding superfamily protein | Basic helix-loop-helix (bHLH) DNA-binding family protein | ABA-inducible BHLH-type transcription factor | NACL-inducible gene 1</t>
  </si>
  <si>
    <t>OG0000698</t>
  </si>
  <si>
    <t>K13422</t>
  </si>
  <si>
    <t>MYC2; transcription factor MYC2</t>
  </si>
  <si>
    <t>PF14215|PF00010</t>
  </si>
  <si>
    <t>bHLH-MYC and R2R3-MYB transcription factors N-terminal|Helix-loop-helix DNA-binding domain</t>
  </si>
  <si>
    <t>IPR011598|IPR025610</t>
  </si>
  <si>
    <t>Myc-type, basic helix-loop-helix (bHLH) domain|Transcription factor MYC/MYB N-terminal</t>
  </si>
  <si>
    <t>GO:0009737|GO:0010629|GO:0006355|GO:0009611</t>
  </si>
  <si>
    <t>response to abscisic acid|negative regulation of gene expression|regulation of transcription, DNA-templated|response to wounding</t>
  </si>
  <si>
    <t>GO:0005515|GO:0003700|GO:0000976|GO:0046983</t>
  </si>
  <si>
    <t>protein binding|DNA-binding transcription factor activity|transcription cis-regulatory region binding|protein dimerization activity</t>
  </si>
  <si>
    <t>Azfi_s0005.g009029</t>
  </si>
  <si>
    <t>evgTRINITY_DN77692_c1_g1::evgTRINITY_DN77692_c1_g1_i1::g.19538</t>
  </si>
  <si>
    <t>Apun_evm.model.utg000116l.228.1</t>
  </si>
  <si>
    <t>Glyma.07G207200.1</t>
  </si>
  <si>
    <t>AT3G02630.1</t>
  </si>
  <si>
    <t>Plant stearoyl-acyl-carrier-protein desaturase family protein</t>
  </si>
  <si>
    <t>GO:0006631</t>
  </si>
  <si>
    <t>fatty acid metabolic process</t>
  </si>
  <si>
    <t>GO:0102786|GO:0045300</t>
  </si>
  <si>
    <t>stearoyl-[acp] desaturase activity|acyl-[acyl-carrier-protein] desaturase activity</t>
  </si>
  <si>
    <t>GO:0009507|GO:0009570</t>
  </si>
  <si>
    <t>chloroplast|chloroplast stroma</t>
  </si>
  <si>
    <t>Azfi_s0124.g048472</t>
  </si>
  <si>
    <t>Gene.24125::evgC1916507::g.24125</t>
  </si>
  <si>
    <t>G_perpensa_evgTRINITY_DN10763_c0_g1</t>
  </si>
  <si>
    <t>Glyma.05G180700.1</t>
  </si>
  <si>
    <t>Medtr3g086750.1</t>
  </si>
  <si>
    <t>MtrunA17Chr3g0123661</t>
  </si>
  <si>
    <t>CtTrNR03771_a1_i1</t>
  </si>
  <si>
    <t>DgTrNR00462_a1_i1</t>
  </si>
  <si>
    <t>OG0002655</t>
  </si>
  <si>
    <t>PF00150</t>
  </si>
  <si>
    <t>Cellulase (glycosyl hydrolase family 5)</t>
  </si>
  <si>
    <t>IPR001547</t>
  </si>
  <si>
    <t>Glycoside hydrolase, family 5</t>
  </si>
  <si>
    <t>evgTRINITY_DN70223_c0_g2::evgTRINITY_DN70223_c0_g2_i5::g.1799</t>
  </si>
  <si>
    <t>Glyma.15G091000.1</t>
  </si>
  <si>
    <t>DgTrNR07138_a1_i1</t>
  </si>
  <si>
    <t>Transcriptional factor B3 family protein / auxin-responsive factor AUX/IAA-related | auxin response factor 23 | auxin response factor 20 | auxin response factor 16 | auxin response factor 8 | auxin response factor 6 | auxin response factor 12 | auxin response factor 11 | auxin response factor 17 | auxin response factor 18 | auxin response factor 1 | auxin response factor 2 | AUXIN RESPONSE FACTOR 13 | auxin response factor 19 | auxin response factor 14 | auxin response factor 21 | auxin response factor 4 | DNA binding | auxin response factor 10 | auxin response factor 15 | auxin response factor 9 | auxin response factor 22</t>
  </si>
  <si>
    <t>PF06507|PF02309|PF02362</t>
  </si>
  <si>
    <t>Auxin response factor|AUX/IAA family|B3 DNA binding domain</t>
  </si>
  <si>
    <t>IPR003340|IPR010525|IPR033389</t>
  </si>
  <si>
    <t>B3 DNA binding domain|Auxin response factor|AUX/IAA domain</t>
  </si>
  <si>
    <t>GO:0009733|GO:0009908|GO:0006355</t>
  </si>
  <si>
    <t>response to auxin|flower development|regulation of transcription, DNA-templated</t>
  </si>
  <si>
    <t>Azfi_s0015.g014035</t>
  </si>
  <si>
    <t>Gene.26281::evgC1893318::g.26281</t>
  </si>
  <si>
    <t>Apun_evm.model.utg000168l.135.1</t>
  </si>
  <si>
    <t>G_perpensa_evgTRINITY_DN15726_c0_g1</t>
  </si>
  <si>
    <t>Glyma.17G073800.1</t>
  </si>
  <si>
    <t>Medtr4g130860.1</t>
  </si>
  <si>
    <t>MtrunA17Chr4g0073971</t>
  </si>
  <si>
    <t>CtTrNR00846_a1_i1</t>
  </si>
  <si>
    <t>DgTrNR00056_a1_i1</t>
  </si>
  <si>
    <t>AT2G24200.2</t>
  </si>
  <si>
    <t>Cytosol aminopeptidase family protein</t>
  </si>
  <si>
    <t>OG0002680</t>
  </si>
  <si>
    <t>K01255</t>
  </si>
  <si>
    <t>CARP, pepA; leucyl aminopeptidase [EC:3.4.11.1]</t>
  </si>
  <si>
    <t>19.4.5.6.3</t>
  </si>
  <si>
    <t>Protein homeostasis.proteolysis.metallopeptidase activities.aminopeptidase activities.M17-class leucyl aminopeptidase (LAP)</t>
  </si>
  <si>
    <t>PF02789|PF00883</t>
  </si>
  <si>
    <t>Cytosol aminopeptidase family, N-terminal domain|Cytosol aminopeptidase family, catalytic domain</t>
  </si>
  <si>
    <t>IPR000819|IPR008283</t>
  </si>
  <si>
    <t>Peptidase M17, leucyl aminopeptidase, C-terminal|Peptidase M17, leucyl aminopeptidase, N-terminal</t>
  </si>
  <si>
    <t>GO:0004177|GO:0005622|GO:0006508|GO:0004177|GO:0005622|GO:0006508</t>
  </si>
  <si>
    <t>GO:0046686</t>
  </si>
  <si>
    <t>response to cadmium ion</t>
  </si>
  <si>
    <t>GO:0004177|GO:0030145|GO:0070006|GO:0016805</t>
  </si>
  <si>
    <t>aminopeptidase activity|manganese ion binding|metalloaminopeptidase activity|dipeptidase activity</t>
  </si>
  <si>
    <t>GO:0005773|GO:0005829|GO:0005737|GO:0009570</t>
  </si>
  <si>
    <t>vacuole|cytosol|cytoplasm|chloroplast stroma</t>
  </si>
  <si>
    <t>Azfi_s0303.g063767</t>
  </si>
  <si>
    <t>evgd124009TRINITY_DN75735_c0_g1::evgd124009TRINITY_DN75735_c0_g1_i1::g.19189</t>
  </si>
  <si>
    <t>G_perpensa_evgTRINITY_DN19231_c4_g2</t>
  </si>
  <si>
    <t>Glyma.16G043700.1</t>
  </si>
  <si>
    <t>Medtr7g085090.1</t>
  </si>
  <si>
    <t>MtrunA17Chr7g0252861</t>
  </si>
  <si>
    <t>CtTrNR11319_a1_i1</t>
  </si>
  <si>
    <t>DgTrNR14919_a1_i1</t>
  </si>
  <si>
    <t>AT5G18280.1</t>
  </si>
  <si>
    <t>apyrase 2 | apyrase 1</t>
  </si>
  <si>
    <t>OG0002915</t>
  </si>
  <si>
    <t>K14641</t>
  </si>
  <si>
    <t>APY; apyrase [EC:3.6.1.5]</t>
  </si>
  <si>
    <t>GO:0009846</t>
  </si>
  <si>
    <t>pollen germination</t>
  </si>
  <si>
    <t>GO:0017110|GO:0016887</t>
  </si>
  <si>
    <t>nucleoside-diphosphatase activity|ATPase</t>
  </si>
  <si>
    <t>GO:0005794|GO:0005802|GO:0005737|GO:0005797|GO:0005768</t>
  </si>
  <si>
    <t>Golgi apparatus|trans-Golgi network|cytoplasm|Golgi medial cisterna|endosome</t>
  </si>
  <si>
    <t>Gene.29337::evgC1845027::g.29337</t>
  </si>
  <si>
    <t>Apun_evm.model.utg000028l.533.1</t>
  </si>
  <si>
    <t>G_perpensa_evgTRINITY_DN18898_c6_g1</t>
  </si>
  <si>
    <t>Glyma.20G042400.1</t>
  </si>
  <si>
    <t>Medtr3g069210.1</t>
  </si>
  <si>
    <t>MtrunA17Chr3g0112511</t>
  </si>
  <si>
    <t>CtTrNR04876_a1_i1</t>
  </si>
  <si>
    <t>DgTrNR04205_a1_i2</t>
  </si>
  <si>
    <t>AT4G27220.1</t>
  </si>
  <si>
    <t>Disease resistance protein (CC-NBS-LRR class) family | NB-ARC domain-containing disease resistance protein | LRR and NB-ARC domains-containing disease resistance protein | P-loop containing nucleoside triphosphate hydrolases superfamily protein | ATP binding;GTP binding;nucleotide binding;nucleoside-triphosphatases | RNI-like superfamily protein | RPS5-like 1 | HOPZ-ACTIVATED RESISTANCE 1</t>
  </si>
  <si>
    <t>OG0000301</t>
  </si>
  <si>
    <t>PF13855|PF00931</t>
  </si>
  <si>
    <t>Leucine rich repeat|NB-ARC domain</t>
  </si>
  <si>
    <t>IPR001611|IPR002182</t>
  </si>
  <si>
    <t>Leucine-rich repeat|NB-ARC</t>
  </si>
  <si>
    <t>GO:0005515|GO:0043531</t>
  </si>
  <si>
    <t>ADP binding</t>
  </si>
  <si>
    <t>Apun_evm.model.utg000058l.352.1</t>
  </si>
  <si>
    <t>Glyma.17G226700.3</t>
  </si>
  <si>
    <t>G protein alpha subunit 1</t>
  </si>
  <si>
    <t>mitochondrial acyl carrier protein 2 | mitochondrial acyl carrier protein 3 | mitochondrial acyl carrier protein 1</t>
  </si>
  <si>
    <t>Glyma.07G076700.1</t>
  </si>
  <si>
    <t>Protein kinase superfamily protein | shaggy-like kinase 42 | SHAGGY-related protein kinase dZeta | shaggy-like kinase 13 | shaggy-like protein kinase 41 | GSK3/SHAGGY-like protein kinase 1 | shaggy-related kinase 11 | shaggy-like protein kinase 32</t>
  </si>
  <si>
    <t>GO:0007165|GO:0009651|GO:0046777|GO:0006972</t>
  </si>
  <si>
    <t>signal transduction|response to salt stress|protein autophosphorylation|hyperosmotic response</t>
  </si>
  <si>
    <t>GO:0004674|GO:0106310|GO:0106311|GO:0005515</t>
  </si>
  <si>
    <t>protein serine/threonine kinase activity|protein serine kinase activity|protein threonine kinase activity|protein binding</t>
  </si>
  <si>
    <t>GO:0005829|GO:0009507|GO:0005737</t>
  </si>
  <si>
    <t>cytosol|chloroplast|cytoplasm</t>
  </si>
  <si>
    <t>Azfi_s0143.g051511</t>
  </si>
  <si>
    <t>evgTRINITY_DN78212_c0_g1::evgTRINITY_DN78212_c0_g1_i10::g.21405</t>
  </si>
  <si>
    <t>Apun_evm.model.utg000158l.133.1</t>
  </si>
  <si>
    <t>G_perpensa_evgTRINITY_DN14009_c0_g2</t>
  </si>
  <si>
    <t>Glyma.08G096200.1</t>
  </si>
  <si>
    <t>Medtr2g070460.1</t>
  </si>
  <si>
    <t>MtrunA17Chr2g0312951</t>
  </si>
  <si>
    <t>CtTrNR10233_a1_i1</t>
  </si>
  <si>
    <t>DgTrNR14527_a1_i1</t>
  </si>
  <si>
    <t>AT1G78390.1</t>
  </si>
  <si>
    <t>nine-cis-epoxycarotenoid dioxygenase 4 | nine-cis-epoxycarotenoid dioxygenase 6 | nine-cis-epoxycarotenoid dioxygenase 9 | nine-cis-epoxycarotenoid dioxygenase 5 | nine-cis-epoxycarotenoid dioxygenase 2 | nine-cis-epoxycarotenoid dioxygenase 3</t>
  </si>
  <si>
    <t>OG0000165</t>
  </si>
  <si>
    <t>K09840</t>
  </si>
  <si>
    <t>NCED; 9-cis-epoxycarotenoid dioxygenase [EC:1.13.11.51]</t>
  </si>
  <si>
    <t>11.1.1.4</t>
  </si>
  <si>
    <t>Phytohormone action.abscisic acid.biosynthesis.neoxanthin cleavage protein</t>
  </si>
  <si>
    <t>GO:0016121|GO:0010162|GO:0009688</t>
  </si>
  <si>
    <t>carotene catabolic process|seed dormancy process|abscisic acid biosynthetic process</t>
  </si>
  <si>
    <t>Medtr8g067470.1</t>
  </si>
  <si>
    <t>LisH/CRA/RING-U-box domains-containing protein | zinc ion binding</t>
  </si>
  <si>
    <t>PF13445|PF10607</t>
  </si>
  <si>
    <t>RING-type zinc-finger|CTLH/CRA C-terminal to LisH motif domain</t>
  </si>
  <si>
    <t>IPR024964|IPR027370</t>
  </si>
  <si>
    <t>CTLH/CRA C-terminal to LisH motif domain|RING-type zinc-finger, LisH dimerisation motif</t>
  </si>
  <si>
    <t>Azfi_s0157.g053743</t>
  </si>
  <si>
    <t>Gene.42120::evgd638506scaffold16198::g.42120</t>
  </si>
  <si>
    <t>Apun_evm.model.utg000043l.618.1</t>
  </si>
  <si>
    <t>G_perpensa_evgTRINITY_DN22282_c4_g3</t>
  </si>
  <si>
    <t>Glyma.04G239000.2</t>
  </si>
  <si>
    <t>Medtr3g093710.4</t>
  </si>
  <si>
    <t>MtrunA17Chr3g0128551</t>
  </si>
  <si>
    <t>CtTrNR13461_a1_i1</t>
  </si>
  <si>
    <t>DgTrNR12611_a1_i1</t>
  </si>
  <si>
    <t>AT3G08680.2</t>
  </si>
  <si>
    <t>OG0013750</t>
  </si>
  <si>
    <t>PF07714|PF08263</t>
  </si>
  <si>
    <t>Protein tyrosine kinase|Leucine rich repeat N-terminal domain</t>
  </si>
  <si>
    <t>IPR001245|IPR013210</t>
  </si>
  <si>
    <t>Serine-threonine/tyrosine-protein kinase, catalytic domain|Leucine-rich repeat-containing N-terminal, plant-type</t>
  </si>
  <si>
    <t>GO:0004672|GO:0005515|GO:0016301</t>
  </si>
  <si>
    <t>protein kinase activity|protein binding|kinase activity</t>
  </si>
  <si>
    <t>GO:0005886|GO:0009506|GO:0005576|GO:0005829|GO:0009505</t>
  </si>
  <si>
    <t>plasma membrane|plasmodesma|extracellular region|cytosol|plant-type cell wall</t>
  </si>
  <si>
    <t>Azfi_s0092.g043059</t>
  </si>
  <si>
    <t>evgTRINITY_DN66079_c1_g3::evgTRINITY_DN66079_c1_g3_i1::g.6891</t>
  </si>
  <si>
    <t>G_perpensa_evgTRINITY_DN14279_c0_g1</t>
  </si>
  <si>
    <t>Glyma.18G267000.1</t>
  </si>
  <si>
    <t>Medtr6g015265.2</t>
  </si>
  <si>
    <t>MtrunA17Chr6g0454661</t>
  </si>
  <si>
    <t>CtTrNR02216_a1_i1</t>
  </si>
  <si>
    <t>DgTrNR03049_a1_i1</t>
  </si>
  <si>
    <t>AT3G02130.1</t>
  </si>
  <si>
    <t>receptor-like protein kinase 1 | receptor-like protein kinase 2</t>
  </si>
  <si>
    <t>OG0004007</t>
  </si>
  <si>
    <t>18.4.1.15</t>
  </si>
  <si>
    <t>Protein modification.phosphorylation.TKL protein kinase superfamily.protein kinase (LRR-XV)</t>
  </si>
  <si>
    <t>PF13855|PF00069|PF08263</t>
  </si>
  <si>
    <t>Leucine rich repeat|Protein kinase domain|Leucine rich repeat N-terminal domain</t>
  </si>
  <si>
    <t>IPR000719|IPR001611|IPR013210</t>
  </si>
  <si>
    <t>Protein kinase domain|Leucine-rich repeat|Leucine-rich repeat-containing N-terminal, plant-type</t>
  </si>
  <si>
    <t>GO:0004672|GO:0005524|GO:0006468|GO:0005515</t>
  </si>
  <si>
    <t>GO:0010152|GO:0009409|GO:0009808|GO:0006468|GO:0009945|GO:0009846|GO:0010073|GO:0009414|GO:0048653|GO:0048508|GO:0009942</t>
  </si>
  <si>
    <t>pollen maturation|response to cold|lignin metabolic process|protein phosphorylation|radial axis specification|pollen germination|meristem maintenance|response to water deprivation|anther development|embryonic meristem development|longitudinal axis specification</t>
  </si>
  <si>
    <t>GO:0005515|GO:0016301|GO:0106310|GO:0106311|GO:0004672</t>
  </si>
  <si>
    <t>protein binding|kinase activity|protein serine kinase activity|protein threonine kinase activity|protein kinase activity</t>
  </si>
  <si>
    <t>GO:0006342|GO:0006357|GO:0006355</t>
  </si>
  <si>
    <t>chromatin silencing|regulation of transcription by RNA polymerase II|regulation of transcription, DNA-templated</t>
  </si>
  <si>
    <t>methylthioalkylmalate synthase-like 4 | 2-isopropylmalate synthase 2 | 2-isopropylmalate synthase 1 | methylthioalkylmalate synthase 1</t>
  </si>
  <si>
    <t>IPR000891|IPR013709</t>
  </si>
  <si>
    <t>Pyruvate carboxyltransferase|2-isopropylmalate synthase LeuA, allosteric (dimerisation) domain</t>
  </si>
  <si>
    <t>GO:0003824|GO:0003852|GO:0009098</t>
  </si>
  <si>
    <t>Azfi_s0130.g049003</t>
  </si>
  <si>
    <t>evgTRINITY_DN74442_c0_g1::evgTRINITY_DN74442_c0_g1_i1::g.4882</t>
  </si>
  <si>
    <t>G_perpensa_evgTRINITY_DN17548_c0_g8</t>
  </si>
  <si>
    <t>Glyma.01G006700.2</t>
  </si>
  <si>
    <t>Medtr6g088825.1</t>
  </si>
  <si>
    <t>MtrunA17Chr6g0487111</t>
  </si>
  <si>
    <t>CtTrNR03064_a1_i1</t>
  </si>
  <si>
    <t>DgTrNR04632_a1_i1</t>
  </si>
  <si>
    <t>AT5G19740.1</t>
  </si>
  <si>
    <t>Peptidase M28 family protein | protease-associated (PA) domain-containing protein</t>
  </si>
  <si>
    <t>OG0004122</t>
  </si>
  <si>
    <t>K01301</t>
  </si>
  <si>
    <t>NAALAD; N-acetylated-alpha-linked acidic dipeptidase [EC:3.4.17.21]</t>
  </si>
  <si>
    <t>PF04253|PF02225|PF04389</t>
  </si>
  <si>
    <t>Transferrin receptor-like dimerisation domain|PA domain|Peptidase family M28</t>
  </si>
  <si>
    <t>IPR003137|IPR007365|IPR007484</t>
  </si>
  <si>
    <t>PA domain|Transferrin receptor-like, dimerisation domain|Peptidase M28</t>
  </si>
  <si>
    <t>GO:0010073|GO:0010075</t>
  </si>
  <si>
    <t>meristem maintenance|regulation of meristem growth</t>
  </si>
  <si>
    <t>GO:0004181|GO:0004180</t>
  </si>
  <si>
    <t>metallocarboxypeptidase activity|carboxypeptidase activity</t>
  </si>
  <si>
    <t>GO:0005886|GO:0005773|GO:0005783</t>
  </si>
  <si>
    <t>plasma membrane|vacuole|endoplasmic reticulum</t>
  </si>
  <si>
    <t>Glyma.19G250600.1</t>
  </si>
  <si>
    <t>transcription activators</t>
  </si>
  <si>
    <t>PF05994|PF07159</t>
  </si>
  <si>
    <t>Cytoplasmic Fragile-X interacting family|Protein of unknown function (DUF1394)</t>
  </si>
  <si>
    <t>IPR008081|IPR009828</t>
  </si>
  <si>
    <t>Cytoplasmic FMR1-interacting|Protein of unknown function DUF1394</t>
  </si>
  <si>
    <t>evgTRINITY_DN69015_c0_g1::evgTRINITY_DN69015_c0_g1_i2::g.8017</t>
  </si>
  <si>
    <t>Apun_evm.model.utg000023l.869.1</t>
  </si>
  <si>
    <t>G_perpensa_evgTRINITY_DN16472_c2_g3</t>
  </si>
  <si>
    <t>Glyma.20G210700.3</t>
  </si>
  <si>
    <t>Medtr1g076330.3</t>
  </si>
  <si>
    <t>MtrunA17Chr1g0188021</t>
  </si>
  <si>
    <t>CtTrNR12292_a1_i1</t>
  </si>
  <si>
    <t>DgTrNR05435_a1_i1</t>
  </si>
  <si>
    <t>AT5G43745.1</t>
  </si>
  <si>
    <t>Protein of unknown function (DUF1012)</t>
  </si>
  <si>
    <t>OG0003122</t>
  </si>
  <si>
    <t>GO:0005739|GO:0009941|GO:0009536|GO:0009507</t>
  </si>
  <si>
    <t>mitochondrion|chloroplast envelope|plastid|chloroplast</t>
  </si>
  <si>
    <t>Gene.41152::evgd621247C580892::g.41152</t>
  </si>
  <si>
    <t>Glyma.16G218000.3</t>
  </si>
  <si>
    <t>Medtr6g075290.4</t>
  </si>
  <si>
    <t>MtrunA17Chr6g0480671</t>
  </si>
  <si>
    <t>CtTrNR14752_a1_i1</t>
  </si>
  <si>
    <t>cyclic nucleotide-gated channel 15 | cyclic nucleotide gated channel 10 | cyclic nucleotide-gated channel 12 | cyclic nucleotide gated channel 7 | cyclic nucleotide-gated channel 13 | cyclic nucleotide gated channel 3 | cyclic nucleotide-gated channel 16 | cyclic nucleotide-gated channel 6 | cyclic nucleotide gated channel  8 | cyclic nucleotide gated channel 1 | cyclic nucleotide gated channel 5 | cyclic nucleotide-gated channel 14 | cyclic nucleotide gated channel 9 | cyclic nucleotide-gated channel 17 | cyclic nucleotide-gated channels | cyclic nucleotide-binding transporter 1 | cyclic nucleotide-gated channel 18 | cyclic nucleotide gated channel 19</t>
  </si>
  <si>
    <t>Glyma.07G242500.1</t>
  </si>
  <si>
    <t>Medtr4g121470.1</t>
  </si>
  <si>
    <t>CtTrNR06233_a1_i1</t>
  </si>
  <si>
    <t>AT4G16144.1</t>
  </si>
  <si>
    <t>associated molecule with the SH3 domain of STAM 2 | associated molecule with the SH3 domain of STAM 1 | associated molecule with the SH3 domain of STAM 3</t>
  </si>
  <si>
    <t>PF08969|PF01398</t>
  </si>
  <si>
    <t>USP8 dimerisation domain|JAB1/Mov34/MPN/PAD-1 ubiquitin protease</t>
  </si>
  <si>
    <t>IPR000555|IPR015063</t>
  </si>
  <si>
    <t>JAB1/MPN/MOV34 metalloenzyme domain|USP8 dimerisation domain</t>
  </si>
  <si>
    <t>GO:0070536|GO:0007033|GO:0044090|GO:0071108|GO:0006897|GO:0090316|GO:0046907</t>
  </si>
  <si>
    <t>protein K63-linked deubiquitination|vacuole organization|positive regulation of vacuole organization|protein K48-linked deubiquitination|endocytosis|positive regulation of intracellular protein transport|intracellular transport</t>
  </si>
  <si>
    <t>GO:0005515|GO:0004843|GO:0070122|GO:0061578</t>
  </si>
  <si>
    <t>protein binding|thiol-dependent deubiquitinase|isopeptidase activity|Lys63-specific deubiquitinase activity</t>
  </si>
  <si>
    <t>GO:0005634|GO:0005737|GO:0016020|GO:0005768|GO:0016021|GO:0005770</t>
  </si>
  <si>
    <t>nucleus|cytoplasm|membrane|endosome|integral component of membrane|late endosome</t>
  </si>
  <si>
    <t>Apun_evm.model.utg000054l.61.1</t>
  </si>
  <si>
    <t>G_perpensa_evgTRINITY_DN23183_c1_g4</t>
  </si>
  <si>
    <t>Glyma.16G065400.1</t>
  </si>
  <si>
    <t>Medtr1g040615.1</t>
  </si>
  <si>
    <t>CtTrNR12374_a1_i1</t>
  </si>
  <si>
    <t>DgTrNR10840_a1_i1</t>
  </si>
  <si>
    <t>AT4G20140.1</t>
  </si>
  <si>
    <t>Leucine-rich receptor-like protein kinase family protein | Leucine-rich repeat (LRR) family protein | Leucine-rich repeat protein kinase family protein | Leucine-rich repeat receptor-like protein kinase family protein | Leucine-rich repeat transmembrane protein kinase | Leucine-rich repeat transmembrane protein kinase family protein | Protein kinase family protein with leucine-rich repeat domain | receptor like protein 33 | receptor like protein 30 | EF-TU receptor | receptor like protein 25 | receptor like protein 54 | receptor like protein 52 | receptor like protein 41 | leucine-rich repeat transmembrane protein kinase family protein | receptor like protein 12 | receptor like protein 32 | receptor like protein 7 | receptor like protein 31 | receptor like protein 6 | receptor like protein 46 | receptor like protein 23 | Ribonuclease inhibitor | receptor like protein 5 | receptor like protein 34 | PEP1 receptor 1 | receptor like protein 47 | receptor like protein 39 | receptor like protein 22 | Leucine-rich repeat family protein | receptor like protein 42 | PEP1 receptor 2 | HAESA-like 1 | receptor like protein 19 | receptor like protein 26 | receptor like protein 20 | receptor like protein 35 | receptor like protein 53 | receptor like protein 50 | receptor like protein 48 | receptor like protein 28 | disease resistance family protein / LRR family protein | HAESA-like 2 | receptor like protein 38 | receptor like protein 11 | receptor like protein 27 | receptor like protein 36 | receptor like protein 24 | receptor like protein 40 | receptor like protein 37 | receptor like protein 43</t>
  </si>
  <si>
    <t>PF08263|PF00560|PF13855|PF13855|PF13855|PF13855|PF13855|PF13855|PF13516</t>
  </si>
  <si>
    <t>Leucine rich repeat N-terminal domain|Leucine Rich Repeat|Leucine rich repeat|Leucine rich repeat|Leucine rich repeat|Leucine rich repeat|Leucine rich repeat|Leucine rich repeat|Leucine Rich repeat</t>
  </si>
  <si>
    <t>IPR001611|IPR001611|IPR001611|IPR001611|IPR001611|IPR001611|IPR001611|IPR001611|IPR013210</t>
  </si>
  <si>
    <t>Leucine-rich repeat|Leucine-rich repeat|Leucine-rich repeat|Leucine-rich repeat|Leucine-rich repeat|Leucine-rich repeat|Leucine-rich repeat|Leucine-rich repeat|Leucine-rich repeat-containing N-terminal, plant-type</t>
  </si>
  <si>
    <t>GO:0005515|GO:0005515|GO:0005515|GO:0005515|GO:0005515|GO:0005515|GO:0005515|GO:0005515</t>
  </si>
  <si>
    <t>GO:0055075|GO:0051302|GO:0030104|GO:0042659|GO:2000067|GO:0035987|GO:0006468|GO:0006833|GO:0090708|GO:0090558|GO:0009793|GO:0009611|GO:1903224|GO:2000280|GO:0045184</t>
  </si>
  <si>
    <t>potassium ion homeostasis|regulation of cell division|water homeostasis|regulation of cell fate specification|regulation of root morphogenesis|endodermal cell differentiation|protein phosphorylation|water transport|specification of plant organ axis polarity|plant epidermis development|embryo development ending in seed dormancy|response to wounding|regulation of endodermal cell differentiation|regulation of root development|establishment of protein localization</t>
  </si>
  <si>
    <t>GO:0106310|GO:0005515|GO:0106311</t>
  </si>
  <si>
    <t>protein serine kinase activity|protein binding|protein threonine kinase activity</t>
  </si>
  <si>
    <t>GO:0005886|GO:0048226</t>
  </si>
  <si>
    <t>plasma membrane|Casparian strip</t>
  </si>
  <si>
    <t>evgTRINITY_DN79329_c0_g1::evgTRINITY_DN79329_c0_g1_i6::g.12855</t>
  </si>
  <si>
    <t>Apun_evm.model.utg000028l.765.1</t>
  </si>
  <si>
    <t>Glyma.13G087200.5</t>
  </si>
  <si>
    <t>AT4G08620.1</t>
  </si>
  <si>
    <t>sulfate transporter 1;3 | sulfate transporter 1;2 | sulfate transporter 91 | sulfate transporter 4.1 | sulfate transporter 3;2 | sulfate transporter 3;1 | sulfate transporter 4;2 | sulfate transporter 3;4 | sulfate transporter 3;5 | sulphate transporter 1;1</t>
  </si>
  <si>
    <t>PF00916|PF01740</t>
  </si>
  <si>
    <t>Sulfate permease family|STAS domain</t>
  </si>
  <si>
    <t>IPR002645|IPR011547</t>
  </si>
  <si>
    <t>STAS domain|SLC26A/SulP transporter domain</t>
  </si>
  <si>
    <t>GO:0080160|GO:0008272|GO:1902358</t>
  </si>
  <si>
    <t>selenate transport|sulfate transport|sulfate transmembrane transport</t>
  </si>
  <si>
    <t>GO:0015116|GO:0008271|GO:0015301</t>
  </si>
  <si>
    <t>sulfate transmembrane transporter activity|secondary active sulfate transmembrane transporter activity|anion:anion antiporter activity</t>
  </si>
  <si>
    <t>GO:0005887</t>
  </si>
  <si>
    <t>integral component of plasma membrane</t>
  </si>
  <si>
    <t>Gene.29238::evgC1843915::g.29238</t>
  </si>
  <si>
    <t>Apun_evm.model.utg000131l.458.8</t>
  </si>
  <si>
    <t>DgTrNR06027_a1_i1</t>
  </si>
  <si>
    <t>protein kinase family protein / peptidoglycan-binding LysM domain-containing protein | chitin elicitor receptor kinase 1</t>
  </si>
  <si>
    <t>PF01476|PF07714</t>
  </si>
  <si>
    <t>LysM domain|Protein tyrosine kinase</t>
  </si>
  <si>
    <t>IPR001245|IPR018392</t>
  </si>
  <si>
    <t>Serine-threonine/tyrosine-protein kinase, catalytic domain|LysM domain</t>
  </si>
  <si>
    <t>Azfi_s0001.g001029</t>
  </si>
  <si>
    <t>evgTRINITY_DN65246_c0_g1::evgTRINITY_DN65246_c0_g1_i2::g.6507</t>
  </si>
  <si>
    <t>Apun_evm.model.utg000023l.1448.1</t>
  </si>
  <si>
    <t>G_perpensa_evgTRINITY_DN11735_c0_g1</t>
  </si>
  <si>
    <t>Glyma.10G048800.1</t>
  </si>
  <si>
    <t>Medtr7g100630.1</t>
  </si>
  <si>
    <t>CtTrNR08744_a1_i1</t>
  </si>
  <si>
    <t>DgTrNR02201_a1_i1</t>
  </si>
  <si>
    <t>AT2G37050.1</t>
  </si>
  <si>
    <t>Leucine-rich repeat protein kinase family protein | Leucine-rich repeat transmembrane protein kinase protein | protein kinase-related | Protein kinase superfamily protein | protein kinase family protein | Interleukin-1 receptor-associated kinase 4 protein | FLG22-induced receptor-like kinase 1 | root hair specific 6 | root hair specific 16</t>
  </si>
  <si>
    <t>OG0000212</t>
  </si>
  <si>
    <t>PF00069|PF12819</t>
  </si>
  <si>
    <t>Protein kinase domain|Carbohydrate-binding protein of the ER</t>
  </si>
  <si>
    <t>IPR000719|IPR024788</t>
  </si>
  <si>
    <t>Protein kinase domain|Malectin-like carbohydrate-binding domain</t>
  </si>
  <si>
    <t>GO:0016301|GO:0004672|GO:0005515</t>
  </si>
  <si>
    <t>kinase activity|protein kinase activity|protein binding</t>
  </si>
  <si>
    <t>GO:0005576|GO:0005886|GO:0005783|GO:0009507|GO:0009506</t>
  </si>
  <si>
    <t>extracellular region|plasma membrane|endoplasmic reticulum|chloroplast|plasmodesma</t>
  </si>
  <si>
    <t>Glyma.12G032700.1</t>
  </si>
  <si>
    <t>AT3G51300.1</t>
  </si>
  <si>
    <t>Arabidopsis RAC-like 9 | RAC-like 2 | RHO-related protein from plants 10 | RAC-like 3 | RAC-like 6 | RAC-like GTP binding protein 5 | RHO-related protein from plants 9 | Arabidopsis RAC-like 1 | RHO-related protein from plants 1 | RAC-like 10 | RHO-related protein from plants 2</t>
  </si>
  <si>
    <t>GO:0007163|GO:0007015|GO:0008360|GO:0007264|GO:0017157|GO:0009860|GO:0030865|GO:0030833|GO:0030834|GO:0032956|GO:0051650</t>
  </si>
  <si>
    <t>establishment or maintenance of cell polarity|actin filament organization|regulation of cell shape|small GTPase mediated signal transduction|regulation of exocytosis|pollen tube growth|cortical cytoskeleton organization|regulation of actin filament polymerization|regulation of actin filament depolymerization|regulation of actin cytoskeleton organization|establishment of vesicle localization</t>
  </si>
  <si>
    <t>GO:0005525|GO:0003924|GO:0032794|GO:0005515|GO:0019901</t>
  </si>
  <si>
    <t>GTP binding|GTPase activity|GTPase activating protein binding|protein binding|protein kinase binding</t>
  </si>
  <si>
    <t>GO:0005856|GO:0005819|GO:0042995|GO:0005634|GO:0005886|GO:0043231|GO:0009524|GO:0005938|GO:0005737|GO:0005730|GO:0031410|GO:0045177</t>
  </si>
  <si>
    <t>cytoskeleton|spindle|cell projection|nucleus|plasma membrane|intracellular membrane-bounded organelle|phragmoplast|cell cortex|cytoplasm|nucleolus|cytoplasmic vesicle|apical part of cell</t>
  </si>
  <si>
    <t>evgTRINITY_DN79115_c2_g1::evgTRINITY_DN79115_c2_g1_i5::g.22361</t>
  </si>
  <si>
    <t>G_perpensa_evgTRINITY_DN13803_c0_g1</t>
  </si>
  <si>
    <t>Glyma.11G063200.1</t>
  </si>
  <si>
    <t>CtTrNR03658_a1_i2</t>
  </si>
  <si>
    <t>Protein kinase superfamily protein | protein kinase family protein / peptidoglycan-binding LysM domain-containing protein</t>
  </si>
  <si>
    <t>PF07714|PF01476|PF01476</t>
  </si>
  <si>
    <t>Protein tyrosine kinase|LysM domain|LysM domain</t>
  </si>
  <si>
    <t>IPR001245|IPR018392|IPR018392</t>
  </si>
  <si>
    <t>Serine-threonine/tyrosine-protein kinase, catalytic domain|LysM domain|LysM domain</t>
  </si>
  <si>
    <t>Glyma.02G270800.1</t>
  </si>
  <si>
    <t>Medtr5g086030.1</t>
  </si>
  <si>
    <t>MtrunA17Chr5g0439561</t>
  </si>
  <si>
    <t>Nucleoporin, Nup133/Nup155-like</t>
  </si>
  <si>
    <t>Gene.43776::evgd731951C430124::g.43776</t>
  </si>
  <si>
    <t>G_perpensa_evgTRINITY_DN20943_c6_g1</t>
  </si>
  <si>
    <t>Glyma.13G339800.2</t>
  </si>
  <si>
    <t>DgTrNR11960_a1_i1</t>
  </si>
  <si>
    <t>AT1G51340.1</t>
  </si>
  <si>
    <t>24.2.4.1.1</t>
  </si>
  <si>
    <t>Solute transport.carrier-mediated transport.MOP superfamily.MATE family.metabolite transporter (DTX)</t>
  </si>
  <si>
    <t>PF01554|PF01554</t>
  </si>
  <si>
    <t>MatE|MatE</t>
  </si>
  <si>
    <t>IPR002528|IPR002528</t>
  </si>
  <si>
    <t>Multi antimicrobial extrusion protein|Multi antimicrobial extrusion protein</t>
  </si>
  <si>
    <t>GO:0006855|GO:0015238|GO:0015297|GO:0016020|GO:0055085|GO:0006855|GO:0015238|GO:0015297|GO:0016020|GO:0055085</t>
  </si>
  <si>
    <t>GO:0010044|GO:0015746|GO:0055085</t>
  </si>
  <si>
    <t>response to aluminum ion|citrate transport|transmembrane transport</t>
  </si>
  <si>
    <t>GO:0042910|GO:0015297|GO:0015137</t>
  </si>
  <si>
    <t>xenobiotic transmembrane transporter activity|antiporter activity|citrate transmembrane transporter activity</t>
  </si>
  <si>
    <t>GO:0005886|GO:0035618</t>
  </si>
  <si>
    <t>plasma membrane|root hair</t>
  </si>
  <si>
    <t>Azfi_s0461.g072075</t>
  </si>
  <si>
    <t>evgTRINITY_DN74634_c1_g1::evgTRINITY_DN74634_c1_g1_i2::g.15505</t>
  </si>
  <si>
    <t>Medtr5g089320.1</t>
  </si>
  <si>
    <t>MtrunA17Chr5g0441691</t>
  </si>
  <si>
    <t>DgTrNR13042_a1_i1</t>
  </si>
  <si>
    <t>AT5G19360.1</t>
  </si>
  <si>
    <t>calcium-dependent protein kinase 19 | calcium-dependent protein kinase 1 | calcium dependent protein kinase 1 | calcium-dependent protein kinase 32 | calcium-dependent protein kinase 23 | calcium-dependent protein kinase 31 | calmodulin-domain protein kinase cdpk isoform 2 | Calcium-dependent protein kinase family protein | calmodulin-domain protein kinase 7 | calcium-dependent protein kinase 6 | calmodulin-like domain protein kinase 9 | calcium-dependent protein kinase 15 | calcium-dependent protein kinase 20 | calcium-dependent protein kinase 14 | calcium-dependent protein kinase 4 | calcium-dependent protein kinase 34 | calmodulin-domain protein kinase 9 | calcium-dependent protein kinase 33 | calcium-dependent protein kinase 30 | calcium-dependent protein kinase 17 | calcium-dependent protein kinase 27 | calcium-dependent protein kinase 29 | calcium-dependent protein kinase 13 | calcium-dependent protein kinase 2 | calcium-dependent protein kinase 26 | calcium-dependent protein kinase 21 | calcium-dependent protein kinase 24 | calmodulin-domain protein kinase 5 | calcium-dependent protein kinase 22</t>
  </si>
  <si>
    <t>PF13499|PF13499|PF00069</t>
  </si>
  <si>
    <t>EF-hand domain pair|EF-hand domain pair|Protein kinase domain</t>
  </si>
  <si>
    <t>IPR000719|IPR002048|IPR002048</t>
  </si>
  <si>
    <t>Protein kinase domain|EF-hand domain|EF-hand domain</t>
  </si>
  <si>
    <t>GO:0004672|GO:0005524|GO:0006468|GO:0005509|GO:0005509</t>
  </si>
  <si>
    <t>GO:0018105|GO:0080092|GO:0035556|GO:0046777</t>
  </si>
  <si>
    <t>peptidyl-serine phosphorylation|regulation of pollen tube growth|intracellular signal transduction|protein autophosphorylation</t>
  </si>
  <si>
    <t>GO:0004672|GO:0005516|GO:0106311|GO:0005509|GO:0004683|GO:0106310|GO:0009931</t>
  </si>
  <si>
    <t>protein kinase activity|calmodulin binding|protein threonine kinase activity|calcium ion binding|calmodulin-dependent protein kinase activity|protein serine kinase activity|calcium-dependent protein serine/threonine kinase activity</t>
  </si>
  <si>
    <t>GO:0005634|GO:0005737|GO:0005886</t>
  </si>
  <si>
    <t>nucleus|cytoplasm|plasma membrane</t>
  </si>
  <si>
    <t>Medtr6g071280.1</t>
  </si>
  <si>
    <t>MtrunA17Chr6g0479211</t>
  </si>
  <si>
    <t>DgTrNR10765_a1_i1</t>
  </si>
  <si>
    <t>mitogen-activated protein kinase kinase 4 | MAP kinase kinase 10 | MAP kinase kinase 9 | MAP kinase kinase 8 | MAP kinase kinase 7 | MAP kinase kinase 5</t>
  </si>
  <si>
    <t>Azfi_s0591.g078750</t>
  </si>
  <si>
    <t>Gene.47565::evgC164115::g.47565</t>
  </si>
  <si>
    <t>Apun_evm.model.utg000188l.342.1</t>
  </si>
  <si>
    <t>Medtr7g067010.1</t>
  </si>
  <si>
    <t>MtrunA17Chr7g0241741</t>
  </si>
  <si>
    <t>DgTrNR12330_a1_i1</t>
  </si>
  <si>
    <t>AT5G01180.1</t>
  </si>
  <si>
    <t>Major facilitator superfamily protein | peptide transporter 2 | peptide transporter 3 | NITRATE TRANSPORTER 1.8 | nitrate transporter 1.6 | nitrate transporter 1.1 | peptide transporter  5 | nitrate transporter 1.7 | nitrate transporter 1.5 | nitrate transporter 1:2 | peptide transporter 1</t>
  </si>
  <si>
    <t>GO:0009860|GO:0042938</t>
  </si>
  <si>
    <t>pollen tube growth|dipeptide transport</t>
  </si>
  <si>
    <t>Azfi_s0006.g010116</t>
  </si>
  <si>
    <t>sequence-specific DNA binding;sequence-specific DNA binding transcription factors</t>
  </si>
  <si>
    <t>Gene.32356::evgC1302746::g.32356</t>
  </si>
  <si>
    <t>Apun_evm.model.utg000185l.41.1</t>
  </si>
  <si>
    <t>G_perpensa_evgTRINITY_DN15009_c1_g1</t>
  </si>
  <si>
    <t>Glyma.09G230300.1</t>
  </si>
  <si>
    <t>Medtr4g036575.1</t>
  </si>
  <si>
    <t>MtrunA17Chr4g0018701</t>
  </si>
  <si>
    <t>DgTrNR11414_a1_i1</t>
  </si>
  <si>
    <t>AT5G61480.1</t>
  </si>
  <si>
    <t>OG0000213</t>
  </si>
  <si>
    <t>11.10.1.9.2</t>
  </si>
  <si>
    <t>Phytohormone action.signalling peptides.NCRP (non-cysteine-rich-peptide) category.CLE-TDIF-peptide activity.TDIF-peptide receptor (PXY)</t>
  </si>
  <si>
    <t>PF00069|PF13855|PF13855|PF08263</t>
  </si>
  <si>
    <t>Protein kinase domain|Leucine rich repeat|Leucine rich repeat|Leucine rich repeat N-terminal domain</t>
  </si>
  <si>
    <t>IPR000719|IPR001611|IPR001611|IPR013210</t>
  </si>
  <si>
    <t>Protein kinase domain|Leucine-rich repeat|Leucine-rich repeat|Leucine-rich repeat-containing N-terminal, plant-type</t>
  </si>
  <si>
    <t>GO:0004672|GO:0005524|GO:0006468|GO:0005515|GO:0005515</t>
  </si>
  <si>
    <t>GO:0010223|GO:0006468|GO:0010089|GO:0051301|GO:0010087|GO:0010067</t>
  </si>
  <si>
    <t>secondary shoot formation|protein phosphorylation|xylem development|cell division|phloem or xylem histogenesis|procambium histogenesis</t>
  </si>
  <si>
    <t>GO:0005515|GO:0106310|GO:0106311</t>
  </si>
  <si>
    <t>protein binding|protein serine kinase activity|protein threonine kinase activity</t>
  </si>
  <si>
    <t>evgTRINITY_DN71212_c0_g1::evgTRINITY_DN71212_c0_g1_i3::g.5884</t>
  </si>
  <si>
    <t>G_perpensa_evgTRINITY_DN18364_c0_g3</t>
  </si>
  <si>
    <t>ABC-2 type transporter family protein | white-brown complex homolog protein 11</t>
  </si>
  <si>
    <t>Azfi_s0004.g008705</t>
  </si>
  <si>
    <t>evgTRINITY_DN72363_c2_g1::evgTRINITY_DN72363_c2_g1_i7::g.21916</t>
  </si>
  <si>
    <t>Apun_evm.model.utg000043l.12.3</t>
  </si>
  <si>
    <t>G_perpensa_evgTRINITY_DN7369_c0_g1</t>
  </si>
  <si>
    <t>Glyma.07G262000.3</t>
  </si>
  <si>
    <t>Medtr4g132350.1</t>
  </si>
  <si>
    <t>MtrunA17Chr4g0075091</t>
  </si>
  <si>
    <t>CtTrNR06133_a1_i2</t>
  </si>
  <si>
    <t>DgTrNR08560_a1_i1</t>
  </si>
  <si>
    <t>AT1G62250.1</t>
  </si>
  <si>
    <t>OG0002537</t>
  </si>
  <si>
    <t>Apun_evm.model.utg000103l.141.4</t>
  </si>
  <si>
    <t>haemoglobin 2 | hemoglobin 1</t>
  </si>
  <si>
    <t>Gene.40651::evgd618449C568602::g.40651</t>
  </si>
  <si>
    <t>Glyma.07G066800.1</t>
  </si>
  <si>
    <t>Protein kinase superfamily protein | MAP kinase 4 | MAP kinase 11 | mitogen-activated protein kinase 14 | mitogen-activated protein kinase 1 | MAP kinase 7 | MAP kinase 5 | MAP kinase 6 | mitogen-activated protein kinase 12 | mitogen-activated protein kinase 3 | MAP kinase 10 | mitogen-activated protein kinase homolog 2</t>
  </si>
  <si>
    <t>K20600</t>
  </si>
  <si>
    <t>MPK4; mitogen-activated protein kinase 4 [EC:2.7.11.24]</t>
  </si>
  <si>
    <t>PF09735|PF09735</t>
  </si>
  <si>
    <t>Membrane-associated apoptosis protein|Membrane-associated apoptosis protein</t>
  </si>
  <si>
    <t>IPR019137|IPR019137</t>
  </si>
  <si>
    <t>Nck-associated protein 1|Nck-associated protein 1</t>
  </si>
  <si>
    <t>embryo defective 1745</t>
  </si>
  <si>
    <t>tetraticopeptide domain-containing thioredoxin | HSP70-interacting protein 1</t>
  </si>
  <si>
    <t>PF13432</t>
  </si>
  <si>
    <t>Tetratricopeptide repeat</t>
  </si>
  <si>
    <t>Gene.26839::evgd281663scaffold12005::g.26839</t>
  </si>
  <si>
    <t>G_perpensa_evgTRINITY_DN21384_c4_g1</t>
  </si>
  <si>
    <t>Glyma.17G106000.4</t>
  </si>
  <si>
    <t>AT5G42220.1</t>
  </si>
  <si>
    <t>K23390</t>
  </si>
  <si>
    <t>BAG6; large proline-rich protein BAG6</t>
  </si>
  <si>
    <t>GO:0071818|GO:0005634|GO:0005829</t>
  </si>
  <si>
    <t>BAT3 complex|nucleus|cytosol</t>
  </si>
  <si>
    <t>Glyma.05G237500.1</t>
  </si>
  <si>
    <t>Medtr6g083900.1</t>
  </si>
  <si>
    <t>MtrunA17Chr6g0484171</t>
  </si>
  <si>
    <t>zinc finger protein-related | zinc ion binding;zinc ion binding | zinc ion binding</t>
  </si>
  <si>
    <t>PF05495|PF14599|PF01814|PF01814</t>
  </si>
  <si>
    <t>CHY zinc finger|Zinc-ribbon|Hemerythrin HHE cation binding domain|Hemerythrin HHE cation binding domain</t>
  </si>
  <si>
    <t>IPR008913|IPR012312|IPR012312</t>
  </si>
  <si>
    <t>Zinc finger, CHY-type|Haemerythrin-like|Haemerythrin-like</t>
  </si>
  <si>
    <t>GO:0008270</t>
  </si>
  <si>
    <t>G_perpensa_evgTRINITY_DN18898_c0_g1</t>
  </si>
  <si>
    <t>Glyma.08G049000.4</t>
  </si>
  <si>
    <t>Medtr8g106150.4</t>
  </si>
  <si>
    <t>MtrunA17Chr8g0392301</t>
  </si>
  <si>
    <t>CtTrNR12864_a1_i3</t>
  </si>
  <si>
    <t>AT2G01830.2</t>
  </si>
  <si>
    <t>histidine kinase 2 | CHASE domain containing histidine kinase protein | histidine kinase 3</t>
  </si>
  <si>
    <t>PF03924|PF02518|PF00072|PF00512</t>
  </si>
  <si>
    <t>CHASE domain|Histidine kinase-, DNA gyrase B-, and HSP90-like ATPase|Response regulator receiver domain|His Kinase A (phospho-acceptor) domain</t>
  </si>
  <si>
    <t>IPR001789|IPR003594|IPR003661|IPR006189</t>
  </si>
  <si>
    <t>Signal transduction response regulator, receiver domain|Histidine kinase/HSP90-like ATPase|Signal transduction histidine kinase, dimerisation/phosphoacceptor domain|CHASE domain</t>
  </si>
  <si>
    <t>GO:0000155|GO:0007165|GO:0000160</t>
  </si>
  <si>
    <t>GO:0042742|GO:0008272|GO:0010086|GO:0016036|GO:0006468|GO:0071329|GO:0000160|GO:0010029|GO:0033500|GO:0048509|GO:0007231|GO:0009414|GO:0009736|GO:0048831|GO:0009116</t>
  </si>
  <si>
    <t>defense response to bacterium|sulfate transport|embryonic root morphogenesis|cellular response to phosphate starvation|protein phosphorylation|cellular response to sucrose stimulus|phosphorelay signal transduction system|regulation of seed germination|carbohydrate homeostasis|regulation of meristem development|osmosensory signaling pathway|response to water deprivation|cytokinin-activated signaling pathway|regulation of shoot system development|nucleoside metabolic process</t>
  </si>
  <si>
    <t>GO:0004673|GO:0009884|GO:0043424|GO:0000155|GO:0019901|GO:0009885|GO:0005515|GO:0106307|GO:0106306|GO:0004721|GO:0019899|GO:0005034</t>
  </si>
  <si>
    <t>protein histidine kinase activity|cytokinin receptor activity|protein histidine kinase binding|phosphorelay sensor kinase activity|protein kinase binding|transmembrane histidine kinase cytokinin receptor activity|protein binding|protein threonine phosphatase activity|protein serine phosphatase activity|phosphoprotein phosphatase activity|enzyme binding|osmosensor activity</t>
  </si>
  <si>
    <t>GO:0005886|GO:0005634|GO:0005783</t>
  </si>
  <si>
    <t>plasma membrane|nucleus|endoplasmic reticulum</t>
  </si>
  <si>
    <t>evgTRINITY_DN72564_c1_g2::evgTRINITY_DN72564_c1_g2_i5::g.8948</t>
  </si>
  <si>
    <t>G_perpensa_evgTRINITY_DN15279_c0_g2</t>
  </si>
  <si>
    <t>Glyma.17G217000.1</t>
  </si>
  <si>
    <t>Medtr1g013150.1</t>
  </si>
  <si>
    <t>MtrunA17Chr1g0149821</t>
  </si>
  <si>
    <t>CtTrNR04742_a1_i1</t>
  </si>
  <si>
    <t>Glycosyl hydrolase family protein with chitinase insertion domain | Glycosyl hydrolase superfamily protein</t>
  </si>
  <si>
    <t>Spo11/DNA topoisomerase VI, subunit A protein</t>
  </si>
  <si>
    <t>PF04406</t>
  </si>
  <si>
    <t>Type IIB DNA topoisomerase</t>
  </si>
  <si>
    <t>IPR013049</t>
  </si>
  <si>
    <t>Spo11/DNA topoisomerase VI, subunit A, N-terminal</t>
  </si>
  <si>
    <t>GO:0003677|GO:0003824|GO:0005524|GO:0005694|GO:0006259</t>
  </si>
  <si>
    <t>evgTRINITY_DN67973_c2_g1::evgTRINITY_DN67973_c2_g1_i2::g.7676</t>
  </si>
  <si>
    <t>Apun_evm.model.utg000188l.142.2</t>
  </si>
  <si>
    <t>Medtr7g100980.1</t>
  </si>
  <si>
    <t>MtrunA17Chr7g0263921</t>
  </si>
  <si>
    <t>syntaxin of plants 72 | syntaxin of plants 71 | syntaxin of plants 73</t>
  </si>
  <si>
    <t>Afiliculoides Gperpensa</t>
  </si>
  <si>
    <t>Azfi_s0052.g031500</t>
  </si>
  <si>
    <t>Gene.36515::evgd543324scaffold29696::g.36515</t>
  </si>
  <si>
    <t>G_perpensa_evgTRINITY_DN12869_c2_g1</t>
  </si>
  <si>
    <t>Glyma.11G149100.1</t>
  </si>
  <si>
    <t>Medtr4g044110.1</t>
  </si>
  <si>
    <t>MtrunA17Chr4g0020621</t>
  </si>
  <si>
    <t>DgTrNR03085_a1_i1</t>
  </si>
  <si>
    <t>AT2G41510.1</t>
  </si>
  <si>
    <t>cytokinin oxidase 2 | cytokinin oxidase 4 | cytokinin oxidase 3 | cytokinin oxidase 7 | cytokinin oxidase/dehydrogenase 1 | cytokinin oxidase/dehydrogenase 6 | cytokinin oxidase 5</t>
  </si>
  <si>
    <t>OG0002843</t>
  </si>
  <si>
    <t>K00279</t>
  </si>
  <si>
    <t>CKX; cytokinin dehydrogenase [EC:1.5.99.12]</t>
  </si>
  <si>
    <t>11.4.3.2</t>
  </si>
  <si>
    <t>Phytohormone action.cytokinin.conjugation and degradation.cytokinin dehydrogenase</t>
  </si>
  <si>
    <t>PF01565|PF09265</t>
  </si>
  <si>
    <t>FAD binding domain|Cytokinin dehydrogenase 1, FAD and cytokinin binding</t>
  </si>
  <si>
    <t>IPR006094|IPR015345</t>
  </si>
  <si>
    <t>FAD linked oxidase, N-terminal|Cytokinin dehydrogenase 1, FAD/cytokinin binding domain</t>
  </si>
  <si>
    <t>GO:0009690|GO:0019139|GO:0050660|GO:0055114|GO:0016491|GO:0050660|GO:0055114</t>
  </si>
  <si>
    <t>GO:0009690|GO:0009823|GO:0048507</t>
  </si>
  <si>
    <t>cytokinin metabolic process|cytokinin catabolic process|meristem development</t>
  </si>
  <si>
    <t>GO:0019139|GO:0071949|GO:0016491</t>
  </si>
  <si>
    <t>cytokinin dehydrogenase activity|FAD binding|oxidoreductase activity</t>
  </si>
  <si>
    <t>GO:0005576|GO:0005773</t>
  </si>
  <si>
    <t>extracellular region|vacuole</t>
  </si>
  <si>
    <t>Azfi_s0064.g035663</t>
  </si>
  <si>
    <t>evgTRINITY_DN65061_c0_g1::evgTRINITY_DN65061_c0_g1_i7::g.19267</t>
  </si>
  <si>
    <t>Apun_evm.model.utg000141l.63.1</t>
  </si>
  <si>
    <t>G_perpensa_evgTRINITY_DN15082_c6_g2</t>
  </si>
  <si>
    <t>Glyma.11G188100.1</t>
  </si>
  <si>
    <t>Medtr4g055110.1</t>
  </si>
  <si>
    <t>MtrunA17Chr4g0027051</t>
  </si>
  <si>
    <t>DgTrNR04423_a1_i1</t>
  </si>
  <si>
    <t>AT2G27760.1</t>
  </si>
  <si>
    <t>tRNAisopentenyltransferase 2</t>
  </si>
  <si>
    <t>OG0007608</t>
  </si>
  <si>
    <t>PF01715|PF12171</t>
  </si>
  <si>
    <t>IPP transferase|Zinc-finger double-stranded RNA-binding</t>
  </si>
  <si>
    <t>IPR018022|IPR022755</t>
  </si>
  <si>
    <t>IPP transferase|Zinc finger, double-stranded RNA binding</t>
  </si>
  <si>
    <t>GO:0009691|GO:0006400</t>
  </si>
  <si>
    <t>cytokinin biosynthetic process|tRNA modification</t>
  </si>
  <si>
    <t>GO:0009824|GO:0052381</t>
  </si>
  <si>
    <t>AMP dimethylallyltransferase activity|tRNA dimethylallyltransferase activity</t>
  </si>
  <si>
    <t>GO:0005739|GO:0005634|GO:0005829</t>
  </si>
  <si>
    <t>mitochondrion|nucleus|cytosol</t>
  </si>
  <si>
    <t>Apun_evm.model.utg000041l.233.1</t>
  </si>
  <si>
    <t>G_perpensa_evgTRINITY_DN18665_c4_g4</t>
  </si>
  <si>
    <t>Glyma.20G203700.1</t>
  </si>
  <si>
    <t>Medtr1g048610.1</t>
  </si>
  <si>
    <t>MtrunA17Chr1g0170531</t>
  </si>
  <si>
    <t>CtTrNR15009_a1_i2</t>
  </si>
  <si>
    <t>DgTrNR11906_a1_i1</t>
  </si>
  <si>
    <t>AT1G06160.1</t>
  </si>
  <si>
    <t>Integrase-type DNA-binding superfamily protein | cytokinin response factor 3 | C-repeat/DRE binding factor 1 | dehydration response element B1A | AP2 domain-containing transcription factor family protein | related to AP2 9 | ethylene responsive element binding factor 6 | cytokinin response factor 5 | ERF domain protein 12 | ethylene response factor 8 | ethylene response factor 7 | C-repeat/DRE binding factor 2 | ethylene-responsive element binding factor 13 | related to AP2 4 | erf domain protein 9 | ethylene-responsive element binding factor 15 | ethylene-responsive element binding protein | related to AP2 2 | related to AP2 6l | ethylene responsive element binding factor 3 | DRE-binding protein 2A | octadecanoid-responsive Arabidopsis AP2/ERF 59 | redox responsive transcription factor 1 | DORNROSCHEN-like | ethylene response factor 104 | related to AP2 10 | cytokinin response factor 1 | ERF domain protein 11 | ethylene response  factor 110 | related to AP2 12 | DRE/CRT-binding protein 2B | cooperatively regulated by ethylene and jasmonate 1 | related to AP2 11 | C-repeat-binding factor 4 | cytokinin response factor 4 | DREB and EAR motif protein 3 | ethylene responsive element binding factor 1 | ERF family protein 38 | ethylene responsive element binding factor 2 | ethylene responsive element binding factor 4 | ethylene response factor 1 | ethylene responsive element binding factor 5 | ERF domain protein 10 | DREB and EAR motif protein 2 | related to AP2 1 | related to AP2 6 | cytokinin response factor 6 | Ethylene-responsive element binding factor 14 | cytokinin response factor 2</t>
  </si>
  <si>
    <t>GO:0006355|GO:0009753|GO:0009873|GO:0009861|GO:0009723</t>
  </si>
  <si>
    <t>regulation of transcription, DNA-templated|response to jasmonic acid|ethylene-activated signaling pathway|jasmonic acid and ethylene-dependent systemic resistance|response to ethylene</t>
  </si>
  <si>
    <t>GO:0003700|GO:0003677</t>
  </si>
  <si>
    <t>DNA-binding transcription factor activity|DNA binding</t>
  </si>
  <si>
    <t>GO:0005634|GO:0005622</t>
  </si>
  <si>
    <t>nucleus|intracellular anatomical structure</t>
  </si>
  <si>
    <t>Glyma.10G168100.1</t>
  </si>
  <si>
    <t>Medtr1g045550.1</t>
  </si>
  <si>
    <t>MtrunA17Chr1g0168631</t>
  </si>
  <si>
    <t>CtTrNR09964_a1_i1</t>
  </si>
  <si>
    <t>ammonium transporter 1;3 | ammonium transporter 1;4 | ammonium transporter 1;5 | ammonium transporter 1;2 | ammonium transporter 1;1</t>
  </si>
  <si>
    <t>Azfi_s0075.g037581</t>
  </si>
  <si>
    <t>Gene.26426::evgC1896390::g.26426</t>
  </si>
  <si>
    <t>Apun_evm.model.utg000043l.324.1</t>
  </si>
  <si>
    <t>G_perpensa_evgTRINITY_DN16982_c8_g1</t>
  </si>
  <si>
    <t>Glyma.15G027900.6</t>
  </si>
  <si>
    <t>Medtr1g100970.3</t>
  </si>
  <si>
    <t>MtrunA17Chr1g0203081</t>
  </si>
  <si>
    <t>CtTrNR12221_a1_i1</t>
  </si>
  <si>
    <t>DgTrNR05926_a1_i1</t>
  </si>
  <si>
    <t>AT1G64530.1</t>
  </si>
  <si>
    <t>Plant regulator RWP-RK family protein | NIN like protein 7</t>
  </si>
  <si>
    <t>OG0000589</t>
  </si>
  <si>
    <t>15.5.6.2</t>
  </si>
  <si>
    <t>RNA biosynthesis.transcriptional regulation.NIN-like  transcription factor superfamily.transcription factor (NLP)</t>
  </si>
  <si>
    <t>PF00564|PF02042</t>
  </si>
  <si>
    <t>PB1 domain|RWP-RK domain</t>
  </si>
  <si>
    <t>IPR000270|IPR003035</t>
  </si>
  <si>
    <t>Glyma.02G258200.1</t>
  </si>
  <si>
    <t>Medtr5g082900.1</t>
  </si>
  <si>
    <t>MtrunA17Chr5g0437311</t>
  </si>
  <si>
    <t>DgTrNR08353_a1_i2</t>
  </si>
  <si>
    <t>Clathrin, heavy chain</t>
  </si>
  <si>
    <t>PF09268|PF13838|PF01394|PF01394|PF00637|PF00637|PF00637|PF00637|PF00637|PF00637</t>
  </si>
  <si>
    <t>Clathrin, heavy-chain linker|Clathrin-H-link|Clathrin propeller repeat|Clathrin propeller repeat|Region in Clathrin and VPS|Region in Clathrin and VPS|Region in Clathrin and VPS|Region in Clathrin and VPS|Region in Clathrin and VPS|Region in Clathrin and VPS</t>
  </si>
  <si>
    <t>IPR000547|IPR000547|IPR000547|IPR000547|IPR000547|IPR000547|IPR015348|IPR022365|IPR022365</t>
  </si>
  <si>
    <t>Clathrin, heavy chain/VPS, 7-fold repeat|Clathrin, heavy chain/VPS, 7-fold repeat|Clathrin, heavy chain/VPS, 7-fold repeat|Clathrin, heavy chain/VPS, 7-fold repeat|Clathrin, heavy chain/VPS, 7-fold repeat|Clathrin, heavy chain/VPS, 7-fold repeat|Clathrin, heavy chain, linker, core motif|Clathrin, heavy chain, propeller repeat|Clathrin, heavy chain, propeller repeat</t>
  </si>
  <si>
    <t>GO:0005198|GO:0006886|GO:0016192|GO:0030130|GO:0030132|GO:0006886|GO:0016192|GO:0006886|GO:0016192|GO:0006886|GO:0016192|GO:0006886|GO:0016192|GO:0006886|GO:0016192|GO:0006886|GO:0016192</t>
  </si>
  <si>
    <t>GO:0010118|GO:0016192|GO:0009414|GO:0006898|GO:0006897|GO:0072583|GO:0006886</t>
  </si>
  <si>
    <t>stomatal movement|vesicle-mediated transport|response to water deprivation|receptor-mediated endocytosis|endocytosis|clathrin-dependent endocytosis|intracellular protein transport</t>
  </si>
  <si>
    <t>GO:0005515|GO:0032051|GO:0005198</t>
  </si>
  <si>
    <t>protein binding|clathrin light chain binding|structural molecule activity</t>
  </si>
  <si>
    <t>GO:0005886|GO:0005773|GO:0005829|GO:0009506|GO:0030130|GO:0009507|GO:0071439|GO:0005774|GO:0005794|GO:0030132</t>
  </si>
  <si>
    <t>plasma membrane|vacuole|cytosol|plasmodesma|clathrin coat of trans-Golgi network vesicle|chloroplast|clathrin complex|vacuolar membrane|Golgi apparatus|clathrin coat of coated pit</t>
  </si>
  <si>
    <t>Azfi_s0109.g045328</t>
  </si>
  <si>
    <t>Gene.37714::evgC733669::g.37714</t>
  </si>
  <si>
    <t>Apun_evm.model.utg000188l.216.1</t>
  </si>
  <si>
    <t>G_perpensa_evgd28425TRINITY_DN9884_c0_g1</t>
  </si>
  <si>
    <t>Glyma.07G248900.1</t>
  </si>
  <si>
    <t>Medtr4g119620.1</t>
  </si>
  <si>
    <t>MtrunA17Chr4g0067151</t>
  </si>
  <si>
    <t>CtTrNR02374_a1_i1</t>
  </si>
  <si>
    <t>DgTrNR11708_a1_i1</t>
  </si>
  <si>
    <t>AT3G49660.1</t>
  </si>
  <si>
    <t>OG0004060</t>
  </si>
  <si>
    <t>K14963</t>
  </si>
  <si>
    <t>WDR5, SWD3, CPS30; COMPASS component SWD3</t>
  </si>
  <si>
    <t>12.3.3.2.3</t>
  </si>
  <si>
    <t>Chromatin organisation.histone modifications.histone lysine methylation.COMPASS histone trimethylation complex.component WDR5</t>
  </si>
  <si>
    <t>PF00400|PF00400|PF00400|PF00400|PF00400|PF00400|PF00400</t>
  </si>
  <si>
    <t>WD domain, G-beta repeat|WD domain, G-beta repeat|WD domain, G-beta repeat|WD domain, G-beta repeat|WD domain, G-beta repeat|WD domain, G-beta repeat|WD domain, G-beta repeat</t>
  </si>
  <si>
    <t>IPR001680|IPR001680|IPR001680|IPR001680|IPR001680|IPR001680|IPR001680</t>
  </si>
  <si>
    <t>WD40 repeat|WD40 repeat|WD40 repeat|WD40 repeat|WD40 repeat|WD40 repeat|WD40 repeat</t>
  </si>
  <si>
    <t>GO:0005515|GO:0005515|GO:0005515|GO:0005515|GO:0005515|GO:0005515|GO:0005515</t>
  </si>
  <si>
    <t>GO:0051568|GO:0010228</t>
  </si>
  <si>
    <t>histone H3-K4 methylation|vegetative to reproductive phase transition of meristem</t>
  </si>
  <si>
    <t>GO:0042393|GO:0005515</t>
  </si>
  <si>
    <t>histone binding|protein binding</t>
  </si>
  <si>
    <t>GO:0005634|GO:0048188</t>
  </si>
  <si>
    <t>nucleus|Set1C/COMPASS complex</t>
  </si>
  <si>
    <t>Glyma.08G145600.1</t>
  </si>
  <si>
    <t>CtTrNR06765_a1_i1</t>
  </si>
  <si>
    <t>DgTrNR08853_a1_i2</t>
  </si>
  <si>
    <t>AT5G64740.1</t>
  </si>
  <si>
    <t>Cellulose synthase family protein | cellulose synthase A9 | cellulose synthase 1 | cellulose synthase 5 | cellulose synthase 10 | cellulose synthase A4 | cellulose synthase A2 | cellulose synthase family protein | cellulose synthase 6</t>
  </si>
  <si>
    <t>PF14569|PF03552</t>
  </si>
  <si>
    <t>Zinc-binding RING-finger|Cellulose synthase</t>
  </si>
  <si>
    <t>GO:0016020|GO:0016760|GO:0030244</t>
  </si>
  <si>
    <t>GO:0009825|GO:0030244|GO:0010583|GO:0009832|GO:0043622|GO:0009833</t>
  </si>
  <si>
    <t>multidimensional cell growth|cellulose biosynthetic process|response to cyclopentenone|plant-type cell wall biogenesis|cortical microtubule organization|plant-type primary cell wall biogenesis</t>
  </si>
  <si>
    <t>GO:0016757|GO:0005515|GO:0016759|GO:0016760</t>
  </si>
  <si>
    <t>transferase activity, transferring glycosyl groups|protein binding|cellulose synthase activity|cellulose synthase (UDP-forming) activity</t>
  </si>
  <si>
    <t>GO:0005802|GO:0005886|GO:0005887|GO:0010330|GO:0010005|GO:0005794</t>
  </si>
  <si>
    <t>trans-Golgi network|plasma membrane|integral component of plasma membrane|cellulose synthase complex|cortical microtubule, transverse to long axis|Golgi apparatus</t>
  </si>
  <si>
    <t>Azfi_s0006.g009927</t>
  </si>
  <si>
    <t>sucrose synthase 3 | sucrose synthase 6 | sucrose synthase 5 | sucrose synthase 4 | sucrose synthase 1 | sucrose synthase 2</t>
  </si>
  <si>
    <t>PF00862|PF00534</t>
  </si>
  <si>
    <t>Sucrose synthase|Glycosyl transferases group 1</t>
  </si>
  <si>
    <t>IPR000368|IPR001296</t>
  </si>
  <si>
    <t>Sucrose synthase|Glycosyl transferase, family 1</t>
  </si>
  <si>
    <t>GO:0005985|GO:0016157</t>
  </si>
  <si>
    <t>Azfi_s0197.g057351</t>
  </si>
  <si>
    <t>evgTRINITY_DN67636_c1_g1::evgTRINITY_DN67636_c1_g1_i5::g.17743</t>
  </si>
  <si>
    <t>phytochrome B | phytochrome A | phytochrome D | phytochrome C | phytochrome E</t>
  </si>
  <si>
    <t>PF08446|PF00360|PF00989|PF00989|PF01590|PF00512|PF02518</t>
  </si>
  <si>
    <t>PAS fold|Phytochrome region|PAS fold|PAS fold|GAF domain|His Kinase A (phospho-acceptor) domain|Histidine kinase-, DNA gyrase B-, and HSP90-like ATPase</t>
  </si>
  <si>
    <t>IPR003018|IPR003594|IPR003661|IPR013515|IPR013654|IPR013767|IPR013767</t>
  </si>
  <si>
    <t>GAF domain|Histidine kinase/HSP90-like ATPase|Signal transduction histidine kinase, dimerisation/phosphoacceptor domain|Phytochrome, central region|PAS fold-2|PAS fold|PAS fold</t>
  </si>
  <si>
    <t>GO:0000155|GO:0007165|GO:0005515|GO:0006355|GO:0006355|GO:0006355|GO:0006355|GO:0009584|GO:0018298</t>
  </si>
  <si>
    <t>Azfi_s0074.g037467</t>
  </si>
  <si>
    <t>Glyma.12G062000.2</t>
  </si>
  <si>
    <t>CtTrNR00665_a1_i1</t>
  </si>
  <si>
    <t>DgTrNR12133_a1_i2</t>
  </si>
  <si>
    <t>AT1G07530.1</t>
  </si>
  <si>
    <t>GRAS family transcription factor | SCARECROW-like 14</t>
  </si>
  <si>
    <t>GO:0009410|GO:0006355|GO:0010200|GO:0080183|GO:0045893</t>
  </si>
  <si>
    <t>response to xenobiotic stimulus|regulation of transcription, DNA-templated|response to chitin|response to photooxidative stress|positive regulation of transcription, DNA-templated</t>
  </si>
  <si>
    <t>GO:0000976|GO:0005515|GO:0003700|GO:0043565</t>
  </si>
  <si>
    <t>transcription cis-regulatory region binding|protein binding|DNA-binding transcription factor activity|sequence-specific DNA binding</t>
  </si>
  <si>
    <t>Glyma.02G221600.3</t>
  </si>
  <si>
    <t>Medtr3g093290.1</t>
  </si>
  <si>
    <t>CtTrNR12359_a1_i1</t>
  </si>
  <si>
    <t>PF07690</t>
  </si>
  <si>
    <t>Major Facilitator Superfamily</t>
  </si>
  <si>
    <t>IPR011701</t>
  </si>
  <si>
    <t>Major facilitator superfamily</t>
  </si>
  <si>
    <t>IPR001374|IPR024771</t>
  </si>
  <si>
    <t>R3H domain|SUZ domain</t>
  </si>
  <si>
    <t>GO:0003676</t>
  </si>
  <si>
    <t>Glyma.13G145100.3</t>
  </si>
  <si>
    <t>NRAMP metal ion transporter family protein</t>
  </si>
  <si>
    <t>Gene.40462::evgd615368C554592::g.40462</t>
  </si>
  <si>
    <t>G_perpensa_evgTRINITY_DN9045_c0_g1</t>
  </si>
  <si>
    <t>Glyma.06G053000.1</t>
  </si>
  <si>
    <t>Medtr1g015830.1</t>
  </si>
  <si>
    <t>MtrunA17Chr1g0151201</t>
  </si>
  <si>
    <t>DgTrNR01386_a1_i2</t>
  </si>
  <si>
    <t>Putative lysine decarboxylase family protein | lysine decarboxylase family protein</t>
  </si>
  <si>
    <t>Azfi_s0014.g013656</t>
  </si>
  <si>
    <t>evgTRINITY_DN64967_c0_g1::evgTRINITY_DN64967_c0_g1_i2::g.4964</t>
  </si>
  <si>
    <t>Glyma.08G091600.1</t>
  </si>
  <si>
    <t>CtTrNR00968_a1_i1</t>
  </si>
  <si>
    <t>Gene.29722::evgd433557scaffold8741::g.29722</t>
  </si>
  <si>
    <t>Glyma.14G112400.1</t>
  </si>
  <si>
    <t>MtrunA17Chr1g0149651</t>
  </si>
  <si>
    <t>DgTrNR05316_a1_i3</t>
  </si>
  <si>
    <t>KNOTTED1-like homeobox gene 6 | KNOTTED1-like homeobox gene 5 | KNOTTED1-like homeobox gene 3 | KNOTTED-like from Arabidopsis thaliana | KNOTTED1-like homeobox gene 4 | KNOX/ELK homeobox transcription factor | KNOX Arabidopsis thaliana meinox | KNOTTED-like homeobox of Arabidopsis thaliana 7 | KNOTTED-like from Arabidopsis thaliana 2</t>
  </si>
  <si>
    <t>PF05920|PF03789</t>
  </si>
  <si>
    <t>Homeobox KN domain|ELK domain</t>
  </si>
  <si>
    <t>IPR005539|IPR008422</t>
  </si>
  <si>
    <t>ELK domain|Homeobox KN domain</t>
  </si>
  <si>
    <t>GO:0003677|GO:0003677|GO:0006355</t>
  </si>
  <si>
    <t>Glyma.14G092800.1</t>
  </si>
  <si>
    <t>alpha-vacuolar processing enzyme | gamma vacuolar processing enzyme | beta vacuolar processing enzyme</t>
  </si>
  <si>
    <t>Azfi_s0001.g000825</t>
  </si>
  <si>
    <t>evgTRINITY_DN68848_c0_g1::evgTRINITY_DN68848_c0_g1_i4::g.77</t>
  </si>
  <si>
    <t>Apun_evm.model.utg000103l.36.1</t>
  </si>
  <si>
    <t>G_perpensa_evgTRINITY_DN4622_c0_g1</t>
  </si>
  <si>
    <t>Medtr1g090620.1</t>
  </si>
  <si>
    <t>MtrunA17Chr1g0197101</t>
  </si>
  <si>
    <t>CtTrNR09514_a1_i1</t>
  </si>
  <si>
    <t>DgTrNR14186_a1_i2</t>
  </si>
  <si>
    <t>AT5G03540.1</t>
  </si>
  <si>
    <t>exocyst subunit exo70 family protein B1 | exocyst subunit exo70 family protein H7 | exocyst subunit exo70 family protein F1 | exocyst subunit exo70 family protein A2 | exocyst subunit exo70 family protein C1 | exocyst subunit exo70 family protein H2 | exocyst subunit exo70 family protein H6 | exocyst subunit exo70 family protein A3 | exocyst subunit exo70 family protein H8 | exocyst subunit exo70 family protein H4 | exocyst subunit exo70 family protein H3 | exocyst subunit exo70 family protein D2 | exocyst subunit exo70 family protein E2 | exocyst subunit exo70 family protein C2 | exocyst subunit exo70 family protein D1 | exocyst subunit exo70 family protein D3 | exocyst subunit exo70 family protein E1 | exocyst subunit exo70 family protein B2 | exocyst subunit exo70 family protein H5 | exocyst subunit exo70 family protein A1 | exocyst subunit exo70 family protein H1</t>
  </si>
  <si>
    <t>OG0003283</t>
  </si>
  <si>
    <t>GO:0006887|GO:0042814|GO:2000652|GO:0060178|GO:1901703|GO:0090059|GO:0060918|GO:0010089|GO:0048354|GO:0009832|GO:0048364|GO:0010102|GO:0000919|GO:0032502|GO:0048759</t>
  </si>
  <si>
    <t>exocytosis|monopolar cell growth|regulation of secondary cell wall biogenesis|regulation of exocyst localization|protein localization involved in auxin polar transport|protoxylem development|auxin transport|xylem development|mucilage biosynthetic process involved in seed coat development|plant-type cell wall biogenesis|root development|lateral root morphogenesis|cell plate assembly|developmental process|xylem vessel member cell differentiation</t>
  </si>
  <si>
    <t>GO:0009506|GO:0009504|GO:0005634|GO:0000145|GO:0005886|GO:0009507|GO:0070062|GO:0005829|GO:0005737|GO:0090404|GO:0031410|GO:0031982</t>
  </si>
  <si>
    <t>plasmodesma|cell plate|nucleus|exocyst|plasma membrane|chloroplast|extracellular exosome|cytosol|cytoplasm|pollen tube tip|cytoplasmic vesicle|vesicle</t>
  </si>
  <si>
    <t>G_perpensa_evgTRINITY_DN23265_c3_g1</t>
  </si>
  <si>
    <t>Glyma.10G207100.1</t>
  </si>
  <si>
    <t>Medtr1g094135.1</t>
  </si>
  <si>
    <t>MtrunA17Chr1g0199131</t>
  </si>
  <si>
    <t>OG0010249</t>
  </si>
  <si>
    <t>GO:0006508|GO:0008234</t>
  </si>
  <si>
    <t>Azfi_s0048.g030424</t>
  </si>
  <si>
    <t>Glyma.04G236900.1</t>
  </si>
  <si>
    <t>glutamate synthase 1 | glutamate synthase 2 | NADH-dependent glutamate synthase 1</t>
  </si>
  <si>
    <t>PF07992|PF14691|PF01645|PF04898|PF00310|PF01493</t>
  </si>
  <si>
    <t>Pyridine nucleotide-disulphide oxidoreductase|Dihydroprymidine dehydrogenase domain II, 4Fe-4S cluster|Conserved region in glutamate synthase|Glutamate synthase central domain|Glutamine amidotransferases class-II|GXGXG motif</t>
  </si>
  <si>
    <t>IPR002489|IPR002932|IPR006982|IPR017932|IPR023753|IPR028261</t>
  </si>
  <si>
    <t>Glutamate synthase, alpha subunit, C-terminal|Glutamate synthase domain|Glutamate synthase, central-N|Glutamine amidotransferase type 2 domain|FAD/NAD(P)-binding domain|Dihydroprymidine dehydrogenase domain II</t>
  </si>
  <si>
    <t>GO:0006537|GO:0015930|GO:0016638|GO:0055114|GO:0006807|GO:0015930|GO:0055114|GO:0008152|GO:0016491|GO:0055114|GO:0016491|GO:0055114</t>
  </si>
  <si>
    <t>GO:0019676|GO:0006537|GO:0048589|GO:0046686|GO:0042128|GO:0097054</t>
  </si>
  <si>
    <t>ammonia assimilation cycle|glutamate biosynthetic process|developmental growth|response to cadmium ion|nitrate assimilation|L-glutamate biosynthetic process</t>
  </si>
  <si>
    <t>GO:0016040|GO:0015930|GO:0010181|GO:0016491|GO:0050660|GO:0005506</t>
  </si>
  <si>
    <t>glutamate synthase (NADH) activity|glutamate synthase activity|FMN binding|oxidoreductase activity|flavin adenine dinucleotide binding|iron ion binding</t>
  </si>
  <si>
    <t>Glyma.12G236800.5</t>
  </si>
  <si>
    <t>Medtr3g061510.2</t>
  </si>
  <si>
    <t>MtrunA17Chr3g0103391</t>
  </si>
  <si>
    <t>DgTrNR13651_a1_i1</t>
  </si>
  <si>
    <t>AT1G30500.1</t>
  </si>
  <si>
    <t>nuclear factor Y, subunit A1 | nuclear factor Y, subunit A3 | nuclear factor Y, subunit A5 | nuclear factor Y, subunit A8 | nuclear factor Y, subunit A7 | nuclear factor Y, subunit A6 | nuclear factor Y, subunit A4 | nuclear factor Y, subunit A9</t>
  </si>
  <si>
    <t>Azfi_s0069.g036528</t>
  </si>
  <si>
    <t>Gene.41292::evgC583146::g.41292</t>
  </si>
  <si>
    <t>G_perpensa_evgTRINITY_DN17480_c3_g1</t>
  </si>
  <si>
    <t>Glyma.12G076800.4</t>
  </si>
  <si>
    <t>MtrunA17Chr2g0326871</t>
  </si>
  <si>
    <t>CtTrNR05050_a1_i2</t>
  </si>
  <si>
    <t>AT2G28260.1</t>
  </si>
  <si>
    <t>GO:0005249</t>
  </si>
  <si>
    <t>voltage-gated potassium channel activity</t>
  </si>
  <si>
    <t>Azfi_s0288.g063259</t>
  </si>
  <si>
    <t>evgTRINITY_DN73233_c0_g2::evgTRINITY_DN73233_c0_g2_i4::g.13002</t>
  </si>
  <si>
    <t>Apun_evm.model.utg000124l.210.1</t>
  </si>
  <si>
    <t>G_perpensa_evgTRINITY_DN15521_c1_g1</t>
  </si>
  <si>
    <t>Glyma.02G234300.2</t>
  </si>
  <si>
    <t>Medtr3g466220.4</t>
  </si>
  <si>
    <t>MtrunA17Chr3g0106931</t>
  </si>
  <si>
    <t>CtTrNR12012_a1_i1</t>
  </si>
  <si>
    <t>DgTrNR14079_a1_i1</t>
  </si>
  <si>
    <t>AT2G23140.2</t>
  </si>
  <si>
    <t>ARM repeat superfamily protein | RING/U-box superfamily protein with ARM repeat domain</t>
  </si>
  <si>
    <t>OG0000757</t>
  </si>
  <si>
    <t>PF04564|PF00514|PF00514|PF00514</t>
  </si>
  <si>
    <t>U-box domain|Armadillo/beta-catenin-like repeat|Armadillo/beta-catenin-like repeat|Armadillo/beta-catenin-like repeat</t>
  </si>
  <si>
    <t>IPR000225|IPR000225|IPR000225|IPR003613</t>
  </si>
  <si>
    <t>Armadillo|Armadillo|Armadillo|U box domain</t>
  </si>
  <si>
    <t>GO:0004842|GO:0016567|GO:0005515|GO:0005515|GO:0005515</t>
  </si>
  <si>
    <t>GO:0016567|GO:0048364|GO:0034614|GO:0048658|GO:1904821</t>
  </si>
  <si>
    <t>protein ubiquitination|root development|cellular response to reactive oxygen species|anther wall tapetum development|chloroplast disassembly</t>
  </si>
  <si>
    <t>GO:0061630|GO:0004842</t>
  </si>
  <si>
    <t>ubiquitin protein ligase activity|ubiquitin-protein transferase activity</t>
  </si>
  <si>
    <t>Azfi_s0028.g023862</t>
  </si>
  <si>
    <t>Gene.29417::evgC1845925::g.29417</t>
  </si>
  <si>
    <t>Glyma.10G062800.1</t>
  </si>
  <si>
    <t>Medtr1g100633.3</t>
  </si>
  <si>
    <t>MtrunA17Chr1g0203361</t>
  </si>
  <si>
    <t>CtTrNR08269_a1_i2</t>
  </si>
  <si>
    <t>evgTRINITY_DN76929_c1_g1::evgTRINITY_DN76929_c1_g1_i10::g.13981</t>
  </si>
  <si>
    <t>Apun_evm.model.utg000188l.517.1</t>
  </si>
  <si>
    <t>DgTrNR11014_a1_i1</t>
  </si>
  <si>
    <t>AT4G39230.1</t>
  </si>
  <si>
    <t>NmrA-like negative transcriptional regulator family protein | pinoresinol reductase 2 | pinoresinol reductase 1 | NAD(P)-binding Rossmann-fold superfamily protein</t>
  </si>
  <si>
    <t>PF05368|PF05368</t>
  </si>
  <si>
    <t>NmrA-like family|NmrA-like family</t>
  </si>
  <si>
    <t>IPR008030|IPR008030</t>
  </si>
  <si>
    <t>NmrA-like domain|NmrA-like domain</t>
  </si>
  <si>
    <t>GO:0046686|GO:0009807</t>
  </si>
  <si>
    <t>response to cadmium ion|lignan biosynthetic process</t>
  </si>
  <si>
    <t>GO:0032442|GO:0050664</t>
  </si>
  <si>
    <t>phenylcoumaran benzylic ether reductase activity|oxidoreductase activity, acting on NAD(P)H, oxygen as acceptor</t>
  </si>
  <si>
    <t>Apun_evm.model.utg000089l.87.1</t>
  </si>
  <si>
    <t>G_perpensa_evgTRINITY_DN22947_c4_g2</t>
  </si>
  <si>
    <t>Medtr1g064430.1</t>
  </si>
  <si>
    <t>MtrunA17Chr1g0181211</t>
  </si>
  <si>
    <t>CtTrNR03609_a1_i1</t>
  </si>
  <si>
    <t>DgTrNR05363_a1_i1</t>
  </si>
  <si>
    <t>evgd82985TRINITY_DN75198_c0_g1::evgd82985TRINITY_DN75198_c0_g1_i1::g.13838</t>
  </si>
  <si>
    <t>Apun_evm.model.utg000045l.432.1</t>
  </si>
  <si>
    <t>Glyma.10G268200.1</t>
  </si>
  <si>
    <t>Medtr4g112970.1</t>
  </si>
  <si>
    <t>MtrunA17Chr4g0062811</t>
  </si>
  <si>
    <t>DgTrNR15167_a1_i2</t>
  </si>
  <si>
    <t>fatty acyl-ACP thioesterases B | Acyl-ACP thioesterase | fatA acyl-ACP thioesterase</t>
  </si>
  <si>
    <t>Glyma.03G190800.2</t>
  </si>
  <si>
    <t>Domain of unknown function (DUF1985) | HhH-GPD base excision DNA repair family protein | demeter-like 1 | demeter-like protein 3 | demeter-like 2</t>
  </si>
  <si>
    <t>Azfi_s0059.g034575</t>
  </si>
  <si>
    <t>Gene.43721::evgd731400C428298::g.43721</t>
  </si>
  <si>
    <t>Apun_evm.model.utg000188l.546.1</t>
  </si>
  <si>
    <t>G_perpensa_evgd35817TRINITY_DN15022_c0_g1</t>
  </si>
  <si>
    <t>Glyma.13G307600.1</t>
  </si>
  <si>
    <t>MtrunA17Chr2g0322801</t>
  </si>
  <si>
    <t>CtTrNR04770_a1_i1</t>
  </si>
  <si>
    <t>DgTrNR12345_a1_i2</t>
  </si>
  <si>
    <t>AT3G03800.1</t>
  </si>
  <si>
    <t>syntaxin of plants 112 | syntaxin of plants 123 | syntaxin  of plants 111 | syntaxin of plants 124 | syntaxin of plants 132 | syntaxin of plants 121 | syntaxin of plants 131 | syntaxin of plants 125 | syntaxin of plants 122</t>
  </si>
  <si>
    <t>OG0005715</t>
  </si>
  <si>
    <t>K08486</t>
  </si>
  <si>
    <t>STX1B_2_3; syntaxin 1B/2/3</t>
  </si>
  <si>
    <t>22.7.1.1</t>
  </si>
  <si>
    <t>Vesicle trafficking.SNARE target membrane recognition and fusion complexes.Qa-type SNARE components.SYP1-group component</t>
  </si>
  <si>
    <t>PF05739|PF00804</t>
  </si>
  <si>
    <t>SNARE domain|Syntaxin</t>
  </si>
  <si>
    <t>IPR000727|IPR006011</t>
  </si>
  <si>
    <t>Target SNARE coiled-coil homology domain|Syntaxin, N-terminal domain</t>
  </si>
  <si>
    <t>GO:0006886|GO:0048278|GO:0006906|GO:0016192|GO:0006887|GO:0061025</t>
  </si>
  <si>
    <t>intracellular protein transport|vesicle docking|vesicle fusion|vesicle-mediated transport|exocytosis|membrane fusion</t>
  </si>
  <si>
    <t>GO:0005886|GO:0031201|GO:0012505|GO:0016021</t>
  </si>
  <si>
    <t>plasma membrane|SNARE complex|endomembrane system|integral component of membrane</t>
  </si>
  <si>
    <t>Azfi_s0619.g079558</t>
  </si>
  <si>
    <t>Gene.38128::evgC744273::g.38128</t>
  </si>
  <si>
    <t>G_perpensa_evgTRINITY_DN15975_c0_g1</t>
  </si>
  <si>
    <t>Integrase-type DNA-binding superfamily protein | AINTEGUMENTA-like 5 | ARIA-interacting double AP2 domain protein | AINTEGUMENTA-like 7 | AINTEGUMENTA-like 6</t>
  </si>
  <si>
    <t>PF00847|PF00847</t>
  </si>
  <si>
    <t>AP2 domain|AP2 domain</t>
  </si>
  <si>
    <t>IPR001471|IPR001471</t>
  </si>
  <si>
    <t>AP2/ERF domain|AP2/ERF domain</t>
  </si>
  <si>
    <t>GO:0003700|GO:0006355|GO:0003700|GO:0006355</t>
  </si>
  <si>
    <t>GO:0006355|GO:0060774|GO:0009845|GO:0040019|GO:0010311|GO:0048364|GO:1905392|GO:0060772|GO:0009791|GO:0060771|GO:1990110</t>
  </si>
  <si>
    <t>regulation of transcription, DNA-templated|auxin mediated signaling pathway involved in phyllotactic patterning|seed germination|positive regulation of embryonic development|lateral root formation|root development|plant organ morphogenesis|leaf phyllotactic patterning|post-embryonic development|phyllotactic patterning|callus formation</t>
  </si>
  <si>
    <t>Azfi_s0232.g059286</t>
  </si>
  <si>
    <t>G_perpensa_evgTRINITY_DN17779_c1_g3</t>
  </si>
  <si>
    <t>Glyma.07G015800.1</t>
  </si>
  <si>
    <t>Medtr8g014360.1</t>
  </si>
  <si>
    <t>MtrunA17Chr8g0340651</t>
  </si>
  <si>
    <t>AT1G59870.1</t>
  </si>
  <si>
    <t>PF14510|PF01061|PF01061|PF08370|PF00005|PF00005</t>
  </si>
  <si>
    <t>ABC-transporter extracellular N-terminal|ABC-2 type transporter|ABC-2 type transporter|Plant PDR ABC transporter associated|ABC transporter|ABC transporter</t>
  </si>
  <si>
    <t>GO:0050832|GO:0031348|GO:0002237|GO:0002238|GO:0055085|GO:0002229|GO:2000023|GO:0055078|GO:2000071|GO:0009408|GO:0046104|GO:0042344|GO:0042742|GO:0010928|GO:0009627|GO:0071366|GO:0010200|GO:0009626|GO:0048364|GO:1990748|GO:0009414|GO:0052544|GO:0009804|GO:0009620|GO:0015691|GO:0140352|GO:0009617|GO:0048825|GO:0009733|GO:0140426|GO:0009651|GO:0009737|GO:0009926|GO:0002240|GO:0002239|GO:0080147</t>
  </si>
  <si>
    <t>defense response to fungus|negative regulation of defense response|response to molecule of bacterial origin|response to molecule of fungal origin|transmembrane transport|defense response to oomycetes|regulation of lateral root development|sodium ion homeostasis|regulation of defense response by callose deposition|response to heat|thymidine metabolic process|indole glucosinolate catabolic process|defense response to bacterium|regulation of auxin mediated signaling pathway|systemic acquired resistance|cellular response to indolebutyric acid stimulus|response to chitin|plant-type hypersensitive response|root development|cellular detoxification|response to water deprivation|defense response by callose deposition in cell wall|coumarin metabolic process|response to fungus|cadmium ion transport|export from cell|response to bacterium|cotyledon development|response to auxin|PAMP-triggered immunity signalling pathway|response to salt stress|response to abscisic acid|auxin polar transport|response to molecule of oomycetes origin|response to oomycetes|root hair cell development</t>
  </si>
  <si>
    <t>GO:0042626|GO:0003729|GO:0015562|GO:0015086|GO:0005515|GO:0010329</t>
  </si>
  <si>
    <t>ATPase-coupled transmembrane transporter activity|mRNA binding|efflux transmembrane transporter activity|cadmium ion transmembrane transporter activity|protein binding|auxin efflux transmembrane transporter activity</t>
  </si>
  <si>
    <t>GO:0005886|GO:0005739|GO:0005774|GO:0009941|GO:0005802|GO:0009507|GO:0005783</t>
  </si>
  <si>
    <t>plasma membrane|mitochondrion|vacuolar membrane|chloroplast envelope|trans-Golgi network|chloroplast|endoplasmic reticulum</t>
  </si>
  <si>
    <t>Azfi_s0074.g037451</t>
  </si>
  <si>
    <t>Gene.47045::evgC149973::g.47045</t>
  </si>
  <si>
    <t>CtTrNR06754_a1_i2</t>
  </si>
  <si>
    <t>DgTrNR07535_a1_i1</t>
  </si>
  <si>
    <t>AT1G10470.1</t>
  </si>
  <si>
    <t>response regulator 3 | response regulator 5 | two-component responsive regulator-related / response regulator protein-related | response regulator 17 | response regulator 9 | response regulator 16 | response regulator 15 | response regulator 6 | response regulator 7 | response regulator 4</t>
  </si>
  <si>
    <t>GO:0010017|GO:0042752|GO:0009793|GO:0007623|GO:0006355|GO:0046777|GO:0009735|GO:0010114|GO:0009736|GO:0000160</t>
  </si>
  <si>
    <t>red or far-red light signaling pathway|regulation of circadian rhythm|embryo development ending in seed dormancy|circadian rhythm|regulation of transcription, DNA-templated|protein autophosphorylation|response to cytokinin|response to red light|cytokinin-activated signaling pathway|phosphorelay signal transduction system</t>
  </si>
  <si>
    <t>GO:0000156|GO:0005515|GO:0004674</t>
  </si>
  <si>
    <t>phosphorelay response regulator activity|protein binding|protein serine/threonine kinase activity</t>
  </si>
  <si>
    <t>Glyma.19G236500.1</t>
  </si>
  <si>
    <t>AT3G05230.1</t>
  </si>
  <si>
    <t>GO:0045047|GO:0006465</t>
  </si>
  <si>
    <t>protein targeting to ER|signal peptide processing</t>
  </si>
  <si>
    <t>GO:0009507|GO:0005783|GO:0009506|GO:0005618|GO:0005787</t>
  </si>
  <si>
    <t>chloroplast|endoplasmic reticulum|plasmodesma|cell wall|signal peptidase complex</t>
  </si>
  <si>
    <t>G_perpensa_evgd12982TRINITY_DN13524_c0_g1</t>
  </si>
  <si>
    <t>Gene.25408::evgd190274scaffold41862::g.25408</t>
  </si>
  <si>
    <t>evgTRINITY_DN71290_c1_g2::evgTRINITY_DN71290_c1_g2_i6::g.5950</t>
  </si>
  <si>
    <t>G_perpensa_evgTRINITY_DN17064_c0_g5</t>
  </si>
  <si>
    <t>Glyma.11G206100.2</t>
  </si>
  <si>
    <t>Medtr1g021632.1</t>
  </si>
  <si>
    <t>MtrunA17Chr1g0154331</t>
  </si>
  <si>
    <t>CtTrNR11831_a1_i2</t>
  </si>
  <si>
    <t>DgTrNR06496_a1_i1</t>
  </si>
  <si>
    <t>AT1G70530.1</t>
  </si>
  <si>
    <t>Receptor-like protein kinase-related family protein | Domain of unknown function (DUF26) | Protein with domains of unknown function (DUF26 and DUF1204) | Protein kinase superfamily protein | receptor-like protein kinase-related family protein | Receptor protein kinase-related | receptor-like protein kinase-related | cysteine-rich RLK (RECEPTOR-like protein kinase) 10 | plasmodesmata-located protein 7 | plasmodesmata-located protein 6 | Protein kinase family protein with domain of unknown function (DUF26) | cysteine-rich RLK (RECEPTOR-like protein kinase) 38 | cysteine-rich RLK (RECEPTOR-like protein kinase) 20 | cysteine-rich RLK (RECEPTOR-like protein kinase) 14 | cysteine-rich RLK (RECEPTOR-like protein kinase) 11 | cysteine-rich RLK (RECEPTOR-like protein kinase) 27 | cysteine-rich RLK (RECEPTOR-like protein kinase) 25 | cysteine-rich RLK (RECEPTOR-like protein kinase) 36 | cysteine-rich RLK (RECEPTOR-like protein kinase) 4 | cysteine-rich RLK (RECEPTOR-like protein kinase) 18 | cysteine-rich RLK (RECEPTOR-like protein kinase) 5 | cysteine-rich RLK (RECEPTOR-like protein kinase) 37 | cysteine-rich RLK (RECEPTOR-like protein kinase) 30 | kinases;protein kinases | plasmodesmata-located protein 2 | plasmodesmata-located protein 4 | cysteine-rich RLK (RECEPTOR-like protein kinase) 33 | cysteine-rich RLK (RECEPTOR-like protein kinase) 6 | plasmodesmata-located protein 3 | cysteine-rich RLK (RECEPTOR-like protein kinase) 21 | cysteine-rich RLK (RECEPTOR-like protein kinase) 19 | cysteine-rich RLK (RECEPTOR-like protein kinase) 40 | cysteine-rich RLK (RECEPTOR-like protein kinase) 7 | cysteine-rich RLK (RECEPTOR-like protein kinase) 34 | cysteine-rich RLK (RECEPTOR-like protein kinase) 41 | cysteine-rich RLK (RECEPTOR-like protein kinase) 24 | cysteine-rich RLK (RECEPTOR-like protein kinase) 12 | cysteine-rich RLK (RECEPTOR-like protein kinase) 2 | cysteine-rich RLK (RECEPTOR-like protein kinase) 8 | cysteine-rich RLK (RECEPTOR-like protein kinase) 29 | plasmodesmata-located protein 1 | cysteine-rich RLK (RECEPTOR-like protein kinase) 22 | cysteine-rich RLK (RECEPTOR-like protein kinase) 39 | cysteine-rich RLK (RECEPTOR-like protein kinase) 23 | cysteine-rich RLK (RECEPTOR-like protein kinase) 32 | cysteine-rich RLK (RECEPTOR-like protein kinase) 13 | ATP binding;protein kinases | cysteine-rich RLK (RECEPTOR-like protein kinase) 16 | cysteine-rich RLK (RECEPTOR-like protein kinase) 31 | cysteine-rich RLK (RECEPTOR-like protein kinase) 26 | cysteine-rich RLK (RECEPTOR-like protein kinase) 3 | cysteine-rich RLK (RECEPTOR-like protein kinase) 15 | receptor-like serine/threonine kinase 2 | cysteine-rich RLK (RECEPTOR-like protein kinase) 42 | cysteine-rich RLK (RECEPTOR-like protein kinase) 28 | plasmodesmata-located protein 8</t>
  </si>
  <si>
    <t>OG0011949</t>
  </si>
  <si>
    <t>PF07714|PF01657|PF01657</t>
  </si>
  <si>
    <t>Protein tyrosine kinase|Salt stress response/antifungal|Salt stress response/antifungal</t>
  </si>
  <si>
    <t>IPR001245|IPR002902|IPR002902</t>
  </si>
  <si>
    <t>Serine-threonine/tyrosine-protein kinase, catalytic domain|Gnk2-homologous domain|Gnk2-homologous domain</t>
  </si>
  <si>
    <t>GO:0006468|GO:0046777</t>
  </si>
  <si>
    <t>protein phosphorylation|protein autophosphorylation</t>
  </si>
  <si>
    <t>GO:0004674|GO:0016301|GO:0004672</t>
  </si>
  <si>
    <t>protein serine/threonine kinase activity|kinase activity|protein kinase activity</t>
  </si>
  <si>
    <t>GO:0005886|GO:0005576|GO:0005739</t>
  </si>
  <si>
    <t>plasma membrane|extracellular region|mitochondrion</t>
  </si>
  <si>
    <t>Azfi_s0213.g058263</t>
  </si>
  <si>
    <t>Gene.26604::evgd274125scaffold4467::g.26604</t>
  </si>
  <si>
    <t>Glyma.02G244700.1</t>
  </si>
  <si>
    <t>Medtr5g078200.1</t>
  </si>
  <si>
    <t>MtrunA17Chr5g0434591</t>
  </si>
  <si>
    <t>DgTrNR14489_a1_i1</t>
  </si>
  <si>
    <t>OG0014161</t>
  </si>
  <si>
    <t>PF07983|PF00332</t>
  </si>
  <si>
    <t>X8 domain|Glycosyl hydrolases family 17</t>
  </si>
  <si>
    <t>GO:0005886|GO:0046658|GO:0005739|GO:0031225|GO:0005576</t>
  </si>
  <si>
    <t>plasma membrane|anchored component of plasma membrane|mitochondrion|anchored component of membrane|extracellular region</t>
  </si>
  <si>
    <t>Azfi_s0088.g042482</t>
  </si>
  <si>
    <t>Gene.47166::evgd840477C155007::g.47166</t>
  </si>
  <si>
    <t>G_perpensa_evgTRINITY_DN12560_c0_g1</t>
  </si>
  <si>
    <t>Glyma.01G090700.1</t>
  </si>
  <si>
    <t>Medtr3g094830.1</t>
  </si>
  <si>
    <t>MtrunA17Chr3g0129191</t>
  </si>
  <si>
    <t>CtTrNR01560_a1_i1</t>
  </si>
  <si>
    <t>AT1G21050.1</t>
  </si>
  <si>
    <t>OG0012815</t>
  </si>
  <si>
    <t>GO:0010274</t>
  </si>
  <si>
    <t>hydrotropism</t>
  </si>
  <si>
    <t>Gene.27899::evgd308601scaffold38943::g.27899</t>
  </si>
  <si>
    <t>Glyma.13G369900.5</t>
  </si>
  <si>
    <t>CtTrNR12578_a1_i1</t>
  </si>
  <si>
    <t>natural resistance-associated macrophage protein 1 | NRAMP metal ion transporter 6</t>
  </si>
  <si>
    <t>evgTRINITY_DN62069_c0_g2::evgTRINITY_DN62069_c0_g2_i1::g.3600</t>
  </si>
  <si>
    <t>G_perpensa_evgTRINITY_DN11691_c0_g1</t>
  </si>
  <si>
    <t>Glyma.05G136900.1</t>
  </si>
  <si>
    <t>CtTrNR08029_a1_i1</t>
  </si>
  <si>
    <t>DgTrNR14389_a1_i1</t>
  </si>
  <si>
    <t>AT2G01950.1</t>
  </si>
  <si>
    <t>Leucine-rich receptor-like protein kinase family protein | BRI1-like 3 | BRI1-like 2 | BRI1 like</t>
  </si>
  <si>
    <t>PF00560|PF00069|PF13516|PF13855|PF13855|PF13855|PF08263</t>
  </si>
  <si>
    <t>Leucine Rich Repeat|Protein kinase domain|Leucine Rich repeat|Leucine rich repeat|Leucine rich repeat|Leucine rich repeat|Leucine rich repeat N-terminal domain</t>
  </si>
  <si>
    <t>IPR000719|IPR001611|IPR001611|IPR001611|IPR001611|IPR001611|IPR013210</t>
  </si>
  <si>
    <t>Protein kinase domain|Leucine-rich repeat|Leucine-rich repeat|Leucine-rich repeat|Leucine-rich repeat|Leucine-rich repeat|Leucine-rich repeat-containing N-terminal, plant-type</t>
  </si>
  <si>
    <t>GO:0004672|GO:0005524|GO:0006468|GO:0005515|GO:0005515|GO:0005515|GO:0005515|GO:0005515</t>
  </si>
  <si>
    <t>GO:0010233|GO:0009742|GO:0009734|GO:0006468|GO:0009755|GO:0010051|GO:0010305</t>
  </si>
  <si>
    <t>phloem transport|brassinosteroid mediated signaling pathway|auxin-activated signaling pathway|protein phosphorylation|hormone-mediated signaling pathway|xylem and phloem pattern formation|leaf vascular tissue pattern formation</t>
  </si>
  <si>
    <t>GO:0005515|GO:0106310|GO:0004675|GO:0106311</t>
  </si>
  <si>
    <t>protein binding|protein serine kinase activity|transmembrane receptor protein serine/threonine kinase activity|protein threonine kinase activity</t>
  </si>
  <si>
    <t>Azfi_s0498.g073622</t>
  </si>
  <si>
    <t>G_perpensa_evgTRINITY_DN17443_c8_g3</t>
  </si>
  <si>
    <t>Medtr3g089125.1</t>
  </si>
  <si>
    <t>MtrunA17Chr3g0125861</t>
  </si>
  <si>
    <t>AT4G10850.1</t>
  </si>
  <si>
    <t>Nodulin MtN3 family protein | homolog of Medicago truncatula MTN3 | senescence-associated gene 29</t>
  </si>
  <si>
    <t>OG0002757</t>
  </si>
  <si>
    <t>PF03083|PF03083</t>
  </si>
  <si>
    <t>Sugar efflux transporter for intercellular exchange|Sugar efflux transporter for intercellular exchange</t>
  </si>
  <si>
    <t>IPR004316|IPR004316</t>
  </si>
  <si>
    <t>SWEET sugar transporter|SWEET sugar transporter</t>
  </si>
  <si>
    <t>GO:0016021|GO:0016021</t>
  </si>
  <si>
    <t>GO:0008643</t>
  </si>
  <si>
    <t>carbohydrate transport</t>
  </si>
  <si>
    <t>GO:0051119|GO:0005515</t>
  </si>
  <si>
    <t>sugar transmembrane transporter activity|protein binding</t>
  </si>
  <si>
    <t>GO:0005576|GO:0016021|GO:0005887</t>
  </si>
  <si>
    <t>extracellular region|integral component of membrane|integral component of plasma membrane</t>
  </si>
  <si>
    <t>Azfi_s0024.g020315</t>
  </si>
  <si>
    <t>evgd124599TRINITY_DN62722_c0_g1::evgd124599TRINITY_DN62722_c0_g1_i1::g.19287</t>
  </si>
  <si>
    <t>G_perpensa_evgTRINITY_DN13197_c0_g1</t>
  </si>
  <si>
    <t>Glyma.01G093400.1</t>
  </si>
  <si>
    <t>MtrunA17Chr3g0132471</t>
  </si>
  <si>
    <t>CtTrNR04307_a1_i1</t>
  </si>
  <si>
    <t>DgTrNR04963_a1_i1</t>
  </si>
  <si>
    <t>AT3G24140.1</t>
  </si>
  <si>
    <t>basic helix-loop-helix (bHLH) DNA-binding superfamily protein | beta HLH protein 71</t>
  </si>
  <si>
    <t>OG0001652</t>
  </si>
  <si>
    <t>GO:0061086|GO:0051782|GO:0010374|GO:0090547|GO:0045893|GO:0010444|GO:0010052|GO:0045597|GO:0010377</t>
  </si>
  <si>
    <t>negative regulation of histone H3-K27 methylation|negative regulation of cell division|stomatal complex development|response to low humidity|positive regulation of transcription, DNA-templated|guard mother cell differentiation|guard cell differentiation|positive regulation of cell differentiation|guard cell fate commitment</t>
  </si>
  <si>
    <t>GO:0005515|GO:0003700|GO:0046983</t>
  </si>
  <si>
    <t>protein binding|DNA-binding transcription factor activity|protein dimerization activity</t>
  </si>
  <si>
    <t>Serine protease inhibitor (SERPIN) family protein | serpin 2 | serpin 3</t>
  </si>
  <si>
    <t>GO:0004869|GO:0005515</t>
  </si>
  <si>
    <t>cysteine-type endopeptidase inhibitor activity|protein binding</t>
  </si>
  <si>
    <t>GO:0005615|GO:0005737|GO:0005576|GO:0048046</t>
  </si>
  <si>
    <t>extracellular space|cytoplasm|extracellular region|apoplast</t>
  </si>
  <si>
    <t>Azfi_s0222.g058812</t>
  </si>
  <si>
    <t>Gene.26303::evgC1893882::g.26303</t>
  </si>
  <si>
    <t>G_perpensa_evgTRINITY_DN16015_c1_g1</t>
  </si>
  <si>
    <t>Medtr5g099040.1</t>
  </si>
  <si>
    <t>MtrunA17Chr5g0448611</t>
  </si>
  <si>
    <t>CtTrNR07015_a1_i1</t>
  </si>
  <si>
    <t>DgTrNR04521_a1_i1</t>
  </si>
  <si>
    <t>AT5G56200.1</t>
  </si>
  <si>
    <t>C2H2-type zinc finger family protein | C2H2-like zinc finger protein | C2H2 and C2HC zinc fingers superfamily protein | zinc finger (C2H2 type) family protein | C2H2 type zinc finger transcription factor family | salt tolerance zinc finger | zinc-finger protein 3 | zinc finger of Arabidopsis thaliana 6 | zinc-finger protein 2 | zinc-finger protein 1</t>
  </si>
  <si>
    <t>PF13894|PF13912|PF13912</t>
  </si>
  <si>
    <t>C2H2-type zinc finger|C2H2-type zinc finger|C2H2-type zinc finger</t>
  </si>
  <si>
    <t>Gene.45965::evgC385007::g.45965</t>
  </si>
  <si>
    <t>Apun_evm.model.utg000038l.590.1</t>
  </si>
  <si>
    <t>G_perpensa_evgTRINITY_DN18500_c3_g1</t>
  </si>
  <si>
    <t>Glyma.01G161600.2</t>
  </si>
  <si>
    <t>Medtr5g023150.1</t>
  </si>
  <si>
    <t>MtrunA17Chr5g0406251</t>
  </si>
  <si>
    <t>CtTrNR12286_a1_i1</t>
  </si>
  <si>
    <t>AT4G35780.1</t>
  </si>
  <si>
    <t>ACT-like protein tyrosine kinase family protein</t>
  </si>
  <si>
    <t>OG0001089</t>
  </si>
  <si>
    <t>18.4.1.30</t>
  </si>
  <si>
    <t>Protein modification.phosphorylation.TKL protein kinase superfamily.protein kinase (MAP3K-RAF)</t>
  </si>
  <si>
    <t>GO:0006468|GO:0009658</t>
  </si>
  <si>
    <t>protein phosphorylation|chloroplast organization</t>
  </si>
  <si>
    <t>GO:0004674|GO:0004672|GO:0106311|GO:0106310|GO:0004712</t>
  </si>
  <si>
    <t>protein serine/threonine kinase activity|protein kinase activity|protein threonine kinase activity|protein serine kinase activity|protein serine/threonine/tyrosine kinase activity</t>
  </si>
  <si>
    <t>Azfi_s0032.g024687</t>
  </si>
  <si>
    <t>G_perpensa_evgTRINITY_DN21900_c8_g3</t>
  </si>
  <si>
    <t>Glyma.06G065600.3</t>
  </si>
  <si>
    <t>Medtr3g106480.1</t>
  </si>
  <si>
    <t>MtrunA17Chr3g0137321</t>
  </si>
  <si>
    <t>CtTrNR14083_a1_i1</t>
  </si>
  <si>
    <t>DgTrNR00090_a1_i1</t>
  </si>
  <si>
    <t>AT5G25250.1</t>
  </si>
  <si>
    <t>SPFH/Band 7/PHB domain-containing membrane-associated protein family</t>
  </si>
  <si>
    <t>OG0008632</t>
  </si>
  <si>
    <t>K07192</t>
  </si>
  <si>
    <t>FLOT; flotillin</t>
  </si>
  <si>
    <t>22.2.1</t>
  </si>
  <si>
    <t>Vesicle trafficking.clathrin-independent machinery.Flotillin-class protein</t>
  </si>
  <si>
    <t>PF01145</t>
  </si>
  <si>
    <t>SPFH domain / Band 7 family</t>
  </si>
  <si>
    <t>IPR001107</t>
  </si>
  <si>
    <t>Band 7 domain</t>
  </si>
  <si>
    <t>GO:0071456|GO:0072659|GO:0010324|GO:0006897</t>
  </si>
  <si>
    <t>cellular response to hypoxia|protein localization to plasma membrane|membrane invagination|endocytosis</t>
  </si>
  <si>
    <t>GO:0009536|GO:0005774|GO:0044853|GO:0005773|GO:0005886|GO:0009506|GO:0005737|GO:0005768</t>
  </si>
  <si>
    <t>plastid|vacuolar membrane|plasma membrane raft|vacuole|plasma membrane|plasmodesma|cytoplasm|endosome</t>
  </si>
  <si>
    <t>Glyma.04G246600.1</t>
  </si>
  <si>
    <t>DgTrNR06614_a1_i1</t>
  </si>
  <si>
    <t>Cyclin A1;1 | CYCLIN A1;2 | cyclin a2;1 | CYCLIN A3;4 | cyclin-dependent protein kinase 3;2 | CYCLIN A2;3 | Cyclin A3;1 | mitotic-like cyclin 3B from Arabidopsis | Cyclin A2;4 | Cyclin A3;3</t>
  </si>
  <si>
    <t>IPR004367|IPR006671</t>
  </si>
  <si>
    <t>Cyclin, C-terminal domain|Cyclin, N-terminal</t>
  </si>
  <si>
    <t>Azfi_s0006.g010010</t>
  </si>
  <si>
    <t>evgTRINITY_DN79603_c2_g1::evgTRINITY_DN79603_c2_g1_i2::g.20420</t>
  </si>
  <si>
    <t>CtTrNR14275_a1_i1</t>
  </si>
  <si>
    <t>PF13855|PF13855|PF08263|PF00069|PF00560</t>
  </si>
  <si>
    <t>Leucine rich repeat|Leucine rich repeat|Leucine rich repeat N-terminal domain|Protein kinase domain|Leucine Rich Repeat</t>
  </si>
  <si>
    <t>IPR000719|IPR001611|IPR001611|IPR001611|IPR013210</t>
  </si>
  <si>
    <t>Protein kinase domain|Leucine-rich repeat|Leucine-rich repeat|Leucine-rich repeat|Leucine-rich repeat-containing N-terminal, plant-type</t>
  </si>
  <si>
    <t>GO:0004672|GO:0005524|GO:0006468|GO:0005515|GO:0005515|GO:0005515</t>
  </si>
  <si>
    <t>Azfi_s1584.g104475</t>
  </si>
  <si>
    <t>Medtr6g471010.2</t>
  </si>
  <si>
    <t>MtrunA17Chr6g0478631</t>
  </si>
  <si>
    <t xml:space="preserve">ATPase family associated with various cellular activities (AAA) </t>
  </si>
  <si>
    <t>Azfi_s0011.g012498</t>
  </si>
  <si>
    <t>AT2G25680.1</t>
  </si>
  <si>
    <t>sulfate transmembrane transporters | molybdate transporter 1</t>
  </si>
  <si>
    <t>PF16983|PF16983</t>
  </si>
  <si>
    <t>Molybdate transporter of MFS superfamily|Molybdate transporter of MFS superfamily</t>
  </si>
  <si>
    <t>IPR031563|IPR031563</t>
  </si>
  <si>
    <t>Molybdate transporter 1/2|Molybdate transporter 1/2</t>
  </si>
  <si>
    <t>GO:0015098|GO:0015689|GO:0015098|GO:0015689</t>
  </si>
  <si>
    <t>GO:0015689</t>
  </si>
  <si>
    <t>molybdate ion transport</t>
  </si>
  <si>
    <t>GO:0009507|GO:0005739|GO:0005773</t>
  </si>
  <si>
    <t>chloroplast|mitochondrion|vacuole</t>
  </si>
  <si>
    <t>Azfi_s0308.g064012</t>
  </si>
  <si>
    <t>evgd113395TRINITY_DN67601_c0_g1::evgd113395TRINITY_DN67601_c0_g1_i3::g.17729</t>
  </si>
  <si>
    <t>G_perpensa_evgd1033TRINITY_DN16084_c0_g1</t>
  </si>
  <si>
    <t>Glyma.15G004200.1</t>
  </si>
  <si>
    <t>MtrunA17Chr4g0002631</t>
  </si>
  <si>
    <t>CtTrNR00478_a1_i1</t>
  </si>
  <si>
    <t>DgTrNR10043_a1_i1</t>
  </si>
  <si>
    <t>AT5G25190.1</t>
  </si>
  <si>
    <t>OG0014720</t>
  </si>
  <si>
    <t>GO:0006355|GO:0009873</t>
  </si>
  <si>
    <t>regulation of transcription, DNA-templated|ethylene-activated signaling pathway</t>
  </si>
  <si>
    <t>GO:0005622|GO:0005634</t>
  </si>
  <si>
    <t>intracellular anatomical structure|nucleus</t>
  </si>
  <si>
    <t>Glyma.11G118800.1</t>
  </si>
  <si>
    <t>RAB GTPase homolog G3A | RAB GTPase homolog G3D | RAB GTPase homolog  G3E | RAB GTPase homolog G3F | RAB GTPase homolog  G3B | RAB GTPase homolog 7A | RAB GTPase homolog G3C</t>
  </si>
  <si>
    <t>Glyma.14G107100.1</t>
  </si>
  <si>
    <t>copper transporter 1 | copper transporter 4 | copper transporter 3 | copper transporter 5 | Ctr copper transporter family | copper transporter 2</t>
  </si>
  <si>
    <t>evgTRINITY_DN74286_c1_g1::evgTRINITY_DN74286_c1_g1_i10::g.14445</t>
  </si>
  <si>
    <t>DgTrNR07018_a1_i1</t>
  </si>
  <si>
    <t>Ubiquitin-conjugating enzyme family protein | ubiquitin-conjugating enzyme 25 | phosphate 2 | ubiquitin-conjugating enzyme 23</t>
  </si>
  <si>
    <t>PF00179</t>
  </si>
  <si>
    <t>Ubiquitin-conjugating enzyme</t>
  </si>
  <si>
    <t>IPR000608</t>
  </si>
  <si>
    <t>Ubiquitin-conjugating enzyme E2</t>
  </si>
  <si>
    <t>Azfi_s0186.g056700</t>
  </si>
  <si>
    <t>OG0013986</t>
  </si>
  <si>
    <t>Azfi_s1128.g097862</t>
  </si>
  <si>
    <t>evgTRINITY_DN74450_c0_g1::evgTRINITY_DN74450_c0_g1_i5::g.19947</t>
  </si>
  <si>
    <t>G_perpensa_evgTRINITY_DN14001_c0_g1</t>
  </si>
  <si>
    <t>Glyma.07G041100.1</t>
  </si>
  <si>
    <t>CtTrNR11942_a1_i3</t>
  </si>
  <si>
    <t>DgTrNR05657_a1_i1</t>
  </si>
  <si>
    <t>AT1G72470.1</t>
  </si>
  <si>
    <t>OG0015768</t>
  </si>
  <si>
    <t>GO:0000145|GO:0005634|GO:0005829</t>
  </si>
  <si>
    <t>exocyst|nucleus|cytosol</t>
  </si>
  <si>
    <t>Azfi_s0187.g056724</t>
  </si>
  <si>
    <t>evgTRINITY_DN66287_c0_g1::evgTRINITY_DN66287_c0_g1_i2::g.19032</t>
  </si>
  <si>
    <t>G_perpensa_evgTRINITY_DN21960_c3_g1</t>
  </si>
  <si>
    <t>Glyma.03G185900.1</t>
  </si>
  <si>
    <t>Medtr2g101370.1</t>
  </si>
  <si>
    <t>MtrunA17Chr2g0331261</t>
  </si>
  <si>
    <t>CtTrNR03292_a1_i1</t>
  </si>
  <si>
    <t>DgTrNR15096_a1_i1</t>
  </si>
  <si>
    <t>AT4G01470.1</t>
  </si>
  <si>
    <t>Aquaporin-like superfamily protein | tonoplast intrinsic protein 2;3 | delta tonoplast integral protein | gamma tonoplast intrinsic protein | tonoplast intrinsic protein 1;3 | tonoplast intrinsic protein 5;1 | tonoplast intrinsic protein 2;2 | tonoplast intrinsic protein 2 | tonoplast intrinsic protein 4;1 | beta-tonoplast intrinsic protein</t>
  </si>
  <si>
    <t>GO:0015840|GO:0006833</t>
  </si>
  <si>
    <t>urea transport|water transport</t>
  </si>
  <si>
    <t>GO:0015250|GO:0015204</t>
  </si>
  <si>
    <t>water channel activity|urea transmembrane transporter activity</t>
  </si>
  <si>
    <t>Azfi_s0004.g008315</t>
  </si>
  <si>
    <t>evgTRINITY_DN60970_c1_g1::evgTRINITY_DN60970_c1_g1_i3::g.17276</t>
  </si>
  <si>
    <t>G_perpensa_evgTRINITY_DN15095_c7_g1</t>
  </si>
  <si>
    <t>Glyma.07G049200.4</t>
  </si>
  <si>
    <t>Medtr8g024240.2</t>
  </si>
  <si>
    <t>MtrunA17Chr8g0345881</t>
  </si>
  <si>
    <t>CtTrNR10505_a1_i2</t>
  </si>
  <si>
    <t>DgTrNR11807_a1_i1</t>
  </si>
  <si>
    <t>AT2G46800.2</t>
  </si>
  <si>
    <t>zinc transporter of Arabidopsis thaliana | Cation efflux family protein | metal tolerance protein B1 | metal tolerance protein A2</t>
  </si>
  <si>
    <t>OG0001548</t>
  </si>
  <si>
    <t>K14689</t>
  </si>
  <si>
    <t>SLC30A2, ZNT2; solute carrier family 30 (zinc transporter), member 2</t>
  </si>
  <si>
    <t>GO:0010038|GO:0006829|GO:0006882|GO:0071577</t>
  </si>
  <si>
    <t>response to metal ion|zinc ion transport|cellular zinc ion homeostasis|zinc ion transmembrane transport</t>
  </si>
  <si>
    <t>GO:0005385|GO:0015103|GO:0046873</t>
  </si>
  <si>
    <t>zinc ion transmembrane transporter activity|inorganic anion transmembrane transporter activity|metal ion transmembrane transporter activity</t>
  </si>
  <si>
    <t>GO:0005774|GO:0005773|GO:0005886|GO:0016020</t>
  </si>
  <si>
    <t>vacuolar membrane|vacuole|plasma membrane|membrane</t>
  </si>
  <si>
    <t>Glyma.12G032400.1</t>
  </si>
  <si>
    <t>Calcium-dependent lipid-binding (CaLB domain) family protein | synaptotagmin A</t>
  </si>
  <si>
    <t>PF00168|PF00168|PF17047</t>
  </si>
  <si>
    <t>C2 domain|C2 domain|Synaptotagmin-like mitochondrial-lipid-binding domain</t>
  </si>
  <si>
    <t>IPR000008|IPR000008|IPR039010</t>
  </si>
  <si>
    <t>C2 domain|C2 domain|Synaptotagmin, SMP domain</t>
  </si>
  <si>
    <t>Gene.43352::evgd728065C415564::g.43352</t>
  </si>
  <si>
    <t>Apun_evm.model.utg000023l.1551.1</t>
  </si>
  <si>
    <t>G_perpensa_evgTRINITY_DN10573_c0_g1</t>
  </si>
  <si>
    <t>Glyma.07G209100.1</t>
  </si>
  <si>
    <t>Medtr4g087110.1</t>
  </si>
  <si>
    <t>MtrunA17Chr4g0045441</t>
  </si>
  <si>
    <t>DgTrNR10086_a1_i2</t>
  </si>
  <si>
    <t>AT3G19000.1</t>
  </si>
  <si>
    <t>OG0008751</t>
  </si>
  <si>
    <t>Azfi_s0621.g079590</t>
  </si>
  <si>
    <t>evgTRINITY_DN59208_c0_g1::evgTRINITY_DN59208_c0_g1_i2::g.760</t>
  </si>
  <si>
    <t>Apun_evm.model.utg000023l.892.1</t>
  </si>
  <si>
    <t>G_perpensa_evgTRINITY_DN15396_c3_g1</t>
  </si>
  <si>
    <t>Glyma.02G137100.1</t>
  </si>
  <si>
    <t>Medtr4g087270.2</t>
  </si>
  <si>
    <t>MtrunA17Chr4g0045541</t>
  </si>
  <si>
    <t>CtTrNR02572_a1_i1</t>
  </si>
  <si>
    <t>DgTrNR05333_a1_i1</t>
  </si>
  <si>
    <t>AT2G43650.1</t>
  </si>
  <si>
    <t>Sas10/Utp3/C1D family | Sas10/U3 ribonucleoprotein (Utp) family protein</t>
  </si>
  <si>
    <t>OG0002392</t>
  </si>
  <si>
    <t>K14767</t>
  </si>
  <si>
    <t>UTP3, SAS10; U3 small nucleolar RNA-associated protein 3</t>
  </si>
  <si>
    <t>PF09368|PF04000</t>
  </si>
  <si>
    <t>Sas10 C-terminal domain|Sas10/Utp3/C1D family</t>
  </si>
  <si>
    <t>IPR007146|IPR018972</t>
  </si>
  <si>
    <t>Sas10/Utp3/C1D|Sas10 C-terminal domain</t>
  </si>
  <si>
    <t>GO:0000462|GO:0006364</t>
  </si>
  <si>
    <t>maturation of SSU-rRNA from tricistronic rRNA transcript (SSU-rRNA, 5.8S rRNA, LSU-rRNA)|rRNA processing</t>
  </si>
  <si>
    <t>GO:0032040|GO:0005730|GO:0005634</t>
  </si>
  <si>
    <t>small-subunit processome|nucleolus|nucleus</t>
  </si>
  <si>
    <t>Azfi_s0037.g026069</t>
  </si>
  <si>
    <t>evgd144441TRINITY_DN70850_c0_g1::evgd144441TRINITY_DN70850_c0_g1_i3::g.22252</t>
  </si>
  <si>
    <t>Glyma.17G168300.1</t>
  </si>
  <si>
    <t>Medtr1g107550.1</t>
  </si>
  <si>
    <t>MtrunA17Chr1g0208261</t>
  </si>
  <si>
    <t>CtTrNR00984_a1_i1</t>
  </si>
  <si>
    <t>DgTrNR10155_a1_i1</t>
  </si>
  <si>
    <t>AT5G43060.1</t>
  </si>
  <si>
    <t>Cysteine proteinases superfamily protein | Granulin repeat cysteine protease family protein | Papain family cysteine protease | xylem cysteine peptidase 1 | cysteine proteinase1 | xylem bark cysteine peptidase 3 | xylem cysteine peptidase 2 | senescence-associated gene 12</t>
  </si>
  <si>
    <t>50.3.4</t>
  </si>
  <si>
    <t>Enzyme classification.EC_3 hydrolases.EC_3.4 hydrolase acting on peptide bond (peptidase)</t>
  </si>
  <si>
    <t>PF08246|PF00112</t>
  </si>
  <si>
    <t>Cathepsin propeptide inhibitor domain (I29)|Papain family cysteine protease</t>
  </si>
  <si>
    <t>GO:0051603</t>
  </si>
  <si>
    <t>proteolysis involved in cellular protein catabolic process</t>
  </si>
  <si>
    <t>GO:0005515|GO:0004197</t>
  </si>
  <si>
    <t>protein binding|cysteine-type endopeptidase activity</t>
  </si>
  <si>
    <t>GO:0005764|GO:0005615|GO:0005783|GO:0005829|GO:0005773|GO:0099503|GO:0005576</t>
  </si>
  <si>
    <t>lysosome|extracellular space|endoplasmic reticulum|cytosol|vacuole|secretory vesicle|extracellular region</t>
  </si>
  <si>
    <t>Azfi_s0054.g033753</t>
  </si>
  <si>
    <t>Gene.43553::evgd729972C423390::g.43553</t>
  </si>
  <si>
    <t>Glyma.12G221500.2</t>
  </si>
  <si>
    <t>DgTrNR01795_a1_i1</t>
  </si>
  <si>
    <t>AT5G63790.1</t>
  </si>
  <si>
    <t>NAC (No Apical Meristem) domain transcriptional regulator superfamily protein | NAC domain containing protein 3 | NAC domain containing protein 1 | NAC domain containing protein 27 | NAC domain containing protein 62 | NAC domain containing protein 41 | NAC domain containing protein 76 | NAC domain containing protein 19 | NAC domain containing protein 67 | NAC domain containing protein  6 | NAC domain containing protein 57 | vascular related NAC-domain protein 7 | NAC domain containing protein 4 | NAC domain containing protein 49 | Arabidopsis NAC domain containing protein 26 | NAC domain containing protein 93 | NAC domain containing protein 69 | NAC domain containing protein 58 | NAC domain protein 13 | Arabidopsis NAC domain containing protein 87 | NAC domain containing protein 25 | NAC domain containing protein 77 | NAC domain containing protein 11 | NAC transcription factor-like 9 | NAC domain containing protein 16 | NAC domain containing protein 42 | NAC domain containing protein 80 | NAC domain containing protein 15 | NAC domain containing protein 90 | NAC domain containing protein 71 | NAC with transmembrane motif1 | NAC domain containing protein 36 | NAC domain containing protein 20 | NAC domain containing protein 35 | NAC domain containing protein 74 | NAC domain containing protein 63 | NAC domain containing protein 46 | NAC domain protein 66 | xylem NAC domain 1 | NAC domain containing protein 102 | NAC domain containing protein 47 | NAC domain containing protein 48 | NAC domain containing protein 64 | NAC domain containing protein 100 | NAC domain containing protein 88 | NAC domain containing protein 97 | NAC domain containing protein 23 | NAC domain containing protein 45 | NTM1-like 8 | NAC-domain protein 101 | NAC domain containing protein 95 | NAC domain containing protein 38 | NAC domain containing protein 17 | NAC-like, activated by AP3/PI | vascular related NAC-domain protein 1 | NAC domain containing protein 12 | NAC domain containing protein  2 | NAC domain containing protein 52 | NAC 014 | NAC domain containing protein 6 | NAC domain containing protein 105 | NAC domain containing protein 86 | NAC domain containing protein 96 | NAC domain containing protein 60 | NAC domain containing protein 83 | NAC domain containing protein 24 | NAC domain containing protein 103 | NAC domain containing protein 53 | NAC domain containing protein 2 | NAC domain containing protein 61 | NAC domain containing protein 50 | TCV-interacting protein | NAC domain containing protein 65 | NAC domain containing protein 5 | NAC domain containing protein 82 | NAC domain containing protein 89 | NAC 007 | NAC domain containing protein 28 | NAC domain containing protein 70 | NAC domain containing protein 32 | NAC domain containing protein 94 | NAC domain containing protein 84</t>
  </si>
  <si>
    <t>GO:0001666|GO:0071456|GO:0006355|GO:0019760</t>
  </si>
  <si>
    <t>response to hypoxia|cellular response to hypoxia|regulation of transcription, DNA-templated|glucosinolate metabolic process</t>
  </si>
  <si>
    <t>GO:0000976|GO:0005515|GO:0003677|GO:0003700</t>
  </si>
  <si>
    <t>transcription cis-regulatory region binding|protein binding|DNA binding|DNA-binding transcription factor activity</t>
  </si>
  <si>
    <t>Gene.26069::evgC1874060::g.26069</t>
  </si>
  <si>
    <t>G_perpensa_evgTRINITY_DN15038_c2_g2</t>
  </si>
  <si>
    <t>Glyma.20G076200.1</t>
  </si>
  <si>
    <t>AT1G04750.1</t>
  </si>
  <si>
    <t>vesicle-associated membrane protein 726 | vesicle-associated membrane protein 724 | vesicle-associated membrane protein 727 | vesicle-associated membrane protein 723 | vesicle-associated membrane protein 725 | vesicle-associated membrane protein 721 | synaptobrevin-related protein 1</t>
  </si>
  <si>
    <t>GO:0016021|GO:0016192</t>
  </si>
  <si>
    <t>GO:0009920|GO:0034976|GO:0016192|GO:0072659</t>
  </si>
  <si>
    <t>cell plate formation involved in plant-type cell wall biogenesis|response to endoplasmic reticulum stress|vesicle-mediated transport|protein localization to plasma membrane</t>
  </si>
  <si>
    <t>GO:0005886|GO:0009504|GO:0009506|GO:0005768</t>
  </si>
  <si>
    <t>plasma membrane|cell plate|plasmodesma|endosome</t>
  </si>
  <si>
    <t>Azfi_s0014.g013568</t>
  </si>
  <si>
    <t>Apun_evm.model.utg000168l.103.2</t>
  </si>
  <si>
    <t>G_perpensa_evgTRINITY_DN14458_c0_g2</t>
  </si>
  <si>
    <t>Glyma.08G164400.1</t>
  </si>
  <si>
    <t>Medtr2g064310.1</t>
  </si>
  <si>
    <t>MtrunA17Chr2g0310141</t>
  </si>
  <si>
    <t>CtTrNR07300_a1_i1</t>
  </si>
  <si>
    <t>DgTrNR05226_a1_i1</t>
  </si>
  <si>
    <t>AT3G12750.1</t>
  </si>
  <si>
    <t>ZIP metal ion transporter family | zinc transporter 10 precursor | zinc transporter 5 precursor | zinc transporter 8 precursor | zinc transporter 7 precursor | zinc transporter 12 precursor | zinc transporter 3 precursor | zinc transporter 1 precursor | zinc transporter 4 precursor | iron-regulated transporter 1 | iron regulated transporter 3 | iron regulated transporter 2</t>
  </si>
  <si>
    <t>GO:0071577|GO:0006829|GO:0010043</t>
  </si>
  <si>
    <t>zinc ion transmembrane transport|zinc ion transport|response to zinc ion</t>
  </si>
  <si>
    <t>GO:0005385</t>
  </si>
  <si>
    <t>zinc ion transmembrane transporter activity</t>
  </si>
  <si>
    <t>GO:0016020|GO:0005886</t>
  </si>
  <si>
    <t>membrane|plasma membrane</t>
  </si>
  <si>
    <t>Gene.38707::evgd556227scaffold8034::g.38707</t>
  </si>
  <si>
    <t>Apun_evm.model.utg000051l.854.1</t>
  </si>
  <si>
    <t>Glyma.02G102800.1</t>
  </si>
  <si>
    <t>Medtr4g085750.1</t>
  </si>
  <si>
    <t>MtrunA17Chr4g0044651</t>
  </si>
  <si>
    <t>CtTrNR01462_a1_i1</t>
  </si>
  <si>
    <t>AT1G49740.1</t>
  </si>
  <si>
    <t>GO:0005576|GO:0009506</t>
  </si>
  <si>
    <t>extracellular region|plasmodesma</t>
  </si>
  <si>
    <t>evgTRINITY_DN77592_c1_g1::evgTRINITY_DN77592_c1_g1_i11::g.22164</t>
  </si>
  <si>
    <t>evgTRINITY_DN71545_c3_g1::evgTRINITY_DN71545_c3_g1_i2::g.3169</t>
  </si>
  <si>
    <t>FIZZY-related 3 | cell cycle switch protein 52  A2 | FIZZY-related 2</t>
  </si>
  <si>
    <t>PF00400|PF00400|PF00400</t>
  </si>
  <si>
    <t>WD domain, G-beta repeat|WD domain, G-beta repeat|WD domain, G-beta repeat</t>
  </si>
  <si>
    <t>IPR001680|IPR001680|IPR001680</t>
  </si>
  <si>
    <t>WD40 repeat|WD40 repeat|WD40 repeat</t>
  </si>
  <si>
    <t>GO:0005515|GO:0005515|GO:0005515</t>
  </si>
  <si>
    <t>evgd132337TRINITY_DN59839_c0_g1::evgd132337TRINITY_DN59839_c0_g1_i2::g.20224</t>
  </si>
  <si>
    <t>Glyma.07G102500.1</t>
  </si>
  <si>
    <t>MtrunA17Chr6g0478431</t>
  </si>
  <si>
    <t>CtTrNR08622_a1_i1</t>
  </si>
  <si>
    <t>AT5G57090.1</t>
  </si>
  <si>
    <t>Auxin efflux carrier family protein</t>
  </si>
  <si>
    <t>GO:0055085|GO:0009733|GO:0010315|GO:0009749|GO:0001666|GO:0009958|GO:0010252|GO:0009723|GO:0009926</t>
  </si>
  <si>
    <t>transmembrane transport|response to auxin|auxin efflux|response to glucose|response to hypoxia|positive gravitropism|auxin homeostasis|response to ethylene|auxin polar transport</t>
  </si>
  <si>
    <t>GO:0005515|GO:0010329</t>
  </si>
  <si>
    <t>protein binding|auxin efflux transmembrane transporter activity</t>
  </si>
  <si>
    <t>GO:0005783|GO:0005886|GO:0000323|GO:0009925|GO:0009507</t>
  </si>
  <si>
    <t>endoplasmic reticulum|plasma membrane|lytic vacuole|basal plasma membrane|chloroplast</t>
  </si>
  <si>
    <t>AT4G11910.1</t>
  </si>
  <si>
    <t>non-yellowing 1</t>
  </si>
  <si>
    <t>GO:1903647</t>
  </si>
  <si>
    <t>negative regulation of chlorophyll catabolic process</t>
  </si>
  <si>
    <t>GO:0009507|GO:0055035</t>
  </si>
  <si>
    <t>chloroplast|plastid thylakoid membrane</t>
  </si>
  <si>
    <t>Azfi_s0005.g009209</t>
  </si>
  <si>
    <t>Gene.37719::evgC733803::g.37719</t>
  </si>
  <si>
    <t>Apun_evm.model.utg000051l.645.2</t>
  </si>
  <si>
    <t>G_perpensa_evgTRINITY_DN1959_c0_g1</t>
  </si>
  <si>
    <t>Glyma.13G322100.2</t>
  </si>
  <si>
    <t>Medtr2g084280.1</t>
  </si>
  <si>
    <t>MtrunA17Chr2g0320291</t>
  </si>
  <si>
    <t>CtTrNR01510_a1_i2</t>
  </si>
  <si>
    <t>DgTrNR00662_a1_i1</t>
  </si>
  <si>
    <t>AT2G28160.1</t>
  </si>
  <si>
    <t>basic helix-loop-helix (bHLH) DNA-binding superfamily protein | FER-like regulator of iron uptake</t>
  </si>
  <si>
    <t>OG0000231</t>
  </si>
  <si>
    <t>GO:0006355|GO:0010039|GO:0009735|GO:0034756</t>
  </si>
  <si>
    <t>regulation of transcription, DNA-templated|response to iron ion|response to cytokinin|regulation of iron ion transport</t>
  </si>
  <si>
    <t>GO:0005515|GO:0003700|GO:0043565|GO:0046983</t>
  </si>
  <si>
    <t>protein binding|DNA-binding transcription factor activity|sequence-specific DNA binding|protein dimerization activity</t>
  </si>
  <si>
    <t>Glyma.11G077300.1</t>
  </si>
  <si>
    <t>AT5G66210.1</t>
  </si>
  <si>
    <t>calcium-dependent protein kinase 18 | calcium-dependent protein kinase 28 | calcium-dependent protein kinase 16</t>
  </si>
  <si>
    <t>PF00069|PF13499|PF13202</t>
  </si>
  <si>
    <t>Protein kinase domain|EF-hand domain pair|EF hand</t>
  </si>
  <si>
    <t>GO:0006468|GO:0046777|GO:2000032|GO:0018105|GO:0035556|GO:1900425</t>
  </si>
  <si>
    <t>protein phosphorylation|protein autophosphorylation|regulation of secondary shoot formation|peptidyl-serine phosphorylation|intracellular signal transduction|negative regulation of defense response to bacterium</t>
  </si>
  <si>
    <t>GO:0004722|GO:0004674|GO:0005516|GO:0106311|GO:0005515|GO:0004683|GO:0005509|GO:0106310|GO:0009931</t>
  </si>
  <si>
    <t>protein serine/threonine phosphatase activity|protein serine/threonine kinase activity|calmodulin binding|protein threonine kinase activity|protein binding|calmodulin-dependent protein kinase activity|calcium ion binding|protein serine kinase activity|calcium-dependent protein serine/threonine kinase activity</t>
  </si>
  <si>
    <t>GO:0005886|GO:0005737|GO:0005634</t>
  </si>
  <si>
    <t>plasma membrane|cytoplasm|nucleus</t>
  </si>
  <si>
    <t>Azfi_s0121.g046881</t>
  </si>
  <si>
    <t>G_perpensa_evgTRINITY_DN18625_c3_g11</t>
  </si>
  <si>
    <t>Glyma.02G273100.1</t>
  </si>
  <si>
    <t>Medtr5g024880.2</t>
  </si>
  <si>
    <t>MtrunA17Chr5g0407521</t>
  </si>
  <si>
    <t>DgTrNR14611_a1_i1</t>
  </si>
  <si>
    <t>3-hydroxy-3-methylglutaryl-CoA reductase 2 | hydroxy methylglutaryl CoA reductase 1</t>
  </si>
  <si>
    <t>Glyma.02G027800.1</t>
  </si>
  <si>
    <t>Medtr5g036410.1</t>
  </si>
  <si>
    <t>MtrunA17Chr5g0414891</t>
  </si>
  <si>
    <t>Matrixin family protein | matrix metalloproteinase</t>
  </si>
  <si>
    <t>IPR001818|IPR002477</t>
  </si>
  <si>
    <t>Peptidase M10, metallopeptidase|Peptidoglycan binding-like</t>
  </si>
  <si>
    <t>GO:0004222|GO:0006508|GO:0008270|GO:0031012</t>
  </si>
  <si>
    <t>Gene.35095::evgC962065::g.35095</t>
  </si>
  <si>
    <t>Apun_evm.model.utg000093l.28.1</t>
  </si>
  <si>
    <t>G_perpensa_evgTRINITY_DN14553_c1_g1</t>
  </si>
  <si>
    <t>Glyma.11G140100.1</t>
  </si>
  <si>
    <t>Medtr4g063800.1</t>
  </si>
  <si>
    <t>MtrunA17Chr4g0031431</t>
  </si>
  <si>
    <t>CtTrNR01429_a1_i1</t>
  </si>
  <si>
    <t>DgTrNR06796_a1_i1</t>
  </si>
  <si>
    <t>ARM repeat superfamily protein | plant U-box 17 | plant U-box 18 | Plant U-Box 15 | plant U-box 14 | plant U-box 8 | PLANT U-BOX 12 | plant U-box 13</t>
  </si>
  <si>
    <t>OG0000577</t>
  </si>
  <si>
    <t>GO:0005829|GO:0005634|GO:0005737</t>
  </si>
  <si>
    <t>cytosol|nucleus|cytoplasm</t>
  </si>
  <si>
    <t>Glyma.18G024600.1</t>
  </si>
  <si>
    <t>AT3G56090.1</t>
  </si>
  <si>
    <t>ferretin 1 | ferritin 3 | ferritin 4 | ferritin 2</t>
  </si>
  <si>
    <t>GO:0006880|GO:0048366|GO:0055072|GO:0000302|GO:0015979|GO:0009908|GO:0006826|GO:0010039</t>
  </si>
  <si>
    <t>intracellular sequestering of iron ion|leaf development|iron ion homeostasis|response to reactive oxygen species|photosynthesis|flower development|iron ion transport|response to iron ion</t>
  </si>
  <si>
    <t>GO:0005515|GO:0008198|GO:0004322|GO:0008199</t>
  </si>
  <si>
    <t>protein binding|ferrous iron binding|ferroxidase activity|ferric iron binding</t>
  </si>
  <si>
    <t>GO:0005829|GO:0009507|GO:0009941|GO:0009570|GO:0005737</t>
  </si>
  <si>
    <t>cytosol|chloroplast|chloroplast envelope|chloroplast stroma|cytoplasm</t>
  </si>
  <si>
    <t>Gene.35708::evgd520437scaffold6809::g.35708</t>
  </si>
  <si>
    <t>Azfi_s1162.g098547</t>
  </si>
  <si>
    <t>OG0015775</t>
  </si>
  <si>
    <t>Gene.40417::evgd614378C550326::g.40417</t>
  </si>
  <si>
    <t>G_perpensa_evgTRINITY_DN14239_c0_g1</t>
  </si>
  <si>
    <t>Glyma.15G189300.1</t>
  </si>
  <si>
    <t>Medtr0374s0050.1</t>
  </si>
  <si>
    <t>MtrunA17Chr1g0173621</t>
  </si>
  <si>
    <t>CtTrNR07291_a1_i1</t>
  </si>
  <si>
    <t>DgTrNR06935_a1_i2</t>
  </si>
  <si>
    <t>AT5G62420.1</t>
  </si>
  <si>
    <t>NAD(P)-linked oxidoreductase superfamily protein</t>
  </si>
  <si>
    <t>GO:0047834|GO:0004032</t>
  </si>
  <si>
    <t>D-threo-aldose 1-dehydrogenase activity|alditol:NADP+ 1-oxidoreductase activity</t>
  </si>
  <si>
    <t>Azfi_s0108.g045219</t>
  </si>
  <si>
    <t>evgTRINITY_DN64242_c0_g1::evgTRINITY_DN64242_c0_g1_i1::g.10433</t>
  </si>
  <si>
    <t>Medtr2g094093.1</t>
  </si>
  <si>
    <t>MtrunA17Chr2g0326541</t>
  </si>
  <si>
    <t>AT5G60570.1</t>
  </si>
  <si>
    <t>PF01344|PF01344</t>
  </si>
  <si>
    <t>Kelch motif|Kelch motif</t>
  </si>
  <si>
    <t>IPR006652|IPR006652</t>
  </si>
  <si>
    <t>Kelch repeat type 1|Kelch repeat type 1</t>
  </si>
  <si>
    <t>GO:0005515|GO:0005515</t>
  </si>
  <si>
    <t>evgTRINITY_DN69961_c4_g1::evgTRINITY_DN69961_c4_g1_i1::g.11068</t>
  </si>
  <si>
    <t>Apun_evm.model.utg000043l.1697.1</t>
  </si>
  <si>
    <t>Glyma.05G088400.1</t>
  </si>
  <si>
    <t>OG0008768</t>
  </si>
  <si>
    <t>PF00023|PF12796|PF12796|PF12796</t>
  </si>
  <si>
    <t>Ankyrin repeat|Ankyrin repeats (3 copies)|Ankyrin repeats (3 copies)|Ankyrin repeats (3 copies)</t>
  </si>
  <si>
    <t>IPR002110|IPR020683|IPR020683|IPR020683</t>
  </si>
  <si>
    <t>Ankyrin repeat|Ankyrin repeat-containing domain|Ankyrin repeat-containing domain|Ankyrin repeat-containing domain</t>
  </si>
  <si>
    <t>Azfi_s0275.g061420</t>
  </si>
  <si>
    <t>Gene.29083::evgC1840273::g.29083</t>
  </si>
  <si>
    <t>G_perpensa_evgd23982TRINITY_DN17875_c0_g1</t>
  </si>
  <si>
    <t>Glyma.16G012600.5</t>
  </si>
  <si>
    <t>Medtr8g022820.3</t>
  </si>
  <si>
    <t>MtrunA17Chr8g0344961</t>
  </si>
  <si>
    <t>CtTrNR10949_a1_i2</t>
  </si>
  <si>
    <t>DgTrNR10017_a1_i1</t>
  </si>
  <si>
    <t>AT2G47520.1</t>
  </si>
  <si>
    <t>OG0014565</t>
  </si>
  <si>
    <t>GO:0034059|GO:0006355|GO:0071456|GO:2000280</t>
  </si>
  <si>
    <t>response to anoxia|regulation of transcription, DNA-templated|cellular response to hypoxia|regulation of root development</t>
  </si>
  <si>
    <t>Gene.28152::evgd313316scaffold43658::g.28152</t>
  </si>
  <si>
    <t>Apun_evm.model.utg000029l.299.1</t>
  </si>
  <si>
    <t>Glyma.01G153300.1</t>
  </si>
  <si>
    <t>Medtr8g072260.1</t>
  </si>
  <si>
    <t>MtrunA17Chr8g0369791</t>
  </si>
  <si>
    <t>CtTrNR05088_a1_i2</t>
  </si>
  <si>
    <t>DgTrNR05874_a1_i1</t>
  </si>
  <si>
    <t>AT4G19230.1</t>
  </si>
  <si>
    <t>Cytochrome P450 superfamily protein | brassinosteroid-6-oxidase 2 | cytochrome P450, family 708, subfamily A, polypeptide 2 | cytochrome P450, family 702, subfamily A, polypeptide 8 | cytochrome P450, family 707, subfamily A, polypeptide 3 | cytochrome P450, family 702, subfamily A, polypeptide 5 | cytochrome P450, family 88, subfamily A, polypeptide 3 | cytochrome P450, family 707, subfamily A, polypeptide 4 | cytochrome P450, family 724, subfamily A, polypeptide 1 | cytochrome P450, family 702, subfamily A, polypeptide 3 | cytochrome P450, family 718 | cytochrome P450, family 87, subfamily A, polypeptide 2 | cytochrome P450, family 702, subfamily A, polypeptide 2 | cytochrome P450, family 90, subfamily D, polypeptide 1 | cytochrome P450, family 707, subfamily A, polypeptide 1 | cytochrome P450, family 716, subfamily A, polypeptide 1 | cytochrome P450, family 702, subfamily A, polypeptide 6 | cytochrome P450, family 708, subfamily A, polypeptide 3 | ent-kaurenoic acid hydroxylase 2 | brassinosteroid-6-oxidase 1 | cytochrome P450, family 708, subfamily A, polypeptide 1 | cytochrome P450, family 716, subfamily A, polypeptide 2 | cytochrome P450, family 707, subfamily A, polypeptide 2 | cytochrome P450, family 702, subfamily A, polypeptide 1</t>
  </si>
  <si>
    <t>OG0001243</t>
  </si>
  <si>
    <t>K09843</t>
  </si>
  <si>
    <t>CYP707A; (+)-abscisic acid 8'-hydroxylase [EC:1.14.14.137]</t>
  </si>
  <si>
    <t>11.1.3.2</t>
  </si>
  <si>
    <t>Phytohormone action.abscisic acid.conjugation and degradation.abscisic acid hydroxylase</t>
  </si>
  <si>
    <t>GO:0050832|GO:0009687|GO:0009639|GO:0046345|GO:0048838|GO:0016125</t>
  </si>
  <si>
    <t>defense response to fungus|abscisic acid metabolic process|response to red or far red light|abscisic acid catabolic process|release of seed from dormancy|sterol metabolic process</t>
  </si>
  <si>
    <t>GO:0016709|GO:0005506|GO:0010295|GO:0016491|GO:0004497|GO:0020037</t>
  </si>
  <si>
    <t>oxidoreductase activity, acting on paired donors, with incorporation or reduction of molecular oxygen, NAD(P)H as one donor, and incorporation of one atom of oxygen|iron ion binding|(+)-abscisic acid 8'-hydroxylase activity|oxidoreductase activity|monooxygenase activity|heme binding</t>
  </si>
  <si>
    <t>DgTrNR12396_a1_i1</t>
  </si>
  <si>
    <t>CBS domain-containing protein with a domain of unknown function (DUF21)</t>
  </si>
  <si>
    <t>OG0007772</t>
  </si>
  <si>
    <t>Azfi_s0045.g029803</t>
  </si>
  <si>
    <t>Azfi_s0008.g011541</t>
  </si>
  <si>
    <t>G_perpensa_evgd31647TRINITY_DN19235_c0_g1</t>
  </si>
  <si>
    <t>Glyma.03G067700.1</t>
  </si>
  <si>
    <t>Medtr4g021270.1</t>
  </si>
  <si>
    <t>MtrunA17Chr4g0009461</t>
  </si>
  <si>
    <t>DgTrNR10599_a1_i1</t>
  </si>
  <si>
    <t>AT2G37740.1</t>
  </si>
  <si>
    <t>C2H2 and C2HC zinc fingers superfamily protein | C2H2-like zinc finger protein | zinc finger protein 11 | zinc finger protein 8 | zinc finger protein 6 | zinc finger protein 4 | zinc finger protein 3 | zinc finger protein 2 | zinc finger protein 5 | zinc finger protein 7 | zinc-finger protein 10 | telomerase activator1 | zinc-finger protein 1</t>
  </si>
  <si>
    <t>OG0001601</t>
  </si>
  <si>
    <t>Glyma.03G063600.1</t>
  </si>
  <si>
    <t>Medtr4g415390.1</t>
  </si>
  <si>
    <t>MtrunA17Chr4g0006031</t>
  </si>
  <si>
    <t>DgTrNR12418_a1_i1</t>
  </si>
  <si>
    <t>like AUXIN RESISTANT 1 | Transmembrane amino acid transporter family protein | like AUXIN RESISTANT 2 | like AUX1 3</t>
  </si>
  <si>
    <t>PF01490|PF01490</t>
  </si>
  <si>
    <t>Transmembrane amino acid transporter protein|Transmembrane amino acid transporter protein</t>
  </si>
  <si>
    <t>IPR013057|IPR013057</t>
  </si>
  <si>
    <t>Amino acid transporter, transmembrane domain|Amino acid transporter, transmembrane domain</t>
  </si>
  <si>
    <t>evgTRINITY_DN65532_c0_g2::evgTRINITY_DN65532_c0_g2_i7::g.16516</t>
  </si>
  <si>
    <t>Apun_evm.model.utg000125l.24.6</t>
  </si>
  <si>
    <t>G_perpensa_evgTRINITY_DN16985_c1_g1</t>
  </si>
  <si>
    <t>Glyma.19G122700.3</t>
  </si>
  <si>
    <t>Medtr7g088070.1</t>
  </si>
  <si>
    <t>MtrunA17Chr7g0254981</t>
  </si>
  <si>
    <t>DgTrNR13558_a1_i1</t>
  </si>
  <si>
    <t>Homeodomain-like superfamily protein | myb-like HTH transcriptional regulator family protein | myb-related protein 1 | phosphate starvation response  1</t>
  </si>
  <si>
    <t>IPR001005|IPR025756</t>
  </si>
  <si>
    <t>SANT/Myb domain|MYB-CC type transcription factor, LHEQLE-containing domain</t>
  </si>
  <si>
    <t>evgTRINITY_DN68483_c1_g1::evgTRINITY_DN68483_c1_g1_i1::g.6819</t>
  </si>
  <si>
    <t>Glyma.09G248200.2</t>
  </si>
  <si>
    <t>Medtr8g020510.1</t>
  </si>
  <si>
    <t>MtrunA17Chr8g0343851</t>
  </si>
  <si>
    <t>AT1G51190.1</t>
  </si>
  <si>
    <t>GO:0007389|GO:0000723|GO:0019827|GO:0048364|GO:0006355|GO:0010073|GO:0010449</t>
  </si>
  <si>
    <t>pattern specification process|telomere maintenance|stem cell population maintenance|root development|regulation of transcription, DNA-templated|meristem maintenance|root meristem growth</t>
  </si>
  <si>
    <t>Azfi_s0168.g054633</t>
  </si>
  <si>
    <t>G_perpensa_evgd21521TRINITY_DN17524_c0_g1</t>
  </si>
  <si>
    <t>Medtr5g007730.1</t>
  </si>
  <si>
    <t>MtrunA17Chr5g0395561</t>
  </si>
  <si>
    <t>CtTrNR11570_a1_i2</t>
  </si>
  <si>
    <t>Chalcone and stilbene synthase family protein</t>
  </si>
  <si>
    <t>PF00195|PF02797</t>
  </si>
  <si>
    <t>Chalcone and stilbene synthases, N-terminal domain|Chalcone and stilbene synthases, C-terminal domain</t>
  </si>
  <si>
    <t>IPR001099|IPR012328</t>
  </si>
  <si>
    <t>Chalcone/stilbene synthase, N-terminal|Chalcone/stilbene synthase, C-terminal</t>
  </si>
  <si>
    <t>Azfi_s0050.g031090</t>
  </si>
  <si>
    <t>Gene.34685::evgC949727::g.34685</t>
  </si>
  <si>
    <t>Apun_evm.model.utg000023l.472.1</t>
  </si>
  <si>
    <t>G_perpensa_evgTRINITY_DN34848_c0_g1</t>
  </si>
  <si>
    <t>Glyma.07G027000.1</t>
  </si>
  <si>
    <t>Medtr4g009260.1</t>
  </si>
  <si>
    <t>MtrunA17Chr4g0002771</t>
  </si>
  <si>
    <t>CtTrNR10093_a1_i1</t>
  </si>
  <si>
    <t>DgTrNR11426_a1_i1</t>
  </si>
  <si>
    <t>AT1G80580.1</t>
  </si>
  <si>
    <t>OG0011988</t>
  </si>
  <si>
    <t>DgTrNR14683_a1_i1</t>
  </si>
  <si>
    <t>Ankyrin repeat family protein / BTB/POZ domain-containing protein</t>
  </si>
  <si>
    <t>PF00651|PF12796</t>
  </si>
  <si>
    <t>BTB/POZ domain|Ankyrin repeats (3 copies)</t>
  </si>
  <si>
    <t>IPR000210|IPR020683</t>
  </si>
  <si>
    <t>BTB/POZ domain|Ankyrin repeat-containing domain</t>
  </si>
  <si>
    <t>UDP-Glycosyltransferase superfamily protein | digalactosyl diacylglycerol deficient 2</t>
  </si>
  <si>
    <t>PF00534</t>
  </si>
  <si>
    <t>Glycosyl transferases group 1</t>
  </si>
  <si>
    <t>IPR001296</t>
  </si>
  <si>
    <t>Glycosyl transferase, family 1</t>
  </si>
  <si>
    <t>Apun_evm.model.utg000236l.3.1</t>
  </si>
  <si>
    <t>Medtr1g066950.1</t>
  </si>
  <si>
    <t>MtrunA17Chr1g0181731</t>
  </si>
  <si>
    <t>CtTrNR10899_a1_i2</t>
  </si>
  <si>
    <t>AT5G13160.1</t>
  </si>
  <si>
    <t>OG0003575</t>
  </si>
  <si>
    <t>GO:0042742|GO:0006952|GO:0045087|GO:0046777|GO:0002221</t>
  </si>
  <si>
    <t>defense response to bacterium|defense response|innate immune response|protein autophosphorylation|pattern recognition receptor signaling pathway</t>
  </si>
  <si>
    <t>GO:0005515|GO:0004674|GO:0004672|GO:0106311|GO:0106310</t>
  </si>
  <si>
    <t>protein binding|protein serine/threonine kinase activity|protein kinase activity|protein threonine kinase activity|protein serine kinase activity</t>
  </si>
  <si>
    <t>Azfi_s0040.g026561</t>
  </si>
  <si>
    <t>evgd131696TRINITY_DN64768_c0_g1::evgd131696TRINITY_DN64768_c0_g1_i4::g.20189</t>
  </si>
  <si>
    <t>G_perpensa_evgTRINITY_DN15696_c1_g2</t>
  </si>
  <si>
    <t>Glyma.09G056300.2</t>
  </si>
  <si>
    <t>Medtr1g009760.1</t>
  </si>
  <si>
    <t>MtrunA17Chr1g0148031</t>
  </si>
  <si>
    <t>DgTrNR15244_a1_i2</t>
  </si>
  <si>
    <t>Cation transporter/ E1-E2 ATPase family protein | H(+)-ATPase 1 | H(+)-ATPase 5 | H(+)-ATPase 6 | H(+)-ATPase 7 | H(+)-ATPase 2 | H(+)-ATPase 9 | H(+)-ATPase 8 | autoinhibited H(+)-ATPase isoform 10 | H(+)-ATPase 4 | H(+)-ATPase 3 | H(+)-ATPase 11</t>
  </si>
  <si>
    <t>PF00702|PF00122|PF00690</t>
  </si>
  <si>
    <t>haloacid dehalogenase-like hydrolase|E1-E2 ATPase|Cation transporter/ATPase, N-terminus</t>
  </si>
  <si>
    <t>IPR004014</t>
  </si>
  <si>
    <t>Cation-transporting P-type ATPase, N-terminal</t>
  </si>
  <si>
    <t>CtTrNR06775_a1_i2</t>
  </si>
  <si>
    <t>PF13181|PF12895</t>
  </si>
  <si>
    <t>Tetratricopeptide repeat|Anaphase-promoting complex, cyclosome, subunit 3</t>
  </si>
  <si>
    <t>IPR019734</t>
  </si>
  <si>
    <t>Azfi_s1173.g098798</t>
  </si>
  <si>
    <t>Glyma.07G153800.1</t>
  </si>
  <si>
    <t>Medtr7g069640.1</t>
  </si>
  <si>
    <t>MtrunA17Chr7g0243071</t>
  </si>
  <si>
    <t>CtTrNR01013_a1_i2</t>
  </si>
  <si>
    <t>ammonium transporter 2</t>
  </si>
  <si>
    <t>Actin-like ATPase superfamily protein</t>
  </si>
  <si>
    <t>GO:0010090|GO:0034314|GO:0000902|GO:0009825|GO:0007015</t>
  </si>
  <si>
    <t>trichome morphogenesis|Arp2/3 complex-mediated actin nucleation|cell morphogenesis|multidimensional cell growth|actin filament organization</t>
  </si>
  <si>
    <t>GO:0005737|GO:0030479|GO:0005885|GO:0005829</t>
  </si>
  <si>
    <t>cytoplasm|actin cortical patch|Arp2/3 protein complex|cytosol</t>
  </si>
  <si>
    <t>Azfi_s0088.g042528</t>
  </si>
  <si>
    <t>Gene.45512::evgd802665C357961::g.45512</t>
  </si>
  <si>
    <t>G_perpensa_evgTRINITY_DN16331_c5_g10</t>
  </si>
  <si>
    <t>Glyma.07G073100.1</t>
  </si>
  <si>
    <t>Medtr8g031370.1</t>
  </si>
  <si>
    <t>MtrunA17Chr8g0349271</t>
  </si>
  <si>
    <t>CtTrNR04726_a1_i1</t>
  </si>
  <si>
    <t>DgTrNR04230_a1_i1</t>
  </si>
  <si>
    <t>AT5G23750.1</t>
  </si>
  <si>
    <t>Remorin family protein</t>
  </si>
  <si>
    <t>OG0005996</t>
  </si>
  <si>
    <t>PF03763</t>
  </si>
  <si>
    <t>Remorin, C-terminal region</t>
  </si>
  <si>
    <t>IPR005516</t>
  </si>
  <si>
    <t>Remorin, C-terminal</t>
  </si>
  <si>
    <t>GO:0010555|GO:0009651</t>
  </si>
  <si>
    <t>response to mannitol|response to salt stress</t>
  </si>
  <si>
    <t>GO:0009536|GO:0005634|GO:0009507</t>
  </si>
  <si>
    <t>plastid|nucleus|chloroplast</t>
  </si>
  <si>
    <t>Gene.43889::evgd732753C432748::g.43889</t>
  </si>
  <si>
    <t>glutamate-cysteine ligase</t>
  </si>
  <si>
    <t>Azfi_s0022.g016134</t>
  </si>
  <si>
    <t>Gene.35290::evgC966041::g.35290</t>
  </si>
  <si>
    <t>Apun_evm.model.utg000119l.59.1</t>
  </si>
  <si>
    <t>G_perpensa_evgTRINITY_DN17523_c1_g9</t>
  </si>
  <si>
    <t>Glyma.15G273200.1</t>
  </si>
  <si>
    <t>Medtr6g032915.1</t>
  </si>
  <si>
    <t>MtrunA17Chr6g0461581</t>
  </si>
  <si>
    <t>CtTrNR08690_a1_i1</t>
  </si>
  <si>
    <t>DgTrNR11593_a1_i1</t>
  </si>
  <si>
    <t>AT3G02330.1</t>
  </si>
  <si>
    <t>Tetratricopeptide repeat (TPR)-like superfamily protein | Pentatricopeptide repeat (PPR) superfamily protein | Pentatricopeptide repeat (PPR-like) superfamily protein | pentatricopeptide (PPR) repeat-containing protein | mitochondrial editing factor  19 | mitochondrial editing factor 9 | mitochondrial editing factor  21 | mitochondrial editing factor  18 | SLOW GROWTH 1 | mitochondrial editing factor  22</t>
  </si>
  <si>
    <t>OG0000005</t>
  </si>
  <si>
    <t>PF13041|PF13041|PF13041|PF13041|PF13041|PF13041|PF01535|PF01535|PF01535|PF01535</t>
  </si>
  <si>
    <t>PPR repeat family|PPR repeat family|PPR repeat family|PPR repeat family|PPR repeat family|PPR repeat family|PPR repeat|PPR repeat|PPR repeat|PPR repeat</t>
  </si>
  <si>
    <t>IPR002885|IPR002885|IPR002885|IPR002885|IPR002885|IPR002885|IPR002885|IPR002885|IPR002885|IPR002885</t>
  </si>
  <si>
    <t>Pentatricopeptide repeat|Pentatricopeptide repeat|Pentatricopeptide repeat|Pentatricopeptide repeat|Pentatricopeptide repeat|Pentatricopeptide repeat|Pentatricopeptide repeat|Pentatricopeptide repeat|Pentatricopeptide repeat|Pentatricopeptide repeat</t>
  </si>
  <si>
    <t>GO:0016554|GO:0080156</t>
  </si>
  <si>
    <t>cytidine to uridine editing|mitochondrial mRNA modification</t>
  </si>
  <si>
    <t>GO:0005739|GO:0031019</t>
  </si>
  <si>
    <t>mitochondrion|mitochondrial mRNA editing complex</t>
  </si>
  <si>
    <t>Glyma.11G002600.1</t>
  </si>
  <si>
    <t>CtTrNR03058_a1_i1</t>
  </si>
  <si>
    <t>target of rapamycin</t>
  </si>
  <si>
    <t>PF02260|PF00454|PF02259|PF08771</t>
  </si>
  <si>
    <t>FATC domain|Phosphatidylinositol 3- and 4-kinase|FAT domain|FKBP12-rapamycin binding domain</t>
  </si>
  <si>
    <t>IPR000403|IPR003151|IPR003152|IPR009076</t>
  </si>
  <si>
    <t>Phosphatidylinositol 3-/4-kinase, catalytic domain|PIK-related kinase, FAT|FATC domain|FKBP12-rapamycin binding domain</t>
  </si>
  <si>
    <t>GO:0005515|GO:0005515|GO:0044877</t>
  </si>
  <si>
    <t>GO:0009745|GO:0009615|GO:0010929|GO:0009630|GO:0016311|GO:0040019|GO:1900459|GO:0010507|GO:2000234|GO:0009791|GO:1901355|GO:0009793|GO:0009303|GO:0010116|GO:0016242|GO:0009733|GO:0045893|GO:0050687|GO:0030307|GO:1902661|GO:0038202</t>
  </si>
  <si>
    <t>sucrose mediated signaling|response to virus|positive regulation of auxin mediated signaling pathway|gravitropism|dephosphorylation|positive regulation of embryonic development|positive regulation of brassinosteroid mediated signaling pathway|negative regulation of autophagy|positive regulation of rRNA processing|post-embryonic development|response to rapamycin|embryo development ending in seed dormancy|rRNA transcription|positive regulation of abscisic acid biosynthetic process|negative regulation of macroautophagy|response to auxin|positive regulation of transcription, DNA-templated|negative regulation of defense response to virus|positive regulation of cell growth|positive regulation of glucose mediated signaling pathway|TORC1 signaling</t>
  </si>
  <si>
    <t>GO:0005515|GO:0043621|GO:0000976|GO:0044877|GO:0106311|GO:0042802|GO:0016303|GO:0106310|GO:0004672|GO:0004674</t>
  </si>
  <si>
    <t>protein binding|protein self-association|transcription cis-regulatory region binding|protein-containing complex binding|protein threonine kinase activity|identical protein binding|1-phosphatidylinositol-3-kinase activity|protein serine kinase activity|protein kinase activity|protein serine/threonine kinase activity</t>
  </si>
  <si>
    <t>GO:0005844|GO:0005634|GO:0005737|GO:0005886|GO:0031931|GO:0031932</t>
  </si>
  <si>
    <t>polysome|nucleus|cytoplasm|plasma membrane|TORC1 complex|TORC2 complex</t>
  </si>
  <si>
    <t>Azfi_s2845.g113374</t>
  </si>
  <si>
    <t>vacuolar protein sorting 34</t>
  </si>
  <si>
    <t>PF00613|PF00792</t>
  </si>
  <si>
    <t>Phosphoinositide 3-kinase family, accessory domain (PIK domain)|Phosphoinositide 3-kinase C2</t>
  </si>
  <si>
    <t>IPR001263|IPR002420</t>
  </si>
  <si>
    <t>Phosphoinositide 3-kinase, accessory (PIK) domain|Phosphatidylinositol 3-kinase, C2 domain</t>
  </si>
  <si>
    <t>AT3G18130.1</t>
  </si>
  <si>
    <t>receptor for activated C kinase 1C | myb domain protein 4r1 | receptor for activated C kinase 1B | Transducin/WD40 repeat-like superfamily protein</t>
  </si>
  <si>
    <t>GO:0001934|GO:0009967|GO:0009845|GO:0072344|GO:0071215|GO:0048367|GO:0048364</t>
  </si>
  <si>
    <t>positive regulation of protein phosphorylation|positive regulation of signal transduction|seed germination|rescue of stalled ribosome|cellular response to abscisic acid stimulus|shoot system development|root development</t>
  </si>
  <si>
    <t>GO:0043022|GO:0005078|GO:0005080</t>
  </si>
  <si>
    <t>ribosome binding|MAP-kinase scaffold activity|protein kinase C binding</t>
  </si>
  <si>
    <t>GO:0005829|GO:0005634|GO:0005730</t>
  </si>
  <si>
    <t>cytosol|nucleus|nucleolus</t>
  </si>
  <si>
    <t>G_perpensa_evgTRINITY_DN26012_c0_g1</t>
  </si>
  <si>
    <t>AT5G48150.2</t>
  </si>
  <si>
    <t>GRAS family transcription factor | SCARECROW-like 1 | SCARECROW-like 21 | scarecrow-like 5 | SCARECROW-like 13</t>
  </si>
  <si>
    <t>GO:0006355|GO:0009640|GO:0009585|GO:1990110</t>
  </si>
  <si>
    <t>regulation of transcription, DNA-templated|photomorphogenesis|red, far-red light phototransduction|callus formation</t>
  </si>
  <si>
    <t>GO:0000976|GO:0043565|GO:0003700|GO:0005515</t>
  </si>
  <si>
    <t>transcription cis-regulatory region binding|sequence-specific DNA binding|DNA-binding transcription factor activity|protein binding</t>
  </si>
  <si>
    <t>Glyma.04G141000.1</t>
  </si>
  <si>
    <t>AUTOPHAGY 6</t>
  </si>
  <si>
    <t>Glyma.08G018900.1</t>
  </si>
  <si>
    <t>Riboflavin synthase-like superfamily protein | ferric reductase-like transmembrane component family protein | respiratory burst oxidase protein F | NADPH/respiratory burst oxidase protein D | respiratory burst oxidase homolog A | respiratory burst oxidase homolog B | respiratory burst oxidase homologue D</t>
  </si>
  <si>
    <t>PF01794|PF08030|PF08022|PF08414</t>
  </si>
  <si>
    <t>Ferric reductase like transmembrane component|Ferric reductase NAD binding domain|FAD-binding domain|Respiratory burst NADPH oxidase</t>
  </si>
  <si>
    <t>IPR013112|IPR013121|IPR013130|IPR013623</t>
  </si>
  <si>
    <t>FAD-binding 8|Ferric reductase, NAD binding domain|Ferric reductase transmembrane component-like domain|NADPH oxidase Respiratory burst</t>
  </si>
  <si>
    <t>GO:0004601|GO:0050664|GO:0055114|GO:0016491|GO:0055114|GO:0016491|GO:0055114</t>
  </si>
  <si>
    <t>Gene.22902::evgscaffold16824::g.22902</t>
  </si>
  <si>
    <t>Apun_evm.model.utg000131l.267.5</t>
  </si>
  <si>
    <t>G_perpensa_evgTRINITY_DN15794_c0_g1</t>
  </si>
  <si>
    <t>Glyma.03G239400.2</t>
  </si>
  <si>
    <t>Medtr7g113680.1</t>
  </si>
  <si>
    <t>MtrunA17Chr7g0272991</t>
  </si>
  <si>
    <t>CtTrNR10015_a1_i1</t>
  </si>
  <si>
    <t>DgTrNR04658_a1_i1</t>
  </si>
  <si>
    <t>AT5G63470.2</t>
  </si>
  <si>
    <t>nuclear factor Y, subunit C2 | nuclear factor Y, subunit C9 | nuclear factor Y, subunit C8 | nuclear factor Y, subunit C4 | nuclear factor Y, subunit C1 | nuclear factor Y, subunit C3 | nuclear factor Y, subunit C6</t>
  </si>
  <si>
    <t>GO:0010029|GO:0010468|GO:2000306|GO:0006355|GO:0009738|GO:2000905|GO:0009740|GO:0048586|GO:0051247</t>
  </si>
  <si>
    <t>regulation of seed germination|regulation of gene expression|positive regulation of photomorphogenesis|regulation of transcription, DNA-templated|abscisic acid-activated signaling pathway|negative regulation of starch metabolic process|gibberellic acid mediated signaling pathway|regulation of long-day photoperiodism, flowering|positive regulation of protein metabolic process</t>
  </si>
  <si>
    <t>GO:0005515|GO:0001228|GO:0046982|GO:0003700</t>
  </si>
  <si>
    <t>protein binding|DNA-binding transcription activator activity, RNA polymerase II-specific|protein heterodimerization activity|DNA-binding transcription factor activity</t>
  </si>
  <si>
    <t>GO:0005829|GO:0005634|GO:0009536</t>
  </si>
  <si>
    <t>cytosol|nucleus|plastid</t>
  </si>
  <si>
    <t>Azfi_s0971.g094112</t>
  </si>
  <si>
    <t>Gene.43116::evgd722268C393258::g.43116</t>
  </si>
  <si>
    <t>Apun_evm.model.utg000090l.316.1</t>
  </si>
  <si>
    <t>G_perpensa_evgTRINITY_DN20984_c0_g2</t>
  </si>
  <si>
    <t>Glyma.02G252800.1</t>
  </si>
  <si>
    <t>Medtr6g061940.1</t>
  </si>
  <si>
    <t>MtrunA17Chr6g0475941</t>
  </si>
  <si>
    <t>CtTrNR11803_a1_i1</t>
  </si>
  <si>
    <t>DgTrNR04028_a1_i2</t>
  </si>
  <si>
    <t>AT1G53540.1</t>
  </si>
  <si>
    <t>HSP20-like chaperones superfamily protein | heat shock protein 17.4 | heat shock protein 18.2 | 17.6 kDa class II heat shock protein | heat shock protein 17.6A</t>
  </si>
  <si>
    <t>OG0001455</t>
  </si>
  <si>
    <t>K13993</t>
  </si>
  <si>
    <t>HSP20; HSP20 family protein</t>
  </si>
  <si>
    <t>GO:0009408|GO:0006457|GO:0042542|GO:0051259|GO:0009651</t>
  </si>
  <si>
    <t>response to heat|protein folding|response to hydrogen peroxide|protein complex oligomerization|response to salt stress</t>
  </si>
  <si>
    <t>GO:0051082|GO:0043621</t>
  </si>
  <si>
    <t>unfolded protein binding|protein self-association</t>
  </si>
  <si>
    <t>GLN phosphoribosyl pyrophosphate amidotransferase 3 | GLN phosphoribosyl pyrophosphate amidotransferase 2 | GLN phosphoribosyl pyrophosphate amidotransferase 1</t>
  </si>
  <si>
    <t>IPR000836|IPR017932</t>
  </si>
  <si>
    <t>Phosphoribosyltransferase domain|Glutamine amidotransferase type 2 domain</t>
  </si>
  <si>
    <t>GO:0009116</t>
  </si>
  <si>
    <t>GO:0005737|GO:0009532|GO:0005618|GO:0009507|GO:0009570|GO:0005829|GO:0009536</t>
  </si>
  <si>
    <t>cytoplasm|plastid stroma|cell wall|chloroplast|chloroplast stroma|cytosol|plastid</t>
  </si>
  <si>
    <t>Gene.43265::evgC409670::g.43265</t>
  </si>
  <si>
    <t>G_perpensa_evgTRINITY_DN17182_c5_g8</t>
  </si>
  <si>
    <t>Glyma.13G172800.1</t>
  </si>
  <si>
    <t>Medtr4g088090.1</t>
  </si>
  <si>
    <t>MtrunA17Chr4g0046261</t>
  </si>
  <si>
    <t>CtTrNR08992_a1_i1</t>
  </si>
  <si>
    <t>DgTrNR10422_a1_i1</t>
  </si>
  <si>
    <t>AT5G60860.1</t>
  </si>
  <si>
    <t>RAB GTPase homolog A1H | RAB GTPase homolog A4C | RAB GTPase homolog A4B | RAB GTPase homolog A6A | RAB GTPase homolog A4A | P-loop containing nucleoside triphosphate hydrolases superfamily protein | RAB GTPase homolog A5E | RAB GTPase homolog A1G | RAB GTPase homolog A4D | RAB GTPase homolog A1I | RAB GTPase homolog A1C | RAB GTPase homolog A2B | RAB GTPase 11C | Ras-related small GTP-binding family protein | RAB GTPase homolog A5A | RAB GTPase homolog A1D | RAB GTPase homolog A1E | RAB GTPase homolog A2D | RAB GTPase homolog A2C | RAB GTPase homolog A1B | RAB GTPase homolog A1F | RAB GTPase homolog A6B | RAB GTPase homolog A5D | RAB GTPase homolog A5B | RAB GTPase homolog A3</t>
  </si>
  <si>
    <t>GO:0005768</t>
  </si>
  <si>
    <t>endosome</t>
  </si>
  <si>
    <t>Argonaute family protein | Stabilizer of iron transporter SufD / Polynucleotidyl transferase | ARGONAUTE 3</t>
  </si>
  <si>
    <t>PF16487|PF16488|PF02171|PF08699|PF02170|PF16486</t>
  </si>
  <si>
    <t>Mid domain of argonaute|Argonaute linker 2 domain|Piwi domain|Argonaute linker 1 domain|PAZ domain|N-terminal domain of argonaute</t>
  </si>
  <si>
    <t>IPR003100|IPR003165|IPR014811|IPR032472|IPR032473|IPR032474</t>
  </si>
  <si>
    <t>PAZ domain|Piwi domain|Argonaute, linker 1 domain|Argonaute linker 2 domain|Protein argonaute, Mid domain|Protein argonaute, N-terminal</t>
  </si>
  <si>
    <t>GO:0003676|GO:0005515</t>
  </si>
  <si>
    <t>annexin 2 | annexin 8 | annexin 6 | annexin 3 | annexin 5 | annexin 1 | annexin 7</t>
  </si>
  <si>
    <t>PF00191|PF00191|PF00191|PF00191</t>
  </si>
  <si>
    <t>Annexin|Annexin|Annexin|Annexin</t>
  </si>
  <si>
    <t>IPR018502|IPR018502|IPR018502|IPR018502</t>
  </si>
  <si>
    <t>Annexin repeat|Annexin repeat|Annexin repeat|Annexin repeat</t>
  </si>
  <si>
    <t>GO:0005509|GO:0005544|GO:0005509|GO:0005544|GO:0005509|GO:0005544|GO:0005509|GO:0005544</t>
  </si>
  <si>
    <t>*Desre to rerun</t>
  </si>
  <si>
    <t>Cycad ID</t>
  </si>
  <si>
    <t>Cycad ID (long name)</t>
  </si>
  <si>
    <t>Cycad ID (short name)</t>
  </si>
  <si>
    <t xml:space="preserve"> Number of amino acids (protein)</t>
  </si>
  <si>
    <t>Medicago truncatula ID</t>
  </si>
  <si>
    <t>A.thaliana description</t>
  </si>
  <si>
    <t>Kegg ID (KO)</t>
  </si>
  <si>
    <t>Cluster</t>
  </si>
  <si>
    <t>CR_2A</t>
  </si>
  <si>
    <t>CR_3A</t>
  </si>
  <si>
    <t>GS_1A</t>
  </si>
  <si>
    <t>GS_2A</t>
  </si>
  <si>
    <t>IL_2A</t>
  </si>
  <si>
    <t>IL_3A</t>
  </si>
  <si>
    <t>IR_1A</t>
  </si>
  <si>
    <t>IR_2A</t>
  </si>
  <si>
    <t>IR_3A</t>
  </si>
  <si>
    <t>LB_2A</t>
  </si>
  <si>
    <t>LPR_1A</t>
  </si>
  <si>
    <t>LPR_2A</t>
  </si>
  <si>
    <t>ML_1A</t>
  </si>
  <si>
    <t>ML_2A</t>
  </si>
  <si>
    <t>ML_3A</t>
  </si>
  <si>
    <t>MR_1A</t>
  </si>
  <si>
    <t>MR_3A</t>
  </si>
  <si>
    <t>ST_1A</t>
  </si>
  <si>
    <t>ST_2A</t>
  </si>
  <si>
    <t>UPR_1A</t>
  </si>
  <si>
    <t>UPR_2A</t>
  </si>
  <si>
    <t>UPR_3A</t>
  </si>
  <si>
    <t>Enat_0014169</t>
  </si>
  <si>
    <t>evgTRINITY_DN79757_c1_g1::evgTRINITY_DN79757_c1_g1_i1::g.17122</t>
  </si>
  <si>
    <t>evgTRINITY_DN79757_c1_g1_i1</t>
  </si>
  <si>
    <t>G_perpensa_evgTRINITY_DN12984_c0_g1</t>
  </si>
  <si>
    <t>Glyma.02G143300.1</t>
  </si>
  <si>
    <t>Medtr1g471050.1</t>
  </si>
  <si>
    <t>MtrunA17Chr1g0184911</t>
  </si>
  <si>
    <t>Encodes the ortholog of rice D27.  It is plastid-localized and is required for the inhibition of secondary bud outgrowth and operates on a nonmobile precursor upstream of MAX1 in the SL biosynthesis pathway.   DWARF27 (D27)   DWARF27 (D27);A. THALIANA HOMOLOG OF RICE D27 (ATD27)</t>
  </si>
  <si>
    <t>OG0009446</t>
  </si>
  <si>
    <t>Gperpensa Enatalensis</t>
  </si>
  <si>
    <t>K17911</t>
  </si>
  <si>
    <t>DWARF27; beta-carotene isomerase [EC:5.2.1.14]</t>
  </si>
  <si>
    <t>GO:1901601|GO:0010223</t>
  </si>
  <si>
    <t>strigolactone biosynthetic process|secondary shoot formation</t>
  </si>
  <si>
    <t>GO:0009536|GO:0005634</t>
  </si>
  <si>
    <t>plastid|nucleus</t>
  </si>
  <si>
    <t>CR</t>
  </si>
  <si>
    <t>Coralloid root</t>
  </si>
  <si>
    <t>Enat_0019331</t>
  </si>
  <si>
    <t>Gene.35955::evgd529591scaffold15963::g.35955</t>
  </si>
  <si>
    <t>evgd529591scaffold15963</t>
  </si>
  <si>
    <t>Glyma.18G040000.1</t>
  </si>
  <si>
    <t>CtTrNR07937_a1_i1</t>
  </si>
  <si>
    <t>DgTrNR14406_a1_i1</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</si>
  <si>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   GIBBERELLIC ACID INSENSITIVE (GAI)      RESTORATION ON GROWTH ON AMMONIA 2 (RGA2);GIBBERELLIC ACID INSENSITIVE (GAI)</t>
  </si>
  <si>
    <t>11.6.2.2|15.5.12|26.6.2.1</t>
  </si>
  <si>
    <t>Phytohormone action.gibberellin.perception and signal transduction.signal transducer (DELLA)|RNA biosynthesis.transcriptional regulation.transcription factor (GRAS)|External stimuli response.salinity.gibberellin-abscisic acid signalling pathways crosstalk.transcription factor (DELLA)</t>
  </si>
  <si>
    <t>PF12041|PF03514</t>
  </si>
  <si>
    <t>Transcriptional regulator DELLA protein N terminal|GRAS domain family</t>
  </si>
  <si>
    <t>Transcriptional factor DELLA, N-terminal|Transcription factor GRAS</t>
  </si>
  <si>
    <t>GO:0010029|GO:0009867|GO:0009737|GO:0009740|GO:0010187|GO:1903508|GO:0009739|GO:0009938|GO:0042538|GO:0009863|GO:2000033|GO:0009723|GO:0010233|GO:2000377|GO:0009939|GO:0033206|GO:0006355|GO:0009651|GO:0006808|GO:0010218|GO:0010336</t>
  </si>
  <si>
    <t>regulation of seed germination|jasmonic acid mediated signaling pathway|response to abscisic acid|gibberellic acid mediated signaling pathway|negative regulation of seed germination|positive regulation of nucleic acid-templated transcription|response to gibberellin|negative regulation of gibberellic acid mediated signaling pathway|hyperosmotic salinity response|salicylic acid mediated signaling pathway|regulation of seed dormancy process|response to ethylene|phloem transport|regulation of reactive oxygen species metabolic process|positive regulation of gibberellic acid mediated signaling pathway|meiotic cytokinesis|regulation of transcription, DNA-templated|response to salt stress|regulation of nitrogen utilization|response to far red light|gibberellic acid homeostasis</t>
  </si>
  <si>
    <t>GO:0005515|GO:0003700|GO:0003713|GO:0000976|GO:0043565</t>
  </si>
  <si>
    <t>protein binding|DNA-binding transcription factor activity|transcription coactivator activity|transcription cis-regulatory region binding|sequence-specific DNA binding</t>
  </si>
  <si>
    <t>GS</t>
  </si>
  <si>
    <t>Germinating seed</t>
  </si>
  <si>
    <t>Enat_0022163</t>
  </si>
  <si>
    <t>Gene.43597::evgd730458C425152::g.43597</t>
  </si>
  <si>
    <t>evgd730458C425152</t>
  </si>
  <si>
    <t>G_perpensa_evgTRINITY_DN14569_c6_g6</t>
  </si>
  <si>
    <t>Glyma.06G029900.1</t>
  </si>
  <si>
    <t>Medtr3g112180.1</t>
  </si>
  <si>
    <t>MtrunA17Chr3g0141851</t>
  </si>
  <si>
    <t>CtTrNR14269_a1_i1</t>
  </si>
  <si>
    <t>DgTrNR11817_a1_i1</t>
  </si>
  <si>
    <t>AT1G27620.1</t>
  </si>
  <si>
    <t>HXXXD-type acyl-transferase family protein</t>
  </si>
  <si>
    <t>OG0009603</t>
  </si>
  <si>
    <t>transferase activity, transferring acyl groups other than amino-acyl groups</t>
  </si>
  <si>
    <t>IL</t>
  </si>
  <si>
    <t>Immature leaflet</t>
  </si>
  <si>
    <t>Enat_0011455</t>
  </si>
  <si>
    <t>evgTRINITY_DN74364_c0_g2_i8</t>
  </si>
  <si>
    <t>Azfi_s0006.g009707</t>
  </si>
  <si>
    <t>Apun_evm.model.utg000283l.81.1</t>
  </si>
  <si>
    <t>beta glucosidase 40  BETA GLUCOSIDASE 40 (BGLU40)    BETA GLUCOSIDASE 40 (BGLU40)</t>
  </si>
  <si>
    <t>OG0002570</t>
  </si>
  <si>
    <t>Enatalensis</t>
  </si>
  <si>
    <t>IR</t>
  </si>
  <si>
    <t>Immature rachis</t>
  </si>
  <si>
    <t>Enat_0024503</t>
  </si>
  <si>
    <t>evgscaffold15751</t>
  </si>
  <si>
    <t>Glyma.17G227500.1</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</si>
  <si>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    CYTOCHROME P450, FAMILY 711, SUBFAMILY A, POLYPEPTIDE 1 (CYP711A1)      MORE AXILLARY BRANCHES 1 (MAX1);CYTOCHROME P450, FAMILY 711, SUBFAMILY A, POLYPEPTIDE 1 (CYP711A1)</t>
  </si>
  <si>
    <t>LB</t>
  </si>
  <si>
    <t>Leaf base</t>
  </si>
  <si>
    <t>Enat_0013053</t>
  </si>
  <si>
    <t>evgTRINITY_DN77127_c1_g3_i2</t>
  </si>
  <si>
    <t>Encodes a cinnamate-4-hydroxylase. Mutations in this gene impact phenylpropanoid metabolism, growth and development.      CINNAMATE-4-HYDROXYLASE (C4H)   REDUCED EPRDERMAL FLUORESCENCE 3 (REF3);CINNAMATE 4-HYDROXYLASE (ATC4H);CINNAMATE-4-HYDROXYLASE (C4H); (CYP73A5)</t>
  </si>
  <si>
    <t>LPR</t>
  </si>
  <si>
    <t>Lower primary root</t>
  </si>
  <si>
    <t>Enat_0010462</t>
  </si>
  <si>
    <t>evgTRINITY_DN73062_c0_g1::evgTRINITY_DN73062_c0_g1_i3::g.1601</t>
  </si>
  <si>
    <t>evgTRINITY_DN73062_c0_g1_i3</t>
  </si>
  <si>
    <t>Azfi_s0123.g048412</t>
  </si>
  <si>
    <t>Glyma.20G180800.1</t>
  </si>
  <si>
    <t>Encodes PAL4, a putative a phenylalanine ammonia-lyase.  Arabidopsis has four PALs: AT2G37040 (PAL1), AT3G53260 (PAL2), AT5G04230 (PAL3) and AT3G10340 (PAL4).    PHENYLALANINE AMMONIA-LYASE 4 (PAL4)    PHENYLALANINE AMMONIA-LYASE 4 (PAL4)</t>
  </si>
  <si>
    <t>ML</t>
  </si>
  <si>
    <t>Mature leaflet</t>
  </si>
  <si>
    <t>Enat_0004868</t>
  </si>
  <si>
    <t>evgTRINITY_DN60789_c0_g2_i3</t>
  </si>
  <si>
    <t>encodes coumarate 3-hydroxylase (C3H), a P450-dependent monooxygenase. Involved in lignin biosynthesis and flavonoid biosynthesis.  Also affects the biosynthesis of coumarins such as scopoletin and scopolin as a branching-out-pathway from the phenylpropanoid acid level.    CYTOCHROME P450, FAMILY 98, SUBFAMILY A, POLYPEPTIDE 3 (CYP98A3)        CYTOCHROME P450, FAMILY 98, SUBFAMILY A, POLYPEPTIDE 3 (CYP98A3);REDUCED EPIDERMAL FLUORESCENCE 8 (REF8)</t>
  </si>
  <si>
    <t>MR</t>
  </si>
  <si>
    <t>Mature rachis</t>
  </si>
  <si>
    <t>Enat_0024141</t>
  </si>
  <si>
    <t>evgd85265TRINITY_DN68091_c0_g1_i1</t>
  </si>
  <si>
    <t>The mutations at  MAX2 cause increased hypocotyl and petiole elongation in  light-grown seedlings. Positional cloning identifies MAX2  as a member of the F-box leucine-rich repeat family of  proteins. MAX2 is identical to ORE9, a proposed regulator  of leaf senescence. Involved in positive regulation of light responses. The mRNA is cell-to-cell mobile.        MORE AXILLARY BRANCHES 2 (MAX2)  (ATMAX2);PLEIOTROPIC PHOTOSIGNALING (PPS);MORE AXILLARY BRANCHES 2 (MAX2);ORESARA 9 (ORE9)</t>
  </si>
  <si>
    <t>ST</t>
  </si>
  <si>
    <t>Stem</t>
  </si>
  <si>
    <t>Enat_0007444</t>
  </si>
  <si>
    <t>evgTRINITY_DN68242_c2_g7::evgTRINITY_DN68242_c2_g7_i1::g.214</t>
  </si>
  <si>
    <t>evgTRINITY_DN68242_c2_g7_i1</t>
  </si>
  <si>
    <t>G_perpensa_evgTRINITY_DN19065_c7_g4</t>
  </si>
  <si>
    <t>Glyma.03G031800.2</t>
  </si>
  <si>
    <t>Medtr4g026485.1</t>
  </si>
  <si>
    <t>MtrunA17Chr4g0012071</t>
  </si>
  <si>
    <t>CtTrNR03198_a1_i1</t>
  </si>
  <si>
    <t>DgTrNR08294_a1_i2</t>
  </si>
  <si>
    <t>AT4G00150.1</t>
  </si>
  <si>
    <t>Belongs to one of the LOM (LOST MERISTEMS) genes: AT2G45160 (LOM1), AT3G60630 (LOM2) and AT4G00150 (LOM3). LOM1 and LOM2 promote cell differentiation at the periphery of shoot meristems and help to maintain their polar organization.          HAIRY MERISTEM 3 (HAM3) LOST MERISTEMS 3 (LOM3); (SCL6-IV);HAIRY MERISTEM 3 (HAM3);ARABIDOPSIS THALIANA HAIRY MERISTEM 3 (ATHAM3)</t>
  </si>
  <si>
    <t>OG0004594</t>
  </si>
  <si>
    <t>GO:0006355|GO:0007623|GO:0051301|GO:0030154|GO:0048768</t>
  </si>
  <si>
    <t>regulation of transcription, DNA-templated|circadian rhythm|cell division|cell differentiation|root hair cell tip growth</t>
  </si>
  <si>
    <t>UPR</t>
  </si>
  <si>
    <t>Upper primary root</t>
  </si>
  <si>
    <t>Enat_0004968</t>
  </si>
  <si>
    <t>evgTRINITY_DN61330_c0_g1::evgTRINITY_DN61330_c0_g1_i1::g.11688</t>
  </si>
  <si>
    <t>evgTRINITY_DN61330_c0_g1_i1</t>
  </si>
  <si>
    <t>G_perpensa_evgTRINITY_DN306_c0_g1</t>
  </si>
  <si>
    <t>Glyma.14G089000.1</t>
  </si>
  <si>
    <t>Medtr1g018320.1</t>
  </si>
  <si>
    <t>MtrunA17Chr1g0152551</t>
  </si>
  <si>
    <t>Encodes an alpha/beta hydrolase essential for strigolactone signaling.  Degradation of the protein is promoted by strigolactone. The mRNA is cell-to-cell mobile.         DWARF 14 (D14)  DWARF 14 (D14)</t>
  </si>
  <si>
    <t>OG0009268</t>
  </si>
  <si>
    <t>11.9.2.1|11.9.2.5</t>
  </si>
  <si>
    <t>Phytohormone action.strigolactone.perception and signal transduction.receptor protein (D14)|Phytohormone action.strigolactone.perception and signal transduction.signal transducer (DLK2)</t>
  </si>
  <si>
    <t>GO:0010223|GO:1902348|GO:1901601</t>
  </si>
  <si>
    <t>secondary shoot formation|cellular response to strigolactone|strigolactone biosynthetic process</t>
  </si>
  <si>
    <t>*DEG</t>
  </si>
  <si>
    <t>CRvsUPR</t>
  </si>
  <si>
    <t>Enat_0001149</t>
  </si>
  <si>
    <t>evgC1827217</t>
  </si>
  <si>
    <t>G_perpensa_evgTRINITY_DN10648_c0_g1</t>
  </si>
  <si>
    <t>Medtr8g024120.2</t>
  </si>
  <si>
    <t>MtrunA17Chr8g0345831</t>
  </si>
  <si>
    <t>AT4G10490.1</t>
  </si>
  <si>
    <t>2-oxoglutarate (2OG) and Fe(II)-dependent oxygenase superfamily protein  DMR6-LIKE OXYGENASE 2 (DLO2)    DMR6-LIKE OXYGENASE 2 (DLO2)</t>
  </si>
  <si>
    <t>GO:0002229|GO:0046244</t>
  </si>
  <si>
    <t>defense response to oomycetes|salicylic acid catabolic process</t>
  </si>
  <si>
    <t>Enat_0008479</t>
  </si>
  <si>
    <t>evgTRINITY_DN70122_c0_g1::evgTRINITY_DN70122_c0_g1_i7::g.19590</t>
  </si>
  <si>
    <t>evgTRINITY_DN70122_c0_g1_i7</t>
  </si>
  <si>
    <t>G_perpensa_evgTRINITY_DN19518_c3_g2</t>
  </si>
  <si>
    <t>Glyma.02G048400.3</t>
  </si>
  <si>
    <t>Medtr8g075890.1</t>
  </si>
  <si>
    <t>MtrunA17Chr8g0371931</t>
  </si>
  <si>
    <t>CtTrNR04202_a1_i1</t>
  </si>
  <si>
    <t>DgTrNR13990_a1_i1</t>
  </si>
  <si>
    <t>Encodes flavanone 3-hydroxylase that is coordinately expressed with chalcone synthase and chalcone isomerases. Regulates flavonoid biosynthesis. Not responsive to auxin or ethylene stimulus (qRT-PCR).          FLAVANONE 3-HYDROXYLASE (F3H)   TRANSPARENT TESTA 6 (TT6); (F3'H);FLAVANONE 3-HYDROXYLASE (F3H)</t>
  </si>
  <si>
    <t>OG0009351</t>
  </si>
  <si>
    <t>K00475</t>
  </si>
  <si>
    <t>F3H; naringenin 3-dioxygenase [EC:1.14.11.9]</t>
  </si>
  <si>
    <t>9.2.2.4.3</t>
  </si>
  <si>
    <t>Secondary metabolism.phenolics.flavonoid biosynthesis.dihydroflavonols.flavanone 3-hydroxylase</t>
  </si>
  <si>
    <t>GO:0009813|GO:0010224</t>
  </si>
  <si>
    <t>flavonoid biosynthetic process|response to UV-B</t>
  </si>
  <si>
    <t>GO:0045486|GO:0051213</t>
  </si>
  <si>
    <t>naringenin 3-dioxygenase activity|dioxygenase activity</t>
  </si>
  <si>
    <t>Enat_0020780</t>
  </si>
  <si>
    <t>evgd618639C569512</t>
  </si>
  <si>
    <t>Catalyzes the conversion of chalcones into flavanones. Required for the accumulation of purpleanthocyanins in leaves and stems. Co-expressed with CHS.   TRANSPARENT TESTA 5 (TT5)        (ATCHI);TRANSPARENT TESTA 5 (TT5);CHALCONE ISOMERASE (CHI);CHALCONE FLAVANONE ISOMERASE (CFI); (A11)</t>
  </si>
  <si>
    <t>Enat_0002409</t>
  </si>
  <si>
    <t>evgC578270</t>
  </si>
  <si>
    <t>G_perpensa_evgTRINITY_DN19604_c5_g3</t>
  </si>
  <si>
    <t>CtTrNR14788_a1_i2</t>
  </si>
  <si>
    <t>OPC-8:0 CoA ligase1  OPC-8:0 COA LIGASE1 (OPCL1)     OPC-8:0COA LIGASE1 (OPCL1)</t>
  </si>
  <si>
    <t>11.7.1.7</t>
  </si>
  <si>
    <t>Phytohormone action.jasmonic acid.biosynthesis.OPC-8:CoA synthetase</t>
  </si>
  <si>
    <t>PF13193|PF00501</t>
  </si>
  <si>
    <t>AMP-binding enzyme C-terminal domain|AMP-binding enzyme</t>
  </si>
  <si>
    <t>AMP-binding enzyme, C-terminal domain|AMP-dependent synthetase/ligase</t>
  </si>
  <si>
    <t>Enat_0007386</t>
  </si>
  <si>
    <t>evgTRINITY_DN68141_c1_g1::evgTRINITY_DN68141_c1_g1_i2::g.3081</t>
  </si>
  <si>
    <t>evgTRINITY_DN68141_c1_g1_i2</t>
  </si>
  <si>
    <t>G_perpensa_evgd17871TRINITY_DN18014_c0_g1</t>
  </si>
  <si>
    <t>Azfi_s0076.g037826</t>
  </si>
  <si>
    <t>Glyma.11G027700.1</t>
  </si>
  <si>
    <t>Medtr5g011250.1</t>
  </si>
  <si>
    <t>MtrunA17Chr5g0398291</t>
  </si>
  <si>
    <t>CtTrNR09271_a1_i1</t>
  </si>
  <si>
    <t>DgTrNR05086_a1_i1</t>
  </si>
  <si>
    <t>AT4G22880.2</t>
  </si>
  <si>
    <t>OG0003253</t>
  </si>
  <si>
    <t>K05277</t>
  </si>
  <si>
    <t>ANS; anthocyanidin synthase [EC:1.14.20.4]</t>
  </si>
  <si>
    <t>9.2.2.9.2</t>
  </si>
  <si>
    <t>Secondary metabolism.phenolics.flavonoid biosynthesis.anthocyanidins.anthocyanidin synthase</t>
  </si>
  <si>
    <t>GO:0009718|GO:0009753|GO:0007033|GO:0009611|GO:0010023</t>
  </si>
  <si>
    <t>anthocyanin-containing compound biosynthetic process|response to jasmonic acid|vacuole organization|response to wounding|proanthocyanidin biosynthetic process</t>
  </si>
  <si>
    <t>GO:0050589|GO:0051213</t>
  </si>
  <si>
    <t>leucocyanidin oxygenase activity|dioxygenase activity</t>
  </si>
  <si>
    <t>Enat_0011507</t>
  </si>
  <si>
    <t>evgTRINITY_DN74424_c1_g1::evgTRINITY_DN74424_c1_g1_i11::g.4891</t>
  </si>
  <si>
    <t>evgTRINITY_DN74424_c1_g1_i11</t>
  </si>
  <si>
    <t>G_perpensa_evgTRINITY_DN16114_c0_g3</t>
  </si>
  <si>
    <t>Glyma.04G035600.1</t>
  </si>
  <si>
    <t>CtTrNR10759_a1_i2</t>
  </si>
  <si>
    <t>DgTrNR11578_a1_i1</t>
  </si>
  <si>
    <t>The gene encodes a cytochrome P450 enzyme, CYP82C. It is involved in the early Fe deficiency response.CYP82C4 hydroxylates fraxetin to generate sideretin (5-hydroxyfraxetin). Fraxetin and sideretin are catecholic coumarins secreted into the rhizosphere under conditions of low iron availability and help mobilize this nutrient from insoluble iron(III) pools in the soil.The mRNA is cell-to-cell mobile.        "CYTOCHROME P450, FAMILY 82, SUBFAMILY C, POLYPEPTIDE 4" (CYP82C4)      "CYTOCHROME P450, FAMILY 82, SUBFAMILY C, POLYPEPTIDE 4" (CYP82C4)</t>
  </si>
  <si>
    <t>GO:0071281|GO:0098542|GO:0010039|GO:0106146</t>
  </si>
  <si>
    <t>cellular response to iron ion|defense response to other organism|response to iron ion|sideretin biosynthesis</t>
  </si>
  <si>
    <t>GO:0005506|GO:0020037|GO:0106144|GO:0004497</t>
  </si>
  <si>
    <t>iron ion binding|heme binding|fraxetin 5-hydroxylase activity|monooxygenase activity</t>
  </si>
  <si>
    <t>Enat_0009063</t>
  </si>
  <si>
    <t>evgTRINITY_DN71044_c1_g1_i3</t>
  </si>
  <si>
    <t>Methyltransferase in the lignin biosynthetic pathway.     CAFFEOYL COENZYME A O-METHYLTRANSFERASE 1 (CCoAOMT1)    CAFFEOYL COENZYME A O-METHYLTRANSFERASE 1 (CCoAOMT1)</t>
  </si>
  <si>
    <t>OG0002297</t>
  </si>
  <si>
    <t>50.2.1</t>
  </si>
  <si>
    <t>Enzyme classification.EC_2 transferases.EC_2.1 transferase transferring one-carbon group</t>
  </si>
  <si>
    <t>Enat_0001645</t>
  </si>
  <si>
    <t>evgC1894194</t>
  </si>
  <si>
    <t>Enat_0021961</t>
  </si>
  <si>
    <t>Gene.43235::evgd726075C407604::g.43235</t>
  </si>
  <si>
    <t>evgd726075C407604</t>
  </si>
  <si>
    <t>Glyma.05G088100.1</t>
  </si>
  <si>
    <t>Medtr3g072810.1</t>
  </si>
  <si>
    <t>MtrunA17Chr3g0114861</t>
  </si>
  <si>
    <t>DgTrNR13863_a1_i2</t>
  </si>
  <si>
    <t>AT5G08640.2</t>
  </si>
  <si>
    <t>OG0042427</t>
  </si>
  <si>
    <t>K05278</t>
  </si>
  <si>
    <t>FLS; flavonol synthase [EC:1.14.20.6]</t>
  </si>
  <si>
    <t>9.2.2.5.1</t>
  </si>
  <si>
    <t>Secondary metabolism.phenolics.flavonoid biosynthesis.flavonols.flavonol synthase</t>
  </si>
  <si>
    <t>GO:0009416|GO:0080167|GO:0009733|GO:0009813</t>
  </si>
  <si>
    <t>response to light stimulus|response to karrikin|response to auxin|flavonoid biosynthetic process</t>
  </si>
  <si>
    <t>GO:0045486|GO:0051213|GO:0045431|GO:0005515</t>
  </si>
  <si>
    <t>naringenin 3-dioxygenase activity|dioxygenase activity|flavonol synthase activity|protein binding</t>
  </si>
  <si>
    <t>Enat_0024413</t>
  </si>
  <si>
    <t>evgd98885TRINITY_DN65825_c0_g1_i4</t>
  </si>
  <si>
    <t>DgTrNR03933_a1_i1</t>
  </si>
  <si>
    <t>AT5G36890.2</t>
  </si>
  <si>
    <t>Enat_0013222</t>
  </si>
  <si>
    <t>evgTRINITY_DN77592_c1_g1_i16</t>
  </si>
  <si>
    <t>Glyma.17G252200.3</t>
  </si>
  <si>
    <t>Medtr1g022440.1</t>
  </si>
  <si>
    <t>MtrunA17Chr1g0155411</t>
  </si>
  <si>
    <t>dihydroflavonol reductase. Catalyzes the conversion of dihydroquercetin to leucocyanidin in thebiosynthesis of anthocyanins. Not expressed in roots (qRT-PCR). The mRNA is cell-to-cell mobile.          DIHYDROFLAVONOL 4-REDUCTASE (DFR)        (M318);DIHYDROFLAVONOL 4-REDUCTASE (DFR); (TT3)</t>
  </si>
  <si>
    <t>9.2.2.9.1</t>
  </si>
  <si>
    <t>Secondary metabolism.phenolics.flavonoid biosynthesis.anthocyanidins.dihydroflavonol 4-reductase</t>
  </si>
  <si>
    <t>Enat_0021112</t>
  </si>
  <si>
    <t>evgd623325scaffold1017</t>
  </si>
  <si>
    <t>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The mRNA is cell-to-cell mobile.         HYDROXYCINNAMOYL-COA SHIKIMATE/QUINATE HYDROXYCINNAMOYL TRANSFERASE (HCT)       HYDROXYCINNAMOYL-COA SHIKIMATE/QUINATE HYDROXYCINNAMOYL TRANSFERASE (HCT)</t>
  </si>
  <si>
    <t>GO:0047172|GO:0005515|GO:0016747|GO:0047205</t>
  </si>
  <si>
    <t>shikimate O-hydroxycinnamoyltransferase activity|protein binding|transferase activity, transferring acyl groups other than amino-acyl groups|quinate O-hydroxycinnamoyltransferase activity</t>
  </si>
  <si>
    <t>GO:0016020|GO:0005737|GO:0005829</t>
  </si>
  <si>
    <t>membrane|cytoplasm|cytosol</t>
  </si>
  <si>
    <t>Enat_0013547</t>
  </si>
  <si>
    <t>evgTRINITY_DN78461_c1_g2_i1</t>
  </si>
  <si>
    <t>Glyma.13G060700.1</t>
  </si>
  <si>
    <t>DgTrNR03150_a1_i1</t>
  </si>
  <si>
    <t>Encodes a member of SNARE gene family.  Homologous with yeast VTI1 and is involved in vesicle transport. Mutant alleles such as sgr4/zig are defective in the shoots response to gravity resulting in a zigzag growth pattern of the stem. Involved in protein trafficking to lytic vacuoles. Can conditionally substitute VTI12 in protein storage vacuole trafficking when plants are devoid of VTI12. The mRNA is cell-to-cell mobile.         SHOOT GRAVITROPSIM 4 (SGR4)     IMPAIRED TONOPLAST TRAFFIC 3 (ITT3); (ZIG1);VESICLE TRANSPORT V-SNARE 1A (VTI1A);VESICLE TRANSPORT V-SNARE 11 (VTI11); (ZIG);VESICLE TRANSPORT V-SNARE 11 (ATVTI11); (ATVTI1A);SHOOT GRAVITROPSIM 4 (SGR4)</t>
  </si>
  <si>
    <t>PF12352|PF05008</t>
  </si>
  <si>
    <t>Snare region anchored in the vesicle membrane C-terminus|Vesicle transport v-SNARE protein N-terminus</t>
  </si>
  <si>
    <t>|Vesicle transport v-SNARE, N-terminal</t>
  </si>
  <si>
    <t>Enat_0001656</t>
  </si>
  <si>
    <t>Gene.26342::evgC1894954::g.26342</t>
  </si>
  <si>
    <t>evgC1894954</t>
  </si>
  <si>
    <t>Medtr8g068265.1</t>
  </si>
  <si>
    <t>MtrunA17Chr8g0367181</t>
  </si>
  <si>
    <t>DgTrNR02155_a1_i1</t>
  </si>
  <si>
    <t>Encodes a protein with 1-deoxyxylulose 5-phosphate synthase activity involved in the MEP pathway. It is essential for chloroplast development in Arabidopsis      CLOROPLASTOS ALTERADOS 1 (CLA1)  (DEF);CLOROPLASTOS ALTERADOS 1 (CLA1);1-DEOXY-D-XYLULOSE 5-PHOSPHATE (DXP) SYNTHASE 1 (DXS1); (CLA);1-DEOXY-D-XYLULOSE 5-PHOSPHATE SYNTHASE 2 (DXPS2);1-DEOXY-D-XYLULOSE 5-PHOSPHATE SYNTHASE (DXS); (AtCLA1)</t>
  </si>
  <si>
    <t>Transketolase, C-terminal domain|Transketolase-like, pyrimidine-binding domain|Deoxyxylulose-5-phosphate synthase</t>
  </si>
  <si>
    <t>Enat_0008533</t>
  </si>
  <si>
    <t>evgTRINITY_DN70209_c0_g1::evgTRINITY_DN70209_c0_g1_i1::g.1772</t>
  </si>
  <si>
    <t>evgTRINITY_DN70209_c0_g1_i1</t>
  </si>
  <si>
    <t>G_perpensa_evgTRINITY_DN16177_c0_g1</t>
  </si>
  <si>
    <t>Glyma.19G168700.1</t>
  </si>
  <si>
    <t>Medtr7g098630.1</t>
  </si>
  <si>
    <t>MtrunA17Chr7g0262161</t>
  </si>
  <si>
    <t>CtTrNR05255_a1_i1</t>
  </si>
  <si>
    <t>AT1G04110.1</t>
  </si>
  <si>
    <t>Initially identified as a mutation affecting stomatal development and distribution. Encodes a protein similar to serine proteases.        STOMATAL DENSITY AND DISTRIBUTION 1 (SDD1)      STOMATAL DENSITY AND DISTRIBUTION 1 (SDD1); (ATSDD1)</t>
  </si>
  <si>
    <t>OG0037592</t>
  </si>
  <si>
    <t>PF05922|PF00082</t>
  </si>
  <si>
    <t>Peptidase inhibitor I9|Subtilase family</t>
  </si>
  <si>
    <t>IPR000209|IPR010259</t>
  </si>
  <si>
    <t>Peptidase S8 propeptide/proteinase inhibitor I9|Peptidase S8/S53 domain</t>
  </si>
  <si>
    <t>GO:0042127|GO:0010103</t>
  </si>
  <si>
    <t>regulation of cell population proliferation|stomatal complex morphogenesis</t>
  </si>
  <si>
    <t>GO:0005576|GO:0009897</t>
  </si>
  <si>
    <t>extracellular region|external side of plasma membrane</t>
  </si>
  <si>
    <t>Enat_0021900</t>
  </si>
  <si>
    <t>Gene.43120::evgd722523C394148::g.43120</t>
  </si>
  <si>
    <t>evgd722523C394148</t>
  </si>
  <si>
    <t>G_perpensa_evgd23944TRINITY_DN17297_c0_g1</t>
  </si>
  <si>
    <t>Azfi_s0018.g014823</t>
  </si>
  <si>
    <t>Glyma.16G168200.1</t>
  </si>
  <si>
    <t>CtTrNR02962_a1_i1</t>
  </si>
  <si>
    <t xml:space="preserve">The gene encodes a putative nodulin-like21 protein.     </t>
  </si>
  <si>
    <t>24.2.12.3</t>
  </si>
  <si>
    <t>Solute transport.carrier-mediated transport.VIT family.iron cation transporter (VTL)</t>
  </si>
  <si>
    <t>GO:0005381|GO:0005384</t>
  </si>
  <si>
    <t>iron ion transmembrane transporter activity|manganese ion transmembrane transporter activity</t>
  </si>
  <si>
    <t>Enat_0024172</t>
  </si>
  <si>
    <t>evgd87048TRINITY_DN73592_c0_g1_i1</t>
  </si>
  <si>
    <t>Glyma.19G175900.1</t>
  </si>
  <si>
    <t>Medtr7g100110.1</t>
  </si>
  <si>
    <t>MtrunA17Chr7g0263361</t>
  </si>
  <si>
    <t>AT1G07670.1</t>
  </si>
  <si>
    <t>TPLATE complex protein involved in clathrin-mediated endocytosis.         ENDOMEMBRANE-TYPE CA-ATPASE 4 (ECA4)     (ATECA4);ENDOMEMBRANE-TYPE CA-ATPASE 4 (ECA4)</t>
  </si>
  <si>
    <t>PF00702|PF00690|PF00122|PF00689</t>
  </si>
  <si>
    <t>haloacid dehalogenase-like hydrolase|Cation transporter/ATPase, N-terminus|E1-E2 ATPase|Cation transporting ATPase, C-terminus</t>
  </si>
  <si>
    <t>|Cation-transporting P-type ATPase, N-terminal||Cation-transporting P-type ATPase, C-terminal</t>
  </si>
  <si>
    <t>GO:0006874|GO:0070588</t>
  </si>
  <si>
    <t>cellular calcium ion homeostasis|calcium ion transmembrane transport</t>
  </si>
  <si>
    <t>GO:0008553|GO:0005388|GO:0016887</t>
  </si>
  <si>
    <t>P-type proton-exporting transporter activity|P-type calcium transporter activity|ATPase</t>
  </si>
  <si>
    <t>GO:0005576|GO:0005783|GO:0005886|GO:0005634</t>
  </si>
  <si>
    <t>extracellular region|endoplasmic reticulum|plasma membrane|nucleus</t>
  </si>
  <si>
    <t>Enat_0001829</t>
  </si>
  <si>
    <t>evgC1916137</t>
  </si>
  <si>
    <t>Azfi_s0038.g026227</t>
  </si>
  <si>
    <t>Apun_evm.model.utg000039l.921.1</t>
  </si>
  <si>
    <t>Glyma.20G242000.1</t>
  </si>
  <si>
    <t>Medtr7g100120.1</t>
  </si>
  <si>
    <t>MtrunA17Chr7g0263351</t>
  </si>
  <si>
    <t>CtTrNR08790_a1_i1</t>
  </si>
  <si>
    <t>AT3G55090.1</t>
  </si>
  <si>
    <t>Belongs to a clade of five Arabidopsis thaliana ABCG half-transporters that are required for synthesis of an effective suberin barrier in roots and seed coats (ABCG2, ABCG6, and ABCG20) and for synthesis of an intact pollen wall (ABCG1 and ABCG16).          ATP-BINDING CASSETTE G16 (ABCG16)       JASMONATE TRANSPORTER1 (ATJAT1); (ATABCG16);ATP-BINDING CASSETTE G16 (ABCG16)</t>
  </si>
  <si>
    <t>OG0009016</t>
  </si>
  <si>
    <t>GO:0010208</t>
  </si>
  <si>
    <t>pollen wall assembly</t>
  </si>
  <si>
    <t>Enat_0020926</t>
  </si>
  <si>
    <t>evgd620500C577730</t>
  </si>
  <si>
    <t>Apun_evm.model.utg000058l.8.1</t>
  </si>
  <si>
    <t>Encodes a protein with 9-&lt;i&gt;cis&lt;/i&gt;-epoxycarotenoid dioxygenase activity. The enzyme was shownto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 The mRNA is cell-to-cell mobile.       CAROTENOID CLEAVAGE DIOXYGENASE 1 (CCD1)         (NCED1);CAROTENOID CLEAVAGE DIOXYGENASE 1 (CCD1);CAROTENOID CLEAVAGE DIOXYGENASE 1 (ATCCD1); (ATNCED1)</t>
  </si>
  <si>
    <t>GO:0005886|GO:0005774|GO:0005737|GO:0009570|GO:0009506|GO:0005794|GO:0005829|GO:0005773</t>
  </si>
  <si>
    <t>plasma membrane|vacuolar membrane|cytoplasm|chloroplast stroma|plasmodesma|Golgi apparatus|cytosol|vacuole</t>
  </si>
  <si>
    <t>Enat_0006582</t>
  </si>
  <si>
    <t>evgTRINITY_DN66453_c0_g1_i2</t>
  </si>
  <si>
    <t>bifunctional sn-glycerol-3-phosphate 2-O-acyltransferase/phosphatase. Involved in cutin assembly.         GLYCEROL-3-PHOSPHATE SN-2-ACYLTRANSFERASE 6 (GPAT6)     GLYCEROL-3-PHOSPHATE SN-2-ACYLTRANSFERASE 6 (GPAT6);GLYCEROL-3-PHOSPHATE SN-2-ACYLTRANSFERASE 6 (ATGPAT6)</t>
  </si>
  <si>
    <t>5.2.1.2.2|26.9.3.2</t>
  </si>
  <si>
    <t>Lipid metabolism.glycerolipid biosynthesis.phosphatidate.endoplasmic reticulum phosphatidate biosynthesis.glycerol-3-phosphate acyltransferase (GPAT4-8)|External stimuli response.symbiont.lipid biosynthesis.glycerol-3-phosphate acyl transferase (RAM2)</t>
  </si>
  <si>
    <t>Enat_0012049</t>
  </si>
  <si>
    <t>evgTRINITY_DN75174_c0_g1::evgTRINITY_DN75174_c0_g1_i13::g.12298</t>
  </si>
  <si>
    <t>evgTRINITY_DN75174_c0_g1_i13</t>
  </si>
  <si>
    <t>Azfi_s0008.g011363</t>
  </si>
  <si>
    <t>Glyma.17G120100.1</t>
  </si>
  <si>
    <t>Medtr4g113070.1</t>
  </si>
  <si>
    <t>MtrunA17Chr4g0062871</t>
  </si>
  <si>
    <t>CtTrNR14554_a1_i2</t>
  </si>
  <si>
    <t>DgTrNR06111_a1_i1</t>
  </si>
  <si>
    <t>AT2G26910.1</t>
  </si>
  <si>
    <t>Encodes a member of the PLEIOTROPIC DRUG RESISTANCE family of ATP binding cassette transporters.  Required for the formation of a functional cuticle.     ATP-BINDING CASSETTE G32 (ABCG32)        (ATABCG32);PERMEABLE CUTICLE 1 (PEC1);PLEIOTROPIC DRUG RESISTANCE 4 (PDR4);PLEIOTROPIC DRUG RESISTANCE 4 (ATPDR4);ATP-BINDING CASSETTE G32 (ABCG32)</t>
  </si>
  <si>
    <t>PF14510|PF00005|PF08370|PF01061</t>
  </si>
  <si>
    <t>ABC-transporter extracellular N-terminal|ABC transporter|Plant PDR ABC transporter associated|ABC-2 type transporter</t>
  </si>
  <si>
    <t>IPR003439|IPR013525|IPR013581|IPR029481</t>
  </si>
  <si>
    <t>ABC-transporter N-terminal domain|ABC transporter-like|Plant PDR ABC transporter associated|ABC-2 type transporter</t>
  </si>
  <si>
    <t>GO:0080051</t>
  </si>
  <si>
    <t>cutin transport</t>
  </si>
  <si>
    <t>Enat_0024327</t>
  </si>
  <si>
    <t>evgd94035TRINITY_DN64188_c0_g1::evgd94035TRINITY_DN64188_c0_g1_i1::g.15411</t>
  </si>
  <si>
    <t>evgd94035TRINITY_DN64188_c0_g1_i1</t>
  </si>
  <si>
    <t>G_perpensa_evgTRINITY_DN14938_c1_g6</t>
  </si>
  <si>
    <t>Azfi_s0010.g012139</t>
  </si>
  <si>
    <t>Glyma.03G185200.1</t>
  </si>
  <si>
    <t>Medtr1g062950.1</t>
  </si>
  <si>
    <t>MtrunA17Chr1g0180401</t>
  </si>
  <si>
    <t>CtTrNR06811_a1_i1</t>
  </si>
  <si>
    <t>AT3G09880.1</t>
  </si>
  <si>
    <t>Encodes B' regulatory subunit of PP2A (AtB'beta). Functions redundantly with the alpha subunitdo maintain sister chromatid cohesion during meiosis.       (ATB' BETA)     (ATB' BETA)</t>
  </si>
  <si>
    <t>GO:0009556|GO:0009554|GO:0051177</t>
  </si>
  <si>
    <t>microsporogenesis|megasporogenesis|meiotic sister chromatid cohesion</t>
  </si>
  <si>
    <t>GO:0000159|GO:0000779|GO:0005634|GO:0005737</t>
  </si>
  <si>
    <t>protein phosphatase type 2A complex|condensed chromosome, centromeric region|nucleus|cytoplasm</t>
  </si>
  <si>
    <t>Enat_0023388</t>
  </si>
  <si>
    <t>evgd807075C382823</t>
  </si>
  <si>
    <t>DgTrNR14382_a1_i1</t>
  </si>
  <si>
    <t>Enat_0008586</t>
  </si>
  <si>
    <t>evgTRINITY_DN70295_c1_g4_i1</t>
  </si>
  <si>
    <t>G_perpensa_evgTRINITY_DN11882_c0_g1</t>
  </si>
  <si>
    <t>Glyma.06G158800.1</t>
  </si>
  <si>
    <t>Atypical aspartic protease which modulates lateral root development.      ATYPICAL ASPARTIC PROTEASE IN ROOTS 1 (ASPR1)   ATYPICAL ASPARTIC PROTEASE IN ROOTS 1 (ASPR1)</t>
  </si>
  <si>
    <t>Enat_0021570</t>
  </si>
  <si>
    <t>evgd642739scaffold20431</t>
  </si>
  <si>
    <t>Encodes a member of a class of allantoin transporters.    UREIDE PERMEASE 1 (UPS1)        UREIDE PERMEASE 1 (ATUPS1);UREIDE PERMEASE 1 (UPS1)</t>
  </si>
  <si>
    <t>GO:0015505|GO:0005274|GO:0015210</t>
  </si>
  <si>
    <t>uracil:cation symporter activity|allantoin:proton symporter activity|uracil transmembrane transporter activity</t>
  </si>
  <si>
    <t>Enat_0004985</t>
  </si>
  <si>
    <t>evgTRINITY_DN61413_c0_g1_i2</t>
  </si>
  <si>
    <t>Glyma.12G031200.1</t>
  </si>
  <si>
    <t>Medtr4g073720.1</t>
  </si>
  <si>
    <t>MtrunA17Chr4g0037331</t>
  </si>
  <si>
    <t>AT4G24180.1</t>
  </si>
  <si>
    <t>Root-specific expression activated in response to rhizobacteria and ACC. Role in induced systemic resistance.     THAUMATIN-LIKE PROTEIN 1 (TLP1) THAUMATIN-LIKE PROTEIN 1 (TLP1); (ATTLP1)</t>
  </si>
  <si>
    <t>GO:0009617|GO:0006952|GO:0009723|GO:0009682</t>
  </si>
  <si>
    <t>response to bacterium|defense response|response to ethylene|induced systemic resistance</t>
  </si>
  <si>
    <t>Enat_0017479</t>
  </si>
  <si>
    <t>Gene.29492::evgd426119scaffold1303::g.29492</t>
  </si>
  <si>
    <t>evgd426119scaffold1303</t>
  </si>
  <si>
    <t>Azfi_s0050.g030953</t>
  </si>
  <si>
    <t>Glyma.13G266500.1</t>
  </si>
  <si>
    <t>BES1/BZR1 homolog 4  BES1/BZR1 HOMOLOG 4 (BEH4)      BES1/BZR1 HOMOLOG 4 (BEH4)</t>
  </si>
  <si>
    <t>11.3.2.4|15.5.39</t>
  </si>
  <si>
    <t>Phytohormone action.brassinosteroid.perception and signal transduction.transcription factor (BES/BZR)|RNA biosynthesis.transcriptional regulation.transcription factor (BZR)</t>
  </si>
  <si>
    <t>Enat_0016205</t>
  </si>
  <si>
    <t>evgd192478scaffold44066</t>
  </si>
  <si>
    <t>Glyma.15G047600.2</t>
  </si>
  <si>
    <t>CtTrNR03490_a1_i1</t>
  </si>
  <si>
    <t>Enat_0022526</t>
  </si>
  <si>
    <t>evgd74072TRINITY_DN70088_c0_g1_i1</t>
  </si>
  <si>
    <t>Medtr1g074930.1</t>
  </si>
  <si>
    <t>MtrunA17Chr1g0186821</t>
  </si>
  <si>
    <t>Encodes Pht1;3, a member of the Pht1 family of phosphate transporters which include: Pht1;1/At5g43350, Pht1;2/At5g43370, Pht1;3/At5g43360, Pht1;4/At2g38940, Pht1;5/At2g32830, Pht1;6/At5g43340, Pht1;7/At3g54700, Pht1;8/At1g20860, Pht1;9/At1g76430 (Plant Journal 2002, 31:341).       PHOSPHATE TRANSPORTER 1;3 (PHT1;3)      PHOSPHATE TRANSPORTER 1;3 (PHT1;3);PHOSPHATE TRANSPORTER 3 (PHT3); (ATPT4)</t>
  </si>
  <si>
    <t>24.2.2.6|25.3.2.1</t>
  </si>
  <si>
    <t>Solute transport.carrier-mediated transport.MFS superfamily.phosphate transporter (PHT1)|Nutrient uptake.phosphorus assimilation.phosphate uptake.phosphate transporter (PHT1)</t>
  </si>
  <si>
    <t>GO:0005886|GO:0005737</t>
  </si>
  <si>
    <t>plasma membrane|cytoplasm</t>
  </si>
  <si>
    <t>Enat_0024098</t>
  </si>
  <si>
    <t>Gene.47702::evgd843484C166211::g.47702</t>
  </si>
  <si>
    <t>evgd843484C166211</t>
  </si>
  <si>
    <t>Azfi_s0018.g014866</t>
  </si>
  <si>
    <t>CtTrNR14591_a1_i1</t>
  </si>
  <si>
    <t>AT5G06600.2</t>
  </si>
  <si>
    <t>14.6.2.3|19.2.3.1.1.5</t>
  </si>
  <si>
    <t>DNA damage response.nucleotide excision repair (NER).transcription-coupled nucleotide excision repair (TC-NER).ubiquitin protease (USP7)|Protein homeostasis.ubiquitin-proteasome system.ubiquitin-fold protein deconjugation.ubiquitin deconjugation.UBP deubiquitinase activities.deubiquitinase (UBP12-13)</t>
  </si>
  <si>
    <t>PF00917|PF00443|PF14533|PF12436</t>
  </si>
  <si>
    <t>MATH domain|Ubiquitin carboxyl-terminal hydrolase|Ubiquitin-specific protease C-terminal|ICP0-binding domain of Ubiquitin-specific protease 7</t>
  </si>
  <si>
    <t>MATH/TRAF domain|Peptidase C19, ubiquitin carboxyl-terminal hydrolase|Ubiquitin carboxyl-terminal hydrolase, C-terminal|Ubiquitin carboxyl-terminal hydrolase 7, ICP0-binding domain</t>
  </si>
  <si>
    <t>Enat_0022584</t>
  </si>
  <si>
    <t>evgd74634TRINITY_DN67034_c0_g1_i1</t>
  </si>
  <si>
    <t>ARID/BRIGHT DNA-binding domain-containing protein  AT-RICHINTERACTING DOMAIN5 (ARID5)     AT-RICH INTERACTING DOMAIN5 (ARID5)</t>
  </si>
  <si>
    <t>Enat_0012100</t>
  </si>
  <si>
    <t>evgTRINITY_DN75244_c0_g2_i2</t>
  </si>
  <si>
    <t>CtTrNR01443_a1_i2</t>
  </si>
  <si>
    <t>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 The mRNA is cell-to-cell mobile.      TREHALOSE PHOSPHATASE/SYNTHASE 5 (TPS5) TREHALOSE PHOSPHATASE/SYNTHASE 5 (TPS5);TREHALOSE PHOSPHATASE/SYNTHASE 5 (ATTPS5);TREHALOSE -6-PHOSPHATASE SYNTHASE S5 (TPS5)</t>
  </si>
  <si>
    <t>Enat_0007474</t>
  </si>
  <si>
    <t>evgTRINITY_DN68294_c1_g5::evgTRINITY_DN68294_c1_g5_i1::g.283</t>
  </si>
  <si>
    <t>evgTRINITY_DN68294_c1_g5_i1</t>
  </si>
  <si>
    <t>G_perpensa_evgTRINITY_DN15569_c4_g13</t>
  </si>
  <si>
    <t>Glyma.08G115800.6</t>
  </si>
  <si>
    <t>Medtr2g091225.1</t>
  </si>
  <si>
    <t>MtrunA17Chr2g0325591</t>
  </si>
  <si>
    <t>CtTrNR09860_a1_i1</t>
  </si>
  <si>
    <t>DgTrNR02139_a1_i1</t>
  </si>
  <si>
    <t>AT2G42590.1</t>
  </si>
  <si>
    <t>GO:0048528</t>
  </si>
  <si>
    <t>post-embryonic root development</t>
  </si>
  <si>
    <t>GO:0045309|GO:0005509|GO:0005515</t>
  </si>
  <si>
    <t>protein phosphorylated amino acid binding|calcium ion binding|protein binding</t>
  </si>
  <si>
    <t>GO:0005886|GO:0005829|GO:0005737|GO:0009570|GO:0005634</t>
  </si>
  <si>
    <t>plasma membrane|cytosol|cytoplasm|chloroplast stroma|nucleus</t>
  </si>
  <si>
    <t>Enat_0009908</t>
  </si>
  <si>
    <t>evgTRINITY_DN72293_c0_g1_i2</t>
  </si>
  <si>
    <t>G_perpensa_evgTRINITY_DN8575_c0_g1</t>
  </si>
  <si>
    <t>Apun_evm.model.utg000173l.104.1</t>
  </si>
  <si>
    <t>Glyma.02G133200.1</t>
  </si>
  <si>
    <t>CtTrNR07212_a1_i1</t>
  </si>
  <si>
    <t>DgTrNR09554_a1_i1</t>
  </si>
  <si>
    <t>AT3G18470.1</t>
  </si>
  <si>
    <t>Enat_0023557</t>
  </si>
  <si>
    <t>evgd82101TRINITY_DN72109_c1_g2::evgd82101TRINITY_DN72109_c1_g2_i1::g.13664</t>
  </si>
  <si>
    <t>evgd82101TRINITY_DN72109_c1_g2_i1</t>
  </si>
  <si>
    <t>Glyma.07G048600.1</t>
  </si>
  <si>
    <t>CtTrNR14309_a1_i1</t>
  </si>
  <si>
    <t>OG0042943</t>
  </si>
  <si>
    <t>11.8.3.4</t>
  </si>
  <si>
    <t>Phytohormone action.salicylic acid.conjugation and degradation.salicylic acid 3-hydroxylase</t>
  </si>
  <si>
    <t>Enat_0022577</t>
  </si>
  <si>
    <t>evgd74551TRINITY_DN67090_c0_g1_i1</t>
  </si>
  <si>
    <t>putative beta-expansin/allergen protein. Naming convention from the Expansin Working Group (Kende et al, 2004. Plant Mol Bio).  Involved in the formation of nematode-induced syncytia in roots of Arabidopsis thaliana.          EXPANSIN B3 (EXPB3)      (ATHEXP BETA 1.6);EXPANSIN B3 (ATEXPB3);EXPANSIN B3 (EXPB3)</t>
  </si>
  <si>
    <t>RlpA-like protein, double-psi beta-barrel domain|Expansin, cellulose-binding-like domain</t>
  </si>
  <si>
    <t>Enat_0008715</t>
  </si>
  <si>
    <t>evgTRINITY_DN70519_c0_g2::evgTRINITY_DN70519_c0_g2_i5::g.936</t>
  </si>
  <si>
    <t>evgTRINITY_DN70519_c0_g2_i5</t>
  </si>
  <si>
    <t>Apun_evm.model.utg000023l.480.1</t>
  </si>
  <si>
    <t>Glyma.09G132200.1</t>
  </si>
  <si>
    <t>Converts beta-carotene to zeaxanthin via cryptoxanthin.   BETA-HYDROXYLASE 1 (BETA-OHASE 1)       BETA CAROTENOID HYDROXYLASE 1 (BCH1); (chy1); (B1);BETA-HYDROXYLASE 1 (BETA-OHASE 1)</t>
  </si>
  <si>
    <t>Enat_0002336</t>
  </si>
  <si>
    <t>Gene.40425::evgC551016::g.40425</t>
  </si>
  <si>
    <t>evgC551016</t>
  </si>
  <si>
    <t>Glyma.06G063300.1</t>
  </si>
  <si>
    <t>AT1G80780.3</t>
  </si>
  <si>
    <t>Deadenylase.      CCR4-ASSOCIATED FACTOR 1J (CAF1J)       CCR4-ASSOCIATED FACTOR1J (CAF1J)</t>
  </si>
  <si>
    <t>OG0035772</t>
  </si>
  <si>
    <t>Enat_0004748</t>
  </si>
  <si>
    <t>evgTRINITY_DN60050_c0_g1_i1</t>
  </si>
  <si>
    <t>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t>
  </si>
  <si>
    <t>26.8.1.1.6|27.6.3</t>
  </si>
  <si>
    <t>External stimuli response.pathogen.pattern-triggered immunity (PTI) network.bacterial elicitor response.G-protein immune signalling regulator (RGS1)|Multi-process regulation.G-protein signalling.G-protein signalling regulator (RGS1)</t>
  </si>
  <si>
    <t>PF00615</t>
  </si>
  <si>
    <t>Regulator of G protein signaling domain</t>
  </si>
  <si>
    <t>IPR016137</t>
  </si>
  <si>
    <t>RGS domain</t>
  </si>
  <si>
    <t>Enat_0004592</t>
  </si>
  <si>
    <t>evgTRINITY_DN58716_c0_g1_i2</t>
  </si>
  <si>
    <t>Glyma.06G013000.3</t>
  </si>
  <si>
    <t>Encodes the heterotrimeric G-protein beta subunit and is involved in organ shape. A significantfraction of the protein is found in the ER.  Mutants carrying null alleles express similar fruit phenotypes, as seen in er plants, but differ from er in that the stem is only slightly shorter than that in the wild type, the pedicel is slightly longer than that in the wild type, and the leaves are rounder than those in er mutants. Gene is expressed in all tissues examined, with highest expression level found in siliques. It is involved in resistance to Plectosphaerella cucumerina. The predicted protein has two DWD motifs. It can bind to DDB1a in Y2H assays and may be involved in the formation of a CUL4-based E3 ubiquitin ligase.  It seems to be involved in the calcium-mediated response to extracellular ATP.       GTP BINDING PROTEIN BETA 1 (AGB1)        (ATAGB1);GTP BINDING PROTEIN BETA 1 (AGB1);ERECTA-LIKE 4 (ELK4)</t>
  </si>
  <si>
    <t>26.8.1.1.2.2|27.6.2.2</t>
  </si>
  <si>
    <t>External stimuli response.pathogen.pattern-triggered immunity (PTI) network.bacterial elicitor response.non-canonical heterotrimeric G-protein complex.G-beta component AGB|Multi-process regulation.G-protein signalling.heterotrimeric G-protein complex.component beta</t>
  </si>
  <si>
    <t>Enat_0018597</t>
  </si>
  <si>
    <t>Gene.33000::evgd490549scaffold17570::g.33000</t>
  </si>
  <si>
    <t>evgd490549scaffold17570</t>
  </si>
  <si>
    <t>G_perpensa_evgTRINITY_DN15429_c1_g1</t>
  </si>
  <si>
    <t>Glyma.17G170300.2</t>
  </si>
  <si>
    <t>Medtr4g094868.2</t>
  </si>
  <si>
    <t>MtrunA17Chr4g0053181</t>
  </si>
  <si>
    <t>DgTrNR01836_a1_i1</t>
  </si>
  <si>
    <t>Enat_0015290</t>
  </si>
  <si>
    <t>evgd137919TRINITY_DN68846_c0_g1_i5</t>
  </si>
  <si>
    <t>MtrunA17Chr5g0400621</t>
  </si>
  <si>
    <t>CtTrNR02032_a1_i2</t>
  </si>
  <si>
    <t xml:space="preserve">basic helix-loop-helix (bHLH) DNA-binding superfamily protein        </t>
  </si>
  <si>
    <t>15.5.32|25.4.1.7</t>
  </si>
  <si>
    <t>RNA biosynthesis.transcriptional regulation.transcription factor (bHLH)|Nutrient uptake.iron uptake.regulation.bHLH-IVa-class iron homeostasis regulator</t>
  </si>
  <si>
    <t>Enat_0013251</t>
  </si>
  <si>
    <t>evgTRINITY_DN77692_c1_g4_i1</t>
  </si>
  <si>
    <t>Azfi_s0045.g029735</t>
  </si>
  <si>
    <t>Apun_evm.model.utg000051l.543.1</t>
  </si>
  <si>
    <t>AT2G43710.1</t>
  </si>
  <si>
    <t>OG0039109</t>
  </si>
  <si>
    <t>Enat_0011062</t>
  </si>
  <si>
    <t>evgTRINITY_DN73839_c0_g2::evgTRINITY_DN73839_c0_g2_i1::g.10304</t>
  </si>
  <si>
    <t>evgTRINITY_DN73839_c0_g2_i1</t>
  </si>
  <si>
    <t>Azfi_s0638.g080506</t>
  </si>
  <si>
    <t>Glyma.13G087500.1</t>
  </si>
  <si>
    <t>Medtr5g062190.1</t>
  </si>
  <si>
    <t>MtrunA17Chr5g0425361</t>
  </si>
  <si>
    <t>AT5G66460.1</t>
  </si>
  <si>
    <t>Encodes a endo-beta-mannanase involved in seed germination and silique dehiscence.        ENDO-BETA-MANNASE 7 (MAN7)      ENDO-BETA-MANNASE 7 (MAN7); (AtMAN7)</t>
  </si>
  <si>
    <t>GO:1990059|GO:0010047|GO:0009845|GO:0009828|GO:0071704</t>
  </si>
  <si>
    <t>fruit valve development|fruit dehiscence|seed germination|plant-type cell wall loosening|organic substance metabolic process</t>
  </si>
  <si>
    <t>GO:0016985</t>
  </si>
  <si>
    <t>mannan endo-1,4-beta-mannosidase activity</t>
  </si>
  <si>
    <t>GO:0005576|GO:0071944</t>
  </si>
  <si>
    <t>extracellular region|cell periphery</t>
  </si>
  <si>
    <t>Enat_0008541</t>
  </si>
  <si>
    <t>evgTRINITY_DN70223_c0_g2::evgTRINITY_DN70223_c0_g2_i9::g.1796</t>
  </si>
  <si>
    <t>evgTRINITY_DN70223_c0_g2_i9</t>
  </si>
  <si>
    <t>PF02309|PF02362|PF06507</t>
  </si>
  <si>
    <t>AUX/IAA family|B3 DNA binding domain|Auxin response factor</t>
  </si>
  <si>
    <t>AUX/IAA domain|B3 DNA binding domain|Auxin response factor</t>
  </si>
  <si>
    <t>GO:0003677|GO:0005634|GO:0006355|GO:0009725</t>
  </si>
  <si>
    <t>Enat_0017058</t>
  </si>
  <si>
    <t>Gene.27895::evgd308548scaffold38890::g.27895</t>
  </si>
  <si>
    <t>evgd308548scaffold38890</t>
  </si>
  <si>
    <t>G_perpensa_evgTRINITY_DN19314_c2_g1</t>
  </si>
  <si>
    <t>Azfi_s0006.g009938</t>
  </si>
  <si>
    <t>Apun_evm.model.utg000185l.259.1</t>
  </si>
  <si>
    <t>Glyma.18G042000.1</t>
  </si>
  <si>
    <t>Medtr3g065100.1</t>
  </si>
  <si>
    <t>MtrunA17Chr3g0110131</t>
  </si>
  <si>
    <t>CtTrNR11486_a1_i1</t>
  </si>
  <si>
    <t>DgTrNR14902_a1_i1</t>
  </si>
  <si>
    <t>AT5G48670.1</t>
  </si>
  <si>
    <t>AGL80 is a member of the MADS box family of genes. AGL80 functions as a transcription factor within the central cell gene regulatory network and controls the expression of downstream genes required for central cell development and function.          AGAMOUS-LIKE 80 (AGL80)  (FEM111);AGAMOUS-LIKE 80 (AGL80)</t>
  </si>
  <si>
    <t>OG0002582</t>
  </si>
  <si>
    <t>15.5.14</t>
  </si>
  <si>
    <t>RNA biosynthesis.transcriptional regulation.transcription factor (MADS/AGL)</t>
  </si>
  <si>
    <t>PF00319</t>
  </si>
  <si>
    <t>SRF-type transcription factor (DNA-binding and dimerisation domain)</t>
  </si>
  <si>
    <t>IPR002100</t>
  </si>
  <si>
    <t>Transcription factor, MADS-box</t>
  </si>
  <si>
    <t>GO:0003677|GO:0046983</t>
  </si>
  <si>
    <t>GO:0006357|GO:0045944</t>
  </si>
  <si>
    <t>regulation of transcription by RNA polymerase II|positive regulation of transcription by RNA polymerase II</t>
  </si>
  <si>
    <t>GO:0046983|GO:0000981|GO:0000976|GO:0003700|GO:0005515|GO:0000978</t>
  </si>
  <si>
    <t>protein dimerization activity|DNA-binding transcription factor activity, RNA polymerase II-specific|transcription cis-regulatory region binding|DNA-binding transcription factor activity|protein binding|RNA polymerase II cis-regulatory region sequence-specific DNA binding</t>
  </si>
  <si>
    <t>GO:0043078|GO:0005634</t>
  </si>
  <si>
    <t>polar nucleus|nucleus</t>
  </si>
  <si>
    <t>Enat_0014994</t>
  </si>
  <si>
    <t>evgd124009TRINITY_DN75735_c0_g1_i1</t>
  </si>
  <si>
    <t>G_perpensa_evgTRINITY_DN16636_c2_g4</t>
  </si>
  <si>
    <t>Apun_evm.model.utg000038l.626.3</t>
  </si>
  <si>
    <t>Glyma.19G108500.1</t>
  </si>
  <si>
    <t>AT3G04080.1</t>
  </si>
  <si>
    <t>Encodes an Golgi-localized integral membrane enzyme with nucleoside diphosphate activity that when mutated in combination with ATAPY2 causes a complete inhibition of pollen germination.With respect to substrate specificity, APY1 shows the following preferences UTP&gt;IDP&gt;GDP.         APYRASE 1 (APY1)        APYRASE 1 (APY1);APYRASE 1 (ATAPY1)</t>
  </si>
  <si>
    <t>GO:0009134|GO:0009846</t>
  </si>
  <si>
    <t>nucleoside diphosphate catabolic process|pollen germination</t>
  </si>
  <si>
    <t>GO:0102485|GO:0045134|GO:0102488|GO:0017110|GO:0102491|GO:0102487|GO:0016887|GO:0005516|GO:0102486|GO:0102490|GO:0102489|GO:0004382</t>
  </si>
  <si>
    <t>dATP phosphohydrolase activity|uridine-diphosphatase activity|dTTP phosphohydrolase activity|nucleoside-diphosphatase activity|dGTP phosphohydrolase activity|dUTP phosphohydrolase activity|ATPase|calmodulin binding|dCTP phosphohydrolase activity|8-oxo-dGTP phosphohydrolase activity|GTP phosphohydrolase activity|guanosine-diphosphatase activity</t>
  </si>
  <si>
    <t>GO:0005794|GO:0005737|GO:0005802|GO:0016020|GO:0005797|GO:0016021|GO:0005768</t>
  </si>
  <si>
    <t>Golgi apparatus|cytoplasm|trans-Golgi network|membrane|Golgi medial cisterna|integral component of membrane|endosome</t>
  </si>
  <si>
    <t>Enat_0011555</t>
  </si>
  <si>
    <t>evgTRINITY_DN74486_c0_g1::evgTRINITY_DN74486_c0_g1_i4::g.4907</t>
  </si>
  <si>
    <t>evgTRINITY_DN74486_c0_g1_i4</t>
  </si>
  <si>
    <t>G_perpensa_evgTRINITY_DN20601_c3_g2</t>
  </si>
  <si>
    <t>Glyma.08G293600.12</t>
  </si>
  <si>
    <t>Medtr8g062130.1</t>
  </si>
  <si>
    <t>MtrunA17Chr8g0363851</t>
  </si>
  <si>
    <t>CtTrNR08606_a1_i2</t>
  </si>
  <si>
    <t>DgTrNR09283_a1_i2</t>
  </si>
  <si>
    <t>AT1G27170.1</t>
  </si>
  <si>
    <t xml:space="preserve">transmembrane receptors / ATP binding protein        </t>
  </si>
  <si>
    <t>OG0000032</t>
  </si>
  <si>
    <t>26.8.2.1</t>
  </si>
  <si>
    <t>External stimuli response.pathogen.effector-triggered immunity (ETI) network.effector receptor (NLR)</t>
  </si>
  <si>
    <t>PF01582|PF00931</t>
  </si>
  <si>
    <t>TIR domain|NB-ARC domain</t>
  </si>
  <si>
    <t>IPR000157|IPR002182</t>
  </si>
  <si>
    <t>Toll/interleukin-1 receptor homology (TIR) domain|NB-ARC</t>
  </si>
  <si>
    <t>GO:0061809|GO:0043531|GO:0050135</t>
  </si>
  <si>
    <t>NAD+ nucleotidase, cyclic ADP-ribose generating|ADP binding|NAD(P)+ nucleosidase activity</t>
  </si>
  <si>
    <t>GO:0005737|GO:0009506</t>
  </si>
  <si>
    <t>cytoplasm|plasmodesma</t>
  </si>
  <si>
    <t>Enat_0004967</t>
  </si>
  <si>
    <t>evgTRINITY_DN61329_c0_g1_i1</t>
  </si>
  <si>
    <t>Medtr1g015750.3</t>
  </si>
  <si>
    <t>Encodes an alpha subunit of a heterotrimeric GTP-binding protein. The active GTP-bound form ofGPA1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The mRNA is cell-to-cell mobile.     G PROTEIN ALPHA SUBUNIT 1 (GP ALPHA 1)  ARABIDOPSIS THALIANA G PROTEIN ALPHA SUBUNIT 1 (ATGPA1);G PROTEIN ALPHA SUBUNIT 1 (GPA1);G PROTEIN ALPHA SUBUNIT 1 (GP ALPHA 1)</t>
  </si>
  <si>
    <t>Enat_0002657</t>
  </si>
  <si>
    <t>evgC692169</t>
  </si>
  <si>
    <t>G_perpensa_evgTRINITY_DN3849_c0_g1</t>
  </si>
  <si>
    <t>Glyma.18G245900.1</t>
  </si>
  <si>
    <t>Medtr7g080760.1</t>
  </si>
  <si>
    <t>MtrunA17Chr7g0249801</t>
  </si>
  <si>
    <t>Encodes a member of the mitochondrial acyl carrier protein (ACP) family.  As part of the mitochondrial matrix, it is likely to be involved in fatty acid or lipoic acid biogenesis. The mRNA is cell-to-cell mobile.      MITOCHONDRIAL ACYL CARRIER PROTEIN 2 (mtACP2)   MITOCHONDRIAL ACYL CARRIER PROTEIN 2 (mtACP2)</t>
  </si>
  <si>
    <t>Enat_0009153</t>
  </si>
  <si>
    <t>evgTRINITY_DN71199_c1_g1_i4</t>
  </si>
  <si>
    <t>G_perpensa_evgTRINITY_DN15618_c0_g1</t>
  </si>
  <si>
    <t>Apun_evm.model.utg000185l.404.1</t>
  </si>
  <si>
    <t>Medtr8g432510.2</t>
  </si>
  <si>
    <t>MtrunA17Chr8g0350311</t>
  </si>
  <si>
    <t>DgTrNR04786_a1_i1</t>
  </si>
  <si>
    <t>shaggy-like kinase 13          SHAGGY-LIKE KINASE 13 (SK13)SHAGGY-LIKE KINASE 13 (SK13);SHAGGY-LIKE KINASE 13 (ATSK13)</t>
  </si>
  <si>
    <t>K00924</t>
  </si>
  <si>
    <t>E2.7.1.-; kinase [EC:2.7.1.-]</t>
  </si>
  <si>
    <t>11.3.2.3|18.4.3.4</t>
  </si>
  <si>
    <t>Phytohormone action.brassinosteroid.perception and signal transduction.GSK3-type protein kinase (BIN2)|Protein modification.phosphorylation.CMGC protein kinase superfamily.protein kinase (GSK)</t>
  </si>
  <si>
    <t>Enat_0024276</t>
  </si>
  <si>
    <t>evgd92139TRINITY_DN60484_c0_g1::evgd92139TRINITY_DN60484_c0_g1_i1::g.15135</t>
  </si>
  <si>
    <t>evgd92139TRINITY_DN60484_c0_g1_i1</t>
  </si>
  <si>
    <t>G_perpensa_evgTRINITY_DN17363_c1_g1</t>
  </si>
  <si>
    <t>Azfi_s0155.g053679</t>
  </si>
  <si>
    <t>Glyma.01G154900.1</t>
  </si>
  <si>
    <t>Medtr5g025270.1</t>
  </si>
  <si>
    <t>MtrunA17Chr5g0407951</t>
  </si>
  <si>
    <t>AT4G19170.1</t>
  </si>
  <si>
    <t>chloroplast-targeted member of a family of  enzymes similar to nine-cis-epoxycarotenoid dioxygenase The mRNA is cell-to-cell mobile.      NINE-CIS-EPOXYCAROTENOID DIOXYGENASE 4 (NCED4)  NINE-CIS-EPOXYCAROTENOID DIOXYGENASE 4 (NCED4);CAROTENOID CLEAVAGE DIOXYGENASE 4 (CCD4)</t>
  </si>
  <si>
    <t>9.1.6.3.2</t>
  </si>
  <si>
    <t>Secondary metabolism.terpenoids.carotenoid biosynthesis.apocarotenoids.class-CCD4 carotenoid cleavage dioxygenase</t>
  </si>
  <si>
    <t>GO:0016121</t>
  </si>
  <si>
    <t>carotene catabolic process</t>
  </si>
  <si>
    <t>GO:0010436|GO:0005515</t>
  </si>
  <si>
    <t>carotenoid dioxygenase activity|protein binding</t>
  </si>
  <si>
    <t>GO:0010287|GO:0009507|GO:0005829|GO:0009570</t>
  </si>
  <si>
    <t>plastoglobule|chloroplast|cytosol|chloroplast stroma</t>
  </si>
  <si>
    <t>Enat_0007409</t>
  </si>
  <si>
    <t>evgTRINITY_DN68174_c3_g3_i1</t>
  </si>
  <si>
    <t>Glyma.13G253900.2</t>
  </si>
  <si>
    <t>RING-type zinc-finger, LisH dimerisation motif|CTLH/CRA C-terminal to LisH motif domain</t>
  </si>
  <si>
    <t>Enat_0017682</t>
  </si>
  <si>
    <t>Gene.29976::evgd441535scaffold16719::g.29976</t>
  </si>
  <si>
    <t>evgd441535scaffold16719</t>
  </si>
  <si>
    <t xml:space="preserve">leucine-rich repeat transmembrane protein kinase family protein      </t>
  </si>
  <si>
    <t>PF08263|PF07714</t>
  </si>
  <si>
    <t>Leucine rich repeat N-terminal domain|Protein tyrosine kinase</t>
  </si>
  <si>
    <t>Leucine-rich repeat-containing N-terminal, plant-type|Serine-threonine/tyrosine-protein kinase, catalytic domain</t>
  </si>
  <si>
    <t>Enat_0006996</t>
  </si>
  <si>
    <t>evgTRINITY_DN67293_c0_g1_i4</t>
  </si>
  <si>
    <t>Encodes a protein with similarity to carotenoid cleaving deoxygenases, the enzymes that cleavebeta-carotene. Involved in the production of a graft transmissable signal to suppress axillary branching. Protein is localized to chloroplast stroma and expressed primarily in root tip.  Mutants in the gene exhibit increased shoot branching, and light-dependent defects in hook opening and hypocotyl/root elongation. Only upregulated by auxin in the root and hypocotyl, and this is not required for the inhibition of shoot branching.          CAROTENOID CLEAVAGE DIOXYGENASE 8 (CCD8)        CAROTENOID CLEAVAGE DIOXYGENASE 8 (CCD8); (ATCCD8);MORE AXILLARY BRANCHING 4 (MAX4)</t>
  </si>
  <si>
    <t>Enat_0006393</t>
  </si>
  <si>
    <t>evgTRINITY_DN66079_c1_g3_i1</t>
  </si>
  <si>
    <t>Apun_evm.model.utg000115l.15.1</t>
  </si>
  <si>
    <t>Encodes a receptor-like kinase RPK2 (also known as TOADSTOOL 2/TOAD2).  Functions as a regulator of meristem maintenance.  Mutants are insensitive to synthetic CLV3 peptide.  Mutations in the RPK2 also result in stem cell expansion and increased number of floral organs, as seen in the other clv mutants. Forms homo-oligomers.    RECEPTOR-LIKE PROTEIN KINASE 2 (RPK2)   CLV3 PEPTIDE INSENSITIVE 1 (CLI1);RECEPTOR-LIKE PROTEIN KINASE 2 (RPK2);TOADSTOOL 2 (TOAD2)</t>
  </si>
  <si>
    <t>PF00560|PF13855|PF08263|PF00069</t>
  </si>
  <si>
    <t>Leucine Rich Repeat|Leucine rich repeat|Leucine rich repeat N-terminal domain|Protein kinase domain</t>
  </si>
  <si>
    <t>Leucine-rich repeat|Leucine-rich repeat|Leucine-rich repeat-containing N-terminal, plant-type|Protein kinase domain</t>
  </si>
  <si>
    <t>Enat_0019668</t>
  </si>
  <si>
    <t>evgd545561scaffold31933</t>
  </si>
  <si>
    <t>Glyma.11G088400.2</t>
  </si>
  <si>
    <t>AT Rich domain protein.   AT RICH INTERACTION DOMAIN 2 (ARID2)    AT RICH INTERACTION DOMAIN 2 (ARID2)</t>
  </si>
  <si>
    <t>PF00011|PF01388</t>
  </si>
  <si>
    <t>Hsp20/alpha crystallin family|ARID/BRIGHT DNA binding domain</t>
  </si>
  <si>
    <t>Alpha crystallin/Hsp20 domain|ARID DNA-binding domain</t>
  </si>
  <si>
    <t>Enat_0022344</t>
  </si>
  <si>
    <t>evgd733064C433722</t>
  </si>
  <si>
    <t>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     2-ISOPROPYLMALATE SYNTHASE 1 (IMS1)     SOPROPYLMALATE SYNTHASE 2 (IPMS2);2-ISOPROPYLMALATE SYNTHASE 1 (IMS1); (MAML-3)</t>
  </si>
  <si>
    <t>GO:0003852|GO:0009098</t>
  </si>
  <si>
    <t>Enat_0011518</t>
  </si>
  <si>
    <t>evgTRINITY_DN74442_c0_g1_i1</t>
  </si>
  <si>
    <t>G_perpensa_evgTRINITY_DN22477_c3_g2</t>
  </si>
  <si>
    <t>Apun_evm.model.utg000279l.13.2</t>
  </si>
  <si>
    <t>LAMP is an AMP paralog that overlaps in expression within the vascular system. Along with LAMPit suppresses meristem activity within the peripheral zone of the shoot apical meristem. LAMP is localized to the endoplasmic reticulum.   LIKE AMP 1 (LAMP1)      LIKE AMP 1 (LAMP1)</t>
  </si>
  <si>
    <t>PF02225|PF04389|PF04253</t>
  </si>
  <si>
    <t>PA domain|Peptidase family M28|Transferrin receptor-like dimerisation domain</t>
  </si>
  <si>
    <t>PA domain|Peptidase M28|Transferrin receptor-like, dimerisation domain</t>
  </si>
  <si>
    <t>GO:0005886|GO:0005783|GO:0005773</t>
  </si>
  <si>
    <t>plasma membrane|endoplasmic reticulum|vacuole</t>
  </si>
  <si>
    <t>Enat_0009010</t>
  </si>
  <si>
    <t>evgTRINITY_DN70944_c0_g1_i11</t>
  </si>
  <si>
    <t>Enat_0007606</t>
  </si>
  <si>
    <t>evgTRINITY_DN68527_c2_g1::evgTRINITY_DN68527_c2_g1_i9::g.2934</t>
  </si>
  <si>
    <t>evgTRINITY_DN68527_c2_g1_i9</t>
  </si>
  <si>
    <t>24.3.2.5|26.9.1.4</t>
  </si>
  <si>
    <t>Solute transport.channels.VIC superfamily.cation channel (DMI1)|External stimuli response.symbiont.symbiosis signalling pathway.calcium cation channel (DMI1/Pollux|Castor)</t>
  </si>
  <si>
    <t>Enat_0003220</t>
  </si>
  <si>
    <t>evgC745741</t>
  </si>
  <si>
    <t>CtTrNR13013_a1_i2</t>
  </si>
  <si>
    <t>cyclic nucleotide-binding transporter 1, member of a family  of cyclic nucleotide gated channels. The mRNA is cell-to-cell mobile.        CYCLIC NUCLEOTIDE-BINDING TRANSPORTER 1 (CNBT1) CYCLIC NUCLEOTIDE GATED CHANNEL 20 (CNGC20);CYCLIC NUCLEOTIDE-GATED CHANNEL 20 (ATCNGC20);CYCLIC NUCLEOTIDE-BINDING TRANSPORTER 1 (CNBT1)</t>
  </si>
  <si>
    <t>Enat_0004231</t>
  </si>
  <si>
    <t>evgTRINITY_DN47672_c0_g2::evgTRINITY_DN47672_c0_g2_i1::g.22416</t>
  </si>
  <si>
    <t>evgTRINITY_DN47672_c0_g2_i1</t>
  </si>
  <si>
    <t>Encodes AMSH3, a deubiquitinating enzyme that hydrolyzes K48- and K63-linked ubiquitin chains in vitro.  Required for intracellular trafficking and vacuole biogenesis.   ASSOCIATED MOLECULE WITH THE SH3 DOMAIN OF STAM 3 (AMSH3)       ASSOCIATED MOLECULE WITH THE SH3 DOMAIN OF STAM 3 (AMSH3)</t>
  </si>
  <si>
    <t>USP8 dimerisation domain|JAB1/MPN/MOV34 metalloenzyme domain</t>
  </si>
  <si>
    <t>Enat_0009033</t>
  </si>
  <si>
    <t>evgTRINITY_DN70985_c0_g1::evgTRINITY_DN70985_c0_g1_i1::g.7331</t>
  </si>
  <si>
    <t>evgTRINITY_DN70985_c0_g1_i1</t>
  </si>
  <si>
    <t>G_perpensa_evgTRINITY_DN12233_c0_g1</t>
  </si>
  <si>
    <t>Glyma.01G126900.1</t>
  </si>
  <si>
    <t>Medtr4g040360.1</t>
  </si>
  <si>
    <t>MtrunA17Chr4g0019841</t>
  </si>
  <si>
    <t>CtTrNR08140_a1_i1</t>
  </si>
  <si>
    <t>DgTrNR07086_a1_i2</t>
  </si>
  <si>
    <t>AT1G45616.1</t>
  </si>
  <si>
    <t>receptor like protein 6  RECEPTOR LIKE PROTEIN 6 (RLP6)RECEPTOR LIKE PROTEIN 6 (AtRLP6);RECEPTOR LIKE PROTEIN 6 (RLP6)</t>
  </si>
  <si>
    <t>OG0009364</t>
  </si>
  <si>
    <t>PF00560|PF13855|PF12799|PF08263</t>
  </si>
  <si>
    <t>Leucine Rich Repeat|Leucine rich repeat|Leucine Rich repeats (2 copies)|Leucine rich repeat N-terminal domain</t>
  </si>
  <si>
    <t>IPR001611|IPR001611|IPR013210|IPR025875</t>
  </si>
  <si>
    <t>Leucine-rich repeat|Leucine-rich repeat|Leucine rich repeat 4|Leucine-rich repeat-containing N-terminal, plant-type</t>
  </si>
  <si>
    <t>Enat_0009898</t>
  </si>
  <si>
    <t>evgTRINITY_DN72282_c0_g1::evgTRINITY_DN72282_c0_g1_i6::g.6351</t>
  </si>
  <si>
    <t>evgTRINITY_DN72282_c0_g1_i6</t>
  </si>
  <si>
    <t>G_perpensa_evgd26245TRINITY_DN18527_c0_g1</t>
  </si>
  <si>
    <t>Azfi_s0003.g007433</t>
  </si>
  <si>
    <t>Glyma.19G159000.1</t>
  </si>
  <si>
    <t>Medtr7g095430.2</t>
  </si>
  <si>
    <t>MtrunA17Chr7g0260181</t>
  </si>
  <si>
    <t>CtTrNR02687_a1_i1</t>
  </si>
  <si>
    <t>DgTrNR05953_a1_i1</t>
  </si>
  <si>
    <t>AT3G51895.1</t>
  </si>
  <si>
    <t>Encodes a chloroplast-localized sulfate transporter.      SULFATE TRANSPORTER 3;1(SULTR3;1)      SULFATE TRANSPORTER 3;1 (SULTR3;1); (AST12)</t>
  </si>
  <si>
    <t>K17471</t>
  </si>
  <si>
    <t>SULTR3; sulfate transporter 3</t>
  </si>
  <si>
    <t>GO:0008272</t>
  </si>
  <si>
    <t>sulfate transport</t>
  </si>
  <si>
    <t>GO:0009507|GO:0005887|GO:0005737</t>
  </si>
  <si>
    <t>chloroplast|integral component of plasma membrane|cytoplasm</t>
  </si>
  <si>
    <t>Enat_0001358</t>
  </si>
  <si>
    <t>evgC1843915</t>
  </si>
  <si>
    <t>CtTrNR08389_a1_i1</t>
  </si>
  <si>
    <t>Encodes a LysM-containing receptor-like kinase.  Induction of chitin-responsive genes by chitintreatment is not blocked in the mutant. Based on protein sequence alignment analysis, it has a typical RD signaling domain in its catalytic loop and possesses autophosphorylation activity.It is required for the suppression of defense responses in absence of pathogen infection or upon abscisic acid treatment. Loss-of-function mutants display enhanced resistance to Botrytis cinerea and Pectobacterium carotovorum. Its expression is repressed by pathogen infection and biological elicitors and is induced abscisic acid.Expression is strongly repressed by elicitors and fungal infection, and is induced by the hormone abscisic acid (ABA). Insertional mutants show increased expression of PHYTOALEXIN-DEFICIENT 3 (PAD3), enhanced resistance to Botrytis cinerea and Pectobacterium carotovorum infection and reduced physiological responses to ABA, suggesting that LYK3 is important for the cross-talk between signaling pathways activated by ABA and pathogens (PMID:24639336).       LYSM-CONTAINING RECEPTOR-LIKE KINASE 3 (LYK3)   LYSM-CONTAINING RECEPTOR-LIKE KINASE 3 (LYK3); (ATLYK3)</t>
  </si>
  <si>
    <t>LysM domain|Serine-threonine/tyrosine-protein kinase, catalytic domain</t>
  </si>
  <si>
    <t>GO:0009737|GO:0031348|GO:0006952|GO:0009789|GO:0006468|GO:0045087|GO:0009738|GO:0050832</t>
  </si>
  <si>
    <t>response to abscisic acid|negative regulation of defense response|defense response|positive regulation of abscisic acid-activated signaling pathway|protein phosphorylation|innate immune response|abscisic acid-activated signaling pathway|defense response to fungus</t>
  </si>
  <si>
    <t>Enat_0018308</t>
  </si>
  <si>
    <t>evgd472291scaffold47475</t>
  </si>
  <si>
    <t>Azfi_s0109.g045396</t>
  </si>
  <si>
    <t>Medtr5g030920.1</t>
  </si>
  <si>
    <t>18.4.1.1|26.9.1.3</t>
  </si>
  <si>
    <t>Protein modification.phosphorylation.TKL protein kinase superfamily.protein kinase (LRR-I)|External stimuli response.symbiont.symbiosis signalling pathway.receptor kinase (SymRK/DMI2)</t>
  </si>
  <si>
    <t>GO:0005886|GO:0009507|GO:0005576|GO:0005783|GO:0009506</t>
  </si>
  <si>
    <t>plasma membrane|chloroplast|extracellular region|endoplasmic reticulum|plasmodesma</t>
  </si>
  <si>
    <t>Enat_0010760</t>
  </si>
  <si>
    <t>evgTRINITY_DN73410_c4_g2::evgTRINITY_DN73410_c4_g2_i6::g.4533</t>
  </si>
  <si>
    <t>evgTRINITY_DN73410_c4_g2_i6</t>
  </si>
  <si>
    <t>G_perpensa_evgTRINITY_DN16998_c3_g1</t>
  </si>
  <si>
    <t>Glyma.01G149500.1</t>
  </si>
  <si>
    <t>Medtr5g026850.2</t>
  </si>
  <si>
    <t>DgTrNR00459_a1_i1</t>
  </si>
  <si>
    <t>Encodes a putative UDP-glucosyl transferase. At1g22380 was initially identified as encoding theprotein AAF87154, which has been classified as a bHLH protein (AtbHLH152). Subsequently it has been found that the AAF87154 protein appears to be encoded by the AT1G23970 genomic locus.         UDP-GLUCOSYL TRANSFERASE 85A3 (UGT85A3) UDP-GLUCOSYL TRANSFERASE 85A3 (UGT85A3);UDP-GLUCOSYL TRANSFERASE 85A3 (AtUGT85A3)</t>
  </si>
  <si>
    <t>OG0009399</t>
  </si>
  <si>
    <t>Enat_0014006</t>
  </si>
  <si>
    <t>evgTRINITY_DN79415_c2_g1::evgTRINITY_DN79415_c2_g1_i1::g.14885</t>
  </si>
  <si>
    <t>evgTRINITY_DN79415_c2_g1_i1</t>
  </si>
  <si>
    <t>CtTrNR00586_a1_i1</t>
  </si>
  <si>
    <t>Enat_0014809</t>
  </si>
  <si>
    <t>evgd114306TRINITY_DN77156_c0_g1::evgd114306TRINITY_DN77156_c0_g1_i1::g.18025</t>
  </si>
  <si>
    <t>evgd114306TRINITY_DN77156_c0_g1_i1</t>
  </si>
  <si>
    <t>G_perpensa_evgTRINITY_DN17288_c3_g6</t>
  </si>
  <si>
    <t>Glyma.02G000400.1</t>
  </si>
  <si>
    <t>Medtr5g019040.1</t>
  </si>
  <si>
    <t>MtrunA17Chr5g0403371</t>
  </si>
  <si>
    <t>CtTrNR02016_a1_i1</t>
  </si>
  <si>
    <t>DgTrNR10452_a1_i1</t>
  </si>
  <si>
    <t>LysM receptor-like kinase, based on protein sequence alignment analysis, it has a typical RD signaling domain in its catalytic loop and possesses autophosphorylation activity. Involved in the perception and transduction of the chitin oligosaccharide elicitor. Located in the plasma membrane. CERK1 phosphorylates LIK1, a LLR-RLK that is involved in innate immunity,     CHITIN ELICITOR RECEPTOR KINASE 1 (CERK1)       CHITIN ELICITOR RECEPTOR KINASE 1 (CERK1);LYSM DOMAIN RECEPTOR-LIKE KINASE 1 (LYSM RLK1); (ATCERK1);LYSM-CONTAINING RECEPTOR-LIKE KINASE 1 (LYK1); (ATLYK1)</t>
  </si>
  <si>
    <t>18.4.1.21|26.9.1.2</t>
  </si>
  <si>
    <t>Protein modification.phosphorylation.TKL protein kinase superfamily.protein kinase (LysM)|External stimuli response.symbiont.symbiosis signalling pathway.LysM receptor kinase (NFR5/NFP)</t>
  </si>
  <si>
    <t>Enat_0004767</t>
  </si>
  <si>
    <t>evgTRINITY_DN60170_c0_g1_i3</t>
  </si>
  <si>
    <t>seh1-like protein          (SEH1H)         (SEH1H)</t>
  </si>
  <si>
    <t>Enat_0009814</t>
  </si>
  <si>
    <t>evgTRINITY_DN72153_c0_g3::evgTRINITY_DN72153_c0_g3_i3::g.13660</t>
  </si>
  <si>
    <t>evgTRINITY_DN72153_c0_g3_i3</t>
  </si>
  <si>
    <t>G_perpensa_evgTRINITY_DN15052_c7_g1</t>
  </si>
  <si>
    <t>Azfi_s0003.g007602</t>
  </si>
  <si>
    <t>Medtr2g024290.2</t>
  </si>
  <si>
    <t>MtrunA17Chr2g0289131</t>
  </si>
  <si>
    <t>DgTrNR03578_a2_i2</t>
  </si>
  <si>
    <t>OG0037975</t>
  </si>
  <si>
    <t>PF01476</t>
  </si>
  <si>
    <t>LysM domain</t>
  </si>
  <si>
    <t>IPR018392</t>
  </si>
  <si>
    <t>Enat_0021016</t>
  </si>
  <si>
    <t>Gene.41234::evgd621615C582410::g.41234</t>
  </si>
  <si>
    <t>evgd621615C582410</t>
  </si>
  <si>
    <t>Medtr2g024290.1</t>
  </si>
  <si>
    <t>18.4.1.21|26.8.1.2.1.2</t>
  </si>
  <si>
    <t>Protein modification.phosphorylation.TKL protein kinase superfamily.protein kinase (LysM)|External stimuli response.pathogen.pattern-triggered immunity (PTI) network.fungal elicitor response.CERK1-LYK5 chitin receptor complex.component CERK1</t>
  </si>
  <si>
    <t>Enat_0021078</t>
  </si>
  <si>
    <t>evgd622191C584822</t>
  </si>
  <si>
    <t>Nucleoporin, Nup133/Nup155-like protein   (NUP133)(NUP133)</t>
  </si>
  <si>
    <t>PF03177|PF08801</t>
  </si>
  <si>
    <t>Non-repetitive/WGA-negative nucleoporin C-terminal|Nup133 N terminal like</t>
  </si>
  <si>
    <t>IPR007187|IPR014908</t>
  </si>
  <si>
    <t>Nucleoporin, Nup133/Nup155-like, C-terminal|Nucleoporin, Nup133/Nup155-like, N-terminal</t>
  </si>
  <si>
    <t>Enat_0011907</t>
  </si>
  <si>
    <t>evgTRINITY_DN74972_c2_g1::evgTRINITY_DN74972_c2_g1_i11::g.4263</t>
  </si>
  <si>
    <t>evgTRINITY_DN74972_c2_g1_i11</t>
  </si>
  <si>
    <t>G_perpensa_evgTRINITY_DN12047_c0_g1</t>
  </si>
  <si>
    <t>Azfi_s0028.g023996</t>
  </si>
  <si>
    <t>Glyma.08G173800.3</t>
  </si>
  <si>
    <t>Medtr8g461260.1</t>
  </si>
  <si>
    <t>MtrunA17Chr8g0358911</t>
  </si>
  <si>
    <t>CtTrNR06231_a1_i1</t>
  </si>
  <si>
    <t>DgTrNR04902_a1_i2</t>
  </si>
  <si>
    <t>Encodes a cold-activated plasma membrane protein cold-responsive protein kinase that phosphorylates 14-3-3 proteins. The phosphorylated 14-3-3 proteins shuttle from the cytosol to the nucleus, where they interact with and destabilize the key cold-responsive C-repeat-binding factor (CBF) proteins, modulate CBF stability and the response to cold stress.         COLD-RESPONSIVE PROTEIN KINASE 1 (CRPK1)        COLD-RESPONSIVE PROTEIN KINASE 1 (CRPK1)</t>
  </si>
  <si>
    <t>OG0008415</t>
  </si>
  <si>
    <t>26.4.3.3</t>
  </si>
  <si>
    <t>External stimuli response.temperature.cold response.cold-responsive protein kinase (CRPK)</t>
  </si>
  <si>
    <t>Enat_0022265</t>
  </si>
  <si>
    <t>evgd731951C430124</t>
  </si>
  <si>
    <t>Glyma.15G034600.1</t>
  </si>
  <si>
    <t>AT1G51340.2</t>
  </si>
  <si>
    <t>Encodes a root citrate transporter which together with the root malate transporter ALMT1 are the primary mechanism of aluminum tolerance.         MULTI-DRUG AND TOXIC COMPOUND EXTRUSION (MATE)  MULTI-DRUG AND TOXIC COMPOUND EXTRUSION (MATE)</t>
  </si>
  <si>
    <t>24.2.4.1.1|24.2.4.1.3|25.4.6.1</t>
  </si>
  <si>
    <t>Solute transport.carrier-mediated transport.MOP superfamily.MATE family.metabolite transporter (DTX)|Solute transport.carrier-mediated transport.MOP superfamily.MATE family.metal-citrate complex transporter (FRD)|Nutrient uptake.iron uptake.long-distance iron transport.ferric-citrate complex transporter (FRD)</t>
  </si>
  <si>
    <t>GO:0015746|GO:0010044|GO:0055085</t>
  </si>
  <si>
    <t>citrate transport|response to aluminum ion|transmembrane transport</t>
  </si>
  <si>
    <t>Enat_0024269</t>
  </si>
  <si>
    <t>evgd91931TRINITY_DN70958_c0_g1_i1</t>
  </si>
  <si>
    <t>Glyma.15G222300.1</t>
  </si>
  <si>
    <t>member of Calcium Dependent Protein Kinase        CALCIUM-DEPENDENT PROTEIN KINASE 34 (CPK34)     CALCIUM-DEPENDENT PROTEIN KINASE 34 (CPK34); (ATCPK34)</t>
  </si>
  <si>
    <t>18.4.5.8|26.9.1.5.1</t>
  </si>
  <si>
    <t>Protein modification.phosphorylation.CAMK protein kinase superfamily.protein kinase (CCaMK)|External stimuli response.symbiont.symbiosis signalling pathway.CCaMK-IPD3 kinase complex.component CCaMK</t>
  </si>
  <si>
    <t>PF13202|PF13499|PF00069</t>
  </si>
  <si>
    <t>EF hand|EF-hand domain pair|Protein kinase domain</t>
  </si>
  <si>
    <t>EF-hand domain|EF-hand domain|Protein kinase domain</t>
  </si>
  <si>
    <t>Enat_0018306</t>
  </si>
  <si>
    <t>Gene.31330::evgd472195scaffold47379::g.31330</t>
  </si>
  <si>
    <t>evgd472195scaffold47379</t>
  </si>
  <si>
    <t>Glyma.08G223400.1</t>
  </si>
  <si>
    <t>AT3G21220.1</t>
  </si>
  <si>
    <t>Encodes a mitogen-activated kinase kinase, dual specific protein kinase that is expressed in vegetative tissues and floral buds. Involved in innate immunity. This protein activates MPK3/MPK6 and early-defense genes redundantly with MKK4. In plants with both MKK5 and MKK4 levels reduced by RNAi plants, floral organs do not abscise suggesting a role for both proteins in mediating floral organ abscission.MKK5 is part of a positive feedback loop that regulates HAE expression in floral receptacles.        MAP KINASE KINASE 5 (MKK5)      MAP KINASE KINASE 5 (MEK5);ARABIDOPSIS THALIANA MITOGEN-ACTIVATED PROTEIN KINASE KINASE 5 (ATMEK5);MAP KINASE KINASE 5 (MKK5);ARABIDOPSIS THALIANA MITOGEN-ACTIVATED PROTEIN KINASE KINASE 5 (ATMKK5); (MAP2K_A); (ATMAP2K_ALPHA)</t>
  </si>
  <si>
    <t>OG0041011</t>
  </si>
  <si>
    <t>GO:0000165|GO:0009738|GO:0009626|GO:0010227|GO:0051510|GO:2000037|GO:0010365|GO:0010229|GO:0090333|GO:0010082|GO:0000187|GO:0098542|GO:0051301</t>
  </si>
  <si>
    <t>MAPK cascade|abscisic acid-activated signaling pathway|plant-type hypersensitive response|floral organ abscission|regulation of unidimensional cell growth|regulation of stomatal complex patterning|positive regulation of ethylene biosynthetic process|inflorescence development|regulation of stomatal closure|regulation of root meristem growth|activation of MAPK activity|defense response to other organism|cell division</t>
  </si>
  <si>
    <t>GO:0005515|GO:0004708</t>
  </si>
  <si>
    <t>protein binding|MAP kinase kinase activity</t>
  </si>
  <si>
    <t>Enat_0019038</t>
  </si>
  <si>
    <t>evgd512175scaffold39196</t>
  </si>
  <si>
    <t>Glyma.11G176800.1</t>
  </si>
  <si>
    <t>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        NRT1/ PTR FAMILY 8.1 (NPF8.1)    (ATNPF8.1);ARABIDOPSIS THALIANA PEPTIDE TRANSPORTER 1 (ATPTR1);PEPTIDE TRANSPORTER 1 (PTR1);NRT1/ PTR FAMILY 8.1 (NPF8.1)</t>
  </si>
  <si>
    <t>GO:0006807|GO:0042938|GO:0042939</t>
  </si>
  <si>
    <t>nitrogen compound metabolic process|dipeptide transport|tripeptide transport</t>
  </si>
  <si>
    <t>GO:0005886|GO:0005634|GO:0009506</t>
  </si>
  <si>
    <t>plasma membrane|nucleus|plasmodesma</t>
  </si>
  <si>
    <t>Enat_0003240</t>
  </si>
  <si>
    <t>evgC746567</t>
  </si>
  <si>
    <t>Medtr2g096290.1</t>
  </si>
  <si>
    <t>Enat_0020370</t>
  </si>
  <si>
    <t>Gene.39692::evgd575604scaffold27411::g.39692</t>
  </si>
  <si>
    <t>evgd575604scaffold27411</t>
  </si>
  <si>
    <t>G_perpensa_evgTRINITY_DN14978_c5_g3</t>
  </si>
  <si>
    <t>Azfi_s0005.g009224</t>
  </si>
  <si>
    <t>Apun_evm.model.utg000168l.227.1</t>
  </si>
  <si>
    <t>Glyma.01G197800.1</t>
  </si>
  <si>
    <t>Medtr5g014700.1</t>
  </si>
  <si>
    <t>MtrunA17Chr5g0400681</t>
  </si>
  <si>
    <t>CtTrNR11294_a1_i1</t>
  </si>
  <si>
    <t>DgTrNR06858_a1_i1</t>
  </si>
  <si>
    <t>AT5G65700.2</t>
  </si>
  <si>
    <t>PF13855|PF08263|PF07714</t>
  </si>
  <si>
    <t>Leucine rich repeat|Leucine rich repeat N-terminal domain|Protein tyrosine kinase</t>
  </si>
  <si>
    <t>IPR001245|IPR001611|IPR013210</t>
  </si>
  <si>
    <t>Leucine-rich repeat|Leucine-rich repeat-containing N-terminal, plant-type|Serine-threonine/tyrosine-protein kinase, catalytic domain</t>
  </si>
  <si>
    <t>GO:0048229|GO:0048653|GO:0006468|GO:0009934|GO:0010480|GO:0048437|GO:0009755|GO:0010075</t>
  </si>
  <si>
    <t>gametophyte development|anther development|protein phosphorylation|regulation of meristem structural organization|microsporocyte differentiation|floral organ development|hormone-mediated signaling pathway|regulation of meristem growth</t>
  </si>
  <si>
    <t>GO:0042802|GO:0106311|GO:0016301|GO:0033612|GO:0106310|GO:0005515|GO:0043621</t>
  </si>
  <si>
    <t>identical protein binding|protein threonine kinase activity|kinase activity|receptor serine/threonine kinase binding|protein serine kinase activity|protein binding|protein self-association</t>
  </si>
  <si>
    <t>Enat_0017788</t>
  </si>
  <si>
    <t>evgd449090scaffold24274</t>
  </si>
  <si>
    <t>Glyma.04G123300.1</t>
  </si>
  <si>
    <t>Required for expression of CBF-controlled cold-responsive genes. Required for recruitment of the Mediator complex and RNA polymerase II to CBF-controlled cold-responsive genes. MED32 has now been annotated as the MED2 subunit of the Mediator complex.        MEDIATOR 32 (MED32)     MEDIATOR 32 (MED32);MEDIATOR 2 (MED2)</t>
  </si>
  <si>
    <t>Enat_0005326</t>
  </si>
  <si>
    <t>evgTRINITY_DN62876_c0_g1::evgTRINITY_DN62876_c0_g1_i2::g.9017</t>
  </si>
  <si>
    <t>evgTRINITY_DN62876_c0_g1_i2</t>
  </si>
  <si>
    <t>Azfi_s0105.g044988</t>
  </si>
  <si>
    <t>Glyma.09G160000.1</t>
  </si>
  <si>
    <t>Encodes a plasma membrane-localized ATP-binding cassette transporter, that is required for cutin  transport to the extracellular matrix. The mRNA is cell-to-cell mobile.         ATP-BINDING CASSETTE G11 (ABCG11)        (AtABCG11);ARABIDOPSIS THALIANA WHITE-BROWN COMPLEX HOMOLOG PROTEIN 11 (ATWBC11);WHITE-BROWN COMPLEX HOMOLOG PROTEIN 11 (WBC11);DESPERADO (DSO);ATP-BINDING CASSETTE G11 (ABCG11);CUTICULAR DEFECT AND ORGAN FUSION 1 (COF1)</t>
  </si>
  <si>
    <t>21.9.4.1|21.9.4.2|24.1.3.2.2</t>
  </si>
  <si>
    <t>Cell wall organisation.cutin and suberin.export.suberin/cutin lipid exporter (DSO)|Cell wall organisation.cutin and suberin.export.wax lipid exporter (CER5)|Solute transport.primary active transport.ABC superfamily.ABC2 family.subfamily ABCG transporter</t>
  </si>
  <si>
    <t>GO:0009737|GO:0015908|GO:0080051|GO:0009651|GO:0010588|GO:0010345|GO:0042335|GO:0010222|GO:0009611|GO:0055085</t>
  </si>
  <si>
    <t>response to abscisic acid|fatty acid transport|cutin transport|response to salt stress|cotyledon vascular tissue pattern formation|suberin biosynthetic process|cuticle development|stem vascular tissue pattern formation|response to wounding|transmembrane transport</t>
  </si>
  <si>
    <t>Enat_0009950</t>
  </si>
  <si>
    <t>evgTRINITY_DN72363_c2_g1_i7</t>
  </si>
  <si>
    <t>Glyma.17G012100.1</t>
  </si>
  <si>
    <t>orotidine 5-phosphate decarboxylase</t>
  </si>
  <si>
    <t>Enat_0021498</t>
  </si>
  <si>
    <t>Gene.42285::evgd641388scaffold19080::g.42285</t>
  </si>
  <si>
    <t>evgd641388scaffold19080</t>
  </si>
  <si>
    <t>Encodes a class 1 nonsymbiotic hemoglobin induced by low oxygen levels with very high oxygen affinity.  It is not likely to be a hemoglobin transporter because of its extremely high affinity for oxygen.  Overexpression impairs cold stress-induced nitric oxide (NO) production.      HEMOGLOBIN 1 (HB1)      HEMOGLOBIN 1 (AHB1);CLASS I HEMOGLOBIN (GLB1); (ARATH GLB1); (NSHB1);PHYTOGLOBIN 1 (PGB1);HEMOGLOBIN 1 (HB1); (ATGLB1)</t>
  </si>
  <si>
    <t>GO:0001666|GO:0071456</t>
  </si>
  <si>
    <t>response to hypoxia|cellular response to hypoxia</t>
  </si>
  <si>
    <t>GO:0009506|GO:0005618|GO:0005829|GO:0005737|GO:0005886</t>
  </si>
  <si>
    <t>plasmodesma|cell wall|cytosol|cytoplasm|plasma membrane</t>
  </si>
  <si>
    <t>Enat_0020771</t>
  </si>
  <si>
    <t>evgd618449C568602</t>
  </si>
  <si>
    <t>G_perpensa_evgTRINITY_DN15468_c0_g1</t>
  </si>
  <si>
    <t>Glyma.02G138800.2</t>
  </si>
  <si>
    <t>Medtr4g087620.2</t>
  </si>
  <si>
    <t>MtrunA17Chr4g0045841</t>
  </si>
  <si>
    <t>CtTrNR02099_a1_i1</t>
  </si>
  <si>
    <t>DgTrNR14845_a1_i1</t>
  </si>
  <si>
    <t>AT2G43790.1</t>
  </si>
  <si>
    <t>Encodes a MAP kinase induced by pathogens, ethylene biosynthesis, oxidative stress and osmoticstress.Also involved in ovule development. Homozygous mutants in a MPK3 heterozygous background are female sterile due to defects in integument development.MPK6 appears to be associated with the microsomal compartment and may be involved in mediating secretory processes. The mRNA is cell-to-cell mobile.   MAP KINASE 6 (MPK6)     MAP KINASE 6 (ATMAPK6);MAP KINASE 6 (ATMPK6);MAP KINASE 6 (MAPK6);MAP KINASE 6 (MPK6)</t>
  </si>
  <si>
    <t>K14512</t>
  </si>
  <si>
    <t>MPK6; mitogen-activated protein kinase 6 [EC:2.7.11.24]</t>
  </si>
  <si>
    <t>13.4.4.1.4|18.4.3.6</t>
  </si>
  <si>
    <t>Cell cycle organisation.cytokinesis.phragmoplast disassembly.NACK-PQR signalling pathway.MAP-kinase (NRK/MPK)|Protein modification.phosphorylation.CMGC protein kinase superfamily.protein kinase (MAPK)</t>
  </si>
  <si>
    <t>GO:0051301|GO:0009864|GO:0009738|GO:0010150|GO:0042542|GO:0006970|GO:0010120|GO:0010229|GO:0010082|GO:0048364|GO:0048481|GO:0006468|GO:0000302|GO:0042742|GO:2000038|GO:0050826|GO:0051510|GO:0090333|GO:0016310|GO:0009723|GO:2000037|GO:0009651|GO:0009555|GO:0010183|GO:0035556|GO:0009737|GO:0010224|GO:0006979|GO:0080136|GO:0007165|GO:0009409|GO:0009620|GO:1902065</t>
  </si>
  <si>
    <t>cell division|induced systemic resistance, jasmonic acid mediated signaling pathway|abscisic acid-activated signaling pathway|leaf senescence|response to hydrogen peroxide|response to osmotic stress|camalexin biosynthetic process|inflorescence development|regulation of root meristem growth|root development|plant ovule development|protein phosphorylation|response to reactive oxygen species|defense response to bacterium|regulation of stomatal complex development|response to freezing|regulation of unidimensional cell growth|regulation of stomatal closure|phosphorylation|response to ethylene|regulation of stomatal complex patterning|response to salt stress|pollen development|pollen tube guidance|intracellular signal transduction|response to abscisic acid|response to UV-B|response to oxidative stress|priming of cellular response to stress|signal transduction|response to cold|response to fungus|response to L-glutamate</t>
  </si>
  <si>
    <t>GO:0005515|GO:0004672|GO:0004674|GO:0004707|GO:0019902</t>
  </si>
  <si>
    <t>protein binding|protein kinase activity|protein serine/threonine kinase activity|MAP kinase activity|phosphatase binding</t>
  </si>
  <si>
    <t>GO:0005737|GO:0005829|GO:0005634|GO:0009524|GO:0005938|GO:0009574|GO:0005802</t>
  </si>
  <si>
    <t>cytoplasm|cytosol|nucleus|phragmoplast|cell cortex|preprophase band|trans-Golgi network</t>
  </si>
  <si>
    <t>Enat_0021211</t>
  </si>
  <si>
    <t>evgd629032scaffold6724</t>
  </si>
  <si>
    <t>Enat_0003923</t>
  </si>
  <si>
    <t>evgC962335</t>
  </si>
  <si>
    <t>Glyma.11G244100.2</t>
  </si>
  <si>
    <t>nucleoporin GLE1-like protein           (GLE1) EMBRYO DEFECTIVE 1745 (emb1745);A. THALIANA HOMOLOG OF YEAST GLE1 (ATGLE1); (GLE1)</t>
  </si>
  <si>
    <t>Enat_0001185</t>
  </si>
  <si>
    <t>Gene.28920::evgC1832571::g.28920</t>
  </si>
  <si>
    <t>evgC1832571</t>
  </si>
  <si>
    <t>Encodes one of the 36 carboxylate clamp (CC)-tetratricopeptide repeat (TPR) proteins (Prasad 2010, Pubmed ID: 20856808) with potential to interact with Hsp90/Hsp70 as co-chaperones. The mRNA is cell-to-cell mobile.    HSP70-INTERACTING PROTEIN 1 (HIP1)      HSP70-INTERACTING PROTEIN 1 (AtHip1);HSP70-INTERACTING PROTEIN 1 (HIP1);TETRATRICOPEPTIDE REPEAT 11 (TPR11)</t>
  </si>
  <si>
    <t>Enat_0005307</t>
  </si>
  <si>
    <t>evgTRINITY_DN62789_c0_g1_i3</t>
  </si>
  <si>
    <t>Glyma.17G106000.3</t>
  </si>
  <si>
    <t>GO:0005829|GO:0071818|GO:0005634</t>
  </si>
  <si>
    <t>cytosol|BAT3 complex|nucleus</t>
  </si>
  <si>
    <t>Enat_0024099</t>
  </si>
  <si>
    <t>evgd843487C166221</t>
  </si>
  <si>
    <t>Glyma.09G182600.1</t>
  </si>
  <si>
    <t>Encodes BRUTUS (BTS), a putative E3 ligase protein with metal ion binding and DNA binding domains, which negatively regulates the response to iron deficiency. The mRNA is cell-to-cell mobile.   BRUTUS (BTS)    EMBRYO DEFECTIVE 2454 (EMB2454);BRUTUS (BTS)</t>
  </si>
  <si>
    <t>PF13639|PF01814|PF05495|PF14599</t>
  </si>
  <si>
    <t>Ring finger domain|Hemerythrin HHE cation binding domain|CHY zinc finger|Zinc-ribbon</t>
  </si>
  <si>
    <t>IPR001841|IPR008913|IPR012312</t>
  </si>
  <si>
    <t>Zinc finger, RING-type|Haemerythrin-like|Zinc finger, CHY-type|</t>
  </si>
  <si>
    <t>Enat_0003248</t>
  </si>
  <si>
    <t>evgC746773</t>
  </si>
  <si>
    <t>PF00512|PF00072|PF02518|PF03924</t>
  </si>
  <si>
    <t>His Kinase A (phospho-acceptor) domain|Response regulator receiver domain|Histidine kinase-, DNA gyrase B-, and HSP90-like ATPase|CHASE domain</t>
  </si>
  <si>
    <t>Signal transduction histidine kinase, dimerisation/phosphoacceptor domain|Signal transduction response regulator, receiver domain|Histidine kinase/HSP90-like ATPase|CHASE domain</t>
  </si>
  <si>
    <t>Enat_0001069</t>
  </si>
  <si>
    <t>evgC1799337</t>
  </si>
  <si>
    <t>Glyma.11G121700.1</t>
  </si>
  <si>
    <t>Medtr4g068870.4</t>
  </si>
  <si>
    <t>MtrunA17Chr4g0034311</t>
  </si>
  <si>
    <t>Enat_0014651</t>
  </si>
  <si>
    <t>evgd109605TRINITY_DN67461_c0_g1_i1</t>
  </si>
  <si>
    <t>ChiC encodes a Class V chitinase that is a part of glycoside hydrolase family 18 based on CAZygroupings. It appears to primarily act as an exochitinase in vitro where it predominantly cleaves a chitobiose (GlcNAc)2 residue from the non-reducing end of a chitin oligosaccharide. However, it shows some minor endochitinase activity in vitro, as well. A putative 24 amino-acid signal peptide may direct this protein to the secretory system and it has been detected in cell wall apoplastic fluid. RT-PCR experiments demonstrate that ChiC transcript levels are increased in response to abscisisc acid, jasmonic acid, and NaCl stress. Microarray results also suggest that transcript levels rise in response to osmotic stress, two fungal pathogens, a bacterial pathogen, and the elicitor flagellin. The mRNA is cell-to-cell mobile.         CLASS V CHITINASE (ChiC)        CLASS V CHITINASE (ChiC)</t>
  </si>
  <si>
    <t>GO:0035885|GO:0004568|GO:0008061|GO:0008843</t>
  </si>
  <si>
    <t>exochitinase activity|chitinase activity|chitin binding|endochitinase activity</t>
  </si>
  <si>
    <t>GO:0099503|GO:0005618|GO:0005576</t>
  </si>
  <si>
    <t>secretory vesicle|cell wall|extracellular region</t>
  </si>
  <si>
    <t>Enat_0004990</t>
  </si>
  <si>
    <t>evgTRINITY_DN61435_c0_g1_i1</t>
  </si>
  <si>
    <t>Involved in the patterning and shape of leaf trichomes. Encodes the DNA topoisomerase VI SPO11-3, involved in endoreduplication   ROOT HAIRLESS 2 (RHL2)  ROOT HAIRLESS 2 (RHL2);BRASSINOSTEROID INSENSITIVE 5 (BIN5)</t>
  </si>
  <si>
    <t>Enat_0007314</t>
  </si>
  <si>
    <t>evgTRINITY_DN67973_c2_g1_i2</t>
  </si>
  <si>
    <t>syntaxin of plants 71 (SYP71)     SYNTAXIN OF PLANTS 71 (SYP71)   SYNTAXIN OF PLANTS 71 (SYP71); (ATSYP71)</t>
  </si>
  <si>
    <t>13.4.2.3.3|22.7.4.3</t>
  </si>
  <si>
    <t>Cell cycle organisation.cytokinesis.cell-plate formation.SNARE cell-plate vesicle fusion complex.Qc-SNARE component SYP71|Vesicle trafficking.SNARE target membrane recognition and fusion complexes.Qc-type SNARE components.SYP7-group component</t>
  </si>
  <si>
    <t>Enat_0019598</t>
  </si>
  <si>
    <t>evgd543324scaffold29696</t>
  </si>
  <si>
    <t>G_perpensa_evgTRINITY_DN11747_c1_g1</t>
  </si>
  <si>
    <t>Glyma.14G099000.1</t>
  </si>
  <si>
    <t>Medtr1g015410.1</t>
  </si>
  <si>
    <t>MtrunA17Chr1g0150941</t>
  </si>
  <si>
    <t>CtTrNR08738_a1_i1</t>
  </si>
  <si>
    <t>AT5G21482.1</t>
  </si>
  <si>
    <t>This gene used to be called AtCKX5. It encodes a protein whose sequence is similar to cytokininoxidase/dehydrogenase, which catalyzes the degradation of cytokinins.     CYTOKININ OXIDASE 7 (CKX7)      ARABIDOPSIS THALIANA CYTOKININ OXIDASE 5 (ATCKX5);CYTOKININ OXIDASE 7 (CKX7)</t>
  </si>
  <si>
    <t>GO:0016491|GO:0050660|GO:0055114</t>
  </si>
  <si>
    <t>GO:0009823</t>
  </si>
  <si>
    <t>cytokinin catabolic process</t>
  </si>
  <si>
    <t>GO:0071949|GO:0019139|GO:0016491</t>
  </si>
  <si>
    <t>FAD binding|cytokinin dehydrogenase activity|oxidoreductase activity</t>
  </si>
  <si>
    <t>Enat_0005964</t>
  </si>
  <si>
    <t>evgTRINITY_DN65061_c0_g1_i7</t>
  </si>
  <si>
    <t>Encodes tRNA isopentenyltransferase, similar to yeast MOD5.       TRNAISOPENTENYLTRANSFERASE 2 (IPT2)     TRNAISOPENTENYLTRANSFERASE 2 (IPT2);TRNAISOPENTENYLTRANSFERASE 2 (ATIPT2); (IPPT)</t>
  </si>
  <si>
    <t>Enat_0020646</t>
  </si>
  <si>
    <t>Gene.40426::evgd614546C551060::g.40426</t>
  </si>
  <si>
    <t>evgd614546C551060</t>
  </si>
  <si>
    <t>G_perpensa_evgTRINITY_DN14228_c0_g2</t>
  </si>
  <si>
    <t>Azfi_s0040.g026640</t>
  </si>
  <si>
    <t>Glyma.03G111700.1</t>
  </si>
  <si>
    <t>Medtr2g015040.1</t>
  </si>
  <si>
    <t>MtrunA17Chr2g0283171</t>
  </si>
  <si>
    <t>Encodes a member of the ERF (ethylene response factor) subfamily B-3 of ERF/AP2 transcription factor family (ATERF-1). The protein contains one AP2 domain. There are 18 members in this subfamily including ATERF-1, ATERF-2, AND ATERF-5. The mRNA is cell-to-cell mobile.      ETHYLENE RESPONSIVE ELEMENT BINDING FACTOR 1 (ERF-1)     (ERF100); (ATERF#100);ETHYLENE RESPONSIVE ELEMENT BINDING FACTOR 1 (ATERF-1);ETHYLENE RESPONSIVE ELEMENT BINDING FACTOR 1 (ERF-1); (ERF1A)</t>
  </si>
  <si>
    <t>K13433</t>
  </si>
  <si>
    <t>PTI5; pathogenesis-related genes transcriptional activator PTI5</t>
  </si>
  <si>
    <t>Enat_0017144</t>
  </si>
  <si>
    <t>evgd312152scaffold42494</t>
  </si>
  <si>
    <t>DgTrNR04941_a1_i2</t>
  </si>
  <si>
    <t>AT4G13510.1</t>
  </si>
  <si>
    <t>Encodes a plasma membrane localized ammonium transporter.  Contains a cytosolic trans-activation domain essential for ammonium uptake. The mRNA is cell-to-cell mobile.   AMMONIUM TRANSPORTER 1;1 (AMT1;1)        (ATAMT1;1);AMMONIUM TRANSPORTER 1;1 (AMT1;1);ARABIDOPSIS THALIANA AMMONIUM TRANSPORT 1 (ATAMT1)</t>
  </si>
  <si>
    <t>GO:0080167|GO:0072488|GO:0010311|GO:0051258|GO:0015696|GO:0009737|GO:0080181</t>
  </si>
  <si>
    <t>response to karrikin|ammonium transmembrane transport|lateral root formation|protein polymerization|ammonium transport|response to abscisic acid|lateral root branching</t>
  </si>
  <si>
    <t>GO:0008519|GO:0043621|GO:0005515</t>
  </si>
  <si>
    <t>ammonium transmembrane transporter activity|protein self-association|protein binding</t>
  </si>
  <si>
    <t>GO:0005886|GO:0009506|GO:0005887|GO:0005634</t>
  </si>
  <si>
    <t>plasma membrane|plasmodesma|integral component of plasma membrane|nucleus</t>
  </si>
  <si>
    <t>Enat_0004050</t>
  </si>
  <si>
    <t>Gene.35372::evgC966647::g.35372</t>
  </si>
  <si>
    <t>evgC966647</t>
  </si>
  <si>
    <t>Azfi_s0084.g038926</t>
  </si>
  <si>
    <t>Glyma.20G160200.1</t>
  </si>
  <si>
    <t>CtTrNR03069_a1_i2</t>
  </si>
  <si>
    <t>DgTrNR15201_a1_i1</t>
  </si>
  <si>
    <t>Plant regulator RWP-RK family protein          NIN-LIKE PROTEIN 6 (NLP6)       NIN-LIKE PROTEIN 6 (NLP6)</t>
  </si>
  <si>
    <t>15.5.6.2|25.1.2.2|26.9.1.8</t>
  </si>
  <si>
    <t>RNA biosynthesis.transcriptional regulation.NIN-like  transcription factor superfamily.transcription factor (NLP)|Nutrient uptake.nitrogen assimilation.nitrate-CPK-NLP signalling network.transcription factor (NLP6/7)|External stimuli response.symbiont.symbiosis signalling pathway.transcription factor (NIN)</t>
  </si>
  <si>
    <t>Enat_0020967</t>
  </si>
  <si>
    <t>Gene.41094::evgd620964C579632::g.41094</t>
  </si>
  <si>
    <t>evgd620964C579632</t>
  </si>
  <si>
    <t>G_perpensa_evgTRINITY_DN16487_c3_g6</t>
  </si>
  <si>
    <t>Azfi_s0189.g056865</t>
  </si>
  <si>
    <t>Apun_evm.model.utg000051l.466.1</t>
  </si>
  <si>
    <t>Glyma.20G241200.1</t>
  </si>
  <si>
    <t>Medtr1g115575.1</t>
  </si>
  <si>
    <t>MtrunA17Chr1g0212971</t>
  </si>
  <si>
    <t>DgTrNR13962_a1_i1</t>
  </si>
  <si>
    <t>AT3G09550.1</t>
  </si>
  <si>
    <t xml:space="preserve">Ankyrin repeat family protein        </t>
  </si>
  <si>
    <t>OG0000267</t>
  </si>
  <si>
    <t>PF12796|PF13962</t>
  </si>
  <si>
    <t>Ankyrin repeats (3 copies)|Domain of unknown function</t>
  </si>
  <si>
    <t>IPR020683|IPR026961</t>
  </si>
  <si>
    <t>Ankyrin repeat-containing domain|PGG domain</t>
  </si>
  <si>
    <t>Enat_0013052</t>
  </si>
  <si>
    <t>evgTRINITY_DN77125_c1_g4_i2</t>
  </si>
  <si>
    <t>CHC1 heavy chain subunit of clathrin. Involved in vesicle mediated trafficking. Mutants show reduced rates of endocytosis and defects clathrin mediated exocytosis. Mutants also have increased dehydration tolerance which may be related to the overall slower stomatal aperture dynamics. Overall growth is affected.          CLATHRIN HEAVY CHAIN 1 (CHC1)    (HAS1);HOT ABA DEFICIENCY SUPPRESSOR 1 (HAS1);CLATHRIN HEAVY CHAIN 1 (CHC1); (ATCHC1)</t>
  </si>
  <si>
    <t>PF01394|PF09268|PF00637|PF13838</t>
  </si>
  <si>
    <t>Clathrin propeller repeat|Clathrin, heavy-chain linker|Region in Clathrin and VPS|Clathrin-H-link</t>
  </si>
  <si>
    <t>IPR000547|IPR015348|IPR022365</t>
  </si>
  <si>
    <t>Clathrin, heavy chain, propeller repeat|Clathrin, heavy chain, linker, core motif|Clathrin, heavy chain/VPS, 7-fold repeat|</t>
  </si>
  <si>
    <t>Enat_0022924</t>
  </si>
  <si>
    <t>evgd77378TRINITY_DN63505_c0_g1_i2</t>
  </si>
  <si>
    <t>DgTrNR12732_a1_i2</t>
  </si>
  <si>
    <t>AT2G30910.3</t>
  </si>
  <si>
    <t>PF12894</t>
  </si>
  <si>
    <t>Anaphase-promoting complex subunit 4 WD40 domain</t>
  </si>
  <si>
    <t>IPR024977</t>
  </si>
  <si>
    <t>Anaphase-promoting complex subunit 4, WD40 domain</t>
  </si>
  <si>
    <t>GO:0005737|GO:0005634|GO:0005885</t>
  </si>
  <si>
    <t>cytoplasm|nucleus|Arp2/3 protein complex</t>
  </si>
  <si>
    <t>Enat_0021590</t>
  </si>
  <si>
    <t>Gene.42443::evgd643347scaffold21039::g.42443</t>
  </si>
  <si>
    <t>evgd643347scaffold21039</t>
  </si>
  <si>
    <t>G_perpensa_evgTRINITY_DN19774_c1_g1</t>
  </si>
  <si>
    <t>Medtr3g107520.1</t>
  </si>
  <si>
    <t>MtrunA17Chr3g0137951</t>
  </si>
  <si>
    <t>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        CELLULOSE SYNTHASE 1 (CESA1)    CELLULOSE SYNTHASE 1 (AtCESA1);RADIALLY SWOLLEN 1 (RSW1);ANISOTROPY1 (ANY1);CELLULOSE SYNTHASE 1 (CESA1)</t>
  </si>
  <si>
    <t>Cellulose synthase, RING-type zinc finger|Cellulose synthase</t>
  </si>
  <si>
    <t>Enat_0001328</t>
  </si>
  <si>
    <t>Gene.29170::evgC1842959::g.29170</t>
  </si>
  <si>
    <t>evgC1842959</t>
  </si>
  <si>
    <t>G_perpensa_evgTRINITY_DN17025_c0_g1</t>
  </si>
  <si>
    <t>Glyma.13G114000.3</t>
  </si>
  <si>
    <t>Medtr4g124660.4</t>
  </si>
  <si>
    <t>MtrunA17Chr4g0070011</t>
  </si>
  <si>
    <t>CtTrNR12355_a1_i2</t>
  </si>
  <si>
    <t>DgTrNR04294_a1_i1</t>
  </si>
  <si>
    <t>AT3G43190.1</t>
  </si>
  <si>
    <t>Encodes a protein with sucrose synthase activity (SUS4).          SUCROSE SYNTHASE 4 (SUS4)       SUCROSE SYNTHASE 4 (SUS4);ARABIDOPSIS THALIANA SUCROSE SYNTHASE 4 (ATSUS4)</t>
  </si>
  <si>
    <t>GO:0001666|GO:0071456|GO:0005985</t>
  </si>
  <si>
    <t>response to hypoxia|cellular response to hypoxia|sucrose metabolic process</t>
  </si>
  <si>
    <t>GO:0005773|GO:0005886|GO:0005829</t>
  </si>
  <si>
    <t>vacuole|plasma membrane|cytosol</t>
  </si>
  <si>
    <t>Enat_0017724</t>
  </si>
  <si>
    <t>evgd444589scaffold19773</t>
  </si>
  <si>
    <t>DgTrNR13264_a1_i1</t>
  </si>
  <si>
    <t>Red/far-red photoreceptor involved in the regulation of de-etiolation. Exists in two inter-convertible forms: Pr and Pfr (active). Involved in the light-promotion of seed germination and in the shade avoidance response. Promotes seedling etiolation in both the presence and absence of phytochrome A. Overexpression results in etiolation under far-red light. Accumulates in the nucleus after exposure to far red light. The phosphorylation state of the Ser-86 residue of the phytochrome B molecule alters dark reversion of the molecule. The mRNA is cell-to-cell mobile.   PHYTOCHROME B (PHYB)    OUT OF PHASE 1 (OOP1);PHYTOCHROME B (PHYB); (HY3)</t>
  </si>
  <si>
    <t>26.1.1.1|26.4.1.2</t>
  </si>
  <si>
    <t>External stimuli response.light.red/far red light.phytochrome photoreceptor (PHY)|External stimuli response.temperature.sensing and signalling.temperature sensor protein (PHY-B)</t>
  </si>
  <si>
    <t>PF00512|PF02518|PF00989|PF01590|PF08446|PF00360</t>
  </si>
  <si>
    <t>His Kinase A (phospho-acceptor) domain|Histidine kinase-, DNA gyrase B-, and HSP90-like ATPase|PAS fold|GAF domain|PAS fold|Phytochrome region</t>
  </si>
  <si>
    <t>IPR003018|IPR003594|IPR003661|IPR013515|IPR013654|IPR013767</t>
  </si>
  <si>
    <t>Signal transduction histidine kinase, dimerisation/phosphoacceptor domain|Histidine kinase/HSP90-like ATPase|PAS fold|GAF domain|PAS fold-2|Phytochrome, central region</t>
  </si>
  <si>
    <t>GO:0000155|GO:0007165</t>
  </si>
  <si>
    <t>Enat_0015416</t>
  </si>
  <si>
    <t>evgd142009TRINITY_DN65964_c0_g1_i1</t>
  </si>
  <si>
    <t>Azfi_s0298.g063607</t>
  </si>
  <si>
    <t>Glyma.18G182500.7</t>
  </si>
  <si>
    <t>Enat_0006747</t>
  </si>
  <si>
    <t>evgTRINITY_DN66768_c1_g1::evgTRINITY_DN66768_c1_g1_i1::g.8742</t>
  </si>
  <si>
    <t>evgTRINITY_DN66768_c1_g1_i1</t>
  </si>
  <si>
    <t xml:space="preserve">Major facilitator superfamily protein        </t>
  </si>
  <si>
    <t>Enat_0008288</t>
  </si>
  <si>
    <t>evgTRINITY_DN69792_c2_g1_i2</t>
  </si>
  <si>
    <t>Medtr7g096880.1</t>
  </si>
  <si>
    <t>MtrunA17Chr7g0261241</t>
  </si>
  <si>
    <t>Enat_0021585</t>
  </si>
  <si>
    <t>Gene.42432::evgd643224scaffold20916::g.42432</t>
  </si>
  <si>
    <t>evgd643224scaffold20916</t>
  </si>
  <si>
    <t>Enat_0024602</t>
  </si>
  <si>
    <t>evgscaffold25589</t>
  </si>
  <si>
    <t>Involved in ethylene signal transduction. Acts downstream of CTR1. Positively regulates ORE1 and negatively regulates mir164A,B,C to regulate leaf senescence. A maternally expressed imprinted gene. Mutations in ein2 block ethylene stimulation of flavonol synthesis. The mRNA is cell-to-cell mobile.        ETHYLENE INSENSITIVE 2 (EIN2)    (ATEIN2);ORESARA 2 (ORE2);ORESARA 3 (ORE3);ETHYLENE INSENSITIVE 2 (EIN2);CYTOKININ RESISTANT 1 (CKR1); (PIR2);ENHANCED RESPONSE TO ABA3 (ERA3)</t>
  </si>
  <si>
    <t>11.5.2.3|24.2.3.10</t>
  </si>
  <si>
    <t>Phytohormone action.ethylene.perception and signal transduction.signal transducer (EIN2)|Solute transport.carrier-mediated transport.APC superfamily.metal cation transporter (NRAMP)</t>
  </si>
  <si>
    <t>Enat_0011284</t>
  </si>
  <si>
    <t>evgTRINITY_DN74145_c2_g1_i1</t>
  </si>
  <si>
    <t>Glyma.11G145100.1</t>
  </si>
  <si>
    <t>CtTrNR06502_a1_i1</t>
  </si>
  <si>
    <t>AT2G28305.1</t>
  </si>
  <si>
    <t>Putative lysine decarboxylase family protein  LONELY GUY 1 (LOG1)      (ATLOG1);LONELY GUY 1 (LOG1)</t>
  </si>
  <si>
    <t>GO:0005634|GO:0009507|GO:0005829</t>
  </si>
  <si>
    <t>nucleus|chloroplast|cytosol</t>
  </si>
  <si>
    <t>Enat_0009533</t>
  </si>
  <si>
    <t>evgTRINITY_DN71768_c0_g1::evgTRINITY_DN71768_c0_g1_i5::g.8561</t>
  </si>
  <si>
    <t>evgTRINITY_DN71768_c0_g1_i5</t>
  </si>
  <si>
    <t>G_perpensa_evgTRINITY_DN18354_c0_g1</t>
  </si>
  <si>
    <t>Azfi_s0048.g030530</t>
  </si>
  <si>
    <t>Apun_evm.model.utg000256l.29.1</t>
  </si>
  <si>
    <t>Glyma.01G081600.1</t>
  </si>
  <si>
    <t>Medtr5g055000.1</t>
  </si>
  <si>
    <t>MtrunA17Chr5g0422881</t>
  </si>
  <si>
    <t>CtTrNR10476_a1_i1</t>
  </si>
  <si>
    <t>DgTrNR03370_a1_i1</t>
  </si>
  <si>
    <t>AT1G68570.1</t>
  </si>
  <si>
    <t>NPF3.1 is a membrane localized GA transporter that is expressed in the root endodermis.   NRT1/ PTR FAMILY 3.1 (NPF3.1)   NRT1/ PTR FAMILY 3.1 (NPF3.1); (ATNPF3.1)</t>
  </si>
  <si>
    <t>GO:0055085|GO:0010336</t>
  </si>
  <si>
    <t>transmembrane transport|gibberellic acid homeostasis</t>
  </si>
  <si>
    <t>GO:0022857</t>
  </si>
  <si>
    <t>transmembrane transporter activity</t>
  </si>
  <si>
    <t>GO:0005886|GO:0005737|GO:0097708</t>
  </si>
  <si>
    <t>plasma membrane|cytoplasm|intracellular vesicle</t>
  </si>
  <si>
    <t>Enat_0004815</t>
  </si>
  <si>
    <t>evgTRINITY_DN60445_c0_g1_i2</t>
  </si>
  <si>
    <t>Glyma.04G064100.1</t>
  </si>
  <si>
    <t>AT5G25220.2</t>
  </si>
  <si>
    <t>PF03789|PF03791|PF05920|PF03790</t>
  </si>
  <si>
    <t>ELK domain|KNOX2 domain|Homeobox KN domain|KNOX1 domain</t>
  </si>
  <si>
    <t>IPR005539|IPR005540|IPR005541|IPR008422</t>
  </si>
  <si>
    <t>ELK domain|KNOX2|Homeobox KN domain|KNOX1</t>
  </si>
  <si>
    <t>GO:0006357|GO:0071345|GO:0009416|GO:0006355|GO:0009722</t>
  </si>
  <si>
    <t>regulation of transcription by RNA polymerase II|cellular response to cytokine stimulus|response to light stimulus|regulation of transcription, DNA-templated|detection of cytokinin stimulus</t>
  </si>
  <si>
    <t>GO:0005515|GO:0000981|GO:0000978|GO:0003700</t>
  </si>
  <si>
    <t>protein binding|DNA-binding transcription factor activity, RNA polymerase II-specific|RNA polymerase II cis-regulatory region sequence-specific DNA binding|DNA-binding transcription factor activity</t>
  </si>
  <si>
    <t>Enat_0003165</t>
  </si>
  <si>
    <t>evgC744151</t>
  </si>
  <si>
    <t>AT4G32940.1</t>
  </si>
  <si>
    <t>Encodes a vacuolar processing enzyme belonging to a novel group of cysteine proteinases that isexpressed in vegetative organs and is upregulated in association with various types of cell death and under stressed conditions. They are essential in processing seed storage proteins and for mediating the susceptible response of toxin-induced cell death.   GAMMA VACUOLAR PROCESSING ENZYME (GAMMA-VPE)     (ATLEG GAMMA);LEGUMAIN GAMMA (LEG GAMMA);GAMMA VACUOLAR PROCESSING ENZYME (GAMMA-VPE); (GAMMAVPE);ASPARAGINYL ENDOPEPTIDASE 3 (AEP3)</t>
  </si>
  <si>
    <t>19.4.1.3|27.2.3</t>
  </si>
  <si>
    <t>Protein homeostasis.proteolysis.cysteine-type peptidase activities.C13-class asparaginyl endopeptidase (Legumain)|Multi-process regulation.Programmed Cell Death (PCD) system.cysteine proteinase (VPE)</t>
  </si>
  <si>
    <t>GO:0006624|GO:0009611|GO:0009753|GO:0009751|GO:0010150|GO:0009723|GO:0051603</t>
  </si>
  <si>
    <t>vacuolar protein processing|response to wounding|response to jasmonic acid|response to salicylic acid|leaf senescence|response to ethylene|proteolysis involved in cellular protein catabolic process</t>
  </si>
  <si>
    <t>GO:0004197|GO:0004175</t>
  </si>
  <si>
    <t>cysteine-type endopeptidase activity|endopeptidase activity</t>
  </si>
  <si>
    <t>GO:0005773|GO:0005576|GO:0000326|GO:0000323</t>
  </si>
  <si>
    <t>vacuole|extracellular region|protein storage vacuole|lytic vacuole</t>
  </si>
  <si>
    <t>Enat_0018205</t>
  </si>
  <si>
    <t>evgd469070scaffold44254</t>
  </si>
  <si>
    <t>A member of EXO70 gene family, putative exocyst subunits, conserved in land plants. Arabidopsisthaliana contains 23 putative EXO70 genes, which can be classified into eight clusters on the phylogenetic tree.          EXOCYST SUBUNIT EXO70 FAMILY PROTEIN G1 (EXO70G1)       EXOCYST SUBUNIT EXO70 FAMILY PROTEIN G1 (EXO70G1);EXOCYST SUBUNIT EXO70 FAMILY PROTEIN G1 (ATEXO70G1)</t>
  </si>
  <si>
    <t>Enat_0009773</t>
  </si>
  <si>
    <t>evgTRINITY_DN72105_c1_g2_i1</t>
  </si>
  <si>
    <t>CtTrNR04012_a1_i1</t>
  </si>
  <si>
    <t>AT4G39090.1</t>
  </si>
  <si>
    <t>Similar to cysteine proteinases, induced by desiccation but not abscisic acid.  Required for RRS1-R mediated resistance against Ralstonia solanacearum.  Interacts with the R. solanacearum type III effector PopP2.  RD19 associates with PopP2 to form a nuclear complex that is required for activation of the RRS1-R?mediated resistance response.    RESPONSIVE TO DEHYDRATION 19 (RD19)     RESPONSIVE TO DEHYDRATION 19 (RD19);RESPONSIVE TO DEHYDRATION 19A (RD19A)</t>
  </si>
  <si>
    <t>Cathepsin propeptide inhibitor domain (I29)|Peptidase C1A, papain C-terminal</t>
  </si>
  <si>
    <t>GO:0009414|GO:0009269|GO:0042742|GO:0009651|GO:0051603|GO:0006970</t>
  </si>
  <si>
    <t>response to water deprivation|response to desiccation|defense response to bacterium|response to salt stress|proteolysis involved in cellular protein catabolic process|response to osmotic stress</t>
  </si>
  <si>
    <t>GO:0005764|GO:0005773|GO:0005576|GO:0000323|GO:0005886|GO:0005615|GO:0005634</t>
  </si>
  <si>
    <t>lysosome|vacuole|extracellular region|lytic vacuole|plasma membrane|extracellular space|nucleus</t>
  </si>
  <si>
    <t>Enat_0019746</t>
  </si>
  <si>
    <t>evgd548066scaffold34438</t>
  </si>
  <si>
    <t>PF07992|PF14691|PF01493|PF04898|PF01645|PF00310</t>
  </si>
  <si>
    <t>Pyridine nucleotide-disulphide oxidoreductase|Dihydroprymidine dehydrogenase domain II, 4Fe-4S cluster|GXGXG motif|Glutamate synthase central domain|Conserved region in glutamate synthase|Glutamine amidotransferases class-II</t>
  </si>
  <si>
    <t>FAD/NAD(P)-binding domain|Dihydroprymidine dehydrogenase domain II|Glutamate synthase, alpha subunit, C-terminal|Glutamate synthase, central-N|Glutamate synthase domain|Glutamine amidotransferase type 2 domain</t>
  </si>
  <si>
    <t>GO:0008152|GO:0016491|GO:0055114</t>
  </si>
  <si>
    <t>Enat_0017953</t>
  </si>
  <si>
    <t>Gene.30545::evgd458658scaffold33842::g.30545</t>
  </si>
  <si>
    <t>evgd458658scaffold33842</t>
  </si>
  <si>
    <t>Glyma.20G014300.1</t>
  </si>
  <si>
    <t>DgTrNR04962_a1_i2</t>
  </si>
  <si>
    <t>A regulator of auxin efflux and involved in differential growth. PIN3 is expressed in gravity-sensing tissues, with PIN3 protein accumulating predominantly at the lateral cell surface. PIN3 localizes to the plasma membrane and to vesicles. In roots, PIN3 is expressed without pronounced polarity in tiers two and three of the columella cells, at the basal side of vascular cells, and to the lateral side of pericycle cells of the elongation zone. PIN3 overexpression inhibits root cell growth. Protein phosphorylation plays a role in regulating PIN3 trafficking to  the plasma membrane. The mRNA is cell-to-cell mobile.       PIN-FORMED 3 (PIN3)     PIN-FORMED 3 (PIN3);ARABIDOPSIS PIN-FORMED 3 (ATPIN3)</t>
  </si>
  <si>
    <t>OG0040899</t>
  </si>
  <si>
    <t>11.2.4.1.1|24.2.5.2.1</t>
  </si>
  <si>
    <t>Phytohormone action.auxin.transport.polar auxin transport.auxin transporter (PIN)|Solute transport.carrier-mediated transport.BART superfamily.AEC family.auxin efflux transporter (PIN)</t>
  </si>
  <si>
    <t>Enat_0023983</t>
  </si>
  <si>
    <t>evgd842385C162541</t>
  </si>
  <si>
    <t>Apun_evm.model.utg000023l.1053.3</t>
  </si>
  <si>
    <t>Medtr7g106450.2</t>
  </si>
  <si>
    <t>MtrunA17Chr7g0267581</t>
  </si>
  <si>
    <t>CtTrNR05992_a1_i1</t>
  </si>
  <si>
    <t>DgTrNR07650_a1_i1</t>
  </si>
  <si>
    <t>AT1G72830.1</t>
  </si>
  <si>
    <t>GO:0006357|GO:0006355</t>
  </si>
  <si>
    <t>regulation of transcription by RNA polymerase II|regulation of transcription, DNA-templated</t>
  </si>
  <si>
    <t>GO:0000981|GO:0003700|GO:0000978</t>
  </si>
  <si>
    <t>DNA-binding transcription factor activity, RNA polymerase II-specific|DNA-binding transcription factor activity|RNA polymerase II cis-regulatory region sequence-specific DNA binding</t>
  </si>
  <si>
    <t>GO:0005634|GO:0016602</t>
  </si>
  <si>
    <t>nucleus|CCAAT-binding factor complex</t>
  </si>
  <si>
    <t>Enat_0012433</t>
  </si>
  <si>
    <t>evgTRINITY_DN75741_c0_g1::evgTRINITY_DN75741_c0_g1_i3::g.19241</t>
  </si>
  <si>
    <t>evgTRINITY_DN75741_c0_g1_i3</t>
  </si>
  <si>
    <t>Glyma.12G175000.1</t>
  </si>
  <si>
    <t>member of Cyclic nucleotide gated channel family          CYCLIC NUCLEOTIDE-GATEDCHANNEL 15 (CNGC15)     CYCLIC NUCLEOTIDE-GATED CHANNEL 15 (ATCNGC15);CYCLIC NUCLEOTIDE-GATED CHANNEL 15 (CNGC15)</t>
  </si>
  <si>
    <t>Enat_0019690</t>
  </si>
  <si>
    <t>Gene.36701::evgd546200scaffold32572::g.36701</t>
  </si>
  <si>
    <t>evgd546200scaffold32572</t>
  </si>
  <si>
    <t>GO:0004842|GO:0016567</t>
  </si>
  <si>
    <t>Enat_0024935</t>
  </si>
  <si>
    <t>evgscaffold48637</t>
  </si>
  <si>
    <t>Glyma.13G147300.1</t>
  </si>
  <si>
    <t>MtrunA17Chr1g0197491</t>
  </si>
  <si>
    <t>DgTrNR05600_a1_i1</t>
  </si>
  <si>
    <t>Enat_0008580</t>
  </si>
  <si>
    <t>evgTRINITY_DN70284_c0_g2::evgTRINITY_DN70284_c0_g2_i10::g.1752</t>
  </si>
  <si>
    <t>evgTRINITY_DN70284_c0_g2_i10</t>
  </si>
  <si>
    <t>Glyma.10G204800.2</t>
  </si>
  <si>
    <t>MtrunA17Chr1g0198771</t>
  </si>
  <si>
    <t>CtTrNR10456_a1_i1</t>
  </si>
  <si>
    <t>AT1G75280.1</t>
  </si>
  <si>
    <t xml:space="preserve">isoflavone reductase, putative, identical to SP:P52577 Isoflavone reductase homolog P3 (EC 1.3.1.-) {Arabidopsis thaliana}; contains Pfam profile PF02716: isoflavone reductase. Involved in response to oxidative stress. The mRNA is cell-to-cell mobile.     </t>
  </si>
  <si>
    <t>OG0037607</t>
  </si>
  <si>
    <t>K13081</t>
  </si>
  <si>
    <t>LAR; leucoanthocyanidin reductase [EC:1.17.1.3]</t>
  </si>
  <si>
    <t>9.2.2.9.4</t>
  </si>
  <si>
    <t>Secondary metabolism.phenolics.flavonoid biosynthesis.anthocyanidins.leucoanthocyanidin reductase</t>
  </si>
  <si>
    <t>GO:0006979|GO:0046686</t>
  </si>
  <si>
    <t>response to oxidative stress|response to cadmium ion</t>
  </si>
  <si>
    <t>GO:0005829|GO:0005739|GO:0005737|GO:0005886</t>
  </si>
  <si>
    <t>cytosol|mitochondrion|cytoplasm|plasma membrane</t>
  </si>
  <si>
    <t>Enat_0014636</t>
  </si>
  <si>
    <t>evgd108375TRINITY_DN73696_c0_g4::evgd108375TRINITY_DN73696_c0_g4_i1::g.17052</t>
  </si>
  <si>
    <t>evgd108375TRINITY_DN73696_c0_g4_i1</t>
  </si>
  <si>
    <t>Apun_evm.model.utg000089l.88.1</t>
  </si>
  <si>
    <t>Involved in root cap cell differentiation. Gene expression is regulated by mir160.Located in the nucleus.         AUXIN RESPONSE FACTOR 16 (ARF16)        AUXIN RESPONSE FACTOR 16 (ARF16)</t>
  </si>
  <si>
    <t>Enat_0023671</t>
  </si>
  <si>
    <t>evgd82985TRINITY_DN75198_c0_g1_i1</t>
  </si>
  <si>
    <t>Glyma.05G012300.3</t>
  </si>
  <si>
    <t>CtTrNR00119_a1_i1</t>
  </si>
  <si>
    <t>Encodes an acyl-acyl carrier protein thioesterase. Hydrolyzes primarily saturated acyl-ACPs with chain lengths that vary between 8 and 18 carbons. Involved in saturated fatty acid synthesis. Nuclear-encoded, plastid-targeted globular protein that is functional as dimer.    FATTY ACYL-ACP THIOESTERASES B (FATB)   FATTY ACYL-ACP THIOESTERASES B (FATB)</t>
  </si>
  <si>
    <t>K10781</t>
  </si>
  <si>
    <t>FATB; fatty acyl-ACP thioesterase B [EC:3.1.2.14 3.1.2.21]</t>
  </si>
  <si>
    <t>5.1.4.6.2</t>
  </si>
  <si>
    <t>Lipid metabolism.fatty acid biosynthesis.plastidial fatty acid synthase (ptFAS) system.fatty acid chain termination.palmitoyl-ACP thioesterase</t>
  </si>
  <si>
    <t>Enat_0003266</t>
  </si>
  <si>
    <t>evgC747329</t>
  </si>
  <si>
    <t>Azfi_s1025.g095459</t>
  </si>
  <si>
    <t>AT5G04560.1</t>
  </si>
  <si>
    <t>12.5.3.1|14.5.4</t>
  </si>
  <si>
    <t>Chromatin organisation.DNA methylation.ROS1-mediated DNA demethylation.methylcytosine-specific DNA glycosylase (ROS1)|DNA damage response.base excision repair (BER).bifunctional DNA glycosylase/lyase (ROS1)</t>
  </si>
  <si>
    <t>GO:0009793|GO:0006306|GO:0006349|GO:0006284</t>
  </si>
  <si>
    <t>embryo development ending in seed dormancy|DNA methylation|regulation of gene expression by genetic imprinting|base-excision repair</t>
  </si>
  <si>
    <t>GO:0019104|GO:0003906</t>
  </si>
  <si>
    <t>DNA N-glycosylase activity|DNA-(apurinic or apyrimidinic site) endonuclease activity</t>
  </si>
  <si>
    <t>GO:0005634|GO:0043078</t>
  </si>
  <si>
    <t>nucleus|polar nucleus</t>
  </si>
  <si>
    <t>Enat_0013225</t>
  </si>
  <si>
    <t>evgTRINITY_DN77595_c1_g1_i1</t>
  </si>
  <si>
    <t>Glyma.12G167300.1</t>
  </si>
  <si>
    <t>Enat_0001631</t>
  </si>
  <si>
    <t>Gene.26288::evgC1893414::g.26288</t>
  </si>
  <si>
    <t>evgC1893414</t>
  </si>
  <si>
    <t>G_perpensa_evgTRINITY_DN11364_c0_g1</t>
  </si>
  <si>
    <t>Apun_evm.model.utg000126l.127.1</t>
  </si>
  <si>
    <t>Glyma.15G141400.1</t>
  </si>
  <si>
    <t>Medtr2g034260.1</t>
  </si>
  <si>
    <t>CtTrNR14734_a1_i1</t>
  </si>
  <si>
    <t>DgTrNR11641_a1_i1</t>
  </si>
  <si>
    <t>AT3G03450.1</t>
  </si>
  <si>
    <t>Encodes a DELLA protein, a member of the GRAS superfamily of putative transcription factors. DELLA proteins restrain the cell proliferation and expansion that drives plant growth.  Negative regulator of the  response to GA in controlling seed germination. GA triggers the degradation of RGL2 protein in a process blocked by both proteasome inhibitors and serine/threonine phosphatase inhibitors. The protein undergoes degradation in response to GA via the 26S proteasome. RGL2 may be involved in reducing ROS accumulation in response to stress by up-regulating the transcription of superoxide dismutases. Rapidly degraded in response to GA. Regulates GA-promoted seed germination. Involved in flower and fruit development.        RGA-LIKE 2 (RGL2)       RGA-LIKE 2 (RGL2)</t>
  </si>
  <si>
    <t>OG0009104</t>
  </si>
  <si>
    <t>15.5.12|26.9.2.4</t>
  </si>
  <si>
    <t>RNA biosynthesis.transcriptional regulation.transcription factor (GRAS)|External stimuli response.symbiont.arbuscule branching.transcription factor (MIG1)</t>
  </si>
  <si>
    <t>GO:0010187|GO:0009723|GO:0009737|GO:0009938|GO:2000033|GO:0042538|GO:0009863|GO:0009740|GO:0009867|GO:2000377|GO:0009739|GO:0009651|GO:0010029|GO:0006355</t>
  </si>
  <si>
    <t>negative regulation of seed germination|response to ethylene|response to abscisic acid|negative regulation of gibberellic acid mediated signaling pathway|regulation of seed dormancy process|hyperosmotic salinity response|salicylic acid mediated signaling pathway|gibberellic acid mediated signaling pathway|jasmonic acid mediated signaling pathway|regulation of reactive oxygen species metabolic process|response to gibberellin|response to salt stress|regulation of seed germination|regulation of transcription, DNA-templated</t>
  </si>
  <si>
    <t>GO:0003700|GO:0005515|GO:0043565</t>
  </si>
  <si>
    <t>DNA-binding transcription factor activity|protein binding|sequence-specific DNA binding</t>
  </si>
  <si>
    <t>Enat_0022232</t>
  </si>
  <si>
    <t>evgd731400C428298</t>
  </si>
  <si>
    <t>Glyma.16G154200.1</t>
  </si>
  <si>
    <t>member of SYP13 Gene Family       SYNTAXIN OF PLANTS 131 (SYP131) SYNTAXIN OF PLANTS 131 (SYP131); (ATSYP131)</t>
  </si>
  <si>
    <t>Enat_0017183</t>
  </si>
  <si>
    <t>evgd313363scaffold43705</t>
  </si>
  <si>
    <t>Glyma.08G201300.1</t>
  </si>
  <si>
    <t>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 The mRNA is cell-to-cell mobile.         PENETRATION 3 (PEN3)    ARABIDOPSIS THALIANA ATP-BINDING CASSETTE G36 (ATABCG36);PENETRATION 3 (PEN3);PLEIOTROPIC DRUG RESISTANCE 8 (PDR8);ARABIDOPSIS PLEIOTROPIC DRUG RESISTANCE 8 (ATPDR8);ATP-BINDING CASSETTE G36 (ABCG36)</t>
  </si>
  <si>
    <t>GO:0005524|GO:0016887</t>
  </si>
  <si>
    <t>Enat_0024453</t>
  </si>
  <si>
    <t>evgd99893TRINITY_DN62545_c0_g1::evgd99893TRINITY_DN62545_c0_g1_i1::g.16091</t>
  </si>
  <si>
    <t>evgd99893TRINITY_DN62545_c0_g1_i1</t>
  </si>
  <si>
    <t>G_perpensa_evgTRINITY_DN13020_c0_g1</t>
  </si>
  <si>
    <t>Glyma.18G177500.1</t>
  </si>
  <si>
    <t>Medtr7g060450.1</t>
  </si>
  <si>
    <t>MtrunA17Chr7g0238341</t>
  </si>
  <si>
    <t>CtTrNR00771_a1_i1</t>
  </si>
  <si>
    <t>DgTrNR07537_a1_i1</t>
  </si>
  <si>
    <t>AT2G41475.1</t>
  </si>
  <si>
    <t>Embryo-specific protein 3, (ATS3)  EMBRYO-SPECIFIC PROTEIN3A (ATS3A)      EMBRYO-SPECIFIC PROTEIN 3A (ATS3A)</t>
  </si>
  <si>
    <t>OG0009665</t>
  </si>
  <si>
    <t>PF06232</t>
  </si>
  <si>
    <t>Embryo-specific protein 3, (ATS3)</t>
  </si>
  <si>
    <t>IPR010417</t>
  </si>
  <si>
    <t>Embryo-specific ATS3</t>
  </si>
  <si>
    <t>Enat_0000795</t>
  </si>
  <si>
    <t>evgC149973</t>
  </si>
  <si>
    <t>Glyma.15G236200.1</t>
  </si>
  <si>
    <t>Medtr8g038620.1</t>
  </si>
  <si>
    <t>MtrunA17Chr8g0352871</t>
  </si>
  <si>
    <t>DgTrNR08186_a1_i3</t>
  </si>
  <si>
    <t>AT3G57040.1</t>
  </si>
  <si>
    <t>response regulator ARR9, A two-component response regulator-like protein with a receiver domainwith a conserved aspartate residue and a possible phosphorylation site and at the N-terminal half. Appears to interact with histidine kinase like genes ATHP3 and ATHP2   RESPONSE REGULATOR 9 (ARR9)     RESPONSE REGULATOR 4 (ATRR4);RESPONSE REGULATOR 9 (ARR9)</t>
  </si>
  <si>
    <t>GO:0009736|GO:0006355|GO:0000160|GO:0009735|GO:0007623</t>
  </si>
  <si>
    <t>cytokinin-activated signaling pathway|regulation of transcription, DNA-templated|phosphorelay signal transduction system|response to cytokinin|circadian rhythm</t>
  </si>
  <si>
    <t>Enat_0007703</t>
  </si>
  <si>
    <t>evgTRINITY_DN68740_c0_g1_i14</t>
  </si>
  <si>
    <t>Medtr7g113740.1</t>
  </si>
  <si>
    <t>MtrunA17Chr7g0273011</t>
  </si>
  <si>
    <t>Enat_0019794</t>
  </si>
  <si>
    <t>evgd550536scaffold2343</t>
  </si>
  <si>
    <t>member of Calcium Dependent Protein Kinase        CALCIUM-DEPENDENT PROTEIN KINASE 17 (CPK17)     CALCIUM-DEPENDENT PROTEIN KINASE 17 (CPK17)</t>
  </si>
  <si>
    <t>IPR000719|IPR002048</t>
  </si>
  <si>
    <t>GO:0005509</t>
  </si>
  <si>
    <t>Enat_0003159</t>
  </si>
  <si>
    <t>Gene.38101::evgC744029::g.38101</t>
  </si>
  <si>
    <t>evgC744029</t>
  </si>
  <si>
    <t>Apun_evm.model.utg000039l.926.1</t>
  </si>
  <si>
    <t>Glyma.19G096400.1</t>
  </si>
  <si>
    <t>AT1G55580.1</t>
  </si>
  <si>
    <t>Encodes a member of the GRAS family of putative transcriptional regulators. It is involved in the initiation of axillary meristems during both the vegetative and reproductive growth phases and functions upstream of REV and AXR1 in the regulation of shoot branching.         LATERAL SUPPRESSOR (LAS)        LATERAL SUPPRESSOR (LAS);SCARECROW-LIKE 18 (SCL18)</t>
  </si>
  <si>
    <t>OG0009021</t>
  </si>
  <si>
    <t>GO:0006355|GO:0010014|GO:0010223|GO:0090506</t>
  </si>
  <si>
    <t>regulation of transcription, DNA-templated|meristem initiation|secondary shoot formation|axillary shoot meristem initiation</t>
  </si>
  <si>
    <t>Enat_0010905</t>
  </si>
  <si>
    <t>evgTRINITY_DN73590_c1_g2::evgTRINITY_DN73590_c1_g2_i4::g.11330</t>
  </si>
  <si>
    <t>evgTRINITY_DN73590_c1_g2_i4</t>
  </si>
  <si>
    <t>G_perpensa_evgTRINITY_DN17855_c0_g3</t>
  </si>
  <si>
    <t>Glyma.20G138900.1</t>
  </si>
  <si>
    <t>Medtr1g105655.1</t>
  </si>
  <si>
    <t>MtrunA17Chr1g0206361</t>
  </si>
  <si>
    <t>CtTrNR12324_a1_i1</t>
  </si>
  <si>
    <t>DgTrNR10373_a1_i3</t>
  </si>
  <si>
    <t>AT4G23180.1</t>
  </si>
  <si>
    <t>Encodes a receptor-like protein kinase. Naming convention from Chen et al 2003 (PMID 14756307)The mRNA is cell-to-cell mobile.   CYSTEINE-RICH RLK (RECEPTOR-LIKE PROTEIN KINASE) 10 (CRK10)      (RLK4);CYSTEINE-RICH RLK (RECEPTOR-LIKE PROTEIN KINASE) 10 (CRK10)</t>
  </si>
  <si>
    <t>OG0038313</t>
  </si>
  <si>
    <t>18.4.1.17|18.4.1.24.1</t>
  </si>
  <si>
    <t>Protein modification.phosphorylation.TKL protein kinase superfamily.protein kinase (DUF26)|Protein modification.phosphorylation.TKL protein kinase superfamily.G-Lectin protein kinase families.protein kinase (SD-1)</t>
  </si>
  <si>
    <t>PF01657|PF07714</t>
  </si>
  <si>
    <t>Salt stress response/antifungal|Protein tyrosine kinase</t>
  </si>
  <si>
    <t>IPR001245|IPR002902</t>
  </si>
  <si>
    <t>Gnk2-homologous domain|Serine-threonine/tyrosine-protein kinase, catalytic domain</t>
  </si>
  <si>
    <t>GO:0042742|GO:0006468</t>
  </si>
  <si>
    <t>defense response to bacterium|protein phosphorylation</t>
  </si>
  <si>
    <t>GO:0004672|GO:0004674</t>
  </si>
  <si>
    <t>protein kinase activity|protein serine/threonine kinase activity</t>
  </si>
  <si>
    <t>GO:0005886|GO:0005829</t>
  </si>
  <si>
    <t>plasma membrane|cytosol</t>
  </si>
  <si>
    <t>Enat_0016466</t>
  </si>
  <si>
    <t>evgd274125scaffold4467</t>
  </si>
  <si>
    <t>Glyma.02G244700.2</t>
  </si>
  <si>
    <t>OG0002882</t>
  </si>
  <si>
    <t>X8 domain|Glycoside hydrolase family 17</t>
  </si>
  <si>
    <t>Enat_0023844</t>
  </si>
  <si>
    <t>evgd840477C155007</t>
  </si>
  <si>
    <t>Glyma.18G014300.1</t>
  </si>
  <si>
    <t>MtrunA17Chr3g0123651</t>
  </si>
  <si>
    <t>DgTrNR05067_a1_i1</t>
  </si>
  <si>
    <t xml:space="preserve">MIZU-KUSSEI-like protein (Protein of unknown function, DUF617)       </t>
  </si>
  <si>
    <t>OG0009650</t>
  </si>
  <si>
    <t>Enat_0014773</t>
  </si>
  <si>
    <t>evgd113444TRINITY_DN67626_c0_g1_i1</t>
  </si>
  <si>
    <t>member of Nramp2 family   NRAMP METAL ION TRANSPORTER 6 (NRAMP6)  NRAMP METAL IONTRANSPORTER 6 (NRAMP6); (ATNRAMP6)</t>
  </si>
  <si>
    <t>Enat_0003270</t>
  </si>
  <si>
    <t>Gene.38350::evgC747361::g.38350</t>
  </si>
  <si>
    <t>evgC747361</t>
  </si>
  <si>
    <t>Glyma.04G218300.1</t>
  </si>
  <si>
    <t>DgTrNR10719_a1_i1</t>
  </si>
  <si>
    <t>AT1G55610.2</t>
  </si>
  <si>
    <t>K13415</t>
  </si>
  <si>
    <t>BRI1; protein brassinosteroid insensitive 1 [EC:2.7.10.1 2.7.11.1]</t>
  </si>
  <si>
    <t>11.3.2.1.1|18.4.1.10.2</t>
  </si>
  <si>
    <t>Phytohormone action.brassinosteroid.perception and signal transduction.receptor complex.receptor protein kinase (BRI)|Protein modification.phosphorylation.TKL protein kinase superfamily.LRR-X protein kinase families.protein kinase (LRR-Xb)</t>
  </si>
  <si>
    <t>PF00560|PF12799|PF13855|PF08263|PF00069</t>
  </si>
  <si>
    <t>Leucine Rich Repeat|Leucine Rich repeats (2 copies)|Leucine rich repeat|Leucine rich repeat N-terminal domain|Protein kinase domain</t>
  </si>
  <si>
    <t>IPR000719|IPR001611|IPR001611|IPR013210|IPR025875</t>
  </si>
  <si>
    <t>Leucine-rich repeat|Leucine rich repeat 4|Leucine-rich repeat|Leucine-rich repeat-containing N-terminal, plant-type|Protein kinase domain</t>
  </si>
  <si>
    <t>GO:0006468|GO:0009755</t>
  </si>
  <si>
    <t>protein phosphorylation|hormone-mediated signaling pathway</t>
  </si>
  <si>
    <t>GO:0106311|GO:0004674|GO:0016301|GO:0005515|GO:0106310</t>
  </si>
  <si>
    <t>protein threonine kinase activity|protein serine/threonine kinase activity|kinase activity|protein binding|protein serine kinase activity</t>
  </si>
  <si>
    <t>Enat_0023239</t>
  </si>
  <si>
    <t>Gene.45579::evgd804160C366155::g.45579</t>
  </si>
  <si>
    <t>evgd804160C366155</t>
  </si>
  <si>
    <t>G_perpensa_evgTRINITY_DN14758_c5_g1</t>
  </si>
  <si>
    <t>Azfi_s0104.g044890</t>
  </si>
  <si>
    <t>Apun_evm.model.utg000039l.841.1</t>
  </si>
  <si>
    <t>Glyma.15G149800.1</t>
  </si>
  <si>
    <t>Medtr2g436310.1</t>
  </si>
  <si>
    <t>MtrunA17Chr2g0295681</t>
  </si>
  <si>
    <t>CtTrNR11298_a1_i3</t>
  </si>
  <si>
    <t>AT4G15920.1</t>
  </si>
  <si>
    <t>Encodes a vacuolar fructose transporter expressed in parenchyma and xylem that controls leaf fructose content. When its expression is reduced, fructose accumulates in leaves.     (SWEET17)       (SWEET17); (AtSWEET17)</t>
  </si>
  <si>
    <t>OG0001419</t>
  </si>
  <si>
    <t>GO:1902334|GO:0033231</t>
  </si>
  <si>
    <t>fructose export from vacuole to cytoplasm|carbohydrate export</t>
  </si>
  <si>
    <t>GO:0015284</t>
  </si>
  <si>
    <t>fructose uniporter activity</t>
  </si>
  <si>
    <t>GO:0009705|GO:0009507</t>
  </si>
  <si>
    <t>plant-type vacuole membrane|chloroplast</t>
  </si>
  <si>
    <t>Enat_0006428</t>
  </si>
  <si>
    <t>evgTRINITY_DN66148_c1_g1::evgTRINITY_DN66148_c1_g1_i14::g.2770</t>
  </si>
  <si>
    <t>evgTRINITY_DN66148_c1_g1_i14</t>
  </si>
  <si>
    <t>G_perpensa_evgTRINITY_DN20634_c2_g1</t>
  </si>
  <si>
    <t>Glyma.14G178000.1</t>
  </si>
  <si>
    <t>CtTrNR14191_a1_i1</t>
  </si>
  <si>
    <t>DgTrNR12171_a1_i2</t>
  </si>
  <si>
    <t>Encodes a basic helix-loop-helix transcription factor whose activity is required to promote differentiation of stomatal guard cells and to halt proliferative divisions in their immediate precursors. It fulfills its role through recruitment of  the Arabidopsis Retinoblastoma homologue, RETINOBLASTOMA-RELATED (RBR). Both transcript and protein are expressed in and are required for halting divisions at the end of the stomatal lineage.  It also has a role in the promotion of guard cell fate and in controlling the transition from guard mother cell to guard cell. Its transcript levels change after inducing MUTE expression in a mute background.     FAMA (FMA)      FAMA (FMA)</t>
  </si>
  <si>
    <t>GO:0061086|GO:0051782|GO:0045597|GO:0010377|GO:0010374|GO:0010052|GO:0090547|GO:0045893|GO:0010444</t>
  </si>
  <si>
    <t>negative regulation of histone H3-K27 methylation|negative regulation of cell division|positive regulation of cell differentiation|guard cell fate commitment|stomatal complex development|guard cell differentiation|response to low humidity|positive regulation of transcription, DNA-templated|guard mother cell differentiation</t>
  </si>
  <si>
    <t>Enat_0007639</t>
  </si>
  <si>
    <t>evgTRINITY_DN68594_c0_g2_i3</t>
  </si>
  <si>
    <t>Azfi_s2641.g112486</t>
  </si>
  <si>
    <t>Serine protease inhibitor (SERPIN) family protein   (SERPIN1)       (SERPIN1); (ATSERPIN1)</t>
  </si>
  <si>
    <t>Enat_0002045</t>
  </si>
  <si>
    <t>Gene.45605::evgC368165::g.45605</t>
  </si>
  <si>
    <t>evgC368165</t>
  </si>
  <si>
    <t>Glyma.06G045400.1</t>
  </si>
  <si>
    <t>Medtr1g018420.1</t>
  </si>
  <si>
    <t>MtrunA17Chr1g0152661</t>
  </si>
  <si>
    <t>CtTrNR02316_a1_i1</t>
  </si>
  <si>
    <t>DgTrNR00730_a1_i1</t>
  </si>
  <si>
    <t>AT3G19580.2</t>
  </si>
  <si>
    <t>GO:0009793|GO:0045892|GO:0006950|GO:0009737|GO:0042538|GO:0010200|GO:0009414</t>
  </si>
  <si>
    <t>embryo development ending in seed dormancy|negative regulation of transcription, DNA-templated|response to stress|response to abscisic acid|hyperosmotic salinity response|response to chitin|response to water deprivation</t>
  </si>
  <si>
    <t>GO:0003700|GO:0000976|GO:0003677|GO:0043565</t>
  </si>
  <si>
    <t>DNA-binding transcription factor activity|transcription cis-regulatory region binding|DNA binding|sequence-specific DNA binding</t>
  </si>
  <si>
    <t>Enat_0024050</t>
  </si>
  <si>
    <t>evgd843056C164869</t>
  </si>
  <si>
    <t>G_perpensa_evgTRINITY_DN12752_c0_g1</t>
  </si>
  <si>
    <t>Glyma.10G226300.1</t>
  </si>
  <si>
    <t>Medtr1g099110.1</t>
  </si>
  <si>
    <t>MtrunA17Chr1g0202101</t>
  </si>
  <si>
    <t>ACT-like protein tyrosine kinase family protein  SERINE/THREONINE/TYROSINE KINASE 17 (STY17)     SERINE/THREONINE/TYROSINE KINASE 17 (STY17)</t>
  </si>
  <si>
    <t>GO:0004674|GO:0106311|GO:0004672|GO:0106310|GO:0004712</t>
  </si>
  <si>
    <t>protein serine/threonine kinase activity|protein threonine kinase activity|protein kinase activity|protein serine kinase activity|protein serine/threonine/tyrosine kinase activity</t>
  </si>
  <si>
    <t>Enat_0017578</t>
  </si>
  <si>
    <t>evgd433557scaffold8741</t>
  </si>
  <si>
    <t>CtTrNR13606_a1_i1</t>
  </si>
  <si>
    <t>DgTrNR05316_a1_i1</t>
  </si>
  <si>
    <t>PF03789|PF03791|PF03790|PF05920</t>
  </si>
  <si>
    <t>ELK domain|KNOX2 domain|KNOX1 domain|Homeobox KN domain</t>
  </si>
  <si>
    <t>ELK domain|KNOX2|KNOX1|Homeobox KN domain</t>
  </si>
  <si>
    <t>Enat_0013233</t>
  </si>
  <si>
    <t>evgTRINITY_DN77623_c0_g4_i3</t>
  </si>
  <si>
    <t>G_perpensa_evgd34560TRINITY_DN18617_c0_g1</t>
  </si>
  <si>
    <t>Glyma.14G128800.1</t>
  </si>
  <si>
    <t>MtrunA17Chr3g0138431</t>
  </si>
  <si>
    <t>AT5G11300.1</t>
  </si>
  <si>
    <t>mitotic-like cyclin, core cell cycle gene that is expressed only in roots (RT_PCR), portions with mitotic activity only (whole mount in situ).    MITOTIC-LIKE CYCLIN 3B FROM ARABIDOPSIS (CYC3B) CYCLIN A2;2 (CYCA2;2);MITOTIC-LIKE CYCLIN 3B FROM ARABIDOPSIS (CYC3B); (CYC2BAT)</t>
  </si>
  <si>
    <t>PF02984|PF00134</t>
  </si>
  <si>
    <t>Cyclin, C-terminal domain|Cyclin, N-terminal domain</t>
  </si>
  <si>
    <t>GO:0000088|GO:0010389|GO:0044772|GO:2000123|GO:0000079</t>
  </si>
  <si>
    <t>mitotic prophase|regulation of G2/M transition of mitotic cell cycle|mitotic cell cycle phase transition|positive regulation of stomatal complex development|regulation of cyclin-dependent protein serine/threonine kinase activity</t>
  </si>
  <si>
    <t>Enat_0006336</t>
  </si>
  <si>
    <t>evgTRINITY_DN65936_c0_g2::evgTRINITY_DN65936_c0_g2_i1::g.2527</t>
  </si>
  <si>
    <t>evgTRINITY_DN65936_c0_g2_i1</t>
  </si>
  <si>
    <t>G_perpensa_evgTRINITY_DN20367_c0_g1</t>
  </si>
  <si>
    <t>Azfi_s0374.g067216</t>
  </si>
  <si>
    <t>Glyma.04G088800.1</t>
  </si>
  <si>
    <t>Medtr3g110860.1</t>
  </si>
  <si>
    <t>MtrunA17Chr3g0140871</t>
  </si>
  <si>
    <t>CtTrNR13413_a1_i1</t>
  </si>
  <si>
    <t>DgTrNR00054_a1_i1</t>
  </si>
  <si>
    <t>AT1G09970.1</t>
  </si>
  <si>
    <t>OG0036958</t>
  </si>
  <si>
    <t>11.10.1.1.2|11.10.1.3.2|18.4.1.11|25.1.1.2</t>
  </si>
  <si>
    <t>Phytohormone action.signalling peptides.NCRP (non-cysteine-rich-peptide) category.PIP/PIPL-peptide activity.PIP/PIPL peptide receptor (RLK7)|Phytohormone action.signalling peptides.NCRP (non-cysteine-rich-peptide) category.CEP-peptide activity.CEP-peptide receptor (CEPR)|Protein modification.phosphorylation.TKL protein kinase superfamily.protein kinase (LRR-XI)|Nutrient uptake.nitrogen assimilation.systemic nitrogen signalling.CEP-receptor kinase (CEPR)</t>
  </si>
  <si>
    <t>GO:0045087|GO:0006979|GO:0009845|GO:0046777</t>
  </si>
  <si>
    <t>innate immune response|response to oxidative stress|seed germination|protein autophosphorylation</t>
  </si>
  <si>
    <t>GO:0005515|GO:0001653|GO:0106310|GO:0016301|GO:0004672|GO:0042277|GO:0106311|GO:0042802</t>
  </si>
  <si>
    <t>protein binding|peptide receptor activity|protein serine kinase activity|kinase activity|protein kinase activity|peptide binding|protein threonine kinase activity|identical protein binding</t>
  </si>
  <si>
    <t>Enat_0001696</t>
  </si>
  <si>
    <t>evgC1896390</t>
  </si>
  <si>
    <t>G_perpensa_evgTRINITY_DN21286_c6_g1</t>
  </si>
  <si>
    <t>Medtr2g099350.2</t>
  </si>
  <si>
    <t>MtrunA17Chr2g0329671</t>
  </si>
  <si>
    <t>CtTrNR09146_a1_i2</t>
  </si>
  <si>
    <t>AT3G59580.2</t>
  </si>
  <si>
    <t>15.5.6.2|26.9.1.8</t>
  </si>
  <si>
    <t>RNA biosynthesis.transcriptional regulation.NIN-like  transcription factor superfamily.transcription factor (NLP)|External stimuli response.symbiont.symbiosis signalling pathway.transcription factor (NIN)</t>
  </si>
  <si>
    <t>Enat_0015253</t>
  </si>
  <si>
    <t>evgd135968TRINITY_DN72416_c1_g1_i1</t>
  </si>
  <si>
    <t>A locus involved in embryogenesis. Mutations in this locus result in embryo lethality.    EMBRYO DEFECTIVE 2775 (EMB2775) REPLICATION FACTOR C 5 (RFC5);REPLICATION FACTOR C 3 (RFC3);EMBRYO DEFECTIVE 161 (EMB161);EMBRYO DEFECTIVE 2775 (EMB2775);EMBRYO DEFECTIVE 251 (EMB251)</t>
  </si>
  <si>
    <t>Enat_0011967</t>
  </si>
  <si>
    <t>evgTRINITY_DN75057_c3_g3::evgTRINITY_DN75057_c3_g3_i1::g.3384</t>
  </si>
  <si>
    <t>evgTRINITY_DN75057_c3_g3_i1</t>
  </si>
  <si>
    <t>G_perpensa_evgTRINITY_DN16811_c4_g5</t>
  </si>
  <si>
    <t>Glyma.06G074100.1</t>
  </si>
  <si>
    <t>Encodes a high-affinity molybdate transporter. Mutant has reduced concentrations of molybdatein roots and shoots, and reduced shoot and root length when growing on Mo-limited medium.          MOLYBDATE TRANSPORTER 1 (MOT1)  MOLYBDATE TRANSPORTER 1 (MOT1)</t>
  </si>
  <si>
    <t>OG0038670</t>
  </si>
  <si>
    <t>Enat_0014772</t>
  </si>
  <si>
    <t>evgd113395TRINITY_DN67601_c0_g1_i3</t>
  </si>
  <si>
    <t>Glyma.13G166700.1</t>
  </si>
  <si>
    <t>Medtr4g114570.1</t>
  </si>
  <si>
    <t>MtrunA17Chr4g0063751</t>
  </si>
  <si>
    <t>encodes a member of the ERF (ethylene response factor) subfamily B-6 of ERF/AP2 transcription factor family. The protein contains one AP2 domain. There are 12 members in this subfamily including RAP2.11.       ETHYLENE AND SALT INDUCIBLE 3 (ESE3)    ETHYLENE AND SALT INDUCIBLE 3 (ESE3)</t>
  </si>
  <si>
    <t>OG0005797</t>
  </si>
  <si>
    <t>Enat_0003562</t>
  </si>
  <si>
    <t>evgC933121</t>
  </si>
  <si>
    <t>RAB GTPase homolog G3D  RAB GTPASE HOMOLOG G3D (RABG3d)RAB GTPASE HOMOLOG G3D (RABG3d);RAB GTPASE HOMOLOG G3D (AtRABG3d)</t>
  </si>
  <si>
    <t>Enat_0005726</t>
  </si>
  <si>
    <t>evgTRINITY_DN64346_c0_g1::evgTRINITY_DN64346_c0_g1_i1::g.4707</t>
  </si>
  <si>
    <t>evgTRINITY_DN64346_c0_g1_i1</t>
  </si>
  <si>
    <t>G_perpensa_evgd10385TRINITY_DN15137_c0_g1</t>
  </si>
  <si>
    <t>Azfi_s0176.g056080</t>
  </si>
  <si>
    <t>Glyma.07G141200.1</t>
  </si>
  <si>
    <t>Medtr4g065123.1</t>
  </si>
  <si>
    <t>MtrunA17Chr4g0032571</t>
  </si>
  <si>
    <t>CtTrNR08270_a1_i1</t>
  </si>
  <si>
    <t>AT2G26975.1</t>
  </si>
  <si>
    <t>Ctr copper transporter family          COPPER TRANSPORTER 6 (COPT6)    COPPER TRANSPORTER 6 (COPT6)</t>
  </si>
  <si>
    <t>24.3.12|25.5.2.2</t>
  </si>
  <si>
    <t>Solute transport.channels.copper cation channel (COPT)|Nutrient uptake.copper uptake.reduction-based uptake.copper transporter (COPT)</t>
  </si>
  <si>
    <t>GO:0006878|GO:0035434</t>
  </si>
  <si>
    <t>cellular copper ion homeostasis|copper ion transmembrane transport</t>
  </si>
  <si>
    <t>GO:0005375</t>
  </si>
  <si>
    <t>copper ion transmembrane transporter activity</t>
  </si>
  <si>
    <t>GO:0005886|GO:0005773</t>
  </si>
  <si>
    <t>plasma membrane|vacuole</t>
  </si>
  <si>
    <t>Enat_0011382</t>
  </si>
  <si>
    <t>evgTRINITY_DN74286_c1_g1_i10</t>
  </si>
  <si>
    <t>Glyma.20G107300.3</t>
  </si>
  <si>
    <t>CtTrNR07418_a1_i1</t>
  </si>
  <si>
    <t>ubiquitin-conjugating enzyme 23  UBIQUITIN-CONJUGATING ENZYME 23 (UBC23) UBIQUITIN-CONJUGATING ENZYME 23 (UBC23);PHO2 FAMILY UBIQUITIN CONJUGATION ENZYME 2 (PFU2)</t>
  </si>
  <si>
    <t>25.3.1.2</t>
  </si>
  <si>
    <t>Nutrient uptake.phosphorus assimilation.phosphate signalling.ubiquitin-conjugating E2 protein (PHO2)</t>
  </si>
  <si>
    <t>Enat_0011486</t>
  </si>
  <si>
    <t>evgTRINITY_DN74401_c1_g2::evgTRINITY_DN74401_c1_g2_i1::g.4904</t>
  </si>
  <si>
    <t>evgTRINITY_DN74401_c1_g2_i1</t>
  </si>
  <si>
    <t>A member of EXO70 gene family, putative exocyst subunits, conserved in land plants. Arabidopsisthaliana contains 23 putative EXO70 genes, which can be classified into eight clusters on the phylogenetic tree.          EXOCYST SUBUNIT EXO70 FAMILY PROTEIN D1 (EXO70D1)       EXOCYST SUBUNIT EXO70 FAMILY PROTEIN D1 (EXO70D1);EXOCYST SUBUNIT EXO70 FAMILY PROTEIN D1 (ATEXO70D1)</t>
  </si>
  <si>
    <t>OG0038510</t>
  </si>
  <si>
    <t>Enat_0006502</t>
  </si>
  <si>
    <t>evgTRINITY_DN66287_c0_g1_i2</t>
  </si>
  <si>
    <t>Glyma.13G333100.1</t>
  </si>
  <si>
    <t>MtrunA17Chr4g0030861</t>
  </si>
  <si>
    <t>AT2G36830.1</t>
  </si>
  <si>
    <t>Encodes a tonoplast intrinsic protein, which functions as water channel. It has also been shownto be able to facilitate the transport of urea and hydrogen peroxide. Highly expressed in vascular tissues of the root, stem, cauline leaves and flowers but not in the apical meristems. The mRNA is cell-to-cell mobile.        GAMMA TONOPLAST INTRINSIC PROTEIN (GAMMA-TIP)   GAMMA TONOPLAST INTRINSIC PROTEIN 1 (GAMMA-TIP1);GAMMA TONOPLAST INTRINSIC PROTEIN (GAMMA-TIP);TONOPLAST INTRINSIC PROTEIN 1;1 (TIP1;1)</t>
  </si>
  <si>
    <t>GO:0006833|GO:0009740|GO:0080170|GO:0015840|GO:0009651|GO:0055085</t>
  </si>
  <si>
    <t>water transport|gibberellic acid mediated signaling pathway|hydrogen peroxide transmembrane transport|urea transport|response to salt stress|transmembrane transport</t>
  </si>
  <si>
    <t>GO:0005773|GO:0009941|GO:0009705|GO:0005774|GO:0005737|GO:0042807|GO:0000326</t>
  </si>
  <si>
    <t>vacuole|chloroplast envelope|plant-type vacuole membrane|vacuolar membrane|cytoplasm|central vacuole|protein storage vacuole</t>
  </si>
  <si>
    <t>Enat_0014590</t>
  </si>
  <si>
    <t>evgd105651TRINITY_DN66766_c0_g1::evgd105651TRINITY_DN66766_c0_g1_i1::g.16771</t>
  </si>
  <si>
    <t>evgd105651TRINITY_DN66766_c0_g1_i1</t>
  </si>
  <si>
    <t>Azfi_s0267.g061018</t>
  </si>
  <si>
    <t>Glyma.16G017800.3</t>
  </si>
  <si>
    <t>Medtr2g036390.3</t>
  </si>
  <si>
    <t>MtrunA17Chr2g0297881</t>
  </si>
  <si>
    <t>AT3G61940.1</t>
  </si>
  <si>
    <t>Member of Zinc transporter (ZAT) family. Expressed in roots under low zinc conditions.     (MTPA1)        METAL TRANSPORT PROTEIN 2 (MTP2); (MTPA1); (ATMTPA1)</t>
  </si>
  <si>
    <t>GO:0071577|GO:0006829|GO:0030001</t>
  </si>
  <si>
    <t>zinc ion transmembrane transport|zinc ion transport|metal ion transport</t>
  </si>
  <si>
    <t>GO:0015103|GO:0005385</t>
  </si>
  <si>
    <t>inorganic anion transmembrane transporter activity|zinc ion transmembrane transporter activity</t>
  </si>
  <si>
    <t>GO:0009507|GO:0016021|GO:0005789|GO:0005886|GO:0005773</t>
  </si>
  <si>
    <t>chloroplast|integral component of membrane|endoplasmic reticulum membrane|plasma membrane|vacuole</t>
  </si>
  <si>
    <t>Enat_0018063</t>
  </si>
  <si>
    <t>evgd463557scaffold38741</t>
  </si>
  <si>
    <t>Glyma.17G259000.1</t>
  </si>
  <si>
    <t>Encodes a synaptotagmin localized on the Golgi apparatus and that regulates   protein secretionvia the unconventional protein transport from the cytosol to the extracellular matrix in plant cells.      (SYTB) SYNAPTOTAGMIN 2 (SYT2); (NTMC2T1.2); (SYTB); (ATSYTB); (NTMC2TYPE1.2)</t>
  </si>
  <si>
    <t>OG0040942</t>
  </si>
  <si>
    <t>PF00168|PF17047</t>
  </si>
  <si>
    <t>C2 domain|Synaptotagmin-like mitochondrial-lipid-binding domain</t>
  </si>
  <si>
    <t>IPR000008|IPR039010</t>
  </si>
  <si>
    <t>C2 domain|Synaptotagmin, SMP domain</t>
  </si>
  <si>
    <t>Enat_0020105</t>
  </si>
  <si>
    <t>Gene.39140::evgd565940scaffold17747::g.39140</t>
  </si>
  <si>
    <t>evgd565940scaffold17747</t>
  </si>
  <si>
    <t>G_perpensa_evgTRINITY_DN16349_c0_g1</t>
  </si>
  <si>
    <t>Azfi_s0015.g013952</t>
  </si>
  <si>
    <t>Apun_evm.model.utg000040l.98.1</t>
  </si>
  <si>
    <t>Glyma.02G136300.1</t>
  </si>
  <si>
    <t>OG0000604</t>
  </si>
  <si>
    <t>Enat_0015488</t>
  </si>
  <si>
    <t>evgd144441TRINITY_DN70850_c0_g1_i3</t>
  </si>
  <si>
    <t>Glyma.04G190700.1</t>
  </si>
  <si>
    <t>Medtr3g075390.1</t>
  </si>
  <si>
    <t>MtrunA17Chr3g0116551</t>
  </si>
  <si>
    <t>DgTrNR10074_a1_i1</t>
  </si>
  <si>
    <t>AT5G50260.1</t>
  </si>
  <si>
    <t>Encodes a papain-like cysteine protease involved in tapetal programmed cell death and pollen development.CEP1 is expressed specifically in the tapetum from stages 5 to 11 of anther development. The CEP1 protein first appears as a proenzyme in precursor protease vesicles, and is then transported to the vacuole and transformed into the mature enzyme before rupture of the vacuole. CEP1 was also released to the tapetal cell wall during late stage 6 and stage 7. After the tapetal cell wall degenerated, the CEP1 enzyme entered the callose wall from the degenerated tapetal cell wall and was probably involved in degeneration of the callose wall.     CYSTEINE ENDOPEPTIDASE 1 (CEP1) CYSTEINE ENDOPEPTIDASE 1 (CEP1)</t>
  </si>
  <si>
    <t>K16292</t>
  </si>
  <si>
    <t>CEP, CYSEP; KDEL-tailed cysteine endopeptidase [EC:3.4.22.-]</t>
  </si>
  <si>
    <t>GO:0010623|GO:0048658|GO:0009555|GO:0009626|GO:0051603|GO:0050832</t>
  </si>
  <si>
    <t>programmed cell death involved in cell development|anther wall tapetum development|pollen development|plant-type hypersensitive response|proteolysis involved in cellular protein catabolic process|defense response to fungus</t>
  </si>
  <si>
    <t>GO:0005615|GO:0005764|GO:0009505|GO:0005783|GO:0000325|GO:0005576</t>
  </si>
  <si>
    <t>extracellular space|lysosome|plant-type cell wall|endoplasmic reticulum|plant-type vacuole|extracellular region</t>
  </si>
  <si>
    <t>Enat_0022142</t>
  </si>
  <si>
    <t>evgd729972C423390</t>
  </si>
  <si>
    <t>G_perpensa_evgTRINITY_DN15582_c1_g9</t>
  </si>
  <si>
    <t>Glyma.06G248900.1</t>
  </si>
  <si>
    <t>CtTrNR00117_a1_i1</t>
  </si>
  <si>
    <t>AT4G27410.2</t>
  </si>
  <si>
    <t>GO:0045893|GO:0006355|GO:0009414|GO:0009737</t>
  </si>
  <si>
    <t>positive regulation of transcription, DNA-templated|regulation of transcription, DNA-templated|response to water deprivation|response to abscisic acid</t>
  </si>
  <si>
    <t>GO:0000976|GO:0003700|GO:0003677</t>
  </si>
  <si>
    <t>transcription cis-regulatory region binding|DNA-binding transcription factor activity|DNA binding</t>
  </si>
  <si>
    <t>Enat_0001501</t>
  </si>
  <si>
    <t>evgC1874060</t>
  </si>
  <si>
    <t>Encodes vesicle-associated membrane protein 7B (VAMP7B, or VAMP721). Required for cell plate formation.VAMP721 interacts with KAT1 and KC1 K+ channels, affects channel gating and suppresses the K+ current within the physiological voltage range. Post-transcriptionally regulated by CRT1/2 under ER stress.          VESICLE-ASSOCIATED MEMBRANE PROTEIN 721 (VAMP721)        (AT VAMP7B); (ATVAMP721);VESICLE-ASSOCIATED MEMBRANE PROTEIN 721 (VAMP721);VESICLE-ASSOCIATED MEMBRANE PROTEIN 7B (VAMP7B)</t>
  </si>
  <si>
    <t>13.4.2.3.4|22.7.5.1</t>
  </si>
  <si>
    <t>Cell cycle organisation.cytokinesis.cell-plate formation.SNARE cell-plate vesicle fusion complex.R-SNARE component VAMP721/VAMP722|Vesicle trafficking.SNARE target membrane recognition and fusion complexes.R-type SNARE longin components.VAMP7-group component</t>
  </si>
  <si>
    <t>PF13774|PF00957</t>
  </si>
  <si>
    <t>Regulated-SNARE-like domain|Synaptobrevin</t>
  </si>
  <si>
    <t>Longin domain|Synaptobrevin</t>
  </si>
  <si>
    <t>Enat_0002896</t>
  </si>
  <si>
    <t>evgC730635</t>
  </si>
  <si>
    <t>Medtr3g082050.4</t>
  </si>
  <si>
    <t>MtrunA17Chr3g0120361</t>
  </si>
  <si>
    <t>DgTrNR03566_a1_i1</t>
  </si>
  <si>
    <t>A member of Zrt- and Irt-related protein (ZIP) family.  transcript is induced in response to zinc deficiency in the root.         ZINC TRANSPORTER 1 PRECURSOR (ZIP1)      (ATZIP1);ZINC TRANSPORTER 1 PRECURSOR (ZIP1)</t>
  </si>
  <si>
    <t>Enat_0019909</t>
  </si>
  <si>
    <t>evgd556227scaffold8034</t>
  </si>
  <si>
    <t>DgTrNR10330_a1_i1</t>
  </si>
  <si>
    <t>Enat_0015474</t>
  </si>
  <si>
    <t>evgd144151TRINITY_DN67864_c0_g1::evgd144151TRINITY_DN67864_c0_g1_i1::g.22183</t>
  </si>
  <si>
    <t>evgd144151TRINITY_DN67864_c0_g1_i1</t>
  </si>
  <si>
    <t>Glyma.08G062000.1</t>
  </si>
  <si>
    <t>MtrunA17Chr4g0048961</t>
  </si>
  <si>
    <t>CtTrNR03345_a1_i1</t>
  </si>
  <si>
    <t>AT1G61720.1</t>
  </si>
  <si>
    <t>Negative regulator of flavonoid biosynthesis, mutants accumulate flavonoid pigments in their seed coat, putative oxidoreductase. It is thought that a ternary complex composed of TT2, TT8 and TTG1 is necessary for correct expression of BAN in seed endothelium.       BANYULS (BAN)   BANYULS (BAN)</t>
  </si>
  <si>
    <t>OG0039837</t>
  </si>
  <si>
    <t>K08695</t>
  </si>
  <si>
    <t>ANR; anthocyanidin reductase [EC:1.3.1.77]</t>
  </si>
  <si>
    <t>GO:0009813|GO:0009964</t>
  </si>
  <si>
    <t>flavonoid biosynthetic process|negative regulation of flavonoid biosynthetic process</t>
  </si>
  <si>
    <t>GO:0033729|GO:0016491|GO:0016616</t>
  </si>
  <si>
    <t>anthocyanidin reductase activity|oxidoreductase activity|oxidoreductase activity, acting on the CH-OH group of donors, NAD or NADP as acceptor</t>
  </si>
  <si>
    <t>Enat_0009390</t>
  </si>
  <si>
    <t>evgTRINITY_DN71545_c3_g1_i2</t>
  </si>
  <si>
    <t>FIZZY-related 2  FIZZY-RELATED 2 (FZR2)  FIZZY-RELATED 2(FZR2);CELL CYCLE SWITCH PROTEIN 52  A1 (CCS52A1)</t>
  </si>
  <si>
    <t>Enat_0006342</t>
  </si>
  <si>
    <t>evgTRINITY_DN65947_c0_g1_i1</t>
  </si>
  <si>
    <t>Negative regulator of GA responses, member of  GRAS family of transcription factors.  Also belongs to the DELLA proteins that restrain the cell proliferation and expansion that drives plant growth. RGL1 may be involved in reducing ROS accumulation in response to stress by up-regulating the transcription of superoxide dismutases. Rapidly degraded in response to GA. Involved in flower and fruit development.          RGA-LIKE 1 (RGL1)        (RGL);RGA-LIKE 1 (RGL1)</t>
  </si>
  <si>
    <t>15.5.12|26.9.2.3</t>
  </si>
  <si>
    <t>RNA biosynthesis.transcriptional regulation.transcription factor (GRAS)|External stimuli response.symbiont.arbuscule branching.transcription factor (RAD1)</t>
  </si>
  <si>
    <t>Enat_0005316</t>
  </si>
  <si>
    <t>evgTRINITY_DN62822_c0_g1_i1</t>
  </si>
  <si>
    <t>DgTrNR04962_a1_i1</t>
  </si>
  <si>
    <t>AT2G01420.1</t>
  </si>
  <si>
    <t>GO:0009926|GO:0048364|GO:0007389|GO:0010252|GO:0055085|GO:0010315</t>
  </si>
  <si>
    <t>auxin polar transport|root development|pattern specification process|auxin homeostasis|transmembrane transport|auxin efflux</t>
  </si>
  <si>
    <t>GO:0005783|GO:0005886|GO:0005739</t>
  </si>
  <si>
    <t>endoplasmic reticulum|plasma membrane|mitochondrion</t>
  </si>
  <si>
    <t>Enat_0020724</t>
  </si>
  <si>
    <t>Gene.40571::evgd617551C564382::g.40571</t>
  </si>
  <si>
    <t>evgd617551C564382</t>
  </si>
  <si>
    <t>G_perpensa_evgTRINITY_DN12388_c0_g1</t>
  </si>
  <si>
    <t>Glyma.13G093600.1</t>
  </si>
  <si>
    <t>MtrunA17Chr4g0072901</t>
  </si>
  <si>
    <t>CtTrNR02859_a1_i1</t>
  </si>
  <si>
    <t>DgTrNR04646_a1_i1</t>
  </si>
  <si>
    <t>Enat_0005135</t>
  </si>
  <si>
    <t>evgTRINITY_DN62142_c0_g1_i3</t>
  </si>
  <si>
    <t>Similar to the tomato senescence-inducible chloroplast stay-green protein 1.  It is upregulatedduring maximal senescence in the Arabidopsis life cycle, especially in senescent leaves. Acts antagonistically with SGR2 to balance chlorophyll catabolism in chloroplasts with  the dismantling and remobilizing of other cellular components in senescing leaf cells.   NON-YELLOWING 1 (NYE1)  STAY-GREEN 1 (SGR1);NON-YELLOWING 1 (ATNYE1);NON-YELLOWING 1 (NYE1);STAY-GREEN (SGR)</t>
  </si>
  <si>
    <t>Enat_0006552</t>
  </si>
  <si>
    <t>evgTRINITY_DN66394_c1_g3_i1</t>
  </si>
  <si>
    <t>Encodes a member of Calcium Dependent Protein Kinase. Protein is N-myristoylated. Localizes tothe plasma membrane. Localizes to the chloroplast when the myristoylation motif is mutated.        CALCIUM-DEPENDENT PROTEIN KINASE 16 (CPK16)     CALCIUM-DEPENDENT PROTEIN KINASE 16 (CPK16); (ATCDPK16);CALCIUM-DEPENDENT PROTEIN KINASE 16 (CDPK16)</t>
  </si>
  <si>
    <t>Enat_0023414</t>
  </si>
  <si>
    <t>evgd807372C384311</t>
  </si>
  <si>
    <t>Medtr5g026430.1</t>
  </si>
  <si>
    <t>MtrunA17Chr5g0408981</t>
  </si>
  <si>
    <t>Encodes a 3-hydroxy-3-methylglutaryl coenzyme A reductase, which is involved in melavonate biosynthesis and performs the first committed step in isoprenoid biosynthesis. Expression is activated in dark in leaf tissue but not controlled by light in the root (confine The mRNA is cell-to-cell mobile.        HYDROXY METHYLGLUTARYL COA REDUCTASE 1 (HMG1)   3-HYDROXY-3-METHYLGLUTARYL COA REDUCTASE 1 (HMGR1); (AtHMGR1);MIRNA ACTION DEFICIENT 3 (MAD3);HYDROXY METHYLGLUTARYL COA REDUCTASE 1 (HMG1)</t>
  </si>
  <si>
    <t>Enat_0014882</t>
  </si>
  <si>
    <t>evgd118518TRINITY_DN61814_c0_g1_i1</t>
  </si>
  <si>
    <t>Glyma.08G292300.1</t>
  </si>
  <si>
    <t>CtTrNR03164_a1_i1</t>
  </si>
  <si>
    <t>DgTrNR13094_a1_i2</t>
  </si>
  <si>
    <t>AT1G70170.1</t>
  </si>
  <si>
    <t>mutant has Late flowering; Early senescence; Matrix Metalloproteinase     MATRIXMETALLOPROTEINASE (MMP)  MATRIX METALLOPROTEINASE (MMP); (AT2-MMP)</t>
  </si>
  <si>
    <t>GO:0009753|GO:0030574|GO:0030198|GO:0080186|GO:0009651|GO:0046686|GO:2000028|GO:1900056</t>
  </si>
  <si>
    <t>response to jasmonic acid|collagen catabolic process|extracellular matrix organization|developmental vegetative growth|response to salt stress|response to cadmium ion|regulation of photoperiodism, flowering|negative regulation of leaf senescence</t>
  </si>
  <si>
    <t>GO:0031225|GO:0005576|GO:0031012</t>
  </si>
  <si>
    <t>anchored component of membrane|extracellular region|extracellular matrix</t>
  </si>
  <si>
    <t>Enat_0003901</t>
  </si>
  <si>
    <t>evgC961267</t>
  </si>
  <si>
    <t>G_perpensa_evgTRINITY_DN16061_c3_g4</t>
  </si>
  <si>
    <t>Azfi_s0001.g000295</t>
  </si>
  <si>
    <t>AT1G29340.1</t>
  </si>
  <si>
    <t>Encodes a protein containing a UND, a U-box, and an ARM domain. This protein has E3 ubiquitin ligase activity. It is required for cell death and full resistance specified by Arabidopsis RPM1 and RPS4 resistance proteins  against Pseudomonas syringae pv tomato. The mRNA is cell-to-cell mobile.     PLANT U-BOX 17 (PUB17)  ARABIDOPSIS THALIANA PLANT U-BOX 17 (ATPUB17);PLANT U-BOX 17 (PUB17)</t>
  </si>
  <si>
    <t>PF00514|PF04564</t>
  </si>
  <si>
    <t>Armadillo/beta-catenin-like repeat|U-box domain</t>
  </si>
  <si>
    <t>IPR000225|IPR003613</t>
  </si>
  <si>
    <t>Armadillo|U box domain</t>
  </si>
  <si>
    <t>GO:0098542|GO:0009626|GO:0016567</t>
  </si>
  <si>
    <t>defense response to other organism|plant-type hypersensitive response|protein ubiquitination</t>
  </si>
  <si>
    <t>GO:0004842</t>
  </si>
  <si>
    <t>ubiquitin-protein transferase activity</t>
  </si>
  <si>
    <t>GO:0009507|GO:0005737|GO:0005634</t>
  </si>
  <si>
    <t>chloroplast|cytoplasm|nucleus</t>
  </si>
  <si>
    <t>Enat_0020153</t>
  </si>
  <si>
    <t>evgd567698scaffold19505</t>
  </si>
  <si>
    <t>AT3G11050.1</t>
  </si>
  <si>
    <t>ferritin 2  FERRITIN 2 (FER2)       FERRITIN 2 (ATFER2);FERRITIN 2 (FER2)</t>
  </si>
  <si>
    <t>GO:0006826|GO:0006979|GO:0006880|GO:0009737</t>
  </si>
  <si>
    <t>iron ion transport|response to oxidative stress|intracellular sequestering of iron ion|response to abscisic acid</t>
  </si>
  <si>
    <t>GO:0008198|GO:0004322|GO:0008199</t>
  </si>
  <si>
    <t>ferrous iron binding|ferroxidase activity|ferric iron binding</t>
  </si>
  <si>
    <t>GO:0009507|GO:0005737</t>
  </si>
  <si>
    <t>chloroplast|cytoplasm</t>
  </si>
  <si>
    <t>Enat_0015998</t>
  </si>
  <si>
    <t>evgd182205scaffold33793</t>
  </si>
  <si>
    <t>Enat_0015051</t>
  </si>
  <si>
    <t>evgd126666TRINITY_DN70139_c0_g1_i2</t>
  </si>
  <si>
    <t>Enat_0022893</t>
  </si>
  <si>
    <t>evgd77213TRINITY_DN63587_c0_g1::evgd77213TRINITY_DN63587_c0_g1_i1::g.13086</t>
  </si>
  <si>
    <t>evgd77213TRINITY_DN63587_c0_g1_i1</t>
  </si>
  <si>
    <t>G_perpensa_evgTRINITY_DN33192_c0_g1</t>
  </si>
  <si>
    <t>Azfi_s0144.g051640</t>
  </si>
  <si>
    <t>Apun_evm.model.utg000038l.730.1</t>
  </si>
  <si>
    <t>Glyma.20G248700.1</t>
  </si>
  <si>
    <t>Medtr7g052640.1</t>
  </si>
  <si>
    <t>MtrunA17Chr7g0234401</t>
  </si>
  <si>
    <t>CtTrNR00865_a1_i2</t>
  </si>
  <si>
    <t>DgTrNR11714_a2_i2</t>
  </si>
  <si>
    <t>AT5G48485.1</t>
  </si>
  <si>
    <t>Encodes a putative apoplastic lipid transfer protein that is involved in systemic acquired resistance. Mutants in this gene exhibit wild-type local resistance to avirulent and virulent Pseudomonas syringae, but pathogenesis-related gene expression is abolished in uninoculated distant leaves and fail to develop SAR to virulent Pseudomonas or Peronospora parasitica. DIR1 protein is cell-to-cell mobile and is transported via phloem sap.     DEFECTIVE IN INDUCED RESISTANCE 1 (DIR1)        DEFECTIVE IN INDUCED RESISTANCE 1 (DIR1)</t>
  </si>
  <si>
    <t>OG0009628</t>
  </si>
  <si>
    <t>PF14368</t>
  </si>
  <si>
    <t>Probable lipid transfer</t>
  </si>
  <si>
    <t>IPR016140</t>
  </si>
  <si>
    <t>Bifunctional inhibitor/plant lipid transfer protein/seed storage helical domain</t>
  </si>
  <si>
    <t>GO:0009627|GO:0009862</t>
  </si>
  <si>
    <t>systemic acquired resistance|systemic acquired resistance, salicylic acid mediated signaling pathway</t>
  </si>
  <si>
    <t>GO:0005504|GO:0008270|GO:0043621|GO:0005319|GO:0005515</t>
  </si>
  <si>
    <t>fatty acid binding|zinc ion binding|protein self-association|lipid transporter activity|protein binding</t>
  </si>
  <si>
    <t>GO:0009506|GO:0005576|GO:0005783|GO:0099503</t>
  </si>
  <si>
    <t>plasmodesma|extracellular region|endoplasmic reticulum|secretory vesicle</t>
  </si>
  <si>
    <t>Enat_0019145</t>
  </si>
  <si>
    <t>Gene.35596::evgd517277scaffold3649::g.35596</t>
  </si>
  <si>
    <t>evgd517277scaffold3649</t>
  </si>
  <si>
    <t>Apun_evm.model.utg000043l.1701.1</t>
  </si>
  <si>
    <t>Glyma.12G006800.1</t>
  </si>
  <si>
    <t>Medtr4g036845.1</t>
  </si>
  <si>
    <t>MtrunA17Chr4g0018921</t>
  </si>
  <si>
    <t>CtTrNR03860_a1_i1</t>
  </si>
  <si>
    <t>Enat_0001797</t>
  </si>
  <si>
    <t>evgC1914171</t>
  </si>
  <si>
    <t>AT5G13530.2</t>
  </si>
  <si>
    <t>26.9.1.10</t>
  </si>
  <si>
    <t>External stimuli response.symbiont.symbiosis signalling pathway.symbiosis factor (VAPYRIN)</t>
  </si>
  <si>
    <t>PF13606|PF12796|PF00635</t>
  </si>
  <si>
    <t>Ankyrin repeat|Ankyrin repeats (3 copies)|MSP (Major sperm protein) domain</t>
  </si>
  <si>
    <t>IPR000535|IPR002110|IPR020683</t>
  </si>
  <si>
    <t>Ankyrin repeat|Ankyrin repeat-containing domain|Major sperm protein (MSP) domain</t>
  </si>
  <si>
    <t>GO:0032940|GO:0033184|GO:0016197|GO:0009738|GO:0009737|GO:0048589|GO:0006468|GO:0045324|GO:0016567|GO:0009788|GO:0006952</t>
  </si>
  <si>
    <t>secretion by cell|positive regulation of histone ubiquitination|endosomal transport|abscisic acid-activated signaling pathway|response to abscisic acid|developmental growth|protein phosphorylation|late endosome to vacuole transport|protein ubiquitination|negative regulation of abscisic acid-activated signaling pathway|defense response</t>
  </si>
  <si>
    <t>GO:0004672|GO:0005515|GO:0004842|GO:0106311|GO:0043621|GO:0005524|GO:0106310</t>
  </si>
  <si>
    <t>protein kinase activity|protein binding|ubiquitin-protein transferase activity|protein threonine kinase activity|protein self-association|ATP binding|protein serine kinase activity</t>
  </si>
  <si>
    <t>GO:0005769|GO:0005802|GO:0005737|GO:0005622</t>
  </si>
  <si>
    <t>early endosome|trans-Golgi network|cytoplasm|intracellular anatomical structure</t>
  </si>
  <si>
    <t>Enat_0001771</t>
  </si>
  <si>
    <t>evgC1911999</t>
  </si>
  <si>
    <t>G_perpensa_evgTRINITY_DN18725_c1_g4</t>
  </si>
  <si>
    <t>AT1G19630.1</t>
  </si>
  <si>
    <t>cytochrome P450, family 722, subfamily A, polypeptide 1"CYTOCHROME P450, FAMILY 722, SUBFAMILY A, POLYPEPTIDE 1" (CYP722A1)    "CYTOCHROME P450, FAMILY 722, SUBFAMILY A, POLYPEPTIDE 1" (CYP722A1)</t>
  </si>
  <si>
    <t>GO:0007275|GO:0010268|GO:0016125|GO:0016132</t>
  </si>
  <si>
    <t>multicellular organism development|brassinosteroid homeostasis|sterol metabolic process|brassinosteroid biosynthetic process</t>
  </si>
  <si>
    <t>GO:0020037|GO:0005506|GO:0004497|GO:0016705|GO:0016491</t>
  </si>
  <si>
    <t>heme binding|iron ion binding|monooxygenase activity|oxidoreductase activity, acting on paired donors, with incorporation or reduction of molecular oxygen|oxidoreductase activity</t>
  </si>
  <si>
    <t>GO:0005576|GO:0005739</t>
  </si>
  <si>
    <t>extracellular region|mitochondrion</t>
  </si>
  <si>
    <t>Enat_0018937</t>
  </si>
  <si>
    <t>evgd508759scaffold35780</t>
  </si>
  <si>
    <t>Glyma.06G032200.1</t>
  </si>
  <si>
    <t>Medtr3g111830.1</t>
  </si>
  <si>
    <t>MtrunA17Chr3g0141551</t>
  </si>
  <si>
    <t>AT1G47330.1</t>
  </si>
  <si>
    <t>methyltransferase, putative (DUF21)</t>
  </si>
  <si>
    <t>GO:0005886|GO:0043231</t>
  </si>
  <si>
    <t>plasma membrane|intracellular membrane-bounded organelle</t>
  </si>
  <si>
    <t>Enat_0007876</t>
  </si>
  <si>
    <t>evgTRINITY_DN69074_c0_g1::evgTRINITY_DN69074_c0_g1_i2::g.8049</t>
  </si>
  <si>
    <t>evgTRINITY_DN69074_c0_g1_i2</t>
  </si>
  <si>
    <t>G_perpensa_evgTRINITY_DN15207_c5_g2</t>
  </si>
  <si>
    <t>Glyma.04G009400.1</t>
  </si>
  <si>
    <t>Medtr3g117290.1</t>
  </si>
  <si>
    <t>MtrunA17Chr3g0145051</t>
  </si>
  <si>
    <t>CtTrNR13180_a1_i2</t>
  </si>
  <si>
    <t>DgTrNR10213_a1_i1</t>
  </si>
  <si>
    <t>AT1G20440.1</t>
  </si>
  <si>
    <t>Belongs to the dehydrin protein family, which contains highly conserved stretches of 7-17 residues that are repetitively scattered in their sequences, the K-, S-, Y- and lysine rich segments. Cold regulated gene, amino acid sequence homology with Group II LEA (late  embryogenesis abundant) proteins. Also responds to osmotic stress, ABA, dehydration and inhibits e.coli growth while overexpressed. COR47 and RAB18 double overexpressor plants are cold tolerant. Regulated by heat shock.    COLD-REGULATED 47 (COR47)        (AtCOR47);COLD-REGULATED 47 (COR47); (RD17)</t>
  </si>
  <si>
    <t>OG0037405</t>
  </si>
  <si>
    <t>PF00257</t>
  </si>
  <si>
    <t>Dehydrin</t>
  </si>
  <si>
    <t>IPR000167</t>
  </si>
  <si>
    <t>GO:0006950|GO:0009415</t>
  </si>
  <si>
    <t>GO:0009414|GO:0009408|GO:0009631|GO:0010286|GO:0009409|GO:0009737|GO:0006970|GO:0050832</t>
  </si>
  <si>
    <t>response to water deprivation|response to heat|cold acclimation|heat acclimation|response to cold|response to abscisic acid|response to osmotic stress|defense response to fungus</t>
  </si>
  <si>
    <t>GO:0016020|GO:0005829|GO:0005634</t>
  </si>
  <si>
    <t>membrane|cytosol|nucleus</t>
  </si>
  <si>
    <t>Enat_0018061</t>
  </si>
  <si>
    <t>Gene.30777::evgd463441scaffold38625::g.30777</t>
  </si>
  <si>
    <t>evgd463441scaffold38625</t>
  </si>
  <si>
    <t>G_perpensa_evgTRINITY_DN14954_c1_g5</t>
  </si>
  <si>
    <t>Glyma.18G282100.1</t>
  </si>
  <si>
    <t>MtrunA17Chr7g0221431</t>
  </si>
  <si>
    <t>DgTrNR05437_a1_i1</t>
  </si>
  <si>
    <t>AT5G13290.2</t>
  </si>
  <si>
    <t>Encodes a protein with predicted Ser/Thr kinase activity and membrane localization that is involved in the CLV3 signaling pathway that represses WUS expression in the meristem. Loss of function of CRN can suppress the phenotype caused by overexpression of CLV3. SOL2 isolated as a suppressor of root- specific overexpression of CLE19, a clavata3 like gene. sol2 partially suppresses the short root phenotype caused  by CLE19 overexpression. Mutant flowers have extra carpels.       CORYNE (CRN)    SUPPRESSOR OF LLP1 2 (SOL2);CORYNE (CRN)</t>
  </si>
  <si>
    <t>OG0009520</t>
  </si>
  <si>
    <t>GO:0010075|GO:0042742|GO:0009909|GO:0010078|GO:0002229|GO:0045595|GO:0010088|GO:0010082|GO:0010073|GO:0006468</t>
  </si>
  <si>
    <t>regulation of meristem growth|defense response to bacterium|regulation of flower development|maintenance of root meristem identity|defense response to oomycetes|regulation of cell differentiation|phloem development|regulation of root meristem growth|meristem maintenance|protein phosphorylation</t>
  </si>
  <si>
    <t>GO:0005515|GO:0033612|GO:0004675|GO:0005102|GO:0001653</t>
  </si>
  <si>
    <t>protein binding|receptor serine/threonine kinase binding|transmembrane receptor protein serine/threonine kinase activity|signaling receptor binding|peptide receptor activity</t>
  </si>
  <si>
    <t>GO:0005789|GO:0005886|GO:0005739</t>
  </si>
  <si>
    <t>endoplasmic reticulum membrane|plasma membrane|mitochondrion</t>
  </si>
  <si>
    <t>Enat_0015844</t>
  </si>
  <si>
    <t>Gene.24806::evgd172111scaffold23699::g.24806</t>
  </si>
  <si>
    <t>evgd172111scaffold23699</t>
  </si>
  <si>
    <t>G_perpensa_evgTRINITY_DN3115_c0_g1</t>
  </si>
  <si>
    <t>Glyma.03G142000.1</t>
  </si>
  <si>
    <t>Medtr7g092620.1</t>
  </si>
  <si>
    <t>MtrunA17Chr7g0258221</t>
  </si>
  <si>
    <t>CtTrNR14292_a1_i1</t>
  </si>
  <si>
    <t>AT5G06900.1</t>
  </si>
  <si>
    <t>member of CYP93D          "CYTOCHROME P450, FAMILY 93, SUBFAMILY D, POLYPEPTIDE 1" (CYP93D1)      "CYTOCHROME P450, FAMILY 93, SUBFAMILY D, POLYPEPTIDE 1" (CYP93D1)</t>
  </si>
  <si>
    <t>OG0000064</t>
  </si>
  <si>
    <t>K24188</t>
  </si>
  <si>
    <t>CYP93A; cytochrome P450 family 93 subfamily A [EC:1.14.-.-]</t>
  </si>
  <si>
    <t>GO:0016709|GO:0020037|GO:0005506</t>
  </si>
  <si>
    <t>oxidoreductase activity, acting on paired donors, with incorporation or reduction of molecular oxygen, NAD(P)H as one donor, and incorporation of one atom of oxygen|heme binding|iron ion binding</t>
  </si>
  <si>
    <t>Enat_0005688</t>
  </si>
  <si>
    <t>evgTRINITY_DN64242_c0_g1_i1</t>
  </si>
  <si>
    <t>Glyma.19G090600.1</t>
  </si>
  <si>
    <t>CtTrNR01051_a1_i2</t>
  </si>
  <si>
    <t>AT3G27150.1</t>
  </si>
  <si>
    <t xml:space="preserve">Target gene of MIR2111-5p.      </t>
  </si>
  <si>
    <t>PF01344|PF13964</t>
  </si>
  <si>
    <t>IPR006652</t>
  </si>
  <si>
    <t>Kelch repeat type 1|</t>
  </si>
  <si>
    <t>Enat_0007957</t>
  </si>
  <si>
    <t>evgTRINITY_DN69205_c0_g1::evgTRINITY_DN69205_c0_g1_i2::g.17886</t>
  </si>
  <si>
    <t>evgTRINITY_DN69205_c0_g1_i2</t>
  </si>
  <si>
    <t>G_perpensa_evgTRINITY_DN3274_c0_g1</t>
  </si>
  <si>
    <t>Glyma.12G230200.1</t>
  </si>
  <si>
    <t>Medtr4g064873.1</t>
  </si>
  <si>
    <t>MtrunA17Chr4g0032111</t>
  </si>
  <si>
    <t>CtTrNR12879_a1_i1</t>
  </si>
  <si>
    <t>AT3G09290.1</t>
  </si>
  <si>
    <t>encodes activation factor TAC1 which mediates telomerase activity         TELOMERASE ACTIVATOR1 (TAC1)    TELOMERASE ACTIVATOR1 (TAC1)</t>
  </si>
  <si>
    <t>OG0000166</t>
  </si>
  <si>
    <t>GO:0006355|GO:0051973</t>
  </si>
  <si>
    <t>regulation of transcription, DNA-templated|positive regulation of telomerase activity</t>
  </si>
  <si>
    <t>Enat_0021146</t>
  </si>
  <si>
    <t>evgd625664scaffold3356</t>
  </si>
  <si>
    <t>Encodes an auxin influx transporter.  AUX1 resides at the apical plasma membrane of protophloemcells and at highly dynamic subpopulations of Golgi apparatus and endosomes in all cell types.  AUX1 action in the lateral root cap and/or epidermal cells influences lateral root initiation and positioning.  Shoot supplied ammonium targets AUX1 and inhibits lateral root emergence. The mRNA is cell-to-cell mobile.        AUXIN RESISTANT 1 (AUX1)        WAVY ROOTS 5 (WAV5);AUXIN RESISTANT 1 (AUX1); (PIR1);MODIFIER OF ARF7/NPH4 PHENOTYPES 1 (MAP1); (ATAUX1)</t>
  </si>
  <si>
    <t>Enat_0003082</t>
  </si>
  <si>
    <t>evgC740593</t>
  </si>
  <si>
    <t>Glyma.15G123100.6</t>
  </si>
  <si>
    <t xml:space="preserve">myb-like HTH transcriptional regulator family protein        </t>
  </si>
  <si>
    <t>PF00249|PF14379</t>
  </si>
  <si>
    <t>Myb-like DNA-binding domain|MYB-CC type transfactor, LHEQLE motif</t>
  </si>
  <si>
    <t>Enat_0007582</t>
  </si>
  <si>
    <t>evgTRINITY_DN68483_c1_g1_i1</t>
  </si>
  <si>
    <t>Glyma.09G248200.1</t>
  </si>
  <si>
    <t>MtrunA17Chr7g0249621</t>
  </si>
  <si>
    <t>DgTrNR11468_a1_i1</t>
  </si>
  <si>
    <t>AT3G20840.1</t>
  </si>
  <si>
    <t>Encodes a member of the AINTEGUMENTA-like (AIL) subclass of the AP2/EREBP family of transcription factors and is essential for quiescent center (QC) specification and stem cell activity. It is a key effector for establishment of the stem cell niche during embryonic pattern formation.  It is transcribed in response to auxin accumulation and is dependent on auxin response transcription factors.       PLETHORA 1 (PLT1)       PLETHORA 1 (PLT1);PLETHORA 1 (ATPLT1)</t>
  </si>
  <si>
    <t>GO:0048364|GO:0010449|GO:0000723|GO:0019827|GO:0006355|GO:0007389</t>
  </si>
  <si>
    <t>root development|root meristem growth|telomere maintenance|stem cell population maintenance|regulation of transcription, DNA-templated|pattern specification process</t>
  </si>
  <si>
    <t>GO:0005515|GO:0003700|GO:0000976</t>
  </si>
  <si>
    <t>protein binding|DNA-binding transcription factor activity|transcription cis-regulatory region binding</t>
  </si>
  <si>
    <t>Enat_0011235</t>
  </si>
  <si>
    <t>evgTRINITY_DN74091_c1_g1::evgTRINITY_DN74091_c1_g1_i4::g.1333</t>
  </si>
  <si>
    <t>evgTRINITY_DN74091_c1_g1_i4</t>
  </si>
  <si>
    <t>Glyma.08G109400.1</t>
  </si>
  <si>
    <t>Medtr3g083910.1</t>
  </si>
  <si>
    <t>MtrunA17Chr3g0121531</t>
  </si>
  <si>
    <t>Encodes chalcone synthase (CHS), a key enzyme involved in the biosynthesis of flavonoids.  Required for the accumulation of purple anthocyanins in leaves and stems. Also involved in the regulation of auxin transport and the modulation of root gravitropism. The mRNA is cell-to-cell mobile.         TRANSPARENT TESTA 4 (TT4)        (ATCHS);CHALCONE SYNTHASE (CHS);TRANSPARENT TESTA 4 (TT4)</t>
  </si>
  <si>
    <t>Enat_0004308</t>
  </si>
  <si>
    <t>evgTRINITY_DN53646_c0_g1::evgTRINITY_DN53646_c0_g1_i1::g.10041</t>
  </si>
  <si>
    <t>evgTRINITY_DN53646_c0_g1_i1</t>
  </si>
  <si>
    <t>G_perpensa_evgTRINITY_DN15901_c5_g1</t>
  </si>
  <si>
    <t>Azfi_s0013.g013216</t>
  </si>
  <si>
    <t>Glyma.16G040000.1</t>
  </si>
  <si>
    <t>MtrunA17Chr7g0253421</t>
  </si>
  <si>
    <t>CtTrNR15219_a1_i1</t>
  </si>
  <si>
    <t>DgTrNR10008_a1_i1</t>
  </si>
  <si>
    <t>AT5G19790.1</t>
  </si>
  <si>
    <t>encodes a member of the ERF (ethylene response factor) subfamily B-6 of ERF/AP2 transcription factor family (RAP2.11). The protein contains one AP2 domain. There are 12 members in this subfamily including RAP2.11.     RELATED TO AP2 11 (RAP2.11)     RELATED TO AP2 11 (RAP2.11)</t>
  </si>
  <si>
    <t>OG0009248</t>
  </si>
  <si>
    <t>15.5.7.1|26.9.1.7</t>
  </si>
  <si>
    <t>RNA biosynthesis.transcriptional regulation.AP2/ERF  transcription factor superfamily.transcription factor (ERF)|External stimuli response.symbiont.symbiosis signalling pathway.transcription factor (ERN1)</t>
  </si>
  <si>
    <t>GO:0000302|GO:0035865|GO:0009723|GO:0048528|GO:0006355</t>
  </si>
  <si>
    <t>response to reactive oxygen species|cellular response to potassium ion|response to ethylene|post-embryonic root development|regulation of transcription, DNA-templated</t>
  </si>
  <si>
    <t>GO:0003677|GO:0043565|GO:0003700</t>
  </si>
  <si>
    <t>DNA binding|sequence-specific DNA binding|DNA-binding transcription factor activity</t>
  </si>
  <si>
    <t>Enat_0020957</t>
  </si>
  <si>
    <t>evgd620810C578974</t>
  </si>
  <si>
    <t>Glyma.03G128600.1</t>
  </si>
  <si>
    <t>MtrunA17Chr7g0256321</t>
  </si>
  <si>
    <t>Encodes BOP2, a cytoplasmic and nuclear-localized NPR1 like protein with BTB/POZ domain and ankyrin repeats. Interacts with BOP1 and appears to be genetically redundant with BOP1.bop1/bop2 double mutants have longer leaves, often with leaflets on the petiole, asymmetric flowers with extra organs and no nectaries. Also defective in floral organ abscission.  BOP1/2 promotes floral meristem fate and determinacy in a pathway targetting APETALA1 and AGAMOUS-LIKE24. PUCHI, BOP1 and BOP2 are redundantly required for expression of LFY and AP1. BOP2 is expressed in valve margin. Misexpression in stems causes short internodes and ectopic biosynthesis of lignin. BOP2 activity is antagonistic to BP (At4g08150) and PNY (At5g02030). BOP3 expression is restricted to pedicel axils by BP and PNY; promotes KNAT6 (At1g23380) expression.     BLADE ON PETIOLE2 (BOP2)        BLADE ON PETIOLE2 (BOP2)</t>
  </si>
  <si>
    <t>PF12796|PF11900|PF00651</t>
  </si>
  <si>
    <t>Ankyrin repeats (3 copies)|Domain of unknown function (DUF3420)|BTB/POZ domain</t>
  </si>
  <si>
    <t>IPR000210|IPR020683|IPR024228</t>
  </si>
  <si>
    <t>Ankyrin repeat-containing domain|Regulatory protein NPR, central domain|BTB/POZ domain</t>
  </si>
  <si>
    <t>GO:0009954|GO:0048439|GO:0009944|GO:0010227|GO:0009864|GO:0010582|GO:0010254|GO:0016567|GO:0010434</t>
  </si>
  <si>
    <t>proximal/distal pattern formation|flower morphogenesis|polarity specification of adaxial/abaxial axis|floral organ abscission|induced systemic resistance, jasmonic acid mediated signaling pathway|floral meristem determinacy|nectary development|protein ubiquitination|bract formation</t>
  </si>
  <si>
    <t>Enat_0014876</t>
  </si>
  <si>
    <t>evgd118433TRINITY_DN76296_c0_g1_i1</t>
  </si>
  <si>
    <t>Responsible for the final assembly of galactolipids in photosynthetic membranes.  Provides stability to the PS I core complex (e.g. subunits PsaD, PsaE).         DIGALACTOSYL DIACYLGLYCEROL DEFICIENT 1 (DGD1)  DIGALACTOSYL DIACYLGLYCEROL DEFICIENT 1 (DGD1); (ATTS02)</t>
  </si>
  <si>
    <t>Enat_0007746</t>
  </si>
  <si>
    <t>evgTRINITY_DN68832_c0_g1_i11</t>
  </si>
  <si>
    <t>G_perpensa_evgTRINITY_DN16957_c1_g2</t>
  </si>
  <si>
    <t>Glyma.03G253600.2</t>
  </si>
  <si>
    <t>MtrunA17Chr7g0275121</t>
  </si>
  <si>
    <t>AT3G58690.1</t>
  </si>
  <si>
    <t>Enat_0021284</t>
  </si>
  <si>
    <t>evgd632498scaffold10190</t>
  </si>
  <si>
    <t>Glyma.04G174800.1</t>
  </si>
  <si>
    <t>Medtr4g107500.1</t>
  </si>
  <si>
    <t>MtrunA17Chr4g0059961</t>
  </si>
  <si>
    <t>H[+]-ATPase 11  H(+)-ATPASE 11 (HA11)   H(+)-ATPASE 11(AHA11);H(+)-ATPASE 11 (HA11)</t>
  </si>
  <si>
    <t>PF00690|PF00702|PF00122</t>
  </si>
  <si>
    <t>Cation transporter/ATPase, N-terminus|haloacid dehalogenase-like hydrolase|E1-E2 ATPase</t>
  </si>
  <si>
    <t>Cation-transporting P-type ATPase, N-terminal||</t>
  </si>
  <si>
    <t>Enat_0001798</t>
  </si>
  <si>
    <t>evgC1914413</t>
  </si>
  <si>
    <t>G_perpensa_evgTRINITY_DN22302_c1_g2</t>
  </si>
  <si>
    <t>Apun_evm.model.utg000192l.197.1</t>
  </si>
  <si>
    <t>Glyma.16G008200.1</t>
  </si>
  <si>
    <t>MtrunA17Chr8g0344101</t>
  </si>
  <si>
    <t>CtTrNR12805_a1_i2</t>
  </si>
  <si>
    <t>AT3G13840.1</t>
  </si>
  <si>
    <t>OG0008332</t>
  </si>
  <si>
    <t>15.5.12|26.9.1.6.1</t>
  </si>
  <si>
    <t>RNA biosynthesis.transcriptional regulation.transcription factor (GRAS)|External stimuli response.symbiont.symbiosis signalling pathway.NSP1-NSP2 nodulation initiation complex.component NSP1</t>
  </si>
  <si>
    <t>Enat_0016216</t>
  </si>
  <si>
    <t>evgd192923scaffold44511</t>
  </si>
  <si>
    <t>Glyma.06G228700.1</t>
  </si>
  <si>
    <t>anaphase promoting complex 6  ANAPHASE PROMOTING COMPLEX 6 (APC6)     ANAPHASE PROMOTING COMPLEX 6 (APC6)</t>
  </si>
  <si>
    <t>PF13181|PF13424|PF12895</t>
  </si>
  <si>
    <t>Tetratricopeptide repeat||</t>
  </si>
  <si>
    <t>Enat_0020865</t>
  </si>
  <si>
    <t>evgd619797C574510</t>
  </si>
  <si>
    <t>Glyma.01G123400.1</t>
  </si>
  <si>
    <t>encodes a high-affinity ammonium transporter, which is expressed in shoot and root. Expressionin root and shoot is under nitrogen and carbon dioxide regulation, respectively.   AMMONIUM TRANSPORTER 2 (AMT2)   AMMONIUM TRANSPORTER 2 (AMT2);AMMONIUM TRANSPORTER 2 (ATAMT2);AMMONIUM TRANSPORTER 2;1 (AMT2;1)</t>
  </si>
  <si>
    <t>GO:0009624|GO:0019740|GO:0072488|GO:0015696</t>
  </si>
  <si>
    <t>response to nematode|nitrogen utilization|ammonium transmembrane transport|ammonium transport</t>
  </si>
  <si>
    <t>Enat_0024492</t>
  </si>
  <si>
    <t>evgscaffold15129</t>
  </si>
  <si>
    <t>Mutant has defect in trichome cell expansion and  actin organization resulting in a distorted trichome phenotype.         DISTORTED TRICHOMES 1 (DIS1)    ARABIDOPSIS THALIANA ACTIN-RELATED PROTEIN 3 (ATARP3);ACTIN-RELATED PROTEIN 3 (ARP3);DISTORTED TRICHOMES 1 (DIS1)</t>
  </si>
  <si>
    <t>Enat_0023205</t>
  </si>
  <si>
    <t>evgd802665C357961</t>
  </si>
  <si>
    <t>Glyma.10G236300.1</t>
  </si>
  <si>
    <t>Medtr1g100647.1</t>
  </si>
  <si>
    <t>MtrunA17Chr1g0203401</t>
  </si>
  <si>
    <t>AT5G23750.2</t>
  </si>
  <si>
    <t>PF03766|PF03763</t>
  </si>
  <si>
    <t>Remorin, N-terminal region|Remorin, C-terminal region</t>
  </si>
  <si>
    <t>IPR005516|IPR005518</t>
  </si>
  <si>
    <t>Remorin, N-terminal|Remorin, C-terminal</t>
  </si>
  <si>
    <t>Enat_0022321</t>
  </si>
  <si>
    <t>evgd732753C432748</t>
  </si>
  <si>
    <t>Enat_0007507</t>
  </si>
  <si>
    <t>evgTRINITY_DN68352_c0_g1_i5</t>
  </si>
  <si>
    <t>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Participates in negatively  modulating ethylene signals and the molecular mechanism is likely involved in the regulation of  ethylene biosynthesis by affecting ACSs in transcription and protein levels        TARGET OF RAPAMYCIN (TOR)       TARGET OF RAPAMYCIN (TOR)</t>
  </si>
  <si>
    <t>18.4.7.1|27.7.1.1</t>
  </si>
  <si>
    <t>Protein modification.phosphorylation.atypical protein kinase families.protein kinase (PIKK)|Multi-process regulation.Target Of Rapamycin (TOR) signalling.TORC complex.phosphatidylinositol kinase component TOR</t>
  </si>
  <si>
    <t>PF02260|PF08771|PF11865|PF00454|PF02259</t>
  </si>
  <si>
    <t>FATC domain|FKBP12-rapamycin binding domain|Domain of unknown function (DUF3385)|Phosphatidylinositol 3- and 4-kinase|FAT domain</t>
  </si>
  <si>
    <t>IPR000403|IPR003151|IPR003152|IPR009076|IPR024585</t>
  </si>
  <si>
    <t>FATC domain|FKBP12-rapamycin binding domain|Domain of unknown function DUF3385,  target of rapamycin protein|Phosphatidylinositol 3-/4-kinase, catalytic domain|PIK-related kinase, FAT</t>
  </si>
  <si>
    <t>Enat_0003253</t>
  </si>
  <si>
    <t>evgC746853</t>
  </si>
  <si>
    <t>Encodes a phosphatidylinositol 3-kinase that is expressed in most plant tissues. Defects in VPS34 affect a number of cellular processes. Loss of function mutations are not transmitted through the male gametophyte due to defects in microgametogenesis therefore it is difficult to assess the effects of loss of VPS34 function in the whole plant. Involved in salt-stress responses.        VACUOLAR PROTEIN SORTING 34 (VPS34)     PHOSPATIDYLINOSITOL 3-KINASE (PI3K);VACUOLAR PROTEIN SORTING 34 (VPS34); (ATVPS34)</t>
  </si>
  <si>
    <t>22.5.1.1|27.5.1.1</t>
  </si>
  <si>
    <t>Vesicle trafficking.endomembrane trafficking.PI3-kinase vesicle nucleation complex I/II.phosphatidylinositol 3-kinase component VPS34/PI3K|Multi-process regulation.phosphoinositide lipid regulatory system.phosphatidylinositol 3-phosphate.phosphatidylinositol-3 kinase (VPS34)</t>
  </si>
  <si>
    <t>IPR000403|IPR001263|IPR002420</t>
  </si>
  <si>
    <t>Enat_0023698</t>
  </si>
  <si>
    <t>evgd83366TRINITY_DN45258_c0_g1_i1</t>
  </si>
  <si>
    <t>Glyma.08G051600.1</t>
  </si>
  <si>
    <t>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         RECEPTOR FOR ACTIVATED C KINASE 1B (RACK1B_AT)  RECEPTOR FOR ACTIVATED C KINASE 1B (RACK1B_AT);RECEPTOR FOR ACTIVATED C KINASE 1B (RACK1B)</t>
  </si>
  <si>
    <t>Enat_0016304</t>
  </si>
  <si>
    <t>Gene.25750::evgd196579scaffold48167::g.25750</t>
  </si>
  <si>
    <t>evgd196579scaffold48167</t>
  </si>
  <si>
    <t>OG0040165</t>
  </si>
  <si>
    <t>Enat_0004483</t>
  </si>
  <si>
    <t>evgTRINITY_DN57581_c0_g1_i1</t>
  </si>
  <si>
    <t>Encodes autophagy protein 6 (ATG6), required for pollen germination and plant development.  AUTOPHAGY 6 (ATG6)      AUTOPHAGY 6 (ATG6);BECLIN1 (BECLIN1); (AtBECLIN1); (ATATG6)</t>
  </si>
  <si>
    <t>Enat_0017244</t>
  </si>
  <si>
    <t>Gene.28286::evgd315139scaffold45481::g.28286</t>
  </si>
  <si>
    <t>evgd315139scaffold45481</t>
  </si>
  <si>
    <t>G_perpensa_evgTRINITY_DN14855_c9_g2</t>
  </si>
  <si>
    <t>Glyma.19G233900.1</t>
  </si>
  <si>
    <t>Medtr1g083290.1</t>
  </si>
  <si>
    <t>MtrunA17Chr1g0192121</t>
  </si>
  <si>
    <t>CtTrNR03285_a1_i1</t>
  </si>
  <si>
    <t>DgTrNR08535_a1_i1</t>
  </si>
  <si>
    <t>AT5G47910.1</t>
  </si>
  <si>
    <t>NADPH/respiratory burst oxidase protein D (RbohD).Interacts with AtrbohF gene to fine tune thespatial control of ROI production and hypersensitive response to cell in and around infection site. The mRNA is cell-to-cell mobile.       RESPIRATORY BURST OXIDASE HOMOLOGUE D (RBOHD)    (DELT1);RESPIRATORY BURST OXIDASE HOMOLOGUE D (RBOHD); (ATRBOHD)</t>
  </si>
  <si>
    <t>PF01794|PF08022|PF08414|PF08030</t>
  </si>
  <si>
    <t>Ferric reductase like transmembrane component|FAD-binding domain|Respiratory burst NADPH oxidase|Ferric reductase NAD binding domain</t>
  </si>
  <si>
    <t>Ferric reductase transmembrane component-like domain|FAD-binding 8|NADPH oxidase Respiratory burst|Ferric reductase, NAD binding domain</t>
  </si>
  <si>
    <t>GO:0043069|GO:0007231|GO:0006952|GO:0033500|GO:0009611|GO:0072593|GO:0071456|GO:0009408|GO:0050832</t>
  </si>
  <si>
    <t>negative regulation of programmed cell death|osmosensory signaling pathway|defense response|carbohydrate homeostasis|response to wounding|reactive oxygen species metabolic process|cellular response to hypoxia|response to heat|defense response to fungus</t>
  </si>
  <si>
    <t>GO:0005509|GO:0005515|GO:0016174</t>
  </si>
  <si>
    <t>calcium ion binding|protein binding|NAD(P)H oxidase H2O2-forming activity</t>
  </si>
  <si>
    <t>GO:0005634|GO:0005886|GO:0005794|GO:0009536</t>
  </si>
  <si>
    <t>nucleus|plasma membrane|Golgi apparatus|plastid</t>
  </si>
  <si>
    <t>Enat_0023488</t>
  </si>
  <si>
    <t>Gene.46077::evgd815113scaffold7456::g.46077</t>
  </si>
  <si>
    <t>evgd815113scaffold7456</t>
  </si>
  <si>
    <t>G_perpensa_evgTRINITY_DN15712_c6_g6</t>
  </si>
  <si>
    <t>CtTrNR14672_a1_i1</t>
  </si>
  <si>
    <t>OG0009641</t>
  </si>
  <si>
    <t>Enat_0024236</t>
  </si>
  <si>
    <t>evgd90033TRINITY_DN67793_c0_g2_i1</t>
  </si>
  <si>
    <t>G_perpensa_evgTRINITY_DN17423_c4_g11</t>
  </si>
  <si>
    <t>Glyma.20G147400.1</t>
  </si>
  <si>
    <t>Enat_0007248</t>
  </si>
  <si>
    <t>evgTRINITY_DN67851_c0_g1::evgTRINITY_DN67851_c0_g1_i1::g.1911</t>
  </si>
  <si>
    <t>evgTRINITY_DN67851_c0_g1_i1</t>
  </si>
  <si>
    <t>G_perpensa_evgTRINITY_DN13748_c0_g1</t>
  </si>
  <si>
    <t>Glyma.18G237000.3</t>
  </si>
  <si>
    <t>Medtr7g078700.5</t>
  </si>
  <si>
    <t>CtTrNR12962_a1_i1</t>
  </si>
  <si>
    <t>DgTrNR14858_a1_i3</t>
  </si>
  <si>
    <t>AT2G46080.1</t>
  </si>
  <si>
    <t>Encodes a protein related to BYPASS1 (BPS1).  Regulates production of mobile compound: bps signal.        BYPASS 2 (BPS2) BYPASS 2 (BPS2)</t>
  </si>
  <si>
    <t>GO:0009793</t>
  </si>
  <si>
    <t>embryo development ending in seed dormancy</t>
  </si>
  <si>
    <t>Enat_0014962</t>
  </si>
  <si>
    <t>evgd121951TRINITY_DN66294_c0_g1_i1</t>
  </si>
  <si>
    <t>Glyma.09G222700.1</t>
  </si>
  <si>
    <t>Amidophosphoribosyltransferase (ATase: EC 2.4.2.14) is a key enzyme in the pathway of purine nucleotide biosynthesis      GLN PHOSPHORIBOSYL PYROPHOSPHATE AMIDOTRANSFERASE 1 (ASE1)      GLN PHOSPHORIBOSYL PYROPHOSPHATE AMIDOTRANSFERASE 1 (ASE1); (ATASE);GLN PHOSPHORIBOSYL PYROPHOSPHATE AMIDOTRANSFERASE 1 (ATASE1)</t>
  </si>
  <si>
    <t>PF00156|PF13537</t>
  </si>
  <si>
    <t>Phosphoribosyl transferase domain|Glutamine amidotransferase domain</t>
  </si>
  <si>
    <t>Enat_0006958</t>
  </si>
  <si>
    <t>evgTRINITY_DN67206_c0_g1::evgTRINITY_DN67206_c0_g1_i3::g.22270</t>
  </si>
  <si>
    <t>evgTRINITY_DN67206_c0_g1_i3</t>
  </si>
  <si>
    <t>G_perpensa_evgTRINITY_DN12479_c1_g3</t>
  </si>
  <si>
    <t>Glyma.14G064800.1</t>
  </si>
  <si>
    <t>CtTrNR04898_a1_i1</t>
  </si>
  <si>
    <t>DgTrNR06662_a1_i1</t>
  </si>
  <si>
    <t>AT1G07410.1</t>
  </si>
  <si>
    <t>RAB GTPase homolog A2B  RAB GTPASE HOMOLOG A2B (RABA2b)RAB GTPASE HOMOLOG A2B (ATRABA2B);RAB GTPASE HOMOLOG A2B (RAB-A2B);RAB GTPASE HOMOLOG A2B (RABA2b);ARABIDOPSIS RAB GTPASE HOMOLOG A2B (ATRAB-A2B)</t>
  </si>
  <si>
    <t>GO:0042546</t>
  </si>
  <si>
    <t>cell wall biogenesis</t>
  </si>
  <si>
    <t>GO:0009504|GO:0005886|GO:0005768|GO:0005794</t>
  </si>
  <si>
    <t>cell plate|plasma membrane|endosome|Golgi apparatus</t>
  </si>
  <si>
    <t>Enat_0004059</t>
  </si>
  <si>
    <t>Gene.35389::evgC966825::g.35389</t>
  </si>
  <si>
    <t>evgC966825</t>
  </si>
  <si>
    <t>PF16487|PF16488|PF08699|PF02170|PF16486|PF02171</t>
  </si>
  <si>
    <t>Mid domain of argonaute|Argonaute linker 2 domain|Argonaute linker 1 domain|PAZ domain|N-terminal domain of argonaute|Piwi domain</t>
  </si>
  <si>
    <t>Protein argonaute, Mid domain|Argonaute linker 2 domain|Argonaute, linker 1 domain|PAZ domain|Protein argonaute, N-terminal|Piwi domain</t>
  </si>
  <si>
    <t>Enat_0013062</t>
  </si>
  <si>
    <t>evgTRINITY_DN77146_c1_g2::evgTRINITY_DN77146_c1_g2_i2::g.18020</t>
  </si>
  <si>
    <t>evgTRINITY_DN77146_c1_g2_i2</t>
  </si>
  <si>
    <t>G_perpensa_evgd5TRINITY_DN7381_c0_g1</t>
  </si>
  <si>
    <t>Glyma.13G088700.1</t>
  </si>
  <si>
    <t>Medtr5g063670.1</t>
  </si>
  <si>
    <t>MtrunA17Chr5g0425971</t>
  </si>
  <si>
    <t>CtTrNR09418_a1_i1</t>
  </si>
  <si>
    <t>DgTrNR12220_a1_i1</t>
  </si>
  <si>
    <t>AT1G35720.1</t>
  </si>
  <si>
    <t>Encodes a member of the annexin gene family, a diverse, multigene family of calcium-dependent,membrane-binding proteins. The protein was determined to have peroxidase activity. This activity is thought to be dependent on the presence of post-translational modifications (most likely phosphorylation). The protein was shown to be present as a mixture of monomer and homodimer. The homodimerization seems to be dependent on the presence of Ca2+ or H2O2. The dimerization was prevented by the addition of DTT, &amp;#946;-mercaptoethanol and TCEP. Annat1 mRNA is expressed in flowers, roots,leaves and stems and is most abundant in stems. mRNA levels are increased in response to oxidative stress.  Developmental expression patterns suggest a role in Golgi-mediated polysaccharide secretion. It is a Ca  2+-permeable transporter providing a molecular link between reactive oxygen species and cytosolic Ca 2+ in plants. The mRNA is cell-to-cell mobile.          ANNEXIN 1 (ANNAT1)       (ATANN1);ANNEXIN 1 (ANN1);ANNEXIN 1 (ANNAT1); (OXY5); (ATOXY5)</t>
  </si>
  <si>
    <t>OG0008420</t>
  </si>
  <si>
    <t>GO:0009737|GO:0006979|GO:0009414|GO:0009409|GO:0097623|GO:0046686|GO:0070588|GO:0009651|GO:0006970|GO:0110128|GO:0009408|GO:0080022</t>
  </si>
  <si>
    <t>response to abscisic acid|response to oxidative stress|response to water deprivation|response to cold|potassium ion export across plasma membrane|response to cadmium ion|calcium ion transmembrane transport|response to salt stress|response to osmotic stress|phloem sucrose unloading|response to heat|primary root development</t>
  </si>
  <si>
    <t>GO:0005507|GO:0008270|GO:0005509|GO:0004601|GO:0042803|GO:0005524</t>
  </si>
  <si>
    <t>copper ion binding|zinc ion binding|calcium ion binding|peroxidase activity|protein homodimerization activity|ATP binding</t>
  </si>
  <si>
    <t>GO:0009570|GO:0005829|GO:0048046|GO:0005634|GO:0005774|GO:0005737|GO:0005886|GO:0005739|GO:0009579|GO:0009507|GO:0005618|GO:0016020|GO:0005773|GO:0009506|GO:0035619</t>
  </si>
  <si>
    <t>chloroplast stroma|cytosol|apoplast|nucleus|vacuolar membrane|cytoplasm|plasma membrane|mitochondrion|thylakoid|chloroplast|cell wall|membrane|vacuole|plasmodesma|root hair tip</t>
  </si>
  <si>
    <t xml:space="preserve">*based on A. thaliana IDs					</t>
  </si>
  <si>
    <t>Gunnera ID</t>
  </si>
  <si>
    <t>Encephalartos natalensis IDs (long name)</t>
  </si>
  <si>
    <t>R1_RBM  NORM CPM</t>
  </si>
  <si>
    <t>Kegg defnition</t>
  </si>
  <si>
    <t>CS04 TPM</t>
  </si>
  <si>
    <t>CS05 TPM</t>
  </si>
  <si>
    <t>CS06 TPM</t>
  </si>
  <si>
    <t>CS01 TPM</t>
  </si>
  <si>
    <t>CS02 TPM</t>
  </si>
  <si>
    <t>CS03 TPM</t>
  </si>
  <si>
    <t>Encodes the ortholog of rice D27.  It is plastid-localized and is required for the inhibition of secondary bud outgrowth and operates on a nonmobile precursor upstream of MAX1 in the SL biosynthesis pathway. protein_coding  DWARF27 (D27)   A. THALIANA HOMOLOG OF RICE D27 (ATD27)</t>
  </si>
  <si>
    <t>CS01</t>
  </si>
  <si>
    <t>No cyanobacteria</t>
  </si>
  <si>
    <t>G_perpensa_evgTRINITY_DN13876_c1_g3</t>
  </si>
  <si>
    <t>Glyma.13G232400.1</t>
  </si>
  <si>
    <t>Medtr2g015430.1</t>
  </si>
  <si>
    <t>MtrunA17Chr2g0283361</t>
  </si>
  <si>
    <t>CtTrNR06340_a1_i1</t>
  </si>
  <si>
    <t>DgTrNR05318_a1_i1</t>
  </si>
  <si>
    <t>Catalyses trans-cis isomerization and  lactonization in the biosynthesis of coumarins in roots. protein_coding  COUMARIN SYNTHASE (COSY)        COUMARIN SYNTHASE (COSY)</t>
  </si>
  <si>
    <t>OG0043983</t>
  </si>
  <si>
    <t>Gperpensa</t>
  </si>
  <si>
    <t>GO:0009805</t>
  </si>
  <si>
    <t>coumarin biosynthetic process</t>
  </si>
  <si>
    <t>GO:0016747|GO:0016410</t>
  </si>
  <si>
    <t>transferase activity, transferring acyl groups other than amino-acyl groups|N-acyltransferase activity</t>
  </si>
  <si>
    <t>CS02</t>
  </si>
  <si>
    <t>Glyma.04G052100.3</t>
  </si>
  <si>
    <t>Medtr1g015860.1</t>
  </si>
  <si>
    <t>MtrunA17Chr1g0151221</t>
  </si>
  <si>
    <t>CS03</t>
  </si>
  <si>
    <t>GO:0009699|GO:0009416|GO:0009698|GO:0009808|GO:0080167|GO:0032502|GO:0006744|GO:0009555|GO:0009611</t>
  </si>
  <si>
    <t>phenylpropanoid biosynthetic process|response to light stimulus|phenylpropanoid metabolic process|lignin metabolic process|response to karrikin|developmental process|ubiquinone biosynthetic process|pollen development|response to wounding</t>
  </si>
  <si>
    <t>GO:0005777|GO:0009506|GO:0005886|GO:0005783|GO:0005794|GO:0009505|GO:0005576|GO:0005774</t>
  </si>
  <si>
    <t>peroxisome|plasmodesma|plasma membrane|endoplasmic reticulum|Golgi apparatus|plant-type cell wall|extracellular region|vacuolar membrane</t>
  </si>
  <si>
    <t>CS04</t>
  </si>
  <si>
    <t>Cyanobacteria</t>
  </si>
  <si>
    <t>G_perpensa_evgTRINITY_DN20611_c4_g1</t>
  </si>
  <si>
    <t>Azfi_s0205.g057722</t>
  </si>
  <si>
    <t>Glyma.19G182300.1</t>
  </si>
  <si>
    <t>Encodes PAL1, a phenylalanine ammonia-lyase.  Arabidopsis has four PALs: AT2G37040 (PAL1), AT3G53260 (PAL2), AT5G04230 (PAL3) and AT3G10340 (PAL4).     protein_coding  PHE AMMONIA LYASE 1 (pal1)      PHE AMMONIA LYASE 1 (pal1)</t>
  </si>
  <si>
    <t>GO:0009611|GO:0006559|GO:0006952|GO:0009699|GO:0010224|GO:0046244|GO:0080167|GO:0009800|GO:0009555|GO:0046274|GO:0009819|GO:0006979</t>
  </si>
  <si>
    <t>response to wounding|L-phenylalanine catabolic process|defense response|phenylpropanoid biosynthetic process|response to UV-B|salicylic acid catabolic process|response to karrikin|cinnamic acid biosynthetic process|pollen development|lignin catabolic process|drought recovery|response to oxidative stress</t>
  </si>
  <si>
    <t>GO:0045548|GO:0016841|GO:0005515</t>
  </si>
  <si>
    <t>phenylalanine ammonia-lyase activity|ammonia-lyase activity|protein binding</t>
  </si>
  <si>
    <t>CS05</t>
  </si>
  <si>
    <t>CS06</t>
  </si>
  <si>
    <t>Gene.37996::evgC741889::g.37996</t>
  </si>
  <si>
    <t>Azfi_s0073.g037146</t>
  </si>
  <si>
    <t>Apun_evm.model.utg000023l.1128.1</t>
  </si>
  <si>
    <t>Glyma.13G211600.1</t>
  </si>
  <si>
    <t>Medtr2g021030.1</t>
  </si>
  <si>
    <t>MtrunA17Chr2g0286991</t>
  </si>
  <si>
    <t>CtTrNR04291_a1_i1</t>
  </si>
  <si>
    <t>DgTrNR00331_a1_i1</t>
  </si>
  <si>
    <t>AT4G15475.1</t>
  </si>
  <si>
    <t>Contributes to UV tolerance through nucleotide excision repair. protein_coding  RADIATION SENSITIVE 7B (RAD7B)  RADIATION SENSITIVE 7B (RAD7B)</t>
  </si>
  <si>
    <t>OG0007052</t>
  </si>
  <si>
    <t>K10268</t>
  </si>
  <si>
    <t>FBXL2_20; F-box and leucine-rich repeat protein 2/20</t>
  </si>
  <si>
    <t>PF13516|PF12937</t>
  </si>
  <si>
    <t>Leucine Rich repeat|F-box-like</t>
  </si>
  <si>
    <t>IPR001810|IPR001611</t>
  </si>
  <si>
    <t>F-box domain|Leucine-rich repeat</t>
  </si>
  <si>
    <t>GO:0006511|GO:0031146|GO:0010225|GO:0006289</t>
  </si>
  <si>
    <t>ubiquitin-dependent protein catabolic process|SCF-dependent proteasomal ubiquitin-dependent protein catabolic process|response to UV-C|nucleotide-excision repair</t>
  </si>
  <si>
    <t>GO:0005737|GO:0019005|GO:0005634</t>
  </si>
  <si>
    <t>cytoplasm|SCF ubiquitin ligase complex|nucleus</t>
  </si>
  <si>
    <t>evgTRINITY_DN77009_c3_g2::evgTRINITY_DN77009_c3_g2_i1::g.14672</t>
  </si>
  <si>
    <t>Apun_evm.model.utg000149l.290.2</t>
  </si>
  <si>
    <t>Glyma.U013800.1</t>
  </si>
  <si>
    <t>Medtr0092s0100.2</t>
  </si>
  <si>
    <t>MtrunA17Chr7g0230731</t>
  </si>
  <si>
    <t>CtTrNR03197_a1_i1</t>
  </si>
  <si>
    <t>Belongs to one of the LOM (LOST MERISTEMS) genes: AT2G45160 (LOM1), AT3G60630 (LOM2) and AT4G00150 (LOM3). LOM1 and LOM2 promote cell differentiation at the periphery of shoot meristems and help to maintain their polar organization.        protein_coding  HAIRY MERISTEM 3 (HAM3)  (SCL6-IV)</t>
  </si>
  <si>
    <t>Glyma.17G235300.2</t>
  </si>
  <si>
    <t>Encodes an alpha/beta hydrolase essential for strigolactone signaling.  Degradation of the protein is promoted by strigolactone. The mRNA is cell-to-cell mobile.       protein_coding  DWARF 14 (D14)  DWARF 14 (D14)</t>
  </si>
  <si>
    <t>11.9.2.1</t>
  </si>
  <si>
    <t>Phytohormone action.strigolactone.perception and signal transduction.receptor protein (D14)</t>
  </si>
  <si>
    <t>PF12697</t>
  </si>
  <si>
    <t>Alpha/beta hydrolase family</t>
  </si>
  <si>
    <t>G_perpensa_evgTRINITY_DN22452_c3_g1</t>
  </si>
  <si>
    <t>evgTRINITY_DN72360_c2_g1::evgTRINITY_DN72360_c2_g1_i17::g.21922</t>
  </si>
  <si>
    <t>Glyma.15G031400.1</t>
  </si>
  <si>
    <t>Medtr2g098540.1</t>
  </si>
  <si>
    <t>MtrunA17Chr2g0329201</t>
  </si>
  <si>
    <t>CtTrNR04609_a1_i1</t>
  </si>
  <si>
    <t>DgTrNR12270_a1_i2</t>
  </si>
  <si>
    <t>AT2G44480.1</t>
  </si>
  <si>
    <t>beta glucosidase 17</t>
  </si>
  <si>
    <t>GO:0008422|GO:0004553|GO:0102483</t>
  </si>
  <si>
    <t>beta-glucosidase activity|hydrolase activity, hydrolyzing O-glycosyl compounds|scopolin beta-glucosidase activity</t>
  </si>
  <si>
    <t>GO:0009507|GO:0005634|GO:0005576</t>
  </si>
  <si>
    <t>chloroplast|nucleus|extracellular region</t>
  </si>
  <si>
    <t>G_perpensa_evgTRINITY_DN19926_c1_g1</t>
  </si>
  <si>
    <t>Apun_evm.model.utg000043l.649.1</t>
  </si>
  <si>
    <t>Glyma.08G169100.1</t>
  </si>
  <si>
    <t>Medtr2g068840.1</t>
  </si>
  <si>
    <t>MtrunA17Chr2g0311631</t>
  </si>
  <si>
    <t>CtTrNR07029_a1_i1</t>
  </si>
  <si>
    <t>DgTrNR10400_a1_i1</t>
  </si>
  <si>
    <t>S8H hydroxylates scopoletin to generate fraxetin (8-hydroxyscopoletin). Fraxetin and its oxidized analog sideretin (5-hydroxyfraxetin) are catecholic coumarins secreted into the rhizosphere under conditions of low iron availability and help mobilize this nutrient from insoluble iron(III) pools in the soil.S8H hydroxylates scopoletin to generate fraxetin (8-hydroxyscopoletin). Fraxetin and its oxidized analog sideretin (5-hydroxyfraxetin) are catecholic coumarins secreted into the rhizosphere under conditions of low iron availability and help mobilize this nutrient from insoluble iron(III) pools in the soil.  protein_coding  SCOPOLETIN 8- HYDROXYLASE (S8H) SCOPOLETIN 8- HYDROXYLASE (S8H)</t>
  </si>
  <si>
    <t>K23145</t>
  </si>
  <si>
    <t>S8H; scopoletin 8-hydroxylase [EC:1.14.11.60]</t>
  </si>
  <si>
    <t>25.4.3.3.2</t>
  </si>
  <si>
    <t>Nutrient uptake.iron uptake.chelation-based strategy uptake.iron-mobilizing coumarin biosynthesis.scopoletin 8-hydroxylase</t>
  </si>
  <si>
    <t>GO:0010039|GO:0106147|GO:0009805</t>
  </si>
  <si>
    <t>response to iron ion|fraxetin biosynthesis|coumarin biosynthetic process</t>
  </si>
  <si>
    <t>GO:0016706|GO:0051213|GO:0106145</t>
  </si>
  <si>
    <t>2-oxoglutarate-dependent dioxygenase activity|dioxygenase activity|scopoletin 8-hydroxylase activity</t>
  </si>
  <si>
    <t>G_perpensa_evgTRINITY_DN15756_c1_g5</t>
  </si>
  <si>
    <t>Gene.28849::evgC1824599::g.28849</t>
  </si>
  <si>
    <t>Azfi_s0080.g038513</t>
  </si>
  <si>
    <t>Apun_evm.model.utg000170l.56.1</t>
  </si>
  <si>
    <t>Glyma.19G222400.4</t>
  </si>
  <si>
    <t>Medtr7g110900.1</t>
  </si>
  <si>
    <t>MtrunA17Chr3g0093741</t>
  </si>
  <si>
    <t>Encodes a Fe(II)- and 2-oxoglutarate-dependent dioxygenase family gene F6'H1. Mutations in this gene compromise iron uptake and the production of fluorescent phenolics involved in Fe uptake. The mRNA is cell-to-cell mobile. protein_coding   (F6'H1)         (F6'H1)</t>
  </si>
  <si>
    <t>K06892</t>
  </si>
  <si>
    <t>F6H; feruloyl-CoA 6-hydroxylase [EC:1.14.11.61]</t>
  </si>
  <si>
    <t>25.4.3.3.1</t>
  </si>
  <si>
    <t>Nutrient uptake.iron uptake.chelation-based strategy uptake.iron-mobilizing coumarin biosynthesis.feruloyl-CoA 6-hydroxylase</t>
  </si>
  <si>
    <t>GO:0009805|GO:0009699|GO:1990641|GO:0010421</t>
  </si>
  <si>
    <t>coumarin biosynthetic process|phenylpropanoid biosynthetic process|response to iron ion starvation|hydrogen peroxide-mediated programmed cell death</t>
  </si>
  <si>
    <t>Encodes flavanone 3-hydroxylase that is coordinately expressed with chalcone synthase and chalcone isomerases and is involved in flavonoid biosynthesis. Not responsive to auxin or ethylene stimulus (qRT-PCR).        protein_coding  FLAVANONE 3-HYDROXYLASE (F3H)    (F3'H)</t>
  </si>
  <si>
    <t>Catalyzes the conversion of chalcones into flavanones. Required for the accumulation of purple anthocyanins in leaves and stems. Co-expressed with CHS. protein_coding  TRANSPARENT TESTA 5 (TT5)        (ATCHI)</t>
  </si>
  <si>
    <t>G_perpensa_evgTRINITY_DN19729_c1_g1</t>
  </si>
  <si>
    <t>evgTRINITY_DN75000_c0_g3::evgTRINITY_DN75000_c0_g3_i9::g.4226</t>
  </si>
  <si>
    <t>Apun_evm.model.utg000111l.18.1</t>
  </si>
  <si>
    <t>Glyma.01G010000.1</t>
  </si>
  <si>
    <t>Medtr5g027480.1</t>
  </si>
  <si>
    <t>MtrunA17Chr5g0409771</t>
  </si>
  <si>
    <t>DgTrNR01535_a1_i1</t>
  </si>
  <si>
    <t>Encodes for a 4-coumarate-CoA ligase involved in the biosynthesis of the benzenoid ring of ubiquinone from phenylalanine.       protein_coding</t>
  </si>
  <si>
    <t>IPR025110|IPR000873</t>
  </si>
  <si>
    <t>GO:0006744</t>
  </si>
  <si>
    <t>ubiquinone biosynthetic process</t>
  </si>
  <si>
    <t>GO:0016405|GO:0016207|GO:0018859</t>
  </si>
  <si>
    <t>CoA-ligase activity|4-coumarate-CoA ligase activity|4-hydroxybenzoate-CoA ligase activity</t>
  </si>
  <si>
    <t>G_perpensa_evgTRINITY_DN20395_c4_g1</t>
  </si>
  <si>
    <t>evgd96817TRINITY_DN71046_c0_g1::evgd96817TRINITY_DN71046_c0_g1_i4::g.15717</t>
  </si>
  <si>
    <t>Medtr4g088425.1</t>
  </si>
  <si>
    <t>CtTrNR08978_a1_i1</t>
  </si>
  <si>
    <t>DgTrNR11819_a1_i1</t>
  </si>
  <si>
    <t>The gene encodes a cytochrome P450 enzyme, CYP82C. It is involved in the early Fe deficiency response.CYP82C4 hydroxylates fraxetin to generate sideretin (5-hydroxyfraxetin). Fraxetin and sideretin are catecholic coumarins secreted into the rhizosphere under conditions of low iron availability and help mobilize this nutrient from insoluble iron(III) pools in the soil.The mRNA is cell-to-cell mobile.      protein_coding  CYTOCHROME P450, FAMILY 82, SUBFAMILY C, POLYPEPTIDE 4 (CYP82C4)        CYTOCHROME P450, FAMILY 82, SUBFAMILY C, POLYPEPTIDE 4 (CYP82C4)</t>
  </si>
  <si>
    <t>Methyltransferase in the lignin biosynthetic pathway.   protein_coding  CAFFEOYL COENZYME A O-METHYLTRANSFERASE 1 (CCoAOMT1)    CAFFEOYL COENZYME A O-METHYLTRANSFERASE 1 (CCoAOMT1)</t>
  </si>
  <si>
    <t>Medtr3g033790.1</t>
  </si>
  <si>
    <t>MtrunA17Chr3g0090111</t>
  </si>
  <si>
    <t>Azfi_s0035.g025620</t>
  </si>
  <si>
    <t>Glyma.14G072700.1</t>
  </si>
  <si>
    <t>dihydroflavonol reductase. Catalyzes the conversion of dihydroquercetin to leucocyanidin in the biosynthesis of anthocyanins. Not expressed in roots (qRT-PCR). The mRNA is cell-to-cell mobile.        protein_coding  DIHYDROFLAVONOL 4-REDUCTASE (DFR)        (M318)</t>
  </si>
  <si>
    <t>GO:0016616|GO:0005515|GO:0047890|GO:0045552</t>
  </si>
  <si>
    <t>oxidoreductase activity, acting on the CH-OH group of donors, NAD or NADP as acceptor|protein binding|flavanone 4-reductase activity|dihydrokaempferol 4-reductase activity</t>
  </si>
  <si>
    <t>PF13292|PF02780|PF02779</t>
  </si>
  <si>
    <t>1-deoxy-D-xylulose-5-phosphate synthase|Transketolase, C-terminal domain|Transketolase, pyrimidine binding domain</t>
  </si>
  <si>
    <t>G_perpensa_evgTRINITY_DN25363_c0_g1</t>
  </si>
  <si>
    <t>evgTRINITY_DN73086_c0_g1::evgTRINITY_DN73086_c0_g1_i4::g.1545</t>
  </si>
  <si>
    <t>Azfi_s0137.g050986</t>
  </si>
  <si>
    <t>Glyma.04G044600.1</t>
  </si>
  <si>
    <t>Medtr3g102810.1</t>
  </si>
  <si>
    <t>MtrunA17Chr3g0134621</t>
  </si>
  <si>
    <t>CtTrNR06093_a1_i1</t>
  </si>
  <si>
    <t>DgTrNR14052_a1_i1</t>
  </si>
  <si>
    <t>PF05922|PF02225|PF00082</t>
  </si>
  <si>
    <t>Peptidase inhibitor I9|PA domain|Subtilase family</t>
  </si>
  <si>
    <t>IPR010259|IPR003137|IPR000209</t>
  </si>
  <si>
    <t>Peptidase S8 propeptide/proteinase inhibitor I9|PA domain|Peptidase S8/S53 domain</t>
  </si>
  <si>
    <t>Gene.32516::evgd474984scaffold2005::g.32516</t>
  </si>
  <si>
    <t>Glyma.17G164100.1</t>
  </si>
  <si>
    <t>Medtr4g095360.1</t>
  </si>
  <si>
    <t>MtrunA17Chr4g0053781</t>
  </si>
  <si>
    <t>Glyma.20G166100.1</t>
  </si>
  <si>
    <t>Medtr2g008110.1</t>
  </si>
  <si>
    <t>MtrunA17Chr2g0278621</t>
  </si>
  <si>
    <t>DgTrNR09612_a1_i1</t>
  </si>
  <si>
    <t>AT1G21140.1</t>
  </si>
  <si>
    <t>The gene encodes nodulin-like1 whose transcript abundance was repressed under conditions of Fe-deficient growth.        protein_coding  VACUOLAR IRON TRANSPORTER-LIKE 1 (VTL1)  (ATVTL1)</t>
  </si>
  <si>
    <t>GO:0006879|GO:0010039|GO:0030026|GO:0006880</t>
  </si>
  <si>
    <t>cellular iron ion homeostasis|response to iron ion|cellular manganese ion homeostasis|intracellular sequestering of iron ion</t>
  </si>
  <si>
    <t>GO:0016020|GO:0005774</t>
  </si>
  <si>
    <t>membrane|vacuolar membrane</t>
  </si>
  <si>
    <t>Encodes an ER-type Ca2+-pumping ATPase. The mRNA is cell-to-cell mobile.        protein_coding  ER-TYPE CA2+-ATPASE 1 (ECA1)     (ACA3)</t>
  </si>
  <si>
    <t>PF00702|PF00690|PF00689|PF00122</t>
  </si>
  <si>
    <t>haloacid dehalogenase-like hydrolase|Cation transporter/ATPase, N-terminus|Cation transporting ATPase, C-terminus|E1-E2 ATPase</t>
  </si>
  <si>
    <t>IPR006068|IPR004014</t>
  </si>
  <si>
    <t>Cation-transporting P-type ATPase, C-terminal|Cation-transporting P-type ATPase, N-terminal</t>
  </si>
  <si>
    <t>G_perpensa_evgTRINITY_DN19367_c6_g1</t>
  </si>
  <si>
    <t>Gene.46085::evgd816011scaffold8354::g.46085</t>
  </si>
  <si>
    <t>Azfi_s0412.g068557</t>
  </si>
  <si>
    <t>Glyma.11G090200.1</t>
  </si>
  <si>
    <t>Medtr5g025470.1</t>
  </si>
  <si>
    <t>MtrunA17Chr5g0408061</t>
  </si>
  <si>
    <t>DgTrNR10107_a1_i1</t>
  </si>
  <si>
    <t>AT1G31770.1</t>
  </si>
  <si>
    <t>ATP-binding cassette 14</t>
  </si>
  <si>
    <t>11.4.4.1</t>
  </si>
  <si>
    <t>Phytohormone action.cytokinin.transport.cytokinin transporter (ABCG14)</t>
  </si>
  <si>
    <t>GO:0010588|GO:0042542|GO:0010222|GO:0009736|GO:0140352|GO:0042742|GO:0010184|GO:0140115</t>
  </si>
  <si>
    <t>cotyledon vascular tissue pattern formation|response to hydrogen peroxide|stem vascular tissue pattern formation|cytokinin-activated signaling pathway|export from cell|defense response to bacterium|cytokinin transport|export across plasma membrane</t>
  </si>
  <si>
    <t>GO:0042626|GO:0015562|GO:0005515</t>
  </si>
  <si>
    <t>ATPase-coupled transmembrane transporter activity|efflux transmembrane transporter activity|protein binding</t>
  </si>
  <si>
    <t>Gene.41204::evgC581970::g.41204</t>
  </si>
  <si>
    <t>Apun_evm.model.utg000098l.115.1</t>
  </si>
  <si>
    <t>Glyma.08G000800.1</t>
  </si>
  <si>
    <t>Medtr8g093840.1</t>
  </si>
  <si>
    <t>MtrunA17Chr8g0384391</t>
  </si>
  <si>
    <t>CtTrNR01911_a1_i1</t>
  </si>
  <si>
    <t>DgTrNR08183_a1_i1</t>
  </si>
  <si>
    <t>AT2G13610.1</t>
  </si>
  <si>
    <t>OG0001211</t>
  </si>
  <si>
    <t>GO:0042626|GO:0016887</t>
  </si>
  <si>
    <t>ATPase-coupled transmembrane transporter activity|ATPase</t>
  </si>
  <si>
    <t>Glyma.13G202200.1</t>
  </si>
  <si>
    <t>Encodes a protein with 9-&lt;i&gt;cis&lt;/i&gt;-epoxycarotenoid dioxygenase activity. The enzyme was shown to act on a variety of carotenoid including &amp;#946</t>
  </si>
  <si>
    <t>Glyma.06G213100.1</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</si>
  <si>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 protein_coding  GIBBERELLIC ACID INSENSITIVE (GAI)      RESTORATION ON GROWTH ON AMMONIA 2 (RGA2)</t>
  </si>
  <si>
    <t>IPR021914|IPR005202</t>
  </si>
  <si>
    <t>Apun_evm.model.utg000031l.589.1</t>
  </si>
  <si>
    <t>PF12710|PF01553</t>
  </si>
  <si>
    <t>haloacid dehalogenase-like hydrolase|Acyltransferase</t>
  </si>
  <si>
    <t>Glyma.06G071800.1</t>
  </si>
  <si>
    <t>Medtr3g107870.1</t>
  </si>
  <si>
    <t>MtrunA17Chr3g0138261</t>
  </si>
  <si>
    <t>AT1G15520.1</t>
  </si>
  <si>
    <t>ABC transporter family involved in ABA transport and resistance to lead. Localizes to plasma membrane. Upregulated by lead. Expressed in leaves, flowers, stomata and roots.    protein_coding  ATP-BINDING CASSETTE G40 (ABCG40)       ARABIDOPSIS THALIANA ATP-BINDING CASSETTE G40 (ATABCG40)</t>
  </si>
  <si>
    <t>PF14510|PF08370|PF01061|PF00005</t>
  </si>
  <si>
    <t>ABC-transporter extracellular N-terminal|Plant PDR ABC transporter associated|ABC-2 type transporter|ABC transporter</t>
  </si>
  <si>
    <t>IPR029481|IPR013581|IPR013525|IPR003439</t>
  </si>
  <si>
    <t>ABC-transporter N-terminal domain|Plant PDR ABC transporter associated|ABC-2 type transporter|ABC transporter-like</t>
  </si>
  <si>
    <t>GO:0080168|GO:0009408|GO:0048581|GO:0009414|GO:0002229|GO:0046865|GO:0009737|GO:0015692|GO:0010496|GO:0055085|GO:0042631|GO:0009751|GO:0009409|GO:0010193|GO:0009738|GO:0009723|GO:0009753|GO:0098657|GO:0098739|GO:0090332</t>
  </si>
  <si>
    <t>abscisic acid transport|response to heat|negative regulation of post-embryonic development|response to water deprivation|defense response to oomycetes|terpenoid transport|response to abscisic acid|lead ion transport|intercellular transport|transmembrane transport|cellular response to water deprivation|response to salicylic acid|response to cold|response to ozone|abscisic acid-activated signaling pathway|response to ethylene|response to jasmonic acid|import into cell|import across plasma membrane|stomatal closure</t>
  </si>
  <si>
    <t>G_perpensa_evgTRINITY_DN11668_c0_g1</t>
  </si>
  <si>
    <t>Azfi_s0538.g076317</t>
  </si>
  <si>
    <t>Glyma.10G283500.1</t>
  </si>
  <si>
    <t>Medtr1g112940.1</t>
  </si>
  <si>
    <t>MtrunA17Chr1g0211361</t>
  </si>
  <si>
    <t>CtTrNR02906_a1_i1</t>
  </si>
  <si>
    <t>Encodes B' regulatory subunit of PP2A (AtB'beta). Functions redundantly with the alpha subunit do maintain sister chromatid cohesion during meiosis.    protein_coding   (ATB' BETA)     (ATB' BETA)</t>
  </si>
  <si>
    <t>OG0043646</t>
  </si>
  <si>
    <t>evgTRINITY_DN74576_c1_g2::evgTRINITY_DN74576_c1_g2_i1::g.12898</t>
  </si>
  <si>
    <t>Gene.24078::evgC1915077::g.24078</t>
  </si>
  <si>
    <t>Azfi_s0123.g048435</t>
  </si>
  <si>
    <t>Apun_evm.model.utg000272l.113.1</t>
  </si>
  <si>
    <t>Glyma.19G256400.1</t>
  </si>
  <si>
    <t>Medtr7g117430.1</t>
  </si>
  <si>
    <t>MtrunA17Chr7g0275731</t>
  </si>
  <si>
    <t>CtTrNR07786_a1_i1</t>
  </si>
  <si>
    <t>AT1G01300.1</t>
  </si>
  <si>
    <t>OG0001764</t>
  </si>
  <si>
    <t>K22683</t>
  </si>
  <si>
    <t>APF2; aspartyl protease family protein [EC:3.4.23.-]</t>
  </si>
  <si>
    <t>GO:0080167</t>
  </si>
  <si>
    <t>response to karrikin</t>
  </si>
  <si>
    <t>GO:0004190</t>
  </si>
  <si>
    <t>aspartic-type endopeptidase activity</t>
  </si>
  <si>
    <t>GO:0009505|GO:0005576</t>
  </si>
  <si>
    <t>plant-type cell wall|extracellular region</t>
  </si>
  <si>
    <t>G_perpensa_evgTRINITY_DN18036_c2_g9</t>
  </si>
  <si>
    <t>Apun_evm.model.utg000051l.567.1</t>
  </si>
  <si>
    <t>Glyma.12G031000.2</t>
  </si>
  <si>
    <t>Medtr4g073730.4</t>
  </si>
  <si>
    <t>MtrunA17Chr4g0037351</t>
  </si>
  <si>
    <t>CtTrNR05539_a1_i2</t>
  </si>
  <si>
    <t>DgTrNR13152_a1_i2</t>
  </si>
  <si>
    <t>AT4G38670.3</t>
  </si>
  <si>
    <t>G_perpensa_evgTRINITY_DN19060_c0_g1</t>
  </si>
  <si>
    <t>Glyma.11G064300.1</t>
  </si>
  <si>
    <t>Medtr5g019550.1</t>
  </si>
  <si>
    <t>MtrunA17Chr5g0403631</t>
  </si>
  <si>
    <t>CtTrNR06118_a1_i1</t>
  </si>
  <si>
    <t>DgTrNR08041_a1_i1</t>
  </si>
  <si>
    <t>AT1G75080.2</t>
  </si>
  <si>
    <t>K14503</t>
  </si>
  <si>
    <t>BZR1_2; brassinosteroid resistant 1/2</t>
  </si>
  <si>
    <t>GO:0048316|GO:0009742|GO:0006355|GO:0006351|GO:0048481|GO:0045892</t>
  </si>
  <si>
    <t>seed development|brassinosteroid mediated signaling pathway|regulation of transcription, DNA-templated|transcription, DNA-templated|plant ovule development|negative regulation of transcription, DNA-templated</t>
  </si>
  <si>
    <t>GO:0005515|GO:0003677|GO:0003700</t>
  </si>
  <si>
    <t>protein binding|DNA binding|DNA-binding transcription factor activity</t>
  </si>
  <si>
    <t>G_perpensa_evgTRINITY_DN14587_c0_g2</t>
  </si>
  <si>
    <t>Glyma.17G159800.1</t>
  </si>
  <si>
    <t>Medtr3g103290.2</t>
  </si>
  <si>
    <t>MtrunA17Chr3g0134971</t>
  </si>
  <si>
    <t>CtTrNR06071_a1_i2</t>
  </si>
  <si>
    <t>DgTrNR09202_a1_i1</t>
  </si>
  <si>
    <t>AT1G10140.1</t>
  </si>
  <si>
    <t>Uncharacterized conserved protein UCP031279</t>
  </si>
  <si>
    <t>OG0044140</t>
  </si>
  <si>
    <t>GO:0071456</t>
  </si>
  <si>
    <t>cellular response to hypoxia</t>
  </si>
  <si>
    <t>Glyma.10G101800.1</t>
  </si>
  <si>
    <t>Medtr7g088720.1</t>
  </si>
  <si>
    <t>MtrunA17Chr7g0255441</t>
  </si>
  <si>
    <t>Glyma.10G006700.1</t>
  </si>
  <si>
    <t>AT2G38940.1</t>
  </si>
  <si>
    <t>GO:0055085|GO:0009737</t>
  </si>
  <si>
    <t>transmembrane transport|response to abscisic acid</t>
  </si>
  <si>
    <t>GO:0005315|GO:0015114|GO:0005515</t>
  </si>
  <si>
    <t>inorganic phosphate transmembrane transporter activity|phosphate ion transmembrane transporter activity|protein binding</t>
  </si>
  <si>
    <t>GO:0005886|GO:0005634|GO:0005737|GO:0009506|GO:0005794|GO:0005773</t>
  </si>
  <si>
    <t>plasma membrane|nucleus|cytoplasm|plasmodesma|Golgi apparatus|vacuole</t>
  </si>
  <si>
    <t>Glyma.02G271500.1</t>
  </si>
  <si>
    <t>PF14533|PF12436|PF00917|PF00443</t>
  </si>
  <si>
    <t>Ubiquitin-specific protease C-terminal|ICP0-binding domain of Ubiquitin-specific protease 7|MATH domain|Ubiquitin carboxyl-terminal hydrolase</t>
  </si>
  <si>
    <t>IPR029346|IPR024729|IPR002083|IPR001394</t>
  </si>
  <si>
    <t>Ubiquitin carboxyl-terminal hydrolase, C-terminal|Ubiquitin carboxyl-terminal hydrolase 7, ICP0-binding domain|MATH/TRAF domain|Peptidase C19, ubiquitin carboxyl-terminal hydrolase</t>
  </si>
  <si>
    <t>GO:0016579|GO:0036459|GO:0005515</t>
  </si>
  <si>
    <t>Glyma.16G013100.1</t>
  </si>
  <si>
    <t>Medtr8g022980.2</t>
  </si>
  <si>
    <t>MtrunA17Chr8g0345011</t>
  </si>
  <si>
    <t>Glyma.12G210400.2</t>
  </si>
  <si>
    <t>DgTrNR05840_a1_i1</t>
  </si>
  <si>
    <t>AT2G42590.2</t>
  </si>
  <si>
    <t>evgd121889TRINITY_DN66230_c0_g1::evgd121889TRINITY_DN66230_c0_g1_i1::g.19017</t>
  </si>
  <si>
    <t>Glyma.02G133200.2</t>
  </si>
  <si>
    <t>DgTrNR10797_a1_i1</t>
  </si>
  <si>
    <t>AT1G14870.1</t>
  </si>
  <si>
    <t>PCR2 encodes a membrane protein involved in zinc transport and detoxification.  protein_coding  PLANT CADMIUM RESISTANCE 2 (PCR2)       PLANT CADMIUM RESISTANCE 2 (PCR2)</t>
  </si>
  <si>
    <t>GO:0006979</t>
  </si>
  <si>
    <t>response to oxidative stress</t>
  </si>
  <si>
    <t>G_perpensa_evgTRINITY_DN18360_c1_g1</t>
  </si>
  <si>
    <t>evgTRINITY_DN72109_c0_g1::evgTRINITY_DN72109_c0_g1_i5::g.13662</t>
  </si>
  <si>
    <t>Glyma.04G227900.3</t>
  </si>
  <si>
    <t>Medtr3g092890.1</t>
  </si>
  <si>
    <t>MtrunA17Chr3g0128001</t>
  </si>
  <si>
    <t>AT5G24530.1</t>
  </si>
  <si>
    <t>Encodes a putative 2OG-Fe(II) oxygenase that is defense-associated but required for susceptibility to downy mildew. The mRNA is cell-to-cell mobile.    protein_coding  DOWNY MILDEW RESISTANT 6 (DMR6) DOWNY MILDEW RESISTANT 6 (DMR6)</t>
  </si>
  <si>
    <t>9.2.2.3.1</t>
  </si>
  <si>
    <t>Secondary metabolism.phenolics.flavonoid biosynthesis.flavones.type-I flavone synthase</t>
  </si>
  <si>
    <t>GO:0002239|GO:0009813|GO:0009620|GO:0009617|GO:0002229|GO:0046244|GO:0042742|GO:0009751|GO:0071456|GO:0010150</t>
  </si>
  <si>
    <t>response to oomycetes|flavonoid biosynthetic process|response to fungus|response to bacterium|defense response to oomycetes|salicylic acid catabolic process|defense response to bacterium|response to salicylic acid|cellular response to hypoxia|leaf senescence</t>
  </si>
  <si>
    <t>GO:0034785|GO:0051213|GO:0033759</t>
  </si>
  <si>
    <t>salicylate 5-hydroxylase activity|dioxygenase activity|flavone synthase activity</t>
  </si>
  <si>
    <t>evgTRINITY_DN78937_c0_g1::evgTRINITY_DN78937_c0_g1_i2::g.15626</t>
  </si>
  <si>
    <t>21.4.2.3</t>
  </si>
  <si>
    <t>Cell wall organisation.cell wall proteins.expansin activities.beta-class expansin</t>
  </si>
  <si>
    <t>IPR009009|IPR007117</t>
  </si>
  <si>
    <t>Glyma.16G179100.1</t>
  </si>
  <si>
    <t>G_perpensa_evgTRINITY_DN23199_c1_g1</t>
  </si>
  <si>
    <t>Glyma.12G093100.1</t>
  </si>
  <si>
    <t>CtTrNR09314_a1_i2</t>
  </si>
  <si>
    <t>DgTrNR10034_a1_i1</t>
  </si>
  <si>
    <t>AT5G22250.1</t>
  </si>
  <si>
    <t>Encodes one of the homologs of the yeast CCR4-associated factor 1: AT3G44260 (CAF1a), AT5G22250 (CAF1b). Has mRNA deadenylation activity.  Also plays a role in plant defense responses.        protein_coding  CCR4- ASSOCIATED FACTOR 1B (CAF1b)      CCR4- ASSOCIATED FACTOR 1B (CAF1b)</t>
  </si>
  <si>
    <t>OG0049614</t>
  </si>
  <si>
    <t>16.8.2.1.2.2</t>
  </si>
  <si>
    <t>RNA processing.RNA surveillance.mRNA deadenylation-dependent decay.mRNA deadenylation.CCR4-NOT complex.deadenylase component CAF1</t>
  </si>
  <si>
    <t>GO:0043928|GO:0017148|GO:0000289|GO:0042742</t>
  </si>
  <si>
    <t>exonucleolytic catabolism of deadenylated mRNA|negative regulation of translation|nuclear-transcribed mRNA poly(A) tail shortening|defense response to bacterium</t>
  </si>
  <si>
    <t>GO:0008408|GO:0005515|GO:0004535</t>
  </si>
  <si>
    <t>3'-5' exonuclease activity|protein binding|poly(A)-specific ribonuclease activity</t>
  </si>
  <si>
    <t>GO:0005634|GO:0000932|GO:0030015</t>
  </si>
  <si>
    <t>nucleus|P-body|CCR4-NOT core complex</t>
  </si>
  <si>
    <t>Medtr2g093060.1</t>
  </si>
  <si>
    <t>MtrunA17Chr2g0325911</t>
  </si>
  <si>
    <t>AT2G28550.3</t>
  </si>
  <si>
    <t>AP2 family transcription factor that is involved in regulation of flowering and innate immunity.Interacts with CRY2 to regulate CO and FT. TOE1 binds to activation domain of CO and binds CORE sequences of the FT promoter.TOE1/TOE2 are also targets of MiR172b and function in regulation of innate immunity.       protein_coding  RELATED TO AP2.7 (RAP2.7)       RELATED TO AP2.7 (RAP2.7)</t>
  </si>
  <si>
    <t>GO:1905392|GO:0045824|GO:0010629|GO:0010228|GO:0006355</t>
  </si>
  <si>
    <t>plant organ morphogenesis|negative regulation of innate immune response|negative regulation of gene expression|vegetative to reproductive phase transition of meristem|regulation of transcription, DNA-templated</t>
  </si>
  <si>
    <t>GO:0003700|GO:0005515|GO:0043565|GO:0003677</t>
  </si>
  <si>
    <t>DNA-binding transcription factor activity|protein binding|sequence-specific DNA binding|DNA binding</t>
  </si>
  <si>
    <t>Glyma.13G253500.3</t>
  </si>
  <si>
    <t>Medtr2g010450.1</t>
  </si>
  <si>
    <t>MtrunA17Chr2g0280161</t>
  </si>
  <si>
    <t>G_perpensa_evgd19170TRINITY_DN16611_c0_g1</t>
  </si>
  <si>
    <t>Medtr1g029150.1</t>
  </si>
  <si>
    <t>MtrunA17Chr1g0159321</t>
  </si>
  <si>
    <t>DgTrNR09450_a2_i2</t>
  </si>
  <si>
    <t>AT1G43800.1</t>
  </si>
  <si>
    <t>GO:0006631|GO:0071456</t>
  </si>
  <si>
    <t>fatty acid metabolic process|cellular response to hypoxia</t>
  </si>
  <si>
    <t>GO:0045300|GO:0102786</t>
  </si>
  <si>
    <t>acyl-[acyl-carrier-protein] desaturase activity|stearoyl-[acp] desaturase activity</t>
  </si>
  <si>
    <t>Medtr5g062290.1</t>
  </si>
  <si>
    <t>MtrunA17Chr5g0425401</t>
  </si>
  <si>
    <t>G_perpensa_evgTRINITY_DN15017_c8_g2</t>
  </si>
  <si>
    <t>Glyma.11G204200.2</t>
  </si>
  <si>
    <t>Medtr5g076270.1</t>
  </si>
  <si>
    <t>MtrunA17Chr5g0433301</t>
  </si>
  <si>
    <t>AT5G37020.2</t>
  </si>
  <si>
    <t>PF06507|PF02362|PF02309</t>
  </si>
  <si>
    <t>Auxin response factor|B3 DNA binding domain|AUX/IAA family</t>
  </si>
  <si>
    <t>IPR033389|IPR010525|IPR003340</t>
  </si>
  <si>
    <t>AUX/IAA domain|Auxin response factor|B3 DNA binding domain</t>
  </si>
  <si>
    <t>GO:0006355|GO:0010154|GO:0009908|GO:0009733</t>
  </si>
  <si>
    <t>regulation of transcription, DNA-templated|fruit development|flower development|response to auxin</t>
  </si>
  <si>
    <t>GO:0000976|GO:0003700|GO:0005515</t>
  </si>
  <si>
    <t>transcription cis-regulatory region binding|DNA-binding transcription factor activity|protein binding</t>
  </si>
  <si>
    <t>Glyma.02G069900.1</t>
  </si>
  <si>
    <t>Encodes an enzyme with ATPase and ADPase activity (an apyrase) that when mutated in combination with ATAPY1 causes a complete inhibition of pollen germination. protein_coding  APYRASE 2 (APY2)        APYRASE 2 (ATAPY2)</t>
  </si>
  <si>
    <t>GO:0005802|GO:0005797|GO:0005794|GO:0005737|GO:0005768</t>
  </si>
  <si>
    <t>trans-Golgi network|Golgi medial cisterna|Golgi apparatus|cytoplasm|endosome</t>
  </si>
  <si>
    <t>evgTRINITY_DN77099_c2_g4::evgTRINITY_DN77099_c2_g4_i3::g.14643</t>
  </si>
  <si>
    <t>Glyma.01G112300.1</t>
  </si>
  <si>
    <t>DgTrNR07799_a1_i1</t>
  </si>
  <si>
    <t>AT5G36930.1</t>
  </si>
  <si>
    <t>IPR002182|IPR000157</t>
  </si>
  <si>
    <t>NB-ARC|Toll/interleukin-1 receptor homology (TIR) domain</t>
  </si>
  <si>
    <t>GO:0043531|GO:0005515|GO:0007165</t>
  </si>
  <si>
    <t>Medtr7g076030.1</t>
  </si>
  <si>
    <t>MtrunA17Chr7g0246591</t>
  </si>
  <si>
    <t>AT4G00720.1</t>
  </si>
  <si>
    <t>Encodes ASKtheta, a group III Arabidopsis GSK3/shaggy-like kinase. Functions in the brassinosteroid signalling pathway. protein_coding  SHAGGY-LIKE PROTEIN KINASE 32 (SK32)    SHAGGY-LIKE PROTEIN KINASE 32 (SK32)</t>
  </si>
  <si>
    <t>GO:0009741|GO:0046777|GO:0007165</t>
  </si>
  <si>
    <t>response to brassinosteroid|protein autophosphorylation|signal transduction</t>
  </si>
  <si>
    <t>GO:0016301|GO:0106311|GO:0004674|GO:0106310</t>
  </si>
  <si>
    <t>kinase activity|protein threonine kinase activity|protein serine/threonine kinase activity|protein serine kinase activity</t>
  </si>
  <si>
    <t>Azfi_s0114.g046017</t>
  </si>
  <si>
    <t>Glyma.01G073200.1</t>
  </si>
  <si>
    <t>G_perpensa_evgTRINITY_DN6928_c0_g1</t>
  </si>
  <si>
    <t>Glyma.01G097700.1</t>
  </si>
  <si>
    <t>IPR027370|IPR024964</t>
  </si>
  <si>
    <t>G_perpensa_evgTRINITY_DN15129_c2_g6</t>
  </si>
  <si>
    <t>Gene.24504::evgd160564scaffold12152::g.24504</t>
  </si>
  <si>
    <t>Azfi_s0027.g023499</t>
  </si>
  <si>
    <t>Glyma.17G119800.1</t>
  </si>
  <si>
    <t>Medtr4g113100.1</t>
  </si>
  <si>
    <t>MtrunA17Chr4g0062911</t>
  </si>
  <si>
    <t>CtTrNR03582_a1_i1</t>
  </si>
  <si>
    <t>GO:0005515|GO:0004672|GO:0005524|GO:0006468</t>
  </si>
  <si>
    <t>Glyma.04G084100.1</t>
  </si>
  <si>
    <t>Apun_evm.model.utg000247l.135.1</t>
  </si>
  <si>
    <t>Encodes a receptor-like kinase RPK2 (also known as TOADSTOOL 2/TOAD2).  Functions as a regulator of meristem maintenance.  Mutants are insensitive to synthetic CLV3 peptide.  Mutations in the RPK2 also result in stem cell expansion and increased number of floral organs, as seen in the other clv mutants. Forms homo-oligomers.  protein_coding  RECEPTOR-LIKE PROTEIN KINASE 2 (RPK2)   CLV3 PEPTIDE INSENSITIVE 1 (CLI1)</t>
  </si>
  <si>
    <t>PF13855|PF08263|PF00560|PF00069</t>
  </si>
  <si>
    <t>Leucine rich repeat|Leucine rich repeat N-terminal domain|Leucine Rich Repeat|Protein kinase domain</t>
  </si>
  <si>
    <t>IPR002068|IPR001606</t>
  </si>
  <si>
    <t>GO:0009507|GO:0009941</t>
  </si>
  <si>
    <t>chloroplast|chloroplast envelope</t>
  </si>
  <si>
    <t>Glyma.10G088000.1</t>
  </si>
  <si>
    <t>Medtr7g107100.1</t>
  </si>
  <si>
    <t>MtrunA17Chr7g0268161</t>
  </si>
  <si>
    <t>DgTrNR02564_a1_i2</t>
  </si>
  <si>
    <t>AT3G54720.1</t>
  </si>
  <si>
    <t>Encodes glutamate carboxypeptidase. Various alleles show-increased cotyledon number and rate of leaf initiation, show transformation of leaves to cotyledons, altered flowering time and photomorphogenesis and an increased level of cytokinin biosynthesis. Involved in ethylene enhanced hypocotyl elongation in the light. Strong genetic interaction between TGH and AMP1. protein_coding  ALTERED MERISTEM PROGRAM 1 (AMP1)        (ATAMP1)</t>
  </si>
  <si>
    <t>PF04389|PF04253|PF02225</t>
  </si>
  <si>
    <t>Peptidase family M28|Transferrin receptor-like dimerisation domain|PA domain</t>
  </si>
  <si>
    <t>IPR007484|IPR007365|IPR003137</t>
  </si>
  <si>
    <t>Peptidase M28|Transferrin receptor-like, dimerisation domain|PA domain</t>
  </si>
  <si>
    <t>GO:0048507|GO:0009910|GO:0048364|GO:0009793|GO:0009640|GO:0009908|GO:0010305</t>
  </si>
  <si>
    <t>meristem development|negative regulation of flower development|root development|embryo development ending in seed dormancy|photomorphogenesis|flower development|leaf vascular tissue pattern formation</t>
  </si>
  <si>
    <t>GO:0004180|GO:0005515</t>
  </si>
  <si>
    <t>carboxypeptidase activity|protein binding</t>
  </si>
  <si>
    <t>Medtr7g117580.1</t>
  </si>
  <si>
    <t>MtrunA17Chr7g0276651</t>
  </si>
  <si>
    <t>CtTrNR11902_a1_i2</t>
  </si>
  <si>
    <t>G_perpensa_evgTRINITY_DN16545_c0_g1</t>
  </si>
  <si>
    <t>Azfi_s0003.g007391</t>
  </si>
  <si>
    <t>Glyma.05G237800.2</t>
  </si>
  <si>
    <t>Medtr6g083940.1</t>
  </si>
  <si>
    <t>MtrunA17Chr6g0484221</t>
  </si>
  <si>
    <t>DgTrNR12757_a1_i2</t>
  </si>
  <si>
    <t>IPR015063|IPR000555</t>
  </si>
  <si>
    <t>G_perpensa_evgTRINITY_DN14473_c0_g2</t>
  </si>
  <si>
    <t>Azfi_s0087.g042357</t>
  </si>
  <si>
    <t>Glyma.09G251800.1</t>
  </si>
  <si>
    <t>Medtr7g079550.1</t>
  </si>
  <si>
    <t>MtrunA17Chr7g0249101</t>
  </si>
  <si>
    <t>CtTrNR08532_a1_i3</t>
  </si>
  <si>
    <t>DgTrNR11076_a1_i1</t>
  </si>
  <si>
    <t>AT1G65380.1</t>
  </si>
  <si>
    <t>Receptor-like protein containing leucine-rich repeats. Regulates both meristem and organ development in Arabidopsis.    protein_coding  CLAVATA 2 (CLV2)        RECEPTOR LIKE PROTEIN 10 (AtRLP10)</t>
  </si>
  <si>
    <t>OG0044102</t>
  </si>
  <si>
    <t>PF13855|PF13516|PF08263|PF00560</t>
  </si>
  <si>
    <t>Leucine rich repeat|Leucine Rich repeat|Leucine rich repeat N-terminal domain|Leucine Rich Repeat</t>
  </si>
  <si>
    <t>IPR013210|IPR001611</t>
  </si>
  <si>
    <t>Leucine-rich repeat-containing N-terminal, plant-type|Leucine-rich repeat</t>
  </si>
  <si>
    <t>GO:0009909|GO:0040008|GO:0007165|GO:0010078|GO:0048507|GO:0009653|GO:0010088|GO:0010075|GO:0045595</t>
  </si>
  <si>
    <t>regulation of flower development|regulation of growth|signal transduction|maintenance of root meristem identity|meristem development|anatomical structure morphogenesis|phloem development|regulation of meristem growth|regulation of cell differentiation</t>
  </si>
  <si>
    <t>GO:0005515|GO:0001653</t>
  </si>
  <si>
    <t>protein binding|peptide receptor activity</t>
  </si>
  <si>
    <t>GO:0016020|GO:0005789|GO:0005886</t>
  </si>
  <si>
    <t>membrane|endoplasmic reticulum membrane|plasma membrane</t>
  </si>
  <si>
    <t>evgTRINITY_DN73333_c6_g1::evgTRINITY_DN73333_c6_g1_i6::g.4783</t>
  </si>
  <si>
    <t>Medtr7g095430.1</t>
  </si>
  <si>
    <t>Encodes a chloroplast-localized sulfate transporter.    protein_coding  SULFATE TRANSPORTER 3</t>
  </si>
  <si>
    <t>PF01740|PF00916</t>
  </si>
  <si>
    <t>STAS domain|Sulfate permease family</t>
  </si>
  <si>
    <t>IPR011547|IPR002645</t>
  </si>
  <si>
    <t>SLC26A/SulP transporter domain|STAS domain</t>
  </si>
  <si>
    <t>GO:0015116|GO:0015301|GO:0008271</t>
  </si>
  <si>
    <t>sulfate transmembrane transporter activity|anion:anion antiporter activity|secondary active sulfate transmembrane transporter activity</t>
  </si>
  <si>
    <t>G_perpensa_evgTRINITY_DN14569_c6_g3</t>
  </si>
  <si>
    <t>Glyma.01G027100.1</t>
  </si>
  <si>
    <t>Medtr5g033490.1</t>
  </si>
  <si>
    <t>MtrunA17Chr5g0413071</t>
  </si>
  <si>
    <t>CtTrNR12842_a1_i3</t>
  </si>
  <si>
    <t>DgTrNR12296_a1_i2</t>
  </si>
  <si>
    <t>OG0044128</t>
  </si>
  <si>
    <t>GO:0009737|GO:0006468|GO:0031348|GO:0009789|GO:0006952|GO:0009738|GO:0050832|GO:0045087</t>
  </si>
  <si>
    <t>response to abscisic acid|protein phosphorylation|negative regulation of defense response|positive regulation of abscisic acid-activated signaling pathway|defense response|abscisic acid-activated signaling pathway|defense response to fungus|innate immune response</t>
  </si>
  <si>
    <t>GO:0005886|GO:0009507</t>
  </si>
  <si>
    <t>plasma membrane|chloroplast</t>
  </si>
  <si>
    <t>Azfi_s0001.g001021</t>
  </si>
  <si>
    <t>Glyma.09G202300.1</t>
  </si>
  <si>
    <t>AT1G49100.1</t>
  </si>
  <si>
    <t>PF12819|PF07714</t>
  </si>
  <si>
    <t>Carbohydrate-binding protein of the ER|Protein tyrosine kinase</t>
  </si>
  <si>
    <t>IPR024788|IPR001245</t>
  </si>
  <si>
    <t>Malectin-like carbohydrate-binding domain|Serine-threonine/tyrosine-protein kinase, catalytic domain</t>
  </si>
  <si>
    <t>GO:0016301|GO:0005515</t>
  </si>
  <si>
    <t>kinase activity|protein binding</t>
  </si>
  <si>
    <t>CtTrNR09813_a1_i1</t>
  </si>
  <si>
    <t>G_perpensa_evgTRINITY_DN14361_c4_g1</t>
  </si>
  <si>
    <t>Apun_evm.model.utg000046l.43.1</t>
  </si>
  <si>
    <t>Glyma.11G079100.2</t>
  </si>
  <si>
    <t>Medtr8g075240.1</t>
  </si>
  <si>
    <t>MtrunA17Chr8g0371501</t>
  </si>
  <si>
    <t>CtTrNR09671_a1_i1</t>
  </si>
  <si>
    <t>AT2G17800.2</t>
  </si>
  <si>
    <t>GO:0007015|GO:0008360|GO:0032956|GO:0030865|GO:0009738|GO:0009734|GO:0007264|GO:0007163</t>
  </si>
  <si>
    <t>actin filament organization|regulation of cell shape|regulation of actin cytoskeleton organization|cortical cytoskeleton organization|abscisic acid-activated signaling pathway|auxin-activated signaling pathway|small GTPase mediated signal transduction|establishment or maintenance of cell polarity</t>
  </si>
  <si>
    <t>GO:0019901|GO:0005525|GO:0003924|GO:0005515</t>
  </si>
  <si>
    <t>protein kinase binding|GTP binding|GTPase activity|protein binding</t>
  </si>
  <si>
    <t>GO:0005856|GO:0005819|GO:0005634|GO:0009524|GO:0005737|GO:0043231|GO:0005886|GO:0031410|GO:0005938|GO:0042995</t>
  </si>
  <si>
    <t>cytoskeleton|spindle|nucleus|phragmoplast|cytoplasm|intracellular membrane-bounded organelle|plasma membrane|cytoplasmic vesicle|cell cortex|cell projection</t>
  </si>
  <si>
    <t>G_perpensa_evgTRINITY_DN9754_c0_g1</t>
  </si>
  <si>
    <t>Glyma.01G179100.1</t>
  </si>
  <si>
    <t>OG0051146</t>
  </si>
  <si>
    <t>26.9.1.2</t>
  </si>
  <si>
    <t>External stimuli response.symbiont.symbiosis signalling pathway.LysM receptor kinase (NFR5/NFP)</t>
  </si>
  <si>
    <t>GO:0071219|GO:0035556|GO:0032499|GO:0046777|GO:0032491|GO:0002752|GO:0071323|GO:0006468|GO:0010200|GO:0045087|GO:0042742</t>
  </si>
  <si>
    <t>cellular response to molecule of bacterial origin|intracellular signal transduction|detection of peptidoglycan|protein autophosphorylation|detection of molecule of fungal origin|cell surface pattern recognition receptor signaling pathway|cellular response to chitin|protein phosphorylation|response to chitin|innate immune response|defense response to bacterium</t>
  </si>
  <si>
    <t>GO:0005515|GO:0008061|GO:0106310|GO:0042803|GO:0019199|GO:0016301|GO:0043621|GO:0004672|GO:0004674|GO:2001080|GO:0106311|GO:0042802</t>
  </si>
  <si>
    <t>protein binding|chitin binding|protein serine kinase activity|protein homodimerization activity|transmembrane receptor protein kinase activity|kinase activity|protein self-association|protein kinase activity|protein serine/threonine kinase activity|chitosan binding|protein threonine kinase activity|identical protein binding</t>
  </si>
  <si>
    <t>evgTRINITY_DN69414_c0_g1::evgTRINITY_DN69414_c0_g1_i1::g.10675</t>
  </si>
  <si>
    <t>Azfi_s0002.g001199</t>
  </si>
  <si>
    <t>Apun_evm.model.utg000043l.1182.1</t>
  </si>
  <si>
    <t>Glyma.18G092300.1</t>
  </si>
  <si>
    <t>Medtr3g054090.1</t>
  </si>
  <si>
    <t>MtrunA17Chr3g0099961</t>
  </si>
  <si>
    <t>CtTrNR03466_a1_i1</t>
  </si>
  <si>
    <t>DgTrNR08705_a1_i2</t>
  </si>
  <si>
    <t>AT2G30050.1</t>
  </si>
  <si>
    <t>transducin family protein / WD-40 repeat family protein</t>
  </si>
  <si>
    <t>OG0003302</t>
  </si>
  <si>
    <t>K14004</t>
  </si>
  <si>
    <t>SEC13; protein transport protein SEC13</t>
  </si>
  <si>
    <t>22.4.1.1</t>
  </si>
  <si>
    <t>Vesicle trafficking.Coat protein II (COPII) coatomer machinery.coat protein complex.scaffolding component Sec13</t>
  </si>
  <si>
    <t>GO:0090114|GO:0006900|GO:0006606</t>
  </si>
  <si>
    <t>COPII-coated vesicle budding|vesicle budding from membrane|protein import into nucleus</t>
  </si>
  <si>
    <t>GO:0005198</t>
  </si>
  <si>
    <t>structural molecule activity</t>
  </si>
  <si>
    <t>GO:0005635|GO:0005643|GO:0030127|GO:0005730|GO:0031080|GO:0005737</t>
  </si>
  <si>
    <t>nuclear envelope|nuclear pore|COPII vesicle coat|nucleolus|nuclear pore outer ring|cytoplasm</t>
  </si>
  <si>
    <t>PF07714|PF01476</t>
  </si>
  <si>
    <t>Protein tyrosine kinase|LysM domain</t>
  </si>
  <si>
    <t>IPR018392|IPR001245</t>
  </si>
  <si>
    <t>Glyma.14G008200.1</t>
  </si>
  <si>
    <t>PF08801|PF03177</t>
  </si>
  <si>
    <t>Nup133 N terminal like|Non-repetitive/WGA-negative nucleoporin C-terminal</t>
  </si>
  <si>
    <t>IPR014908|IPR007187</t>
  </si>
  <si>
    <t>Nucleoporin, Nup133/Nup155-like, N-terminal|Nucleoporin, Nup133/Nup155-like, C-terminal</t>
  </si>
  <si>
    <t>Glyma.15G253500.1</t>
  </si>
  <si>
    <t>Medtr2g064930.1</t>
  </si>
  <si>
    <t>MtrunA17Chr2g0312571</t>
  </si>
  <si>
    <t>CtTrNR08683_a1_i2</t>
  </si>
  <si>
    <t>DgTrNR03378_a1_i1</t>
  </si>
  <si>
    <t>GO:0009625|GO:0046777|GO:0002237|GO:0050826|GO:0009409</t>
  </si>
  <si>
    <t>response to insect|protein autophosphorylation|response to molecule of bacterial origin|response to freezing|response to cold</t>
  </si>
  <si>
    <t>Glyma.15G274600.4</t>
  </si>
  <si>
    <t>Medtr3g029510.2</t>
  </si>
  <si>
    <t>MtrunA17Chr3g0088471</t>
  </si>
  <si>
    <t>AT3G08040.2</t>
  </si>
  <si>
    <t>GO:0009737|GO:0055072|GO:0030001|GO:0006879|GO:0016036</t>
  </si>
  <si>
    <t>response to abscisic acid|iron ion homeostasis|metal ion transport|cellular iron ion homeostasis|cellular response to phosphate starvation</t>
  </si>
  <si>
    <t>GO:0005381|GO:0042910|GO:0015137|GO:0015297|GO:0046873</t>
  </si>
  <si>
    <t>iron ion transmembrane transporter activity|xenobiotic transmembrane transporter activity|citrate transmembrane transporter activity|antiporter activity|metal ion transmembrane transporter activity</t>
  </si>
  <si>
    <t>AT3G10660.1</t>
  </si>
  <si>
    <t>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     protein_coding  CALMODULIN-DOMAIN PROTEIN KINASE CDPK ISOFORM 2 (CPK2)  CALMODULIN-DOMAIN PROTEIN KINASE CDPK ISOFORM 2 (CPK2)</t>
  </si>
  <si>
    <t>PF13499|PF13202|PF00069</t>
  </si>
  <si>
    <t>EF-hand domain pair|EF hand|Protein kinase domain</t>
  </si>
  <si>
    <t>GO:0046777|GO:0006499|GO:0035556|GO:0018105</t>
  </si>
  <si>
    <t>protein autophosphorylation|N-terminal protein myristoylation|intracellular signal transduction|peptidyl-serine phosphorylation</t>
  </si>
  <si>
    <t>GO:0005509|GO:0004674|GO:0005516|GO:0004683|GO:0106311|GO:0009931|GO:0106310</t>
  </si>
  <si>
    <t>calcium ion binding|protein serine/threonine kinase activity|calmodulin binding|calmodulin-dependent protein kinase activity|protein threonine kinase activity|calcium-dependent protein serine/threonine kinase activity|protein serine kinase activity</t>
  </si>
  <si>
    <t>GO:0005886|GO:0005634|GO:0005789|GO:0005737</t>
  </si>
  <si>
    <t>plasma membrane|nucleus|endoplasmic reticulum membrane|cytoplasm</t>
  </si>
  <si>
    <t>G_perpensa_evgTRINITY_DN19468_c4_g1</t>
  </si>
  <si>
    <t>Glyma.07G003200.1</t>
  </si>
  <si>
    <t>CtTrNR09917_a1_i2</t>
  </si>
  <si>
    <t>DgTrNR06602_a1_i1</t>
  </si>
  <si>
    <t>Encodes a mitogen-activated kinase kinase, dual specific protein kinase that is expressed in vegetative tissues and floral buds. Involved in innate immunity. This protein activates MPK3/MPK6 and early-defense genes redundantly with MKK4. In plants with both MKK5 and MKK4 levels reduced by RNAi plants, floral organs do not abscise suggesting a role for both proteins in mediating floral organ abscission.MKK5 is part of a positive feedback loop that regulates HAE expression in floral receptacles.      protein_coding  MAP KINASE KINASE 5 (MKK5)      MAP KINASE KINASE 5 (MKK5)</t>
  </si>
  <si>
    <t>OG0047595</t>
  </si>
  <si>
    <t>K13413</t>
  </si>
  <si>
    <t>MKK4_5; mitogen-activated protein kinase kinase 4/5 [EC:2.7.12.2]</t>
  </si>
  <si>
    <t>Glyma.18G064900.1</t>
  </si>
  <si>
    <t>Medtr4g063030.1</t>
  </si>
  <si>
    <t>MtrunA17Chr4g0030801</t>
  </si>
  <si>
    <t>Gene.26873::evgd282549scaffold12891::g.26873</t>
  </si>
  <si>
    <t>Azfi_s0117.g046483</t>
  </si>
  <si>
    <t>Medtr4g097880.1</t>
  </si>
  <si>
    <t>MtrunA17Chr4g0054521</t>
  </si>
  <si>
    <t>evgTRINITY_DN64258_c0_g1::evgTRINITY_DN64258_c0_g1_i8::g.13115</t>
  </si>
  <si>
    <t>Azfi_s0049.g030807</t>
  </si>
  <si>
    <t>Glyma.13G043000.1</t>
  </si>
  <si>
    <t>Medtr4g094010.1</t>
  </si>
  <si>
    <t>MtrunA17Chr4g0050291</t>
  </si>
  <si>
    <t>DgTrNR02939_a1_i1</t>
  </si>
  <si>
    <t>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 The mRNA is cell-to-cell mobile. protein_coding  MAP KINASE 6 (MPK6)     MAP KINASE 6 (ATMAPK6)</t>
  </si>
  <si>
    <t>Glyma.17G133600.1</t>
  </si>
  <si>
    <t>PF13181</t>
  </si>
  <si>
    <t>DgTrNR08206_a1_i2</t>
  </si>
  <si>
    <t>PF14599|PF13639|PF05495|PF01814</t>
  </si>
  <si>
    <t>Zinc-ribbon|Ring finger domain|CHY zinc finger|Hemerythrin HHE cation binding domain</t>
  </si>
  <si>
    <t>IPR012312|IPR008913|IPR001841</t>
  </si>
  <si>
    <t>Haemerythrin-like|Zinc finger, CHY-type|Zinc finger, RING-type</t>
  </si>
  <si>
    <t>Glyma.02G087000.3</t>
  </si>
  <si>
    <t>PF03924|PF02518|PF00512|PF00072</t>
  </si>
  <si>
    <t>CHASE domain|Histidine kinase-, DNA gyrase B-, and HSP90-like ATPase|His Kinase A (phospho-acceptor) domain|Response regulator receiver domain</t>
  </si>
  <si>
    <t>IPR006189|IPR003661|IPR003594|IPR001789</t>
  </si>
  <si>
    <t>CHASE domain|Signal transduction histidine kinase, dimerisation/phosphoacceptor domain|Histidine kinase/HSP90-like ATPase|Signal transduction response regulator, receiver domain</t>
  </si>
  <si>
    <t>GO:0000160|GO:0000155|GO:0007165</t>
  </si>
  <si>
    <t>DgTrNR15406_a1_i1</t>
  </si>
  <si>
    <t>GO:0048278|GO:0006906|GO:0006886|GO:0006612</t>
  </si>
  <si>
    <t>vesicle docking|vesicle fusion|intracellular protein transport|protein targeting to membrane</t>
  </si>
  <si>
    <t>GO:0000149|GO:0005484</t>
  </si>
  <si>
    <t>SNARE binding|SNAP receptor activity</t>
  </si>
  <si>
    <t>GO:0005886|GO:0009506|GO:0005829|GO:0031201|GO:0005783|GO:0016021|GO:0005634|GO:0012505</t>
  </si>
  <si>
    <t>plasma membrane|plasmodesma|cytosol|SNARE complex|endoplasmic reticulum|integral component of membrane|nucleus|endomembrane system</t>
  </si>
  <si>
    <t>GO:0010087|GO:0002237|GO:0051301|GO:0106167|GO:0008219|GO:0048765|GO:0010182|GO:0031348|GO:0050832|GO:0009651|GO:0009789|GO:0006979|GO:0009725|GO:0009871|GO:0010119|GO:0001736|GO:0010150|GO:0009723|GO:0009753|GO:0009873|GO:0009408|GO:0006970|GO:0042742|GO:0052544|GO:0009926</t>
  </si>
  <si>
    <t>phloem or xylem histogenesis|response to molecule of bacterial origin|cell division|extracellular ATP signaling|cell death|root hair cell differentiation|sugar mediated signaling pathway|negative regulation of defense response|defense response to fungus|response to salt stress|positive regulation of abscisic acid-activated signaling pathway|response to oxidative stress|response to hormone|jasmonic acid and ethylene-dependent systemic resistance, ethylene mediated signaling pathway|regulation of stomatal movement|establishment of planar polarity|leaf senescence|response to ethylene|response to jasmonic acid|ethylene-activated signaling pathway|response to heat|response to osmotic stress|defense response to bacterium|defense response by callose deposition in cell wall|auxin polar transport</t>
  </si>
  <si>
    <t>GO:0005384|GO:0015086|GO:0003729|GO:0005515</t>
  </si>
  <si>
    <t>manganese ion transmembrane transporter activity|cadmium ion transmembrane transporter activity|mRNA binding|protein binding</t>
  </si>
  <si>
    <t>Gene.42318::evgd641793scaffold19485::g.42318</t>
  </si>
  <si>
    <t>Glyma.12G011400.1</t>
  </si>
  <si>
    <t>DgTrNR08224_a1_i2</t>
  </si>
  <si>
    <t>AT3G63440.1</t>
  </si>
  <si>
    <t>This gene used to be called AtCKX7. It encodes a protein whose sequence is similar to cytokinin oxidase/dehydrogenase, which catalyzes the degradation of cytokinins.   protein_coding  CYTOKININ OXIDASE/DEHYDROGENASE 6 (CKX6)         (ATCKX7)</t>
  </si>
  <si>
    <t>PF09265|PF01565</t>
  </si>
  <si>
    <t>Cytokinin dehydrogenase 1, FAD and cytokinin binding|FAD binding domain</t>
  </si>
  <si>
    <t>IPR015345|IPR006094</t>
  </si>
  <si>
    <t>Cytokinin dehydrogenase 1, FAD/cytokinin binding domain|FAD linked oxidase, N-terminal</t>
  </si>
  <si>
    <t>GO:0016491|GO:0050660|GO:0055114|GO:0009690|GO:0019139|GO:0050660|GO:0055114</t>
  </si>
  <si>
    <t>GO:0010103|GO:0009690</t>
  </si>
  <si>
    <t>stomatal complex morphogenesis|cytokinin metabolic process</t>
  </si>
  <si>
    <t>G_perpensa_evgTRINITY_DN17181_c5_g4</t>
  </si>
  <si>
    <t>Glyma.15G103800.1</t>
  </si>
  <si>
    <t>Medtr2g022140.1</t>
  </si>
  <si>
    <t>MtrunA17Chr2g0287691</t>
  </si>
  <si>
    <t>CtTrNR12078_a1_i2</t>
  </si>
  <si>
    <t>DgTrNR10936_a1_i1</t>
  </si>
  <si>
    <t>AT5G19040.1</t>
  </si>
  <si>
    <t>Encodes cytokinin synthase.     protein_coding  ISOPENTENYLTRANSFERASE 5 (IPT5) ARABIDOPSIS THALIANA ISOPENTENYLTRANSFERASE 5 (ATIPT5)</t>
  </si>
  <si>
    <t>OG0046003</t>
  </si>
  <si>
    <t>K10760</t>
  </si>
  <si>
    <t>IPT; adenylate dimethylallyltransferase (cytokinin synthase) [EC:2.5.1.27 2.5.1.112]</t>
  </si>
  <si>
    <t>11.4.1.1</t>
  </si>
  <si>
    <t>Phytohormone action.cytokinin.biosynthesis.adenylate isopentenyltransferase</t>
  </si>
  <si>
    <t>GO:0009824|GO:0052381|GO:0052623|GO:0052622</t>
  </si>
  <si>
    <t>AMP dimethylallyltransferase activity|tRNA dimethylallyltransferase activity|ADP dimethylallyltransferase activity|ATP dimethylallyltransferase activity</t>
  </si>
  <si>
    <t>GO:0005634|GO:0005739|GO:0009536</t>
  </si>
  <si>
    <t>nucleus|mitochondrion|plastid</t>
  </si>
  <si>
    <t>Medtr1g043350.1</t>
  </si>
  <si>
    <t>MtrunA17Chr1g0167781</t>
  </si>
  <si>
    <t>AT3G23240.1</t>
  </si>
  <si>
    <t>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      protein_coding  ETHYLENE RESPONSE FACTOR 1 (ERF1)        (ATERF#092)</t>
  </si>
  <si>
    <t>K14516</t>
  </si>
  <si>
    <t>ERF1; ethylene-responsive transcription factor 1</t>
  </si>
  <si>
    <t>GO:0009867|GO:0006355|GO:0009873|GO:0006952</t>
  </si>
  <si>
    <t>jasmonic acid mediated signaling pathway|regulation of transcription, DNA-templated|ethylene-activated signaling pathway|defense response</t>
  </si>
  <si>
    <t>GO:0003700|GO:0003677|GO:0005515|GO:0000976</t>
  </si>
  <si>
    <t>DNA-binding transcription factor activity|DNA binding|protein binding|transcription cis-regulatory region binding</t>
  </si>
  <si>
    <t>CtTrNR09964_a1_i2</t>
  </si>
  <si>
    <t>Encodes a plasma membrane localized ammonium transporter.  Contains a cytosolic trans-activation domain essential for ammonium uptake. The mRNA is cell-to-cell mobile. protein_coding  AMMONIUM TRANSPORTER 1</t>
  </si>
  <si>
    <t>GO:0080167|GO:0051258|GO:0015696|GO:0009737|GO:0080181|GO:0072488|GO:0010311</t>
  </si>
  <si>
    <t>response to karrikin|protein polymerization|ammonium transport|response to abscisic acid|lateral root branching|ammonium transmembrane transport|lateral root formation</t>
  </si>
  <si>
    <t>Glyma.10G234100.1</t>
  </si>
  <si>
    <t>Medtr1g100970.1</t>
  </si>
  <si>
    <t>Plant regulator RWP-RK family protein</t>
  </si>
  <si>
    <t>PF02042|PF00564</t>
  </si>
  <si>
    <t>RWP-RK domain|PB1 domain</t>
  </si>
  <si>
    <t>IPR003035|IPR000270</t>
  </si>
  <si>
    <t>Apun_evm.model.utg000043l.480.1</t>
  </si>
  <si>
    <t>PF13962|PF12796|PF00023</t>
  </si>
  <si>
    <t>Domain of unknown function|Ankyrin repeats (3 copies)|Ankyrin repeat</t>
  </si>
  <si>
    <t>IPR026961|IPR020683|IPR002110</t>
  </si>
  <si>
    <t>PGG domain|Ankyrin repeat-containing domain|Ankyrin repeat</t>
  </si>
  <si>
    <t>PF13838|PF09268|PF01394|PF00637</t>
  </si>
  <si>
    <t>Clathrin-H-link|Clathrin, heavy-chain linker|Clathrin propeller repeat|Region in Clathrin and VPS</t>
  </si>
  <si>
    <t>IPR022365|IPR015348|IPR000547</t>
  </si>
  <si>
    <t>Clathrin, heavy chain, propeller repeat|Clathrin, heavy chain, linker, core motif|Clathrin, heavy chain/VPS, 7-fold repeat</t>
  </si>
  <si>
    <t>GO:0006886|GO:0016192|GO:0005198|GO:0006886|GO:0016192|GO:0030130|GO:0030132</t>
  </si>
  <si>
    <t>IPR027934|IPR005150</t>
  </si>
  <si>
    <t>Encodes a protein with sucrose synthase activity (SUS4).        protein_coding  SUCROSE SYNTHASE 4 (SUS4)       ARABIDOPSIS THALIANA SUCROSE SYNTHASE 4 (ATSUS4)</t>
  </si>
  <si>
    <t>PF08446|PF02518|PF01590|PF00989|PF00512|PF00360</t>
  </si>
  <si>
    <t>PAS fold|Histidine kinase-, DNA gyrase B-, and HSP90-like ATPase|GAF domain|PAS fold|His Kinase A (phospho-acceptor) domain|Phytochrome region</t>
  </si>
  <si>
    <t>IPR013767|IPR013654|IPR013515|IPR003661|IPR003594|IPR003018</t>
  </si>
  <si>
    <t>PAS fold|PAS fold-2|Phytochrome, central region|Signal transduction histidine kinase, dimerisation/phosphoacceptor domain|Histidine kinase/HSP90-like ATPase|GAF domain</t>
  </si>
  <si>
    <t>GO:0006355|GO:0009584|GO:0018298|GO:0006355|GO:0005515|GO:0000155|GO:0007165</t>
  </si>
  <si>
    <t>G_perpensa_evgTRINITY_DN33135_c0_g1</t>
  </si>
  <si>
    <t>Glyma.19G126900.1</t>
  </si>
  <si>
    <t>Medtr7g088990.1</t>
  </si>
  <si>
    <t>MtrunA17Chr7g0255701</t>
  </si>
  <si>
    <t>CtTrNR07146_a1_i2</t>
  </si>
  <si>
    <t>DgTrNR14832_a1_i1</t>
  </si>
  <si>
    <t>OG0007276</t>
  </si>
  <si>
    <t>Glyma.03G181300.1</t>
  </si>
  <si>
    <t>GO:0005829|GO:0009507|GO:0005634</t>
  </si>
  <si>
    <t>cytosol|chloroplast|nucleus</t>
  </si>
  <si>
    <t>G_perpensa_evgTRINITY_DN16967_c4_g1</t>
  </si>
  <si>
    <t>evgTRINITY_DN66751_c0_g1::evgTRINITY_DN66751_c0_g1_i1::g.8719</t>
  </si>
  <si>
    <t>Glyma.15G016900.2</t>
  </si>
  <si>
    <t>Medtr4g011280.1</t>
  </si>
  <si>
    <t>MtrunA17Chr4g0003761</t>
  </si>
  <si>
    <t>CtTrNR08646_a1_i1</t>
  </si>
  <si>
    <t>DgTrNR11129_a1_i1</t>
  </si>
  <si>
    <t>AT1G52190.1</t>
  </si>
  <si>
    <t>Encodes a low affinity nitrate transporter that is expressed in the plasma membrane and found in the phloem of the major veins of leaves.  It is responsible for nitrate redistribution to young leaves.        protein_coding  NRT1/ PTR FAMILY 1.2 (NPF1.2)    (ATNPF1.2)</t>
  </si>
  <si>
    <t>OG0045833</t>
  </si>
  <si>
    <t>GO:0055085|GO:0015706</t>
  </si>
  <si>
    <t>transmembrane transport|nitrate transport</t>
  </si>
  <si>
    <t>GO:0080054</t>
  </si>
  <si>
    <t>low-affinity nitrate transmembrane transporter activity</t>
  </si>
  <si>
    <t>G_perpensa_evgTRINITY_DN16811_c4_g1</t>
  </si>
  <si>
    <t>Glyma.04G073000.1</t>
  </si>
  <si>
    <t>MtrunA17Chr1g0148521</t>
  </si>
  <si>
    <t>Encodes a high-affinity molybdate transporter. Mutant has reduced concentrations of molybdate  in roots and shoots, and reduced shoot and root length when growing on Mo-limited medium.        protein_coding  MOLYBDATE TRANSPORTER 1 (MOT1)  MOLYBDATE TRANSPORTER 1 (MOT1)</t>
  </si>
  <si>
    <t>GO:0015098|GO:0015116</t>
  </si>
  <si>
    <t>molybdate ion transmembrane transporter activity|sulfate transmembrane transporter activity</t>
  </si>
  <si>
    <t>GO:0005739|GO:0005773|GO:0009507</t>
  </si>
  <si>
    <t>mitochondrion|vacuole|chloroplast</t>
  </si>
  <si>
    <t>PF05920|PF03791|PF03790|PF03789</t>
  </si>
  <si>
    <t>Homeobox KN domain|KNOX2 domain|KNOX1 domain|ELK domain</t>
  </si>
  <si>
    <t>IPR008422|IPR005541|IPR005540|IPR005539</t>
  </si>
  <si>
    <t>Homeobox KN domain|KNOX2|KNOX1|ELK domain</t>
  </si>
  <si>
    <t>GO:0003677|GO:0006355|GO:0003677|GO:0005634|GO:0003677</t>
  </si>
  <si>
    <t>Gene.33620::evgd507179scaffold34200::g.33620</t>
  </si>
  <si>
    <t>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 protein_coding  GAMMA VACUOLAR PROCESSING ENZYME (GAMMA-VPE)     (ATLEG GAMMA)</t>
  </si>
  <si>
    <t>Medtr4g071060.1</t>
  </si>
  <si>
    <t>MtrunA17Chr4g0035551</t>
  </si>
  <si>
    <t>Similar to cysteine proteinases, induced by desiccation but not abscisic acid.  Required for RRS1-R mediated resistance against Ralstonia solanacearum.  Interacts with the R. solanacearum type III effector PopP2.  RD19 associates with PopP2 to form a nuclear complex that is required for activation of the RRS1-R?mediated resistance response.  protein_coding  RESPONSIVE TO DEHYDRATION 19 (RD19)     RESPONSIVE TO DEHYDRATION 19A (RD19A)</t>
  </si>
  <si>
    <t>IPR013201|IPR000668</t>
  </si>
  <si>
    <t>PF14691|PF07992|PF04898|PF01645|PF01493|PF00310</t>
  </si>
  <si>
    <t>Dihydroprymidine dehydrogenase domain II, 4Fe-4S cluster|Pyridine nucleotide-disulphide oxidoreductase|Glutamate synthase central domain|Conserved region in glutamate synthase|GXGXG motif|Glutamine amidotransferases class-II</t>
  </si>
  <si>
    <t>IPR028261|IPR023753|IPR017932|IPR006982|IPR002932|IPR002489</t>
  </si>
  <si>
    <t>Dihydroprymidine dehydrogenase domain II|FAD/NAD(P)-binding domain|Glutamine amidotransferase type 2 domain|Glutamate synthase, central-N|Glutamate synthase domain|Glutamate synthase, alpha subunit, C-terminal</t>
  </si>
  <si>
    <t>GO:0016491|GO:0055114|GO:0008152|GO:0016491|GO:0055114|GO:0006807|GO:0015930|GO:0055114|GO:0006537|GO:0015930|GO:0016638|GO:0055114</t>
  </si>
  <si>
    <t>G_perpensa_evgTRINITY_DN14709_c1_g7</t>
  </si>
  <si>
    <t>Azfi_s0087.g042237</t>
  </si>
  <si>
    <t>Glyma.02G195000.9</t>
  </si>
  <si>
    <t>CtTrNR05427_a1_i1</t>
  </si>
  <si>
    <t>DgTrNR08830_a1_i3</t>
  </si>
  <si>
    <t>AT3G05690.1</t>
  </si>
  <si>
    <t>Encodes a subunit of CCAAT-binding complex, binds to CCAAT box motif present in some plant promoter sequences. One of three members of this class (HAP2A, HAP2B, HAP2C), it is expressed in vegetative and reproductive tissues.        protein_coding  NUCLEAR FACTOR Y, SUBUNIT A2 (NF-YA2)    (ATNF-YA2)</t>
  </si>
  <si>
    <t>OG0044211</t>
  </si>
  <si>
    <t>GO:0006355|GO:0006357|GO:0009567</t>
  </si>
  <si>
    <t>regulation of transcription, DNA-templated|regulation of transcription by RNA polymerase II|double fertilization forming a zygote and endosperm</t>
  </si>
  <si>
    <t>GO:0000978|GO:0003700|GO:0000981</t>
  </si>
  <si>
    <t>RNA polymerase II cis-regulatory region sequence-specific DNA binding|DNA-binding transcription factor activity|DNA-binding transcription factor activity, RNA polymerase II-specific</t>
  </si>
  <si>
    <t>member of Cyclic nucleotide gated channel family        protein_coding  CYCLIC NUCLEOTIDE-GATED CHANNEL 15 (CNGC15)     CYCLIC NUCLEOTIDE-GATED CHANNEL 15 (ATCNGC15)</t>
  </si>
  <si>
    <t>Azfi_s0076.g037929</t>
  </si>
  <si>
    <t>Medtr1g090320.3</t>
  </si>
  <si>
    <t>PF04564|PF00400</t>
  </si>
  <si>
    <t>U-box domain|WD domain, G-beta repeat</t>
  </si>
  <si>
    <t>IPR003613|IPR001680</t>
  </si>
  <si>
    <t>U box domain|WD40 repeat</t>
  </si>
  <si>
    <t>Azfi_s0013.g013305</t>
  </si>
  <si>
    <t>CtTrNR08269_a1_i1</t>
  </si>
  <si>
    <t>DgTrNR13813_a1_i1</t>
  </si>
  <si>
    <t>GO:0005773|GO:0005737</t>
  </si>
  <si>
    <t>vacuole|cytoplasm</t>
  </si>
  <si>
    <t>Gene.26074::evgC1874436::g.26074</t>
  </si>
  <si>
    <t>Medtr3g116840.1</t>
  </si>
  <si>
    <t>MtrunA17Chr3g0144701</t>
  </si>
  <si>
    <t>encodes a protein whose sequence is similar to phenylcoumaran benzylic ether reductase (PCBER), which catalyzes NADPH-dependent reduction of 8-5' linked lignans such as dehydrodiconiferyl alcohol to give isodihydrodehydrodiconiferyl alcohol.       protein_coding  PHENYLCOUMARAN BENZYLIC ETHER REDUCTASE 1 (PCBER1)       (ATPCBER1)</t>
  </si>
  <si>
    <t>GO:0009807|GO:0046686</t>
  </si>
  <si>
    <t>lignan biosynthetic process|response to cadmium ion</t>
  </si>
  <si>
    <t>G_perpensa_evgd19068TRINITY_DN18248_c0_g1</t>
  </si>
  <si>
    <t>Gene.33688::evgd508547scaffold35568::g.33688</t>
  </si>
  <si>
    <t>Glyma.10G210000.1</t>
  </si>
  <si>
    <t>MtrunA17Chr1g0199571</t>
  </si>
  <si>
    <t>CtTrNR03987_a1_i1</t>
  </si>
  <si>
    <t>DgTrNR01472_a1_i2</t>
  </si>
  <si>
    <t>AT5G04220.2</t>
  </si>
  <si>
    <t>Calcium-dependent lipid-binding (CaLB domain) family protein</t>
  </si>
  <si>
    <t>OG0051301</t>
  </si>
  <si>
    <t>GO:0005783|GO:0009507|GO:0005886</t>
  </si>
  <si>
    <t>endoplasmic reticulum|chloroplast|plasma membrane</t>
  </si>
  <si>
    <t>Gene.33481::evgd503873scaffold30894::g.33481</t>
  </si>
  <si>
    <t>Glyma.12G174100.1</t>
  </si>
  <si>
    <t>Medtr2g094570.1</t>
  </si>
  <si>
    <t>AT2G28350.1</t>
  </si>
  <si>
    <t>Involved in root cap cell differentiation.      protein_coding  AUXIN RESPONSE FACTOR 10 (ARF10)        AUXIN RESPONSE FACTOR 10 (ARF10)</t>
  </si>
  <si>
    <t>GO:0048442|GO:0009743|GO:0006355|GO:0048829|GO:0009734|GO:0009738|GO:0048589|GO:0048441|GO:0031540|GO:0007389|GO:0010154|GO:0048366|GO:0051301</t>
  </si>
  <si>
    <t>sepal development|response to carbohydrate|regulation of transcription, DNA-templated|root cap development|auxin-activated signaling pathway|abscisic acid-activated signaling pathway|developmental growth|petal development|regulation of anthocyanin biosynthetic process|pattern specification process|fruit development|leaf development|cell division</t>
  </si>
  <si>
    <t>GO:0005515|GO:0035198|GO:0003700</t>
  </si>
  <si>
    <t>protein binding|miRNA binding|DNA-binding transcription factor activity</t>
  </si>
  <si>
    <t>evgTRINITY_DN75198_c1_g1::evgTRINITY_DN75198_c1_g1_i5::g.13837</t>
  </si>
  <si>
    <t>PF12590|PF01643</t>
  </si>
  <si>
    <t>Acyl-ATP thioesterase|Acyl-ACP thioesterase</t>
  </si>
  <si>
    <t>IPR021113|IPR002864</t>
  </si>
  <si>
    <t>Acyl-ACP-thioesterase, N-terminal|Acyl-ACP thioesterase</t>
  </si>
  <si>
    <t>GO:0016790|GO:0006633|GO:0016790</t>
  </si>
  <si>
    <t>G_perpensa_evgTRINITY_DN15636_c3_g1</t>
  </si>
  <si>
    <t>Azfi_s0268.g061061</t>
  </si>
  <si>
    <t>PF15629|PF15628</t>
  </si>
  <si>
    <t>Permuted single zf-CXXC unit|RRM in Demeter</t>
  </si>
  <si>
    <t>IPR028925|IPR028924</t>
  </si>
  <si>
    <t>Demeter, RRM-fold domain|Permuted single zf-CXXC unit</t>
  </si>
  <si>
    <t>G_perpensa_evgTRINITY_DN11888_c0_g1</t>
  </si>
  <si>
    <t>MtrunA17Chr2g0291651</t>
  </si>
  <si>
    <t>CtTrNR06264_a1_i1</t>
  </si>
  <si>
    <t>DgTrNR12903_a1_i1</t>
  </si>
  <si>
    <t>AT2G33120.1</t>
  </si>
  <si>
    <t>OG0043678</t>
  </si>
  <si>
    <t>IPR010908|IPR001388</t>
  </si>
  <si>
    <t>GO:0072659|GO:0009920|GO:0016192|GO:0034976</t>
  </si>
  <si>
    <t>protein localization to plasma membrane|cell plate formation involved in plant-type cell wall biogenesis|vesicle-mediated transport|response to endoplasmic reticulum stress</t>
  </si>
  <si>
    <t>GO:0005774|GO:0009504|GO:0005886|GO:0009506|GO:0005768|GO:0005783</t>
  </si>
  <si>
    <t>vacuolar membrane|cell plate|plasma membrane|plasmodesma|endosome|endoplasmic reticulum</t>
  </si>
  <si>
    <t>G_perpensa_evgTRINITY_DN12568_c0_g1</t>
  </si>
  <si>
    <t>Glyma.12G194800.1</t>
  </si>
  <si>
    <t>AT5G08080.1</t>
  </si>
  <si>
    <t>IPR006011|IPR000727</t>
  </si>
  <si>
    <t>Syntaxin, N-terminal domain|Target SNARE coiled-coil homology domain</t>
  </si>
  <si>
    <t>GO:0009737|GO:0006886|GO:0006887|GO:0016192|GO:0048278|GO:0006906|GO:0061025</t>
  </si>
  <si>
    <t>response to abscisic acid|intracellular protein transport|exocytosis|vesicle-mediated transport|vesicle docking|vesicle fusion|membrane fusion</t>
  </si>
  <si>
    <t>GO:0016021|GO:0005886|GO:0005634|GO:0009506|GO:0031201|GO:0005802|GO:0012505|GO:0009504|GO:0016020</t>
  </si>
  <si>
    <t>integral component of membrane|plasma membrane|nucleus|plasmodesma|SNARE complex|trans-Golgi network|endomembrane system|cell plate|membrane</t>
  </si>
  <si>
    <t>MtrunA17Chr2g0331081</t>
  </si>
  <si>
    <t>DgTrNR06638_a1_i1</t>
  </si>
  <si>
    <t>G_perpensa_evgTRINITY_DN6704_c0_g1</t>
  </si>
  <si>
    <t>Glyma.10G242000.1</t>
  </si>
  <si>
    <t>Medtr1g102420.1</t>
  </si>
  <si>
    <t>MtrunA17Chr1g0204401</t>
  </si>
  <si>
    <t>AT5G62200.1</t>
  </si>
  <si>
    <t>OG0050811</t>
  </si>
  <si>
    <t>GO:0031225|GO:0005774|GO:0009536</t>
  </si>
  <si>
    <t>anchored component of membrane|vacuolar membrane|plastid</t>
  </si>
  <si>
    <t>Glyma.19G132300.1</t>
  </si>
  <si>
    <t>response regulator ARR9, A two-component response regulator-like protein with a receiver domain with a conserved aspartate residue and a possible phosphorylation site and at the N-terminal half. Appears to interact with histidine kinase like genes ATHP3 and ATHP2 protein_coding  RESPONSE REGULATOR 9 (ARR9)     RESPONSE REGULATOR 9 (ARR9)</t>
  </si>
  <si>
    <t>Glyma.07G260200.1</t>
  </si>
  <si>
    <t>MtrunA17Chr3g0098951</t>
  </si>
  <si>
    <t>CtTrNR07152_a1_i2</t>
  </si>
  <si>
    <t>AT3G20410.1</t>
  </si>
  <si>
    <t>calmodulin-domain protein kinase CDPK isoform 9 (CPK9)  protein_coding  CALMODULIN-DOMAIN PROTEIN KINASE 9 (CPK9)       CALMODULIN-DOMAIN PROTEIN KINASE 9 (CPK9)</t>
  </si>
  <si>
    <t>GO:0018105|GO:0007165|GO:0006468|GO:0035556|GO:0046777</t>
  </si>
  <si>
    <t>peptidyl-serine phosphorylation|signal transduction|protein phosphorylation|intracellular signal transduction|protein autophosphorylation</t>
  </si>
  <si>
    <t>GO:0005509|GO:0106311|GO:0005516|GO:0004683|GO:0009931|GO:0106310</t>
  </si>
  <si>
    <t>calcium ion binding|protein threonine kinase activity|calmodulin binding|calmodulin-dependent protein kinase activity|calcium-dependent protein serine/threonine kinase activity|protein serine kinase activity</t>
  </si>
  <si>
    <t>GO:0005886|GO:0005829|GO:0005737|GO:0005634</t>
  </si>
  <si>
    <t>plasma membrane|cytosol|cytoplasm|nucleus</t>
  </si>
  <si>
    <t>evgTRINITY_DN69481_c1_g1::evgTRINITY_DN69481_c1_g1_i4::g.10628</t>
  </si>
  <si>
    <t>Glyma.05G140400.1</t>
  </si>
  <si>
    <t>CtTrNR07936_a1_i1</t>
  </si>
  <si>
    <t>DgTrNR01580_a1_i1</t>
  </si>
  <si>
    <t>G_perpensa_evgTRINITY_DN17855_c0_g1</t>
  </si>
  <si>
    <t>Glyma.20G138100.1</t>
  </si>
  <si>
    <t>Medtr1g105820.1</t>
  </si>
  <si>
    <t>MtrunA17Chr1g0206531</t>
  </si>
  <si>
    <t>CtTrNR14718_a1_i1</t>
  </si>
  <si>
    <t>DgTrNR12272_a1_i3</t>
  </si>
  <si>
    <t>Encodes a receptor-like protein kinase. Naming convention from Chen et al 2003 (PMID 14756307) The mRNA is cell-to-cell mobile. protein_coding  CYSTEINE-RICH RLK (RECEPTOR-LIKE PROTEIN KINASE) 10 (CRK10)     CYSTEINE-RICH RLK (RECEPTOR-LIKE PROTEIN KINASE) 10 (CRK10)</t>
  </si>
  <si>
    <t>OG0046510</t>
  </si>
  <si>
    <t>18.4.1.17</t>
  </si>
  <si>
    <t>Protein modification.phosphorylation.TKL protein kinase superfamily.protein kinase (DUF26)</t>
  </si>
  <si>
    <t>PF07714|PF01657</t>
  </si>
  <si>
    <t>Protein tyrosine kinase|Salt stress response/antifungal</t>
  </si>
  <si>
    <t>IPR002902|IPR001245</t>
  </si>
  <si>
    <t>GO:0004674|GO:0004672</t>
  </si>
  <si>
    <t>protein serine/threonine kinase activity|protein kinase activity</t>
  </si>
  <si>
    <t>GO:0005829|GO:0005886</t>
  </si>
  <si>
    <t>cytosol|plasma membrane</t>
  </si>
  <si>
    <t>G_perpensa_evgTRINITY_DN17514_c4_g1</t>
  </si>
  <si>
    <t>Glyma.08G113900.1</t>
  </si>
  <si>
    <t>Medtr8g085720.4</t>
  </si>
  <si>
    <t>MtrunA17Chr8g0378621</t>
  </si>
  <si>
    <t>DgTrNR07030_a1_i3</t>
  </si>
  <si>
    <t>AT3G13560.2</t>
  </si>
  <si>
    <t>OG0000051</t>
  </si>
  <si>
    <t>K19892</t>
  </si>
  <si>
    <t>GN4; glucan endo-1,3-beta-glucosidase 4 [EC:3.2.1.39]</t>
  </si>
  <si>
    <t>IPR012946|IPR000490</t>
  </si>
  <si>
    <t>GO:0005886|GO:0005576|GO:0046658|GO:0031225|GO:0005829</t>
  </si>
  <si>
    <t>plasma membrane|extracellular region|anchored component of plasma membrane|anchored component of membrane|cytosol</t>
  </si>
  <si>
    <t>MIZU-KUSSEI-like protein (Protein of unknown function, DUF617)</t>
  </si>
  <si>
    <t>G_perpensa_evgTRINITY_DN18870_c1_g18</t>
  </si>
  <si>
    <t>Glyma.06G115800.2</t>
  </si>
  <si>
    <t>MtrunA17Chr3g0124971</t>
  </si>
  <si>
    <t>DgTrNR08008_a1_i1</t>
  </si>
  <si>
    <t>Glyma.06G147600.1</t>
  </si>
  <si>
    <t>AT4G39400.1</t>
  </si>
  <si>
    <t>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The structure of BRI1 ligand-binding domain has been determined at 2.5A resolution.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The mRNA is cell-to-cell mobile.  protein_coding  BRASSINOSTEROID INSENSITIVE 1 (BRI1)     (ATBRI1)</t>
  </si>
  <si>
    <t>PF13855|PF13306|PF08263|PF00069</t>
  </si>
  <si>
    <t>Leucine rich repeat|Leucine rich repeats (6 copies)|Leucine rich repeat N-terminal domain|Protein kinase domain</t>
  </si>
  <si>
    <t>IPR026906|IPR013210|IPR001611|IPR000719</t>
  </si>
  <si>
    <t>Leucine rich repeat 5|Leucine-rich repeat-containing N-terminal, plant-type|Leucine-rich repeat|Protein kinase domain</t>
  </si>
  <si>
    <t>GO:0010584|GO:0010224|GO:0009755|GO:0048657|GO:1900140|GO:0009729|GO:0009742|GO:0009826|GO:0060548|GO:0010268|GO:0048366|GO:0009911</t>
  </si>
  <si>
    <t>pollen exine formation|response to UV-B|hormone-mediated signaling pathway|anther wall tapetum cell differentiation|regulation of seedling development|detection of brassinosteroid stimulus|brassinosteroid mediated signaling pathway|unidimensional cell growth|negative regulation of cell death|brassinosteroid homeostasis|leaf development|positive regulation of flower development</t>
  </si>
  <si>
    <t>GO:0005515|GO:0042802|GO:0106310|GO:0046982|GO:0004674|GO:0005496|GO:0042803|GO:0106311|GO:0004672|GO:0016301|GO:0004714</t>
  </si>
  <si>
    <t>protein binding|identical protein binding|protein serine kinase activity|protein heterodimerization activity|protein serine/threonine kinase activity|steroid binding|protein homodimerization activity|protein threonine kinase activity|protein kinase activity|kinase activity|transmembrane receptor protein tyrosine kinase activity</t>
  </si>
  <si>
    <t>GO:0005886|GO:0032991|GO:0005768</t>
  </si>
  <si>
    <t>plasma membrane|protein-containing complex|endosome</t>
  </si>
  <si>
    <t>G_perpensa_evgTRINITY_DN17692_c5_g2</t>
  </si>
  <si>
    <t>evgTRINITY_DN56305_c0_g1::evgTRINITY_DN56305_c0_g1_i1::g.6939</t>
  </si>
  <si>
    <t>Azfi_s0385.g067509</t>
  </si>
  <si>
    <t>Glyma.18G301100.1</t>
  </si>
  <si>
    <t>Medtr7g405710.1</t>
  </si>
  <si>
    <t>MtrunA17Chr7g0214181</t>
  </si>
  <si>
    <t>CtTrNR00555_a1_i1</t>
  </si>
  <si>
    <t>DgTrNR09512_a1_i1</t>
  </si>
  <si>
    <t>AT5G13170.1</t>
  </si>
  <si>
    <t>Encodes a member of the SWEET sucrose efflux transporter family proteins.       protein_coding  SENESCENCE-ASSOCIATED GENE 29 (SAG29)    (AtSWEET15)</t>
  </si>
  <si>
    <t>OG0046395</t>
  </si>
  <si>
    <t>GO:0010431|GO:0071470|GO:0071215|GO:0010150|GO:0015770|GO:0071446|GO:0009793|GO:0008643</t>
  </si>
  <si>
    <t>seed maturation|cellular response to osmotic stress|cellular response to abscisic acid stimulus|leaf senescence|sucrose transport|cellular response to salicylic acid stimulus|embryo development ending in seed dormancy|carbohydrate transport</t>
  </si>
  <si>
    <t>GO:0051119|GO:0008515|GO:0005515</t>
  </si>
  <si>
    <t>sugar transmembrane transporter activity|sucrose transmembrane transporter activity|protein binding</t>
  </si>
  <si>
    <t>GO:0016021|GO:0005887|GO:0000139</t>
  </si>
  <si>
    <t>integral component of membrane|integral component of plasma membrane|Golgi membrane</t>
  </si>
  <si>
    <t>evgTRINITY_DN66148_c0_g1::evgTRINITY_DN66148_c0_g1_i1::g.2773</t>
  </si>
  <si>
    <t>AT1G72210.1</t>
  </si>
  <si>
    <t>GO:0006357</t>
  </si>
  <si>
    <t>regulation of transcription by RNA polymerase II</t>
  </si>
  <si>
    <t>GO:0000981|GO:0003700|GO:0005515|GO:0000978|GO:0046983</t>
  </si>
  <si>
    <t>DNA-binding transcription factor activity, RNA polymerase II-specific|DNA-binding transcription factor activity|protein binding|RNA polymerase II cis-regulatory region sequence-specific DNA binding|protein dimerization activity</t>
  </si>
  <si>
    <t>DgTrNR02464_a1_i2</t>
  </si>
  <si>
    <t>G_perpensa_evgTRINITY_DN15609_c5_g1</t>
  </si>
  <si>
    <t>evgTRINITY_DN75681_c0_g3::evgTRINITY_DN75681_c0_g3_i1::g.13583</t>
  </si>
  <si>
    <t>Glyma.14G088300.1</t>
  </si>
  <si>
    <t>MtrunA17Chr3g0134711</t>
  </si>
  <si>
    <t>CtTrNR02357_a1_i1</t>
  </si>
  <si>
    <t>AT1G27730.1</t>
  </si>
  <si>
    <t>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 protein_coding  SALT TOLERANCE ZINC FINGER (STZ)        SALT TOLERANCE ZINC FINGER (STZ)</t>
  </si>
  <si>
    <t>GO:0045892|GO:0006979|GO:0009414|GO:0009644|GO:0010117|GO:0009611|GO:0071456|GO:0009651|GO:0015979|GO:0009409|GO:0035264|GO:0009737|GO:0010200</t>
  </si>
  <si>
    <t>negative regulation of transcription, DNA-templated|response to oxidative stress|response to water deprivation|response to high light intensity|photoprotection|response to wounding|cellular response to hypoxia|response to salt stress|photosynthesis|response to cold|multicellular organism growth|response to abscisic acid|response to chitin</t>
  </si>
  <si>
    <t>GO:0000976|GO:0003700|GO:0043565</t>
  </si>
  <si>
    <t>transcription cis-regulatory region binding|DNA-binding transcription factor activity|sequence-specific DNA binding</t>
  </si>
  <si>
    <t>Glyma.10G284400.2</t>
  </si>
  <si>
    <t>Medtr1g113960.1</t>
  </si>
  <si>
    <t>MtrunA17Chr1g0211611</t>
  </si>
  <si>
    <t>Encodes a protein that is involved in a membrane microdomain-dependent, but clathrin-independent, endocytic pathway required  for optimal seedling development. The mRNA is cell-to-cell mobile.        protein_coding  FLOTILLIN 1 (FLOT1)     FLOTILLIN 1 (FLOT1)</t>
  </si>
  <si>
    <t>GO:0072659|GO:0071456|GO:0010324|GO:0006897</t>
  </si>
  <si>
    <t>protein localization to plasma membrane|cellular response to hypoxia|membrane invagination|endocytosis</t>
  </si>
  <si>
    <t>GO:0005773|GO:0005737|GO:0005886|GO:0009536|GO:0044853|GO:0005768|GO:0005774|GO:0009506</t>
  </si>
  <si>
    <t>vacuole|cytoplasm|plasma membrane|plastid|plasma membrane raft|endosome|vacuolar membrane|plasmodesma</t>
  </si>
  <si>
    <t>G_perpensa_evgTRINITY_DN9269_c0_g1</t>
  </si>
  <si>
    <t>Glyma.07G034100.2</t>
  </si>
  <si>
    <t>Medtr2g102520.1</t>
  </si>
  <si>
    <t>MtrunA17Chr2g0332171</t>
  </si>
  <si>
    <t>AT1G80370.1</t>
  </si>
  <si>
    <t>Encodes a A2-type cyclin.  Contributes to the fine-tuning of local proliferation during plant development.      protein_coding  CYCLIN A2</t>
  </si>
  <si>
    <t>OG0051099</t>
  </si>
  <si>
    <t>GO:0010389|GO:0044772|GO:0000079|GO:0051301|GO:0010374</t>
  </si>
  <si>
    <t>regulation of G2/M transition of mitotic cell cycle|mitotic cell cycle phase transition|regulation of cyclin-dependent protein serine/threonine kinase activity|cell division|stomatal complex development</t>
  </si>
  <si>
    <t>GO:0000307|GO:0005737|GO:0005634</t>
  </si>
  <si>
    <t>cyclin-dependent protein kinase holoenzyme complex|cytoplasm|nucleus</t>
  </si>
  <si>
    <t>G_perpensa_evgTRINITY_DN14000_c0_g1</t>
  </si>
  <si>
    <t>Glyma.04G088700.1</t>
  </si>
  <si>
    <t>MtrunA17Chr3g0140861</t>
  </si>
  <si>
    <t>CtTrNR15040_a1_i1</t>
  </si>
  <si>
    <t>AT5G49660.1</t>
  </si>
  <si>
    <t>The gene encodes receptorlike kinase (RLK). Involved in the maintenance organization of cell files or cell morphology in conductive  elements. Functions as a receptor for CEP1 peptide. Mediates nitrate uptake signaling.     protein_coding  XYLEM INTERMIXED WITH PHLOEM 1 (XIP1)   C-TERMINALLY ENCODED PEPTIDE RECEPTOR 1 (CEPR1)</t>
  </si>
  <si>
    <t>11.10.1.3.2</t>
  </si>
  <si>
    <t>Phytohormone action.signalling peptides.NCRP (non-cysteine-rich-peptide) category.CEP-peptide activity.CEP-peptide receptor (CEPR)</t>
  </si>
  <si>
    <t>GO:1902025|GO:0080113|GO:1901333|GO:0048831|GO:2000023|GO:0031540|GO:1901141|GO:0010311|GO:2000652|GO:0090548|GO:0010051|GO:0048437|GO:2000280</t>
  </si>
  <si>
    <t>nitrate import|regulation of seed growth|positive regulation of lateral root development|regulation of shoot system development|regulation of lateral root development|regulation of anthocyanin biosynthetic process|regulation of lignin biosynthetic process|lateral root formation|regulation of secondary cell wall biogenesis|response to nitrate starvation|xylem and phloem pattern formation|floral organ development|regulation of root development</t>
  </si>
  <si>
    <t>GO:0004714|GO:0042277|GO:0016301|GO:0051428|GO:0005515|GO:0017046|GO:0001653</t>
  </si>
  <si>
    <t>transmembrane receptor protein tyrosine kinase activity|peptide binding|kinase activity|peptide hormone receptor binding|protein binding|peptide hormone binding|peptide receptor activity</t>
  </si>
  <si>
    <t>G_perpensa_evgTRINITY_DN16476_c2_g2</t>
  </si>
  <si>
    <t>Azfi_s0008.g011459</t>
  </si>
  <si>
    <t>Glyma.04G017400.9</t>
  </si>
  <si>
    <t>MtrunA17Chr3g0143921</t>
  </si>
  <si>
    <t>CtTrNR08304_a1_i1</t>
  </si>
  <si>
    <t>DgTrNR08083_a1_i1</t>
  </si>
  <si>
    <t>AT1G76350.1</t>
  </si>
  <si>
    <t>G_perpensa_evgTRINITY_DN19468_c1_g1</t>
  </si>
  <si>
    <t>Glyma.04G062900.1</t>
  </si>
  <si>
    <t>CtTrNR04732_a1_i1</t>
  </si>
  <si>
    <t>G_perpensa_evgTRINITY_DN19903_c5_g1</t>
  </si>
  <si>
    <t>Medtr7g069980.1</t>
  </si>
  <si>
    <t>MtrunA17Chr7g0243241</t>
  </si>
  <si>
    <t>GO:0048366|GO:0009908|GO:0015979|GO:0000302|GO:0006880|GO:0010039|GO:0055072|GO:0006826</t>
  </si>
  <si>
    <t>leaf development|flower development|photosynthesis|response to reactive oxygen species|intracellular sequestering of iron ion|response to iron ion|iron ion homeostasis|iron ion transport</t>
  </si>
  <si>
    <t>GO:0009570|GO:0009507|GO:0009941|GO:0005739|GO:0005794|GO:0005737</t>
  </si>
  <si>
    <t>chloroplast stroma|chloroplast|chloroplast envelope|mitochondrion|Golgi apparatus|cytoplasm</t>
  </si>
  <si>
    <t>Glyma.11G134700.1</t>
  </si>
  <si>
    <t>Medtr4g064963.1</t>
  </si>
  <si>
    <t>MtrunA17Chr4g0032291</t>
  </si>
  <si>
    <t>CtTrNR08120_a1_i1</t>
  </si>
  <si>
    <t>AT5G59030.1</t>
  </si>
  <si>
    <t>encodes a putative copper transport protein that contains copper-binding motif and functionally complements in copper-transport defective yeast strains protein_coding  COPPER TRANSPORTER 1 (COPT1)    COPPER TRANSPORTER 1 (COPT1)</t>
  </si>
  <si>
    <t>GO:0035434|GO:0048235|GO:0006878|GO:0048364|GO:0006825</t>
  </si>
  <si>
    <t>copper ion transmembrane transport|pollen sperm cell differentiation|cellular copper ion homeostasis|root development|copper ion transport</t>
  </si>
  <si>
    <t>G_perpensa_evgTRINITY_DN18689_c0_g1</t>
  </si>
  <si>
    <t>evgTRINITY_DN68253_c0_g1::evgTRINITY_DN68253_c0_g1_i13::g.279</t>
  </si>
  <si>
    <t>Glyma.13G239100.1</t>
  </si>
  <si>
    <t>Medtr4g088835.1</t>
  </si>
  <si>
    <t>MtrunA17Chr4g0047301</t>
  </si>
  <si>
    <t>AT2G33770.1</t>
  </si>
  <si>
    <t>Encodes a ubiquitin-conjugating E2 enzyme. UBC24 mRNA accumulation is suppressed by miR399f, miR399b and miR399c. Involved in phosphate starvation response and mediates degradation of PHO1 and PHT1s at endomembrane. Its expression is responsive to phosphate (Pi) and not phosphite (Phi) in roots and shoots. The mRNA is cell-to-cell mobile.    protein_coding  PHOSPHATE 2 (PHO2)      UBIQUITIN-CONJUGATING ENZYME 24 (ATUBC24)</t>
  </si>
  <si>
    <t>GO:0055062|GO:0044257|GO:0016567|GO:0016036|GO:0006817|GO:2000185</t>
  </si>
  <si>
    <t>phosphate ion homeostasis|cellular protein catabolic process|protein ubiquitination|cellular response to phosphate starvation|phosphate ion transport|regulation of phosphate transmembrane transport</t>
  </si>
  <si>
    <t>GO:0005515|GO:0004842|GO:0061631</t>
  </si>
  <si>
    <t>protein binding|ubiquitin-protein transferase activity|ubiquitin conjugating enzyme activity</t>
  </si>
  <si>
    <t>GO:0005794|GO:0005783|GO:0005634</t>
  </si>
  <si>
    <t>Golgi apparatus|endoplasmic reticulum|nucleus</t>
  </si>
  <si>
    <t>G_perpensa_evgTRINITY_DN17519_c0_g1</t>
  </si>
  <si>
    <t>Glyma.12G075200.1</t>
  </si>
  <si>
    <t>MtrunA17Chr4g0030621</t>
  </si>
  <si>
    <t>CtTrNR03974_a1_i1</t>
  </si>
  <si>
    <t>DgTrNR11079_a1_i1</t>
  </si>
  <si>
    <t>AT2G39380.1</t>
  </si>
  <si>
    <t>A member of EXO70 gene family, putative exocyst subunits, conserved in land plants. Arabidopsis thaliana contains 23 putative EXO70 genes, which can be classified into eight clusters on the phylogenetic tree.        protein_coding  EXOCYST SUBUNIT EXO70 FAMILY PROTEIN H2 (EXO70H2)       EXOCYST SUBUNIT EXO70 FAMILY PROTEIN H2 (ATEXO70H2)</t>
  </si>
  <si>
    <t>OG0046274</t>
  </si>
  <si>
    <t>GO:0000145|GO:0005634</t>
  </si>
  <si>
    <t>exocyst|nucleus</t>
  </si>
  <si>
    <t>G_perpensa_evgd20424TRINITY_DN13099_c0_g1</t>
  </si>
  <si>
    <t>Glyma.02G094700.1</t>
  </si>
  <si>
    <t>Medtr1g115405.1</t>
  </si>
  <si>
    <t>MtrunA17Chr1g0212671</t>
  </si>
  <si>
    <t>Encodes AtTIP1</t>
  </si>
  <si>
    <t>G_perpensa_evgTRINITY_DN15517_c6_g2</t>
  </si>
  <si>
    <t>Apun_evm.model.utg000041l.314.1</t>
  </si>
  <si>
    <t>Glyma.11G135500.1</t>
  </si>
  <si>
    <t>MtrunA17Chr4g0032191</t>
  </si>
  <si>
    <t>CtTrNR00862_a1_i1</t>
  </si>
  <si>
    <t>DgTrNR02163_a1_i1</t>
  </si>
  <si>
    <t>AT2G29410.1</t>
  </si>
  <si>
    <t>member of Zinc transporter (ZAT) family protein_coding  METAL TOLERANCE PROTEIN B1 (MTPB1)      METAL TOLERANCE PROTEIN B1 (MTPB1)</t>
  </si>
  <si>
    <t>GO:0005385|GO:0015103</t>
  </si>
  <si>
    <t>zinc ion transmembrane transporter activity|inorganic anion transmembrane transporter activity</t>
  </si>
  <si>
    <t>GO:0005773|GO:0005886|GO:0005737</t>
  </si>
  <si>
    <t>vacuole|plasma membrane|cytoplasm</t>
  </si>
  <si>
    <t>G_perpensa_evgTRINITY_DN13908_c0_g1</t>
  </si>
  <si>
    <t>evgTRINITY_DN75599_c1_g1::evgTRINITY_DN75599_c1_g1_i13::g.16024</t>
  </si>
  <si>
    <t>Apun_evm.model.utg000236l.15.1</t>
  </si>
  <si>
    <t>Glyma.11G104800.1</t>
  </si>
  <si>
    <t>MtrunA17Chr4g0037611</t>
  </si>
  <si>
    <t>CtTrNR02754_a1_i1</t>
  </si>
  <si>
    <t>DgTrNR08956_a1_i1</t>
  </si>
  <si>
    <t>OG0043989</t>
  </si>
  <si>
    <t>G_perpensa_evgd5519TRINITY_DN19062_c0_g1</t>
  </si>
  <si>
    <t>Glyma.U045200.1</t>
  </si>
  <si>
    <t>Medtr5g022560.1</t>
  </si>
  <si>
    <t>MtrunA17Chr5g0405751</t>
  </si>
  <si>
    <t>CtTrNR12909_a1_i1</t>
  </si>
  <si>
    <t>AT5G45890.1</t>
  </si>
  <si>
    <t>Senescence-associated gene 12 (SAG12) encoding a cysteine protease influenced by cytokinin, auxin, and sugars.Localized to special vacuole found during senescence called senescence associated vacuoles which are different from central vacuole in the tonoplast composition and pH.  protein_coding  SENESCENCE-ASSOCIATED GENE 12 (SAG12)   SENESCENCE-ASSOCIATED GENE 12 (SAG12)</t>
  </si>
  <si>
    <t>GO:0080187|GO:0010224|GO:0051603|GO:0009733|GO:0010150|GO:0009749|GO:0007568|GO:0009750|GO:0009744|GO:0009735|GO:0009723</t>
  </si>
  <si>
    <t>floral organ senescence|response to UV-B|proteolysis involved in cellular protein catabolic process|response to auxin|leaf senescence|response to glucose|aging|response to fructose|response to sucrose|response to cytokinin|response to ethylene</t>
  </si>
  <si>
    <t>GO:0004197|GO:0008234</t>
  </si>
  <si>
    <t>cysteine-type endopeptidase activity|cysteine-type peptidase activity</t>
  </si>
  <si>
    <t>GO:0005764|GO:0010282|GO:0005615|GO:0009507</t>
  </si>
  <si>
    <t>lysosome|senescence-associated vacuole|extracellular space|chloroplast</t>
  </si>
  <si>
    <t>G_perpensa_evgTRINITY_DN21939_c0_g1</t>
  </si>
  <si>
    <t>Gene.37956::evgC740863::g.37956</t>
  </si>
  <si>
    <t>Azfi_s0061.g035015</t>
  </si>
  <si>
    <t>Glyma.02G109800.1</t>
  </si>
  <si>
    <t>Medtr5g041940.1</t>
  </si>
  <si>
    <t>MtrunA17Chr5g0417791</t>
  </si>
  <si>
    <t>CtTrNR00265_a1_i1</t>
  </si>
  <si>
    <t>AT1G69490.1</t>
  </si>
  <si>
    <t>Encodes a member of the NAC transcription factor gene family.  It is expressed in floral primordia and upregulated by AP3 and PI.  Its expression is associated with leaf senescence. The mRNA is cell-to-cell mobile.  protein_coding  NAC-LIKE, ACTIVATED BY AP3/PI (NAP)     NAC-LIKE, ACTIVATED BY AP3/PI (ATNAP)</t>
  </si>
  <si>
    <t>GO:0009793|GO:0006355|GO:0009908|GO:0009825|GO:0009835|GO:0010150</t>
  </si>
  <si>
    <t>embryo development ending in seed dormancy|regulation of transcription, DNA-templated|flower development|multidimensional cell growth|fruit ripening|leaf senescence</t>
  </si>
  <si>
    <t>GO:0003700|GO:0005515|GO:0000976</t>
  </si>
  <si>
    <t>DNA-binding transcription factor activity|protein binding|transcription cis-regulatory region binding</t>
  </si>
  <si>
    <t>Medtr7g058900.1</t>
  </si>
  <si>
    <t>MtrunA17Chr7g0237561</t>
  </si>
  <si>
    <t>Apun_evm.model.utg000168l.103.1</t>
  </si>
  <si>
    <t>Glyma.15G262800.1</t>
  </si>
  <si>
    <t>Medtr3g081640.1</t>
  </si>
  <si>
    <t>MtrunA17Chr3g0120351</t>
  </si>
  <si>
    <t>AT1G05300.1</t>
  </si>
  <si>
    <t>member of Fe(II) transporter isolog family      protein_coding  ZINC TRANSPORTER 5 PRECURSOR (ZIP5)     ZINC TRANSPORTER 5 PRECURSOR (ZIP5)</t>
  </si>
  <si>
    <t>GO:0098655|GO:0071577</t>
  </si>
  <si>
    <t>cation transmembrane transport|zinc ion transmembrane transport</t>
  </si>
  <si>
    <t>GO:0046873|GO:0005385</t>
  </si>
  <si>
    <t>metal ion transmembrane transporter activity|zinc ion transmembrane transporter activity</t>
  </si>
  <si>
    <t>GO:0009507|GO:0005576|GO:0005886|GO:0016020</t>
  </si>
  <si>
    <t>chloroplast|extracellular region|plasma membrane|membrane</t>
  </si>
  <si>
    <t>Glyma.07G217900.1</t>
  </si>
  <si>
    <t>Glyma.17G066800.1</t>
  </si>
  <si>
    <t>Glyma.11G077300.2</t>
  </si>
  <si>
    <t>G_perpensa_evgTRINITY_DN14610_c1_g1</t>
  </si>
  <si>
    <t>Gene.29203::evgC1843391::g.29203</t>
  </si>
  <si>
    <t>Glyma.01G022500.1</t>
  </si>
  <si>
    <t>MtrunA17Chr5g0412151</t>
  </si>
  <si>
    <t>DgTrNR02744_a1_i1</t>
  </si>
  <si>
    <t>AT5G10510.2</t>
  </si>
  <si>
    <t>GO:0010080|GO:0060774|GO:0006355|GO:0010311|GO:1905392|GO:0009908|GO:0010492|GO:1990110|GO:0060771|GO:0060772|GO:0048364|GO:0035265</t>
  </si>
  <si>
    <t>regulation of floral meristem growth|auxin mediated signaling pathway involved in phyllotactic patterning|regulation of transcription, DNA-templated|lateral root formation|plant organ morphogenesis|flower development|maintenance of shoot apical meristem identity|callus formation|phyllotactic patterning|leaf phyllotactic patterning|root development|organ growth</t>
  </si>
  <si>
    <t>Glyma.18G131300.1</t>
  </si>
  <si>
    <t>Gene.36447::evgd542120scaffold28492::g.36447</t>
  </si>
  <si>
    <t>Glyma.20G182600.1</t>
  </si>
  <si>
    <t>Medtr1g094215.1</t>
  </si>
  <si>
    <t>MtrunA17Chr1g0199321</t>
  </si>
  <si>
    <t>CtTrNR00291_a1_i1</t>
  </si>
  <si>
    <t>DgTrNR08763_a1_i1</t>
  </si>
  <si>
    <t>AT3G54850.1</t>
  </si>
  <si>
    <t>Encodes a protein with a typical U-box domain followed by an Armadillo repeat region, a domain organization that is frequently found in plant U-box proteins. Displays ubiquitin ligase activity in vitro. Regulator of flowering time. protein_coding  PLANT U-BOX 14 (PUB14)   (ATPUB14)</t>
  </si>
  <si>
    <t>GO:0004842|GO:0070696|GO:0005515</t>
  </si>
  <si>
    <t>ubiquitin-protein transferase activity|transmembrane receptor protein serine/threonine kinase binding|protein binding</t>
  </si>
  <si>
    <t>ferritin 2</t>
  </si>
  <si>
    <t>G_perpensa_evgTRINITY_DN16724_c8_g1</t>
  </si>
  <si>
    <t>Glyma.18G191600.1</t>
  </si>
  <si>
    <t>CtTrNR01984_a1_i1</t>
  </si>
  <si>
    <t>DgTrNR00515_a1_i1</t>
  </si>
  <si>
    <t>AT5G48490.1</t>
  </si>
  <si>
    <t>Encodes a protein with similarity to a lipid transfer protein that may contribute to systemic acquired resistance (SAR).        protein_coding  DIR1-LIKE (DIR1-LIKE)   DIR1-LIKE (DIR1-LIKE)</t>
  </si>
  <si>
    <t>OG0045622</t>
  </si>
  <si>
    <t>GO:0009627</t>
  </si>
  <si>
    <t>systemic acquired resistance</t>
  </si>
  <si>
    <t>GO:0005504</t>
  </si>
  <si>
    <t>fatty acid binding</t>
  </si>
  <si>
    <t>GO:0005576|GO:0099503</t>
  </si>
  <si>
    <t>extracellular region|secretory vesicle</t>
  </si>
  <si>
    <t>Medtr4g072320.1</t>
  </si>
  <si>
    <t>MtrunA17Chr4g0036261</t>
  </si>
  <si>
    <t>CtTrNR07293_a1_i1</t>
  </si>
  <si>
    <t>DgTrNR02602_a1_i1</t>
  </si>
  <si>
    <t>AT1G59960.1</t>
  </si>
  <si>
    <t>K22374</t>
  </si>
  <si>
    <t>DMAS1; 3''-deamino-3''-oxonicotianamine reductase [EC:1.1.1.285]</t>
  </si>
  <si>
    <t>Glyma.02G263600.1</t>
  </si>
  <si>
    <t>Medtr8g056020.1</t>
  </si>
  <si>
    <t>MtrunA17Chr8g0361891</t>
  </si>
  <si>
    <t>AT2G31820.1</t>
  </si>
  <si>
    <t>PF12796|PF00635</t>
  </si>
  <si>
    <t>Ankyrin repeats (3 copies)|MSP (Major sperm protein) domain</t>
  </si>
  <si>
    <t>IPR020683|IPR000535</t>
  </si>
  <si>
    <t>Ankyrin repeat-containing domain|Major sperm protein (MSP) domain</t>
  </si>
  <si>
    <t>GO:0035304</t>
  </si>
  <si>
    <t>regulation of protein dephosphorylation</t>
  </si>
  <si>
    <t>GO:0019888|GO:0008157</t>
  </si>
  <si>
    <t>protein phosphatase regulator activity|protein phosphatase 1 binding</t>
  </si>
  <si>
    <t>G_perpensa_evgTRINITY_DN27359_c0_g1</t>
  </si>
  <si>
    <t>Apun_evm.model.utg000254l.120.1</t>
  </si>
  <si>
    <t>Glyma.16G168600.1</t>
  </si>
  <si>
    <t>AT5G45340.2</t>
  </si>
  <si>
    <t>GO:0009414|GO:0009687|GO:0046345|GO:0071456|GO:0009639|GO:0016125</t>
  </si>
  <si>
    <t>response to water deprivation|abscisic acid metabolic process|abscisic acid catabolic process|cellular response to hypoxia|response to red or far red light|sterol metabolic process</t>
  </si>
  <si>
    <t>GO:0004497|GO:0020037|GO:0016709|GO:0005506|GO:0010295|GO:0016491</t>
  </si>
  <si>
    <t>monooxygenase activity|heme binding|oxidoreductase activity, acting on paired donors, with incorporation or reduction of molecular oxygen, NAD(P)H as one donor, and incorporation of one atom of oxygen|iron ion binding|(+)-abscisic acid 8'-hydroxylase activity|oxidoreductase activity</t>
  </si>
  <si>
    <t>G_perpensa_evgTRINITY_DN15867_c8_g5</t>
  </si>
  <si>
    <t>G_perpensa_evgTRINITY_DN19772_c3_g1</t>
  </si>
  <si>
    <t>AT1G73590.1</t>
  </si>
  <si>
    <t>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        protein_coding  PIN-FORMED 1 (PIN1)     ARABIDOPSIS THALIANA PIN-FORMED 1 (ATPIN1)</t>
  </si>
  <si>
    <t>GO:0009926|GO:0010315|GO:0009793|GO:0048826|GO:0010338|GO:0048367|GO:0016310|GO:0010051|GO:0055085|GO:0009630|GO:0010358|GO:0048825|GO:0010229|GO:0048364|GO:0009908|GO:0009640|GO:0010583|GO:0010252</t>
  </si>
  <si>
    <t>auxin polar transport|auxin efflux|embryo development ending in seed dormancy|cotyledon morphogenesis|leaf formation|shoot system development|phosphorylation|xylem and phloem pattern formation|transmembrane transport|gravitropism|leaf shaping|cotyledon development|inflorescence development|root development|flower development|photomorphogenesis|response to cyclopentenone|auxin homeostasis</t>
  </si>
  <si>
    <t>GO:0009505|GO:0005886|GO:0005783|GO:0009925|GO:0045177|GO:0009506|GO:0005737</t>
  </si>
  <si>
    <t>plant-type cell wall|plasma membrane|endoplasmic reticulum|basal plasma membrane|apical part of cell|plasmodesma|cytoplasm</t>
  </si>
  <si>
    <t>G_perpensa_evgTRINITY_DN14864_c2_g4</t>
  </si>
  <si>
    <t>evgTRINITY_DN71755_c1_g1::evgTRINITY_DN71755_c1_g1_i4::g.8584</t>
  </si>
  <si>
    <t>Glyma.04G009900.1</t>
  </si>
  <si>
    <t>Medtr3g117190.1</t>
  </si>
  <si>
    <t>MtrunA17Chr3g0144981</t>
  </si>
  <si>
    <t>CtTrNR00446_a1_i1</t>
  </si>
  <si>
    <t>AT3G50980.1</t>
  </si>
  <si>
    <t>dehydrin xero 1</t>
  </si>
  <si>
    <t>OG0001480</t>
  </si>
  <si>
    <t>GO:0009414|GO:0009631|GO:0009737</t>
  </si>
  <si>
    <t>response to water deprivation|cold acclimation|response to abscisic acid</t>
  </si>
  <si>
    <t>Apun_evm.model.utg000023l.874.5</t>
  </si>
  <si>
    <t>Glyma.08G257700.1</t>
  </si>
  <si>
    <t>Encodes a protein with predicted Ser/Thr kinase activity and membrane localization that is involved in the CLV3 signaling pathway that represses WUS expression in the meristem. Loss of function of CRN can suppress the phenotype caused by overexpression of CLV3. SOL2 isolated as a suppressor of root- specific overexpression of CLE19, a clavata3 like gene. sol2 partially suppresses the short root phenotype caused  by CLE19 overexpression. Mutant flowers have extra carpels.     protein_coding  CORYNE (CRN)    SUPPRESSOR OF LLP1 2 (SOL2)</t>
  </si>
  <si>
    <t>G_perpensa_evgTRINITY_DN15013_c3_g6</t>
  </si>
  <si>
    <t>Glyma.12G067000.1</t>
  </si>
  <si>
    <t>Medtr4g062500.1</t>
  </si>
  <si>
    <t>MtrunA17Chr4g0030701</t>
  </si>
  <si>
    <t>CtTrNR00032_a1_i1</t>
  </si>
  <si>
    <t>DgTrNR09388_a1_i1</t>
  </si>
  <si>
    <t>member of CYP93D        protein_coding  CYTOCHROME P450, FAMILY 93, SUBFAMILY D, POLYPEPTIDE 1 (CYP93D1)        CYTOCHROME P450, FAMILY 93, SUBFAMILY D, POLYPEPTIDE 1 (CYP93D1)</t>
  </si>
  <si>
    <t>9.2.2.8.1</t>
  </si>
  <si>
    <t>Secondary metabolism.phenolics.flavonoid biosynthesis.isoflavonoids.isoflavone synthase</t>
  </si>
  <si>
    <t>GO:0020037|GO:0016709|GO:0005506</t>
  </si>
  <si>
    <t>heme binding|oxidoreductase activity, acting on paired donors, with incorporation or reduction of molecular oxygen, NAD(P)H as one donor, and incorporation of one atom of oxygen|iron ion binding</t>
  </si>
  <si>
    <t>Glyma.16G057300.1</t>
  </si>
  <si>
    <t>PF01344</t>
  </si>
  <si>
    <t>Kelch motif</t>
  </si>
  <si>
    <t>Kelch repeat type 1</t>
  </si>
  <si>
    <t>G_perpensa_evgTRINITY_DN6707_c0_g1</t>
  </si>
  <si>
    <t>Apun_evm.model.utg000192l.48.3</t>
  </si>
  <si>
    <t>Glyma.07G135800.1</t>
  </si>
  <si>
    <t>CtTrNR03361_a1_i1</t>
  </si>
  <si>
    <t>AT3G53820.1</t>
  </si>
  <si>
    <t>C2H2 and C2HC zinc fingers superfamily protein</t>
  </si>
  <si>
    <t>Glyma.07G147000.6</t>
  </si>
  <si>
    <t>G_perpensa_evgd29924TRINITY_DN2080_c0_g1</t>
  </si>
  <si>
    <t>Gene.27473::evgd300335scaffold30677::g.27473</t>
  </si>
  <si>
    <t>Glyma.18G201800.1</t>
  </si>
  <si>
    <t>MtrunA17Chr7g0242521</t>
  </si>
  <si>
    <t>OG0001890</t>
  </si>
  <si>
    <t>AT5G17430.1</t>
  </si>
  <si>
    <t>Encodes an AP2-domain containing protein similar to ANT. Expressed in embryos and lateral root primordium. PLT4 acts after PLT3,5 and 7 during lateral roof formation.  protein_coding  BABY BOOM (BBM) BABY BOOM (BBM)</t>
  </si>
  <si>
    <t>GO:0006355|GO:1905392</t>
  </si>
  <si>
    <t>regulation of transcription, DNA-templated|plant organ morphogenesis</t>
  </si>
  <si>
    <t>GO:0003677|GO:0003700</t>
  </si>
  <si>
    <t>DNA binding|DNA-binding transcription factor activity</t>
  </si>
  <si>
    <t>evgTRINITY_DN79506_c0_g2::evgTRINITY_DN79506_c0_g2_i3::g.17776</t>
  </si>
  <si>
    <t>Glyma.19G105100.1</t>
  </si>
  <si>
    <t>MtrunA17Chr7g0252331</t>
  </si>
  <si>
    <t>GO:0031540|GO:0009733|GO:0009813|GO:0009629|GO:0030639|GO:0009926|GO:0006979|GO:0010224|GO:0009715|GO:0009611|GO:0009753</t>
  </si>
  <si>
    <t>regulation of anthocyanin biosynthetic process|response to auxin|flavonoid biosynthetic process|response to gravity|polyketide biosynthetic process|auxin polar transport|response to oxidative stress|response to UV-B|chalcone biosynthetic process|response to wounding|response to jasmonic acid</t>
  </si>
  <si>
    <t>GO:0005515|GO:0016210|GO:0016747</t>
  </si>
  <si>
    <t>protein binding|naringenin-chalcone synthase activity|transferase activity, transferring acyl groups other than amino-acyl groups</t>
  </si>
  <si>
    <t>GO:0005783|GO:0005737|GO:0005634|GO:0009705</t>
  </si>
  <si>
    <t>endoplasmic reticulum|cytoplasm|nucleus|plant-type vacuole membrane</t>
  </si>
  <si>
    <t>DgTrNR02845_a1_i1</t>
  </si>
  <si>
    <t>encodes a member of the ERF (ethylene response factor) subfamily B-6 of ERF/AP2 transcription factor family (RAP2.11). The protein contains one AP2 domain. There are 12 members in this subfamily including RAP2.11.   protein_coding  RELATED TO AP2 11 (RAP2.11)     RELATED TO AP2 11 (RAP2.11)</t>
  </si>
  <si>
    <t>IPR024228|IPR020683|IPR000210</t>
  </si>
  <si>
    <t>Regulatory protein NPR, central domain|Ankyrin repeat-containing domain|BTB/POZ domain</t>
  </si>
  <si>
    <t>G_perpensa_evgTRINITY_DN12995_c0_g2</t>
  </si>
  <si>
    <t>AT3G59110.1</t>
  </si>
  <si>
    <t>GO:0046777</t>
  </si>
  <si>
    <t>protein autophosphorylation</t>
  </si>
  <si>
    <t>GO:0004674</t>
  </si>
  <si>
    <t>protein serine/threonine kinase activity</t>
  </si>
  <si>
    <t>GO:0009506|GO:0005886|GO:0005829</t>
  </si>
  <si>
    <t>plasmodesma|plasma membrane|cytosol</t>
  </si>
  <si>
    <t>CtTrNR06775_a1_i1</t>
  </si>
  <si>
    <t>PF13181|PF13176|PF12895|PF07720</t>
  </si>
  <si>
    <t>Tetratricopeptide repeat|Tetratricopeptide repeat|Anaphase-promoting complex, cyclosome, subunit 3|Tetratricopeptide repeat</t>
  </si>
  <si>
    <t>IPR019734|IPR011716</t>
  </si>
  <si>
    <t>Tetratricopeptide repeat|Tetratricopeptide TPR-3</t>
  </si>
  <si>
    <t>Glyma.09G139200.1</t>
  </si>
  <si>
    <t>IPR005518|IPR005516</t>
  </si>
  <si>
    <t>PF11865|PF08771|PF02260|PF02259|PF00454</t>
  </si>
  <si>
    <t>Domain of unknown function (DUF3385)|FKBP12-rapamycin binding domain|FATC domain|FAT domain|Phosphatidylinositol 3- and 4-kinase</t>
  </si>
  <si>
    <t>IPR024585|IPR009076|IPR003152|IPR003151|IPR000403</t>
  </si>
  <si>
    <t>Domain of unknown function DUF3385,  target of rapamycin protein|FKBP12-rapamycin binding domain|FATC domain|PIK-related kinase, FAT|Phosphatidylinositol 3-/4-kinase, catalytic domain</t>
  </si>
  <si>
    <t>GO:0044877|GO:0005515</t>
  </si>
  <si>
    <t>CtTrNR05836_a1_i1</t>
  </si>
  <si>
    <t>PF00792|PF00613|PF00454</t>
  </si>
  <si>
    <t>Phosphoinositide 3-kinase C2|Phosphoinositide 3-kinase family, accessory domain (PIK domain)|Phosphatidylinositol 3- and 4-kinase</t>
  </si>
  <si>
    <t>IPR002420|IPR001263|IPR000403</t>
  </si>
  <si>
    <t>Phosphatidylinositol 3-kinase, C2 domain|Phosphoinositide 3-kinase, accessory (PIK) domain|Phosphatidylinositol 3-/4-kinase, catalytic domain</t>
  </si>
  <si>
    <t>AT1G18080.1</t>
  </si>
  <si>
    <t>Encodes the Arabidopsis thaliana homolog of the tobacco WD-40 repeat ArcA gene.  It is a scaffold protein that acts downstream of and is phosphorylated by WNK8 in the glucose responsiveness and flowering pathways . Knockout mutants show insensitivity to gibberellin in GA-induced seed germination.       protein_coding   (ATARCA)        (RACK1A)</t>
  </si>
  <si>
    <t>GO:0009739|GO:0072344|GO:0046686|GO:0010228|GO:0071215|GO:0001934|GO:0042254|GO:0009749|GO:0009845|GO:0009967|GO:0010476|GO:0006417</t>
  </si>
  <si>
    <t>response to gibberellin|rescue of stalled ribosome|response to cadmium ion|vegetative to reproductive phase transition of meristem|cellular response to abscisic acid stimulus|positive regulation of protein phosphorylation|ribosome biogenesis|response to glucose|seed germination|positive regulation of signal transduction|gibberellin mediated signaling pathway|regulation of translation</t>
  </si>
  <si>
    <t>GO:0060090|GO:0005515|GO:0003729|GO:0043022|GO:0005078|GO:0005080</t>
  </si>
  <si>
    <t>molecular adaptor activity|protein binding|mRNA binding|ribosome binding|MAP-kinase scaffold activity|protein kinase C binding</t>
  </si>
  <si>
    <t>GO:0005634|GO:0005829|GO:0022626|GO:0009507|GO:0005737|GO:0005886</t>
  </si>
  <si>
    <t>nucleus|cytosol|cytosolic ribosome|chloroplast|cytoplasm|plasma membrane</t>
  </si>
  <si>
    <t>G_perpensa_evgTRINITY_DN15377_c3_g2</t>
  </si>
  <si>
    <t>evgTRINITY_DN76342_c0_g3::evgTRINITY_DN76342_c0_g3_i1::g.14144</t>
  </si>
  <si>
    <t>Glyma.15G116300.1</t>
  </si>
  <si>
    <t>Medtr4g133660.1</t>
  </si>
  <si>
    <t>MtrunA17Chr4g0076091</t>
  </si>
  <si>
    <t>CtTrNR12652_a1_i1</t>
  </si>
  <si>
    <t>DgTrNR13236_a1_i2</t>
  </si>
  <si>
    <t>AT4G17230.1</t>
  </si>
  <si>
    <t>Encodes a scarecrow-like protein (SCL13). Member of GRAS gene family. Regulated by heat shock.  protein_coding  SCARECROW-LIKE 13 (SCL13)       SCARECROW-LIKE 13 (SCL13)</t>
  </si>
  <si>
    <t>GO:0009408|GO:0071456|GO:0010200|GO:0006355</t>
  </si>
  <si>
    <t>response to heat|cellular response to hypoxia|response to chitin|regulation of transcription, DNA-templated</t>
  </si>
  <si>
    <t>Azfi_s0022.g015962</t>
  </si>
  <si>
    <t>Glyma.19G233900.2</t>
  </si>
  <si>
    <t>Medtr7g113130.2</t>
  </si>
  <si>
    <t>MtrunA17Chr7g0272591</t>
  </si>
  <si>
    <t>AT1G09090.2</t>
  </si>
  <si>
    <t>NADPH-oxidase AtrbohB plays a role in seed after-ripening. Major producer of superoxide in germinating seeds. AtrbohB  pre-mRNA is alternatively spliced in seeds in a hormonally and developmentally  regulated manner. ABA caused accumulation of AtrbohB-? mRNA and prevented prevented AtrbohB-a mRNA expression in fresh seeds.    protein_coding  RESPIRATORY BURST OXIDASE HOMOLOG B (RBOHB)     RESPIRATORY BURST OXIDASE HOMOLOG B (RBOHB)</t>
  </si>
  <si>
    <t>PF08414|PF08030|PF08022|PF01794</t>
  </si>
  <si>
    <t>Respiratory burst NADPH oxidase|Ferric reductase NAD binding domain|FAD-binding domain|Ferric reductase like transmembrane component</t>
  </si>
  <si>
    <t>IPR013623|IPR013130|IPR013121|IPR013112</t>
  </si>
  <si>
    <t>NADPH oxidase Respiratory burst|Ferric reductase transmembrane component-like domain|Ferric reductase, NAD binding domain|FAD-binding 8</t>
  </si>
  <si>
    <t>GO:0016491|GO:0055114|GO:0004601|GO:0050664|GO:0055114</t>
  </si>
  <si>
    <t>GO:0009408|GO:0006952|GO:0009845</t>
  </si>
  <si>
    <t>response to heat|defense response|seed germination</t>
  </si>
  <si>
    <t>GO:0016174|GO:0005509</t>
  </si>
  <si>
    <t>NAD(P)H oxidase H2O2-forming activity|calcium ion binding</t>
  </si>
  <si>
    <t>Glyma.19G236400.3</t>
  </si>
  <si>
    <t>DgTrNR04454_a1_i4</t>
  </si>
  <si>
    <t>AT1G54830.3</t>
  </si>
  <si>
    <t>GO:0006355|GO:0009740|GO:2000306|GO:0010029|GO:0048574|GO:0009738</t>
  </si>
  <si>
    <t>regulation of transcription, DNA-templated|gibberellic acid mediated signaling pathway|positive regulation of photomorphogenesis|regulation of seed germination|long-day photoperiodism, flowering|abscisic acid-activated signaling pathway</t>
  </si>
  <si>
    <t>GO:0003700|GO:0005515|GO:0001228|GO:0000976|GO:0046982|GO:0003712</t>
  </si>
  <si>
    <t>DNA-binding transcription factor activity|protein binding|DNA-binding transcription activator activity, RNA polymerase II-specific|transcription cis-regulatory region binding|protein heterodimerization activity|transcription coregulator activity</t>
  </si>
  <si>
    <t>DgTrNR14100_a1_i1</t>
  </si>
  <si>
    <t>evgTRINITY_DN73987_c0_g2::evgTRINITY_DN73987_c0_g2_i2::g.19818</t>
  </si>
  <si>
    <t>AT1G01550.2</t>
  </si>
  <si>
    <t>GO:0009793|GO:0048364|GO:0048367</t>
  </si>
  <si>
    <t>embryo development ending in seed dormancy|root development|shoot system development</t>
  </si>
  <si>
    <t>AT4G34740.1</t>
  </si>
  <si>
    <t>Encodes glutamine 5-phosphoribosylpyrophosphate amidotransferase. Mutants are deficient in leaf, but not cotyledon, plastid and palisade cell development. Mutants exhibit defective chloroplast development under non-low light, suggesting that the defect in chloroplast development is caused by photo-oxidative damage. Plays role in differential development of vascular-associated cells. Demonstrates a cell-specific difference in chloroplast development.Mutant leaves are highly reticulate with a green vascular pattern. protein_coding  GLN PHOSPHORIBOSYL PYROPHOSPHATE AMIDOTRANSFERASE 2 (ASE2)      GLN PHOSPHORIBOSYL PYROPHOSPHATE AMIDOTRANSFERASE 2 (ASE2)</t>
  </si>
  <si>
    <t>GO:0009116|GO:0009113|GO:0009965|GO:0006164|GO:0009658|GO:0006189</t>
  </si>
  <si>
    <t>nucleoside metabolic process|purine nucleobase biosynthetic process|leaf morphogenesis|purine nucleotide biosynthetic process|chloroplast organization|'de novo' IMP biosynthetic process</t>
  </si>
  <si>
    <t>GO:0009507|GO:0009532|GO:0009570|GO:0005737</t>
  </si>
  <si>
    <t>chloroplast|plastid stroma|chloroplast stroma|cytoplasm</t>
  </si>
  <si>
    <t>RAB GTPase homolog A2B</t>
  </si>
  <si>
    <t>Glyma.20G151400.3</t>
  </si>
  <si>
    <t>Medtr1g102630.1</t>
  </si>
  <si>
    <t>MtrunA17Chr1g0204551</t>
  </si>
  <si>
    <t>CtTrNR06617_a1_i1</t>
  </si>
  <si>
    <t>DgTrNR13841_a1_i2</t>
  </si>
  <si>
    <t>AT5G43810.2</t>
  </si>
  <si>
    <t>PF16488|PF16487|PF16486|PF08699|PF02171|PF02170</t>
  </si>
  <si>
    <t>Argonaute linker 2 domain|Mid domain of argonaute|N-terminal domain of argonaute|Argonaute linker 1 domain|Piwi domain|PAZ domain</t>
  </si>
  <si>
    <t>IPR032474|IPR032473|IPR032472|IPR014811|IPR003165|IPR003100</t>
  </si>
  <si>
    <t>Protein argonaute, N-terminal|Protein argonaute, Mid domain|Argonaute linker 2 domain|Argonaute, linker 1 domain|Piwi domain|PAZ domain</t>
  </si>
  <si>
    <t>GO:0005515|GO:0003676</t>
  </si>
  <si>
    <t>GO:1902183|GO:0010072|GO:0009934|GO:0051607|GO:0035019|GO:0010586</t>
  </si>
  <si>
    <t>regulation of shoot apical meristem development|primary shoot apical meristem specification|regulation of meristem structural organization|defense response to virus|somatic stem cell population maintenance|miRNA metabolic process</t>
  </si>
  <si>
    <t>GO:0003743|GO:0005515|GO:0035198</t>
  </si>
  <si>
    <t>translation initiation factor activity|protein binding|miRNA binding</t>
  </si>
  <si>
    <t>GO:0005737|GO:0009536</t>
  </si>
  <si>
    <t>cytoplasm|plastid</t>
  </si>
  <si>
    <t>G_perpensa_evgTRINITY_DN7808_c0_g1</t>
  </si>
  <si>
    <t>Glyma.13G199500.1</t>
  </si>
  <si>
    <t>Medtr8g038210.2</t>
  </si>
  <si>
    <t>MtrunA17Chr8g0352611</t>
  </si>
  <si>
    <t>CtTrNR10976_a1_i1</t>
  </si>
  <si>
    <t>DgTrNR09265_a1_i2</t>
  </si>
  <si>
    <t>AT5G12380.1</t>
  </si>
  <si>
    <t>Involved in multiple stress signaling pathways</t>
  </si>
  <si>
    <t>OG0050936</t>
  </si>
  <si>
    <t>GO:0009651|GO:0009409|GO:0042742|GO:0009414|GO:0009408</t>
  </si>
  <si>
    <t>response to salt stress|response to cold|defense response to bacterium|response to water deprivation|response to heat</t>
  </si>
  <si>
    <t>calcium ion binding</t>
  </si>
  <si>
    <t>Up- or down-regulated</t>
  </si>
  <si>
    <t>Up- and down-regulated</t>
  </si>
  <si>
    <t>Sequence description</t>
  </si>
  <si>
    <t>Kegg</t>
  </si>
  <si>
    <t>Mapmap bincode</t>
  </si>
  <si>
    <t>beta-carotene isomerase chloroplastic-like isoform X1 [Lupinus angustifolius]</t>
  </si>
  <si>
    <t>Encodes the ortholog of rice D27.  It is plastid-localized and is required for the inhibition of secondary bud outgrowth and operates on a nonmobile precursor upstream of MAX1 in the SL biosynthesis pathway.</t>
  </si>
  <si>
    <t>MtrunA17Chr8g0376381</t>
  </si>
  <si>
    <t>DELLA GAI1-like</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</si>
  <si>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t>
  </si>
  <si>
    <t>GO:0010187|GO:0009740|GO:1903508|GO:0009867|GO:0009739|GO:0009737|GO:0009938|GO:0006355|GO:0009863|GO:2000033|GO:0009939|GO:0009723|GO:0009651|GO:2000377|GO:0010029|GO:0006808|GO:0010218|GO:0010336|GO:0042538|GO:0010233|GO:0033206</t>
  </si>
  <si>
    <t>negative regulation of seed germination|gibberellic acid mediated signaling pathway|positive regulation of nucleic acid-templated transcription|jasmonic acid mediated signaling pathway|response to gibberellin|response to abscisic acid|negative regulation of gibberellic acid mediated signaling pathway|regulation of transcription, DNA-templated|salicylic acid mediated signaling pathway|regulation of seed dormancy process|positive regulation of gibberellic acid mediated signaling pathway|response to ethylene|response to salt stress|regulation of reactive oxygen species metabolic process|regulation of seed germination|regulation of nitrogen utilization|response to far red light|gibberellic acid homeostasis|hyperosmotic salinity response|phloem transport|meiotic cytokinesis</t>
  </si>
  <si>
    <t>GO:0043565|GO:0003700|GO:0005515|GO:0000976|GO:0003713</t>
  </si>
  <si>
    <t>sequence-specific DNA binding|DNA-binding transcription factor activity|protein binding|transcription cis-regulatory region binding|transcription coactivator activity</t>
  </si>
  <si>
    <t>3 -N-debenzoyl-2 -deoxytaxol N-benzoyltransferase</t>
  </si>
  <si>
    <t>Catalyses trans-cis isomerization and  lactonization in the biosynthesis of coumarins in roots.</t>
  </si>
  <si>
    <t>MtrunA17Chr4g0033201</t>
  </si>
  <si>
    <t>partial</t>
  </si>
  <si>
    <t>AT2G44450.1</t>
  </si>
  <si>
    <t>beta glucosidase 15;(source:Araport11)</t>
  </si>
  <si>
    <t>GO:0009651|GO:0019762|GO:0005975</t>
  </si>
  <si>
    <t>response to salt stress|glucosinolate catabolic process|carbohydrate metabolic process</t>
  </si>
  <si>
    <t>GO:0008422|GO:0102483|GO:0004553</t>
  </si>
  <si>
    <t>beta-glucosidase activity|scopolin beta-glucosidase activity|hydrolase activity, hydrolyzing O-glycosyl compounds</t>
  </si>
  <si>
    <t>GO:0009505|GO:0005618|GO:0009506|GO:0005794|GO:0005576</t>
  </si>
  <si>
    <t>plant-type cell wall|cell wall|plasmodesma|Golgi apparatus|extracellular region</t>
  </si>
  <si>
    <t>cytochrome P450 711A1-like</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</si>
  <si>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t>
  </si>
  <si>
    <t>trans-cinnamate 4-monooxygenase</t>
  </si>
  <si>
    <t>Encodes a cinnamate-4-hydroxylase. Mutations in this gene impact phenylpropanoid metabolism, growth and development.</t>
  </si>
  <si>
    <t>GO:0020037|GO:0016710|GO:0005515|GO:0005506|GO:0042802</t>
  </si>
  <si>
    <t>heme binding|trans-cinnamate 4-monooxygenase activity|protein binding|iron ion binding|identical protein binding</t>
  </si>
  <si>
    <t>GO:0005777|GO:0005783|GO:0005794|GO:0005886|GO:0005576|GO:0005774|GO:0009506|GO:0009505</t>
  </si>
  <si>
    <t>peroxisome|endoplasmic reticulum|Golgi apparatus|plasma membrane|extracellular region|vacuolar membrane|plasmodesma|plant-type cell wall</t>
  </si>
  <si>
    <t>phenylalanine ammonia lyase</t>
  </si>
  <si>
    <t>Encodes PAL1, a phenylalanine ammonia-lyase.  Arabidopsis has four PALs: AT2G37040 (PAL1), AT3G53260 (PAL2), AT5G04230 (PAL3) and AT3G10340 (PAL4).</t>
  </si>
  <si>
    <t>MtrunA17Chr7g0255531</t>
  </si>
  <si>
    <t>Cytochrome P450 98A2</t>
  </si>
  <si>
    <t>encodes coumarate 3-hydroxylase (C3H), a P450-dependent monooxygenase. Involved in lignin biosynthesis and flavonoid biosynthesis.  Also affects the biosynthesis of coumarins such as scopoletin and scopolin as a branching-out-pathway from the phenylpropanoid acid level.</t>
  </si>
  <si>
    <t>GO:0046409|GO:0004497|GO:0016709|GO:0042802|GO:0005515|GO:0005506|GO:0020037</t>
  </si>
  <si>
    <t>p-coumarate 3-hydroxylase activity|monooxygenase activity|oxidoreductase activity, acting on paired donors, with incorporation or reduction of molecular oxygen, NAD(P)H as one donor, and incorporation of one atom of oxygen|identical protein binding|protein binding|iron ion binding|heme binding</t>
  </si>
  <si>
    <t>GO:0005829|GO:0016020|GO:0005739|GO:0005783|GO:0043231</t>
  </si>
  <si>
    <t>cytosol|membrane|mitochondrion|endoplasmic reticulum|intracellular membrane-bounded organelle</t>
  </si>
  <si>
    <t>F-box MAX2</t>
  </si>
  <si>
    <t>The mutations at  MAX2 cause increased hypocotyl and petiole elongation in  light-grown seedlings. Positional cloning identifies MAX2  as a member of the F-box leucine-rich repeat family of  proteins. MAX2 is identical to ORE9, a proposed regulator  of leaf senescence. Involved in positive regulation of light responses. The mRNA is cell-to-cell mobile.</t>
  </si>
  <si>
    <t>GO:0016567|GO:0009926|GO:1902584|GO:0009416|GO:0010016|GO:0010187|GO:0009934|GO:0031146|GO:0006511|GO:0007568|GO:0009414|GO:0042335</t>
  </si>
  <si>
    <t>protein ubiquitination|auxin polar transport|positive regulation of response to water deprivation|response to light stimulus|shoot system morphogenesis|negative regulation of seed germination|regulation of meristem structural organization|SCF-dependent proteasomal ubiquitin-dependent protein catabolic process|ubiquitin-dependent protein catabolic process|aging|response to water deprivation|cuticle development</t>
  </si>
  <si>
    <t>MtrunA17Chr7g0230771</t>
  </si>
  <si>
    <t>scarecrow 22 [Vigna radiata radiata]</t>
  </si>
  <si>
    <t>Belongs to one of the LOM (LOST MERISTEMS) genes: AT2G45160 (LOM1), AT3G60630 (LOM2) and AT4G00150 (LOM3). LOM1 and LOM2 promote cell differentiation at the periphery of shoot meristems and help to maintain their polar organization.</t>
  </si>
  <si>
    <t>GO:0005515|GO:0043565|GO:0003700</t>
  </si>
  <si>
    <t>protein binding|sequence-specific DNA binding|DNA-binding transcription factor activity</t>
  </si>
  <si>
    <t>strigolactone esterase RMS3</t>
  </si>
  <si>
    <t>Encodes an alpha/beta hydrolase essential for strigolactone signaling.  Degradation of the protein is promoted by strigolactone. The mRNA is cell-to-cell mobile.</t>
  </si>
  <si>
    <t>MtrunA17Chr4g0033311</t>
  </si>
  <si>
    <t>cyanogenic beta-glucosidase [Glycine max]</t>
  </si>
  <si>
    <t>beta glucosidase 17;(source:Araport11)</t>
  </si>
  <si>
    <t>GO:0102483|GO:0008422|GO:0004553</t>
  </si>
  <si>
    <t>scopolin beta-glucosidase activity|beta-glucosidase activity|hydrolase activity, hydrolyzing O-glycosyl compounds</t>
  </si>
  <si>
    <t>feruloyl ortho-hydroxylase 1</t>
  </si>
  <si>
    <t>S8H hydroxylates scopoletin to generate fraxetin (8-hydroxyscopoletin). Fraxetin and its oxidized analog sideretin (5-hydroxyfraxetin) are catecholic coumarins secreted into the rhizosphere under conditions of low iron availability and help mobilize this nutrient from insoluble iron(III) pools in the soil.S8H hydroxylates scopoletin to generate fraxetin (8-hydroxyscopoletin). Fraxetin and its oxidized analog sideretin (5-hydroxyfraxetin) are catecholic coumarins secreted into the rhizosphere under conditions of low iron availability and help mobilize this nutrient from insoluble iron(III) pools in the soil.</t>
  </si>
  <si>
    <t>GO:0010039|GO:0009805|GO:0106147</t>
  </si>
  <si>
    <t>response to iron ion|coumarin biosynthetic process|fraxetin biosynthesis</t>
  </si>
  <si>
    <t>MtrunA17Chr3g0093761</t>
  </si>
  <si>
    <t>feruloyl ortho-hydroxylase 1-like</t>
  </si>
  <si>
    <t>Encodes a Fe(II)- and 2-oxoglutarate-dependent dioxygenase family gene F6'H1. Mutations in this gene compromise iron uptake and the production of fluorescent phenolics involved in Fe uptake. The mRNA is cell-to-cell mobile.</t>
  </si>
  <si>
    <t>GO:0009805|GO:0009699|GO:0010421|GO:1990641</t>
  </si>
  <si>
    <t>coumarin biosynthetic process|phenylpropanoid biosynthetic process|hydrogen peroxide-mediated programmed cell death|response to iron ion starvation</t>
  </si>
  <si>
    <t>naringenin,2-oxoglutarate 3-dioxygenase-like</t>
  </si>
  <si>
    <t>Encodes flavanone 3-hydroxylase that is coordinately expressed with chalcone synthase and chalcone isomerases and is involved in flavonoid biosynthesis. Not responsive to auxin or ethylene stimulus (qRT-PCR).</t>
  </si>
  <si>
    <t>GO:0051213|GO:0045486</t>
  </si>
  <si>
    <t>dioxygenase activity|naringenin 3-dioxygenase activity</t>
  </si>
  <si>
    <t>phenylalanine ammonia-lyase [Medicago truncatula]</t>
  </si>
  <si>
    <t>MtrunA17Chr1g0213051</t>
  </si>
  <si>
    <t>chalcone--flavonone isomerase 2 [Medicago truncatula]</t>
  </si>
  <si>
    <t>Catalyzes the conversion of chalcones into flavanones. Required for the accumulation of purple anthocyanins in leaves and stems. Co-expressed with CHS.</t>
  </si>
  <si>
    <t>MtrunA17Chr4g0039791</t>
  </si>
  <si>
    <t>4-coumarate-- ligase-like 6</t>
  </si>
  <si>
    <t>Encodes for a 4-coumarate-CoA ligase involved in the biosynthesis of the benzenoid ring of ubiquinone from phenylalanine.</t>
  </si>
  <si>
    <t>GO:0016405|GO:0018859|GO:0016207</t>
  </si>
  <si>
    <t>CoA-ligase activity|4-hydroxybenzoate-CoA ligase activity|4-coumarate-CoA ligase activity</t>
  </si>
  <si>
    <t>leucoanthocyanidin dioxygenase</t>
  </si>
  <si>
    <t>MtrunA17Chr6g0451691</t>
  </si>
  <si>
    <t>cytochrome P450 family [Medicago truncatula]</t>
  </si>
  <si>
    <t>The gene encodes a cytochrome P450 enzyme, CYP82C. It is involved in the early Fe deficiency response.CYP82C4 hydroxylates fraxetin to generate sideretin (5-hydroxyfraxetin). Fraxetin and sideretin are catecholic coumarins secreted into the rhizosphere under conditions of low iron availability and help mobilize this nutrient from insoluble iron(III) pools in the soil.The mRNA is cell-to-cell mobile.</t>
  </si>
  <si>
    <t>GO:0106144|GO:0004497|GO:0005506|GO:0020037</t>
  </si>
  <si>
    <t>fraxetin 5-hydroxylase activity|monooxygenase activity|iron ion binding|heme binding</t>
  </si>
  <si>
    <t>caffeoyl- 3-o- partial [Medicago falcata]</t>
  </si>
  <si>
    <t>Methyltransferase in the lignin biosynthetic pathway.</t>
  </si>
  <si>
    <t>GO:0008171|GO:0008757|GO:0042409</t>
  </si>
  <si>
    <t>O-methyltransferase activity|S-adenosylmethionine-dependent methyltransferase activity|caffeoyl-CoA O-methyltransferase activity</t>
  </si>
  <si>
    <t>MtrunA17Chr5g0424201</t>
  </si>
  <si>
    <t>flavonol synthase flavanone 3-hydroxylase [Medicago truncatula]</t>
  </si>
  <si>
    <t>GO:0051213|GO:0045431|GO:0005515|GO:0045486</t>
  </si>
  <si>
    <t>dioxygenase activity|flavonol synthase activity|protein binding|naringenin 3-dioxygenase activity</t>
  </si>
  <si>
    <t>beta-glucosidase 42</t>
  </si>
  <si>
    <t>beta glucosidase 42;(source:Araport11)</t>
  </si>
  <si>
    <t>GO:0009617|GO:0019748|GO:0030245|GO:0009866|GO:1990641|GO:0031349</t>
  </si>
  <si>
    <t>response to bacterium|secondary metabolic process|cellulose catabolic process|induced systemic resistance, ethylene mediated signaling pathway|response to iron ion starvation|positive regulation of defense response</t>
  </si>
  <si>
    <t>dihydroflavonol-4-reductase DFR1 [Glycine max]</t>
  </si>
  <si>
    <t>dihydroflavonol reductase. Catalyzes the conversion of dihydroquercetin to leucocyanidin in the biosynthesis of anthocyanins. Not expressed in roots (qRT-PCR). The mRNA is cell-to-cell mobile.</t>
  </si>
  <si>
    <t>GO:0016616|GO:0047890|GO:0045552|GO:0005515</t>
  </si>
  <si>
    <t>oxidoreductase activity, acting on the CH-OH group of donors, NAD or NADP as acceptor|flavanone 4-reductase activity|dihydrokaempferol 4-reductase activity|protein binding</t>
  </si>
  <si>
    <t>shikimate O-hydroxycinnamoyltransferase [Medicago truncatula]</t>
  </si>
  <si>
    <t>At5g48930 has been shown to encode for the hydroxycinnamoyl-Coenzyme A shikimate/quinate hydroxycinnamoyltransferase (HCT) both synthesizing and catabolizing the hydroxycinnamoylesters (coumaroyl/caffeoyl shikimate and quinate) involved in the phenylpropanoid pathway.  Influence on the accumulation of flavonoids which in turn inhibit auxin transport and reduce plant growth. The mRNA is cell-to-cell mobile.</t>
  </si>
  <si>
    <t>GO:0047205|GO:0016747|GO:0047172|GO:0005515</t>
  </si>
  <si>
    <t>quinate O-hydroxycinnamoyltransferase activity|transferase activity, transferring acyl groups other than amino-acyl groups|shikimate O-hydroxycinnamoyltransferase activity|protein binding</t>
  </si>
  <si>
    <t>GO:0005737|GO:0016020</t>
  </si>
  <si>
    <t>cytoplasm|membrane</t>
  </si>
  <si>
    <t>vesicle transport v-SNARE 11-like [Lupinus angustifolius]</t>
  </si>
  <si>
    <t>Encodes a member of SNARE gene family.  Homologous with yeast VTI1 and is involved in vesicle transport. Mutant alleles such as sgr4/zig are defective in the shoots response to gravity resulting in a zigzag growth pattern of the stem. Involved in protein trafficking to lytic vacuoles. Can conditionally substitute VTI12 in protein storage vacuole trafficking when plants are devoid of VTI12. The mRNA is cell-to-cell mobile.</t>
  </si>
  <si>
    <t>GO:0009630|GO:0048280|GO:0042147|GO:0006896|GO:0075733|GO:0006623|GO:0006891|GO:0006888</t>
  </si>
  <si>
    <t>gravitropism|vesicle fusion with Golgi apparatus|retrograde transport, endosome to Golgi|Golgi to vacuole transport|intracellular transport of virus|protein targeting to vacuole|intra-Golgi vesicle-mediated transport|endoplasmic reticulum to Golgi vesicle-mediated transport</t>
  </si>
  <si>
    <t>GO:0005484|GO:0000149|GO:0005515</t>
  </si>
  <si>
    <t>SNAP receptor activity|SNARE binding|protein binding</t>
  </si>
  <si>
    <t>GO:0030140|GO:0000325|GO:0005770|GO:0005802|GO:0005789|GO:0012507|GO:0031201|GO:0009536|GO:0005773|GO:0005794|GO:0031902|GO:0005774</t>
  </si>
  <si>
    <t>trans-Golgi network transport vesicle|plant-type vacuole|late endosome|trans-Golgi network|endoplasmic reticulum membrane|ER to Golgi transport vesicle membrane|SNARE complex|plastid|vacuole|Golgi apparatus|late endosome membrane|vacuolar membrane</t>
  </si>
  <si>
    <t>1-deoxy-D-xylulose-5-phosphate synthase [Medicago truncatula]</t>
  </si>
  <si>
    <t>Encodes a protein with 1-deoxyxylulose 5-phosphate synthase activity involved in the MEP pathway. It is essential for chloroplast development in Arabidopsis</t>
  </si>
  <si>
    <t>GO:0016114|GO:0019288|GO:0052865|GO:0015995</t>
  </si>
  <si>
    <t>terpenoid biosynthetic process|isopentenyl diphosphate biosynthetic process, methylerythritol 4-phosphate pathway|1-deoxy-D-xylulose 5-phosphate biosynthetic process|chlorophyll biosynthetic process</t>
  </si>
  <si>
    <t>GO:0008661|GO:0005515|GO:0042802|GO:0016744</t>
  </si>
  <si>
    <t>1-deoxy-D-xylulose-5-phosphate synthase activity|protein binding|identical protein binding|transferase activity, transferring aldehyde or ketonic groups</t>
  </si>
  <si>
    <t>MtrunA17Chr5g0398311</t>
  </si>
  <si>
    <t>subtilisin-like protease</t>
  </si>
  <si>
    <t>Encodes a subtilisin-like serine protease essential for mucilage release from seed coats.</t>
  </si>
  <si>
    <t>MtrunA17Chr5g0398351</t>
  </si>
  <si>
    <t>Subtilisin-like protease</t>
  </si>
  <si>
    <t>MtrunA17Chr1g0158991</t>
  </si>
  <si>
    <t>inorganic phosphate transporter 1-11-like</t>
  </si>
  <si>
    <t>Encodes Pht1;3, a member of the Pht1 family of phosphate transporters which include: Pht1;1/At5g43350, Pht1;2/At5g43370, Pht1;3/At5g43360, Pht1;4/At2g38940, Pht1;5/At2g32830, Pht1;6/At5g43340, Pht1;7/At3g54700, Pht1;8/At1g20860, Pht1;9/At1g76430 (Plant Journal 2002, 31:341).</t>
  </si>
  <si>
    <t>MtrunA17Chr4g0050851</t>
  </si>
  <si>
    <t>Nodulin-21 [Glycine soja]</t>
  </si>
  <si>
    <t>The gene encodes a putative nodulin-like21 protein.</t>
  </si>
  <si>
    <t>calcium-transporting ATPase endoplasmic reticulum-type-like [Lupinus angustifolius]</t>
  </si>
  <si>
    <t>TPLATE complex protein involved in clathrin-mediated endocytosis.</t>
  </si>
  <si>
    <t>GO:0070588|GO:0006874</t>
  </si>
  <si>
    <t>calcium ion transmembrane transport|cellular calcium ion homeostasis</t>
  </si>
  <si>
    <t>GO:0016887|GO:0005388|GO:0008553</t>
  </si>
  <si>
    <t>ATPase|P-type calcium transporter activity|P-type proton-exporting transporter activity</t>
  </si>
  <si>
    <t>GO:0005576|GO:0005783|GO:0005634|GO:0005886</t>
  </si>
  <si>
    <t>extracellular region|endoplasmic reticulum|nucleus|plasma membrane</t>
  </si>
  <si>
    <t>ABC transporter G family member 17-like</t>
  </si>
  <si>
    <t>AT3G55130.1</t>
  </si>
  <si>
    <t>Encodes a vacuole localized protein of the ABC transporter White-Brown Complex (WBC) family. When overexpressed in planta, confers resistance to kanamycin.</t>
  </si>
  <si>
    <t>GO:0007034</t>
  </si>
  <si>
    <t>vacuolar transport</t>
  </si>
  <si>
    <t>GO:0016887|GO:0042626</t>
  </si>
  <si>
    <t>ATPase|ATPase-coupled transmembrane transporter activity</t>
  </si>
  <si>
    <t>GO:0005775|GO:0005739</t>
  </si>
  <si>
    <t>vacuolar lumen|mitochondrion</t>
  </si>
  <si>
    <t>MtrunA17Chr5g0411621</t>
  </si>
  <si>
    <t>ABC transporter G family member 6</t>
  </si>
  <si>
    <t>carotenoid 9,10(9 ,10 )-cleavage dioxygenase 1</t>
  </si>
  <si>
    <t>Encodes a protein with 9-&lt;i&gt;cis&lt;/i&gt;-epoxycarotenoid dioxygenase activity. The enzyme was shown 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 The mRNA is cell-to-cell mobile.</t>
  </si>
  <si>
    <t>GO:0005886|GO:0005737|GO:0005794|GO:0005829|GO:0005774|GO:0009506|GO:0009570|GO:0005773</t>
  </si>
  <si>
    <t>plasma membrane|cytoplasm|Golgi apparatus|cytosol|vacuolar membrane|plasmodesma|chloroplast stroma|vacuole</t>
  </si>
  <si>
    <t>DELLA RGL1-like</t>
  </si>
  <si>
    <t>Negative regulator of GA responses, member of  GRAS family of transcription factors.  Also belongs to the DELLA proteins that restrain the cell proliferation and expansion that drives plant growth. RGL1 may be involved in reducing ROS accumulation in response to stress by up-regulating the transcription of superoxide dismutases. Rapidly degraded in response to GA. Involved in flower and fruit development.</t>
  </si>
  <si>
    <t>GO:2000033|GO:0009740|GO:0042538|GO:0009863|GO:0009938|GO:0009723|GO:0009739|GO:0009737|GO:0009867|GO:0010187|GO:2000377|GO:0006355|GO:0009651</t>
  </si>
  <si>
    <t>regulation of seed dormancy process|gibberellic acid mediated signaling pathway|hyperosmotic salinity response|salicylic acid mediated signaling pathway|negative regulation of gibberellic acid mediated signaling pathway|response to ethylene|response to gibberellin|response to abscisic acid|jasmonic acid mediated signaling pathway|negative regulation of seed germination|regulation of reactive oxygen species metabolic process|regulation of transcription, DNA-templated|response to salt stress</t>
  </si>
  <si>
    <t>GO:0003700|GO:0005515|GO:0043565|GO:0003712</t>
  </si>
  <si>
    <t>DNA-binding transcription factor activity|protein binding|sequence-specific DNA binding|transcription coregulator activity</t>
  </si>
  <si>
    <t>glycerol-3-phosphate 2-O-acyltransferase 6-like</t>
  </si>
  <si>
    <t>bifunctional sn-glycerol-3-phosphate 2-O-acyltransferase/phosphatase. Involved in cutin assembly.</t>
  </si>
  <si>
    <t>GO:0009908|GO:0010143</t>
  </si>
  <si>
    <t>flower development|cutin biosynthetic process</t>
  </si>
  <si>
    <t>pleiotropic drug resistance 1-like</t>
  </si>
  <si>
    <t>ABC transporter family involved in ABA transport and resistance to lead. Localizes to plasma membrane. Upregulated by lead. Expressed in leaves, flowers, stomata and roots.</t>
  </si>
  <si>
    <t>GO:0055085|GO:0080168|GO:0009408|GO:0042631|GO:0009751|GO:0009409|GO:0010193|GO:0048581|GO:0009738|GO:0009723|GO:0009414|GO:0002229|GO:0009753|GO:0046865|GO:0009737|GO:0098657|GO:0015692|GO:0098739|GO:0090332|GO:0010496</t>
  </si>
  <si>
    <t>transmembrane transport|abscisic acid transport|response to heat|cellular response to water deprivation|response to salicylic acid|response to cold|response to ozone|negative regulation of post-embryonic development|abscisic acid-activated signaling pathway|response to ethylene|response to water deprivation|defense response to oomycetes|response to jasmonic acid|terpenoid transport|response to abscisic acid|import into cell|lead ion transport|import across plasma membrane|stomatal closure|intercellular transport</t>
  </si>
  <si>
    <t>GO:0042626|GO:0005515|GO:0015562</t>
  </si>
  <si>
    <t>ATPase-coupled transmembrane transporter activity|protein binding|efflux transmembrane transporter activity</t>
  </si>
  <si>
    <t>serine threonine phosphatase 2A 57 kDa regulatory subunit B beta isoform-like</t>
  </si>
  <si>
    <t>3-oxoacyl-[acyl-carrier- ] synthase chloroplastic</t>
  </si>
  <si>
    <t>GO:0006633|GO:0010020|GO:0009793</t>
  </si>
  <si>
    <t>fatty acid biosynthetic process|chloroplast fission|embryo development ending in seed dormancy</t>
  </si>
  <si>
    <t>GO:0009507|GO:0009941|GO:0009570|GO:0009536</t>
  </si>
  <si>
    <t>chloroplast|chloroplast envelope|chloroplast stroma|plastid</t>
  </si>
  <si>
    <t>MtrunA17Chr2g0310831</t>
  </si>
  <si>
    <t>aspartic ase CDR1-like [Cajanus cajan]</t>
  </si>
  <si>
    <t>AT2G35615.1</t>
  </si>
  <si>
    <t>Eukaryotic aspartyl protease family protein;(source:Araport11)</t>
  </si>
  <si>
    <t>MtrunA17Chr3g0082981</t>
  </si>
  <si>
    <t>hydroxyproline-rich partial</t>
  </si>
  <si>
    <t>MtrunA17Chr5g0419571</t>
  </si>
  <si>
    <t>ureide permease [Medicago truncatula]</t>
  </si>
  <si>
    <t>MtrunA17Chr8g0357311</t>
  </si>
  <si>
    <t>thaumatin 1</t>
  </si>
  <si>
    <t>AT4G36010.2</t>
  </si>
  <si>
    <t>GO:0005576|GO:0031225</t>
  </si>
  <si>
    <t>extracellular region|anchored component of membrane</t>
  </si>
  <si>
    <t>BES1 BZR1 homolog 2-like</t>
  </si>
  <si>
    <t>MtrunA17Chr5g0393841</t>
  </si>
  <si>
    <t>40S ribosomal S20-2</t>
  </si>
  <si>
    <t>zinc finger (C3HC4-type RING finger) family [Medicago truncatula]</t>
  </si>
  <si>
    <t>inorganic phosphate transporter 1-4-like [Vigna angularis]</t>
  </si>
  <si>
    <t>Encodes Pht1;4, a member of the Pht1 family of phosphate transporters which include: Pht1;1/At5g43350, Pht1;2/At5g43370, Pht1;3/At5g43360, Pht1;4/At2g38940, Pht1;5/At2g32830, Pht1;6/At5g43340, Pht1;7/At3g54700, Pht1;8/At1g20860, Pht1;9/At1g76430 (Plant Journal 2002, 31:341). Expression is upregulated in the shoot of cax1/cax3 mutant and is responsive to phosphate (Pi) and not phosphite (Phi) in roots and shoots. The mRNA is cell-to-cell mobile.</t>
  </si>
  <si>
    <t>ubiquitin carboxyl-terminal hydrolase [Medicago truncatula]</t>
  </si>
  <si>
    <t>GO:0009867|GO:0016579|GO:0006511|GO:0031647</t>
  </si>
  <si>
    <t>jasmonic acid mediated signaling pathway|protein deubiquitination|ubiquitin-dependent protein catabolic process|regulation of protein stability</t>
  </si>
  <si>
    <t>AT-rich interactive domain-containing 4-like</t>
  </si>
  <si>
    <t>ARID/BRIGHT DNA-binding domain-containing protein;(source:Araport11)</t>
  </si>
  <si>
    <t>MtrunA17Chr1g0161531</t>
  </si>
  <si>
    <t>alpha,alpha-trehalose-phosphate synthase [UDP-forming] 6-like [Arachis hypogaea]</t>
  </si>
  <si>
    <t>Encodes an enzyme putatively involved in trehalose biosynthesis. The protein has a trehalose synthase (TPS)-like domain and a trehalose phosphatase (TPP)-like domain. It can complement a yeast mutant lacking both of these activities suggesting that this is a bifunctional enzyme.</t>
  </si>
  <si>
    <t>MtrunA17Chr4g0046331</t>
  </si>
  <si>
    <t>isoflavone synthase</t>
  </si>
  <si>
    <t>member of CYP93D</t>
  </si>
  <si>
    <t>GO:0020037|GO:0005506|GO:0016709</t>
  </si>
  <si>
    <t>heme binding|iron ion binding|oxidoreductase activity, acting on paired donors, with incorporation or reduction of molecular oxygen, NAD(P)H as one donor, and incorporation of one atom of oxygen</t>
  </si>
  <si>
    <t>MtrunA17Chr8g0379011</t>
  </si>
  <si>
    <t>14-3-3 C [Glycine soja]</t>
  </si>
  <si>
    <t>AT2G42590.3</t>
  </si>
  <si>
    <t>14-3-3 gene. Binds calcium and displays induced structural changes.</t>
  </si>
  <si>
    <t>GO:0045309|GO:0005515|GO:0005509</t>
  </si>
  <si>
    <t>protein phosphorylated amino acid binding|protein binding|calcium ion binding</t>
  </si>
  <si>
    <t>GO:0005886|GO:0005634|GO:0009570|GO:0005829|GO:0005737</t>
  </si>
  <si>
    <t>plasma membrane|nucleus|chloroplast stroma|cytosol|cytoplasm</t>
  </si>
  <si>
    <t>MtrunA17Chr6g0484871</t>
  </si>
  <si>
    <t>PLANT CADMIUM RESISTANCE 9-like [Vigna angularis]</t>
  </si>
  <si>
    <t>AT1G68630.1</t>
  </si>
  <si>
    <t>PLAC8 family protein;(source:Araport11)</t>
  </si>
  <si>
    <t>MtrunA17Chr1g0184161</t>
  </si>
  <si>
    <t>DOWNY MILDEW RESISTANCE 6-like</t>
  </si>
  <si>
    <t>Encodes a putative 2OG-Fe(II) oxygenase that is defense-associated but required for susceptibility to downy mildew. The mRNA is cell-to-cell mobile.</t>
  </si>
  <si>
    <t>MtrunA17Chr7g0231221</t>
  </si>
  <si>
    <t>expansin-B2 [Glycine soja]</t>
  </si>
  <si>
    <t>AT1G65680.1</t>
  </si>
  <si>
    <t>member of BETA-EXPANSINS. Naming convention from the Expansin Working Group (Kende et al, 2004. Plant Mol Bio)</t>
  </si>
  <si>
    <t>GO:0009826|GO:0019953|GO:0009828</t>
  </si>
  <si>
    <t>unidimensional cell growth|sexual reproduction|plant-type cell wall loosening</t>
  </si>
  <si>
    <t>inorganic phosphate transporter [Trifolium pratense]</t>
  </si>
  <si>
    <t>AT3G54700.1</t>
  </si>
  <si>
    <t>Encodes Pht1;7, a member of the Pht1 family of phosphate transporters which include: Pht1;1/At5g43350, Pht1;2/At5g43370, Pht1;3/At5g43360, Pht1;4/At2g38940, Pht1;5/At2g32830, Pht1;6/At5g43340, Pht1;7/At3g54700, Pht1;8/At1g20860, Pht1;9/At1g76430 (Plant Journal 2002, 31:341).</t>
  </si>
  <si>
    <t>GO:1901684</t>
  </si>
  <si>
    <t>arsenate ion transmembrane transport</t>
  </si>
  <si>
    <t>GO:1901683|GO:0015114|GO:0005315</t>
  </si>
  <si>
    <t>arsenate ion transmembrane transporter activity|phosphate ion transmembrane transporter activity|inorganic phosphate transmembrane transporter activity</t>
  </si>
  <si>
    <t>beta-carotene hydroxylase</t>
  </si>
  <si>
    <t>Converts beta-carotene to zeaxanthin via cryptoxanthin.</t>
  </si>
  <si>
    <t>MtrunA17Chr8g0386691</t>
  </si>
  <si>
    <t>probable CCR4-associated factor 1 homolog 11</t>
  </si>
  <si>
    <t>Encodes one of the homologs of the yeast CCR4-associated factor 1: AT3G44260 (CAF1a), AT5G22250 (CAF1b). Has mRNA deadenylation activity.  Also plays a role in plant defense responses.</t>
  </si>
  <si>
    <t>GO:0043928|GO:0042742|GO:0017148|GO:0000289</t>
  </si>
  <si>
    <t>exonucleolytic catabolism of deadenylated mRNA|defense response to bacterium|negative regulation of translation|nuclear-transcribed mRNA poly(A) tail shortening</t>
  </si>
  <si>
    <t>GO:0030015|GO:0005634|GO:0000932</t>
  </si>
  <si>
    <t>CCR4-NOT core complex|nucleus|P-body</t>
  </si>
  <si>
    <t>regulator of G- signaling 1</t>
  </si>
  <si>
    <t>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dependent on ABA. RGS1 endocytosis is induced by JA which promotes its dissociation from GPA1.</t>
  </si>
  <si>
    <t>Guanine nucleotide-binding subunit beta-2 [Glycine soja]</t>
  </si>
  <si>
    <t>Encodes the heterotrimeric G-protein beta subunit and is involved in organ shape. A significant fraction of the protein is found in the ER.  Mutants carrying null alleles express similar fruit phenotypes, as seen in er plants, but differ from er in that the stem is only slightly shorter than that in the wild type, the pedicel is slightly longer than that in the wild type, and the leaves are rounder than those in er mutants. Gene is expressed in all tissues examined, with highest expression level found in siliques. It is involved in resistance to Plectosphaerella cucumerina. The predicted protein has two DWD motifs. It can bind to DDB1a in Y2H assays and may be involved in the formation of a CUL4-based E3 ubiquitin ligase.  It seems to be involved in the calcium-mediated response to extracellular ATP.</t>
  </si>
  <si>
    <t>GO:0048364|GO:0009845|GO:0050832|GO:0010118|GO:1905392|GO:0009723|GO:0010154|GO:0048527|GO:2000280|GO:0030968|GO:0007186|GO:0072593|GO:0009991|GO:0009867</t>
  </si>
  <si>
    <t>root development|seed germination|defense response to fungus|stomatal movement|plant organ morphogenesis|response to ethylene|fruit development|lateral root development|regulation of root development|endoplasmic reticulum unfolded protein response|G protein-coupled receptor signaling pathway|reactive oxygen species metabolic process|response to extracellular stimulus|jasmonic acid mediated signaling pathway</t>
  </si>
  <si>
    <t>GO:0005783|GO:0080008|GO:0005834|GO:0005886|GO:0005737</t>
  </si>
  <si>
    <t>endoplasmic reticulum|Cul4-RING E3 ubiquitin ligase complex|heterotrimeric G-protein complex|plasma membrane|cytoplasm</t>
  </si>
  <si>
    <t>MtrunA17Chr4g0030191</t>
  </si>
  <si>
    <t>ethylene-responsive transcription factor RAP2-7</t>
  </si>
  <si>
    <t>AP2 family transcription factor that is involved in regulation of flowering and innate immunity.Interacts with CRY2 to regulate CO and FT. TOE1 binds to activation domain of CO and binds CORE sequences of the FT promoter.TOE1/TOE2 are also targets of MiR172b and function in regulation of innate immunity.</t>
  </si>
  <si>
    <t>GO:0043565|GO:0005515|GO:0003700|GO:0003677</t>
  </si>
  <si>
    <t>sequence-specific DNA binding|protein binding|DNA-binding transcription factor activity|DNA binding</t>
  </si>
  <si>
    <t>transcription factor bHLH25-like isoform X1 [Glycine soja]</t>
  </si>
  <si>
    <t>basic helix-loop-helix (bHLH) DNA-binding superfamily protein;(source:Araport11)</t>
  </si>
  <si>
    <t>mutant stearoyl-ACP desaturase C</t>
  </si>
  <si>
    <t>&amp;#916;9 stearoyl-ACP desaturase which together with FAB2, AAD1, and AAD5 redundantly participates in oil storage during the maturation phase.</t>
  </si>
  <si>
    <t>probable glucan 1,3-beta-glucosidase A</t>
  </si>
  <si>
    <t>auxin response factor 8</t>
  </si>
  <si>
    <t>AT5G37020.1</t>
  </si>
  <si>
    <t>Encodes a member of the auxin response factor family. Mediates auxin response via expression of auxin regulated genes. Acts redundantly with ARF6 to control stamen elongation and flower maturation. Expression of ARF8 is controlled by miR167.</t>
  </si>
  <si>
    <t>MtrunA17Chr4g0022641</t>
  </si>
  <si>
    <t>transcription factor MADS-type1 family [Medicago truncatula]</t>
  </si>
  <si>
    <t>AT5G55690.1</t>
  </si>
  <si>
    <t>AGL47 MADS box gene.</t>
  </si>
  <si>
    <t>GO:0006355|GO:0006357|GO:0045944</t>
  </si>
  <si>
    <t>regulation of transcription, DNA-templated|regulation of transcription by RNA polymerase II|positive regulation of transcription by RNA polymerase II</t>
  </si>
  <si>
    <t>GO:0000978|GO:0003700|GO:0000981|GO:0046983</t>
  </si>
  <si>
    <t>RNA polymerase II cis-regulatory region sequence-specific DNA binding|DNA-binding transcription factor activity|DNA-binding transcription factor activity, RNA polymerase II-specific|protein dimerization activity</t>
  </si>
  <si>
    <t>MtrunA17Chr4g0015031</t>
  </si>
  <si>
    <t>apyrase [Pisum sativum]</t>
  </si>
  <si>
    <t>Encodes an enzyme with ATPase and ADPase activity (an apyrase) that when mutated in combination with ATAPY1 causes a complete inhibition of pollen germination.</t>
  </si>
  <si>
    <t>GO:0005768|GO:0005797|GO:0005794|GO:0005802|GO:0005737</t>
  </si>
  <si>
    <t>endosome|Golgi medial cisterna|Golgi apparatus|trans-Golgi network|cytoplasm</t>
  </si>
  <si>
    <t>MtrunA17Chr8g0371711</t>
  </si>
  <si>
    <t>TMV resistance N-like isoform X1</t>
  </si>
  <si>
    <t>AT5G36930.2</t>
  </si>
  <si>
    <t>Disease resistance protein (TIR-NBS-LRR class) family;(source:Araport11)</t>
  </si>
  <si>
    <t>MtrunA17Chr4g0071421</t>
  </si>
  <si>
    <t>uncharacterized protein LOC11421920 [Medicago truncatula]</t>
  </si>
  <si>
    <t>guanine nucleotide-binding alpha-2 subunit isoform X1 [Vigna unguiculata]</t>
  </si>
  <si>
    <t>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The mRNA is cell-to-cell mobile.</t>
  </si>
  <si>
    <t>GO:0006499|GO:0006571|GO:0009749|GO:0008219|GO:0009738|GO:0007188|GO:0010119|GO:0009789|GO:0009845|GO:0009740|GO:0072593|GO:0007186|GO:0042127|GO:0019236|GO:0009785|GO:0010244|GO:0009094|GO:0010027|GO:0090333|GO:0003376</t>
  </si>
  <si>
    <t>N-terminal protein myristoylation|tyrosine biosynthetic process|response to glucose|cell death|abscisic acid-activated signaling pathway|adenylate cyclase-modulating G protein-coupled receptor signaling pathway|regulation of stomatal movement|positive regulation of abscisic acid-activated signaling pathway|seed germination|gibberellic acid mediated signaling pathway|reactive oxygen species metabolic process|G protein-coupled receptor signaling pathway|regulation of cell population proliferation|response to pheromone|blue light signaling pathway|response to low fluence blue light stimulus by blue low-fluence system|L-phenylalanine biosynthetic process|thylakoid membrane organization|regulation of stomatal closure|sphingosine-1-phosphate receptor signaling pathway</t>
  </si>
  <si>
    <t>GO:0003924|GO:0005095|GO:0005515|GO:0005525|GO:0051020|GO:0016247|GO:0001664|GO:0031683</t>
  </si>
  <si>
    <t>GTPase activity|GTPase inhibitor activity|protein binding|GTP binding|GTPase binding|channel regulator activity|G protein-coupled receptor binding|G-protein beta/gamma-subunit complex binding</t>
  </si>
  <si>
    <t>acyl carrier mitochondrial</t>
  </si>
  <si>
    <t>Encodes a member of the mitochondrial acyl carrier protein (ACP) family that forms part of the membrane arm of mitochondrial complex  and contributes to the mitochondrial respiratory chain. The mRNA is cell-to-cell mobile. The designations of mtACP-1 and mtACP-2 in Klusch et al. 2021 (DOI:10.1093/plcell/koab092)are flipped with respect to the nomenclature published by Meyer et al. 2007 (DOI:10.1007/s11103-007-9156-9).</t>
  </si>
  <si>
    <t>GO:0005747|GO:0005634|GO:0005829|GO:0005739|GO:0009507|GO:0005759</t>
  </si>
  <si>
    <t>mitochondrial respiratory chain complex I|nucleus|cytosol|mitochondrion|chloroplast|mitochondrial matrix</t>
  </si>
  <si>
    <t>shaggy-related kinase theta-like</t>
  </si>
  <si>
    <t>Encodes ASKtheta, a group III Arabidopsis GSK3/shaggy-like kinase. Functions in the brassinosteroid signalling pathway.</t>
  </si>
  <si>
    <t>GO:0016301|GO:0004674|GO:0106311|GO:0106310</t>
  </si>
  <si>
    <t>kinase activity|protein serine/threonine kinase activity|protein threonine kinase activity|protein serine kinase activity</t>
  </si>
  <si>
    <t>carotenoid cleavage dioxygenase chloroplastic</t>
  </si>
  <si>
    <t>More Axillary Branching; carotenoid cleavage dioxygenases.</t>
  </si>
  <si>
    <t>GO:0016702|GO:0045549|GO:0010436|GO:0102395</t>
  </si>
  <si>
    <t>oxidoreductase activity, acting on single donors with incorporation of molecular oxygen, incorporation of two atoms of oxygen|9-cis-epoxycarotenoid dioxygenase activity|carotenoid dioxygenase activity|9-cis-beta-carotene 9',10'-cleavage oxygenase activity</t>
  </si>
  <si>
    <t>GO:0009570|GO:0009507|GO:0009536</t>
  </si>
  <si>
    <t>chloroplast stroma|chloroplast|plastid</t>
  </si>
  <si>
    <t>MtrunA17Chr8g0366851</t>
  </si>
  <si>
    <t>RMD5 homolog isoform X1 [Cicer arietinum]</t>
  </si>
  <si>
    <t>LisH/CRA/RING-U-box domains-containing protein;(source:Araport11)</t>
  </si>
  <si>
    <t>ammonium transporter 1 member 1</t>
  </si>
  <si>
    <t>Encodes a plasma membrane localized ammonium transporter.  Contains a cytosolic trans-activation domain essential for ammonium uptake. The mRNA is cell-to-cell mobile.</t>
  </si>
  <si>
    <t>GO:0009506|GO:0005886|GO:0005887|GO:0005634</t>
  </si>
  <si>
    <t>plasmodesma|plasma membrane|integral component of plasma membrane|nucleus</t>
  </si>
  <si>
    <t>MtrunA17Chr3g0117921</t>
  </si>
  <si>
    <t>probable inactive receptor kinase At2g26730</t>
  </si>
  <si>
    <t>AT2G36570.1</t>
  </si>
  <si>
    <t>Leucine-rich repeat protein kinase family protein;(source:Araport11)</t>
  </si>
  <si>
    <t>GO:0009834|GO:0006468</t>
  </si>
  <si>
    <t>plant-type secondary cell wall biogenesis|protein phosphorylation</t>
  </si>
  <si>
    <t>GO:0016301|GO:0004672</t>
  </si>
  <si>
    <t>kinase activity|protein kinase activity</t>
  </si>
  <si>
    <t>carotenoid cleavage dioxygenase 8 homolog chloroplastic [Medicago truncatula]</t>
  </si>
  <si>
    <t>Encodes a protein with similarity to carotenoid cleaving deoxygenases, the enzymes that cleave beta-carotene. Involved in the production of a graft transmissable signal to suppress axillary branching. Protein is localized to chloroplast stroma and expressed primarily in root tip.  Mutants in the gene exhibit increased shoot branching, and light-dependent defects in hook opening and hypocotyl/root elongation. Only upregulated by auxin in the root and hypocotyl, and this is not required for the inhibition of shoot branching.</t>
  </si>
  <si>
    <t>GO:0016702|GO:0102396|GO:0010436|GO:0102251</t>
  </si>
  <si>
    <t>oxidoreductase activity, acting on single donors with incorporation of molecular oxygen, incorporation of two atoms of oxygen|9-cis-10'-apo-beta-carotenal cleavage oxygenase activity|carotenoid dioxygenase activity|all-trans-beta-apo-10'-carotenal cleavage oxygenase activity</t>
  </si>
  <si>
    <t>LRR receptor-like serine threonine- kinase RPK2</t>
  </si>
  <si>
    <t>Encodes a receptor-like kinase RPK2 (also known as TOADSTOOL 2/TOAD2).  Functions as a regulator of meristem maintenance.  Mutants are insensitive to synthetic CLV3 peptide.  Mutations in the RPK2 also result in stem cell expansion and increased number of floral organs, as seen in the other clv mutants. Forms homo-oligomers.</t>
  </si>
  <si>
    <t>GO:0010152|GO:0009409|GO:0006468|GO:0009808|GO:0009945|GO:0009846|GO:0010073|GO:0009414|GO:0048653|GO:0048508|GO:0009942</t>
  </si>
  <si>
    <t>pollen maturation|response to cold|protein phosphorylation|lignin metabolic process|radial axis specification|pollen germination|meristem maintenance|response to water deprivation|anther development|embryonic meristem development|longitudinal axis specification</t>
  </si>
  <si>
    <t>GO:0005515|GO:0016301|GO:0106311|GO:0004672|GO:0106310</t>
  </si>
  <si>
    <t>protein binding|kinase activity|protein threonine kinase activity|protein kinase activity|protein serine kinase activity</t>
  </si>
  <si>
    <t>MtrunA17Chr3g0144341</t>
  </si>
  <si>
    <t>AT-rich interactive domain-containing 5 [Vigna unguiculata]</t>
  </si>
  <si>
    <t>AT1G76510.2</t>
  </si>
  <si>
    <t>2-isopropylmalate synthase chloroplastic-like</t>
  </si>
  <si>
    <t>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t>
  </si>
  <si>
    <t>MtrunA17Chr7g0252891</t>
  </si>
  <si>
    <t>glutamate [Medicago truncatula]</t>
  </si>
  <si>
    <t>Encodes glutamate carboxypeptidase. Various alleles show-increased cotyledon number and rate of leaf initiation, show transformation of leaves to cotyledons, altered flowering time and photomorphogenesis and an increased level of cytokinin biosynthesis. Involved in ethylene enhanced hypocotyl elongation in the light. Strong genetic interaction between TGH and AMP1.</t>
  </si>
  <si>
    <t>PIR isoform X1</t>
  </si>
  <si>
    <t>GO:0045010|GO:0030833|GO:0030036|GO:0010090|GO:0006417|GO:0000902</t>
  </si>
  <si>
    <t>actin nucleation|regulation of actin filament polymerization|actin cytoskeleton organization|trichome morphogenesis|regulation of translation|cell morphogenesis</t>
  </si>
  <si>
    <t>GO:0005515|GO:0000340|GO:0031267</t>
  </si>
  <si>
    <t>protein binding|RNA 7-methylguanosine cap binding|small GTPase binding</t>
  </si>
  <si>
    <t>ion channel CASTOR isoform X1</t>
  </si>
  <si>
    <t>ion channel protein;(source:Araport11)</t>
  </si>
  <si>
    <t>MtrunA17Chr6g0480851</t>
  </si>
  <si>
    <t>probable cyclic nucleotide-gated ion channel chloroplastic isoform X1 [Vigna radiata radiata]</t>
  </si>
  <si>
    <t>cyclic nucleotide-binding transporter 1, member of a family  of cyclic nucleotide gated channels. The mRNA is cell-to-cell mobile.</t>
  </si>
  <si>
    <t>AMSH-like ubiquitin thioesterase 1 [Glycine soja]</t>
  </si>
  <si>
    <t>associated molecule with the SH3 domain of STAM 1;(source:Araport11)</t>
  </si>
  <si>
    <t>GO:0071108|GO:0070536</t>
  </si>
  <si>
    <t>protein K48-linked deubiquitination|protein K63-linked deubiquitination</t>
  </si>
  <si>
    <t>GO:0005634|GO:0016020|GO:0005768</t>
  </si>
  <si>
    <t>nucleus|membrane|endosome</t>
  </si>
  <si>
    <t>Leucine-rich repeat receptor CLAVATA2</t>
  </si>
  <si>
    <t>Receptor-like protein containing leucine-rich repeats. Regulates both meristem and organ development in Arabidopsis.</t>
  </si>
  <si>
    <t>MtrunA17Chr6g0485191</t>
  </si>
  <si>
    <t>probable sulfate transporter</t>
  </si>
  <si>
    <t>AT5G19600.1</t>
  </si>
  <si>
    <t>Encodes sulfate transporter Sultr3;5.</t>
  </si>
  <si>
    <t>GO:1902358</t>
  </si>
  <si>
    <t>sulfate transmembrane transport</t>
  </si>
  <si>
    <t>GO:0015301|GO:0015116|GO:0008271</t>
  </si>
  <si>
    <t>anion:anion antiporter activity|sulfate transmembrane transporter activity|secondary active sulfate transmembrane transporter activity</t>
  </si>
  <si>
    <t>GO:0005887|GO:0009507</t>
  </si>
  <si>
    <t>integral component of plasma membrane|chloroplast</t>
  </si>
  <si>
    <t>lysM domain receptor-like kinase 3</t>
  </si>
  <si>
    <t>Encodes a LysM-containing receptor-like kinase.  Induction of chitin-responsive genes by chitin treatment is not blocked in the mutant. Based on protein sequence alignment analysis, it has a typical RD signaling domain in its catalytic loop and possesses autophosphorylation activity.It is required for the suppression of defense responses in absence of pathogen infection or upon abscisic acid treatment. Loss-of-function mutants display enhanced resistance to Botrytis cinerea and Pectobacterium carotovorum. Its expression is repressed by pathogen infection and biological elicitors and is induced abscisic acid.Expression is strongly repressed by elicitors and fungal infection, and is induced by the hormone abscisic acid (ABA). Insertional mutants show increased expression of PHYTOALEXIN-DEFICIENT 3 (PAD3), enhanced resistance to Botrytis cinerea and Pectobacterium carotovorum infection and reduced physiological responses to ABA, suggesting that LYK3 is important for the cross-talk between signaling pathways activated by ABA and pathogens (PMID:24639336).</t>
  </si>
  <si>
    <t>nodulation receptor kinase</t>
  </si>
  <si>
    <t>GO:0106311|GO:0106310|GO:0016301|GO:0005515</t>
  </si>
  <si>
    <t>protein threonine kinase activity|protein serine kinase activity|kinase activity|protein binding</t>
  </si>
  <si>
    <t>CYCLOPS [Medicago truncatula]</t>
  </si>
  <si>
    <t>MtrunA17Chr5g0405791</t>
  </si>
  <si>
    <t>rac-like GTP-binding RHO1 [Glycine soja]</t>
  </si>
  <si>
    <t>GO:0008360|GO:0030865|GO:0009738|GO:0009734|GO:0007015|GO:0007163|GO:0007264|GO:0032956</t>
  </si>
  <si>
    <t>regulation of cell shape|cortical cytoskeleton organization|abscisic acid-activated signaling pathway|auxin-activated signaling pathway|actin filament organization|establishment or maintenance of cell polarity|small GTPase mediated signal transduction|regulation of actin cytoskeleton organization</t>
  </si>
  <si>
    <t>GO:0019901|GO:0003924|GO:0005525|GO:0005515</t>
  </si>
  <si>
    <t>protein kinase binding|GTPase activity|GTP binding|protein binding</t>
  </si>
  <si>
    <t>GO:0005819|GO:0005634|GO:0009524|GO:0042995|GO:0043231|GO:0031410|GO:0005737|GO:0005856|GO:0005886|GO:0005938</t>
  </si>
  <si>
    <t>spindle|nucleus|phragmoplast|cell projection|intracellular membrane-bounded organelle|cytoplasmic vesicle|cytoplasm|cytoskeleton|plasma membrane|cell cortex</t>
  </si>
  <si>
    <t>-domain containing receptor-like partial [Medicago truncatula truncatula]</t>
  </si>
  <si>
    <t>LysM receptor-like kinase, based on protein sequence alignment analysis, it has a typical RD signaling domain in its catalytic loop and possesses autophosphorylation activity. Involved in the perception and transduction of the chitin oligosaccharide elicitor. Located in the plasma membrane. CERK1 phosphorylates LIK1, a LLR-RLK that is involved in innate immunity,</t>
  </si>
  <si>
    <t>GO:0005515|GO:0008061|GO:0019199|GO:0043621|GO:0004672|GO:0004674|GO:2001080|GO:0042802|GO:0042803|GO:0106311|GO:0016301|GO:0106310</t>
  </si>
  <si>
    <t>protein binding|chitin binding|transmembrane receptor protein kinase activity|protein self-association|protein kinase activity|protein serine/threonine kinase activity|chitosan binding|identical protein binding|protein homodimerization activity|protein threonine kinase activity|kinase activity|protein serine kinase activity</t>
  </si>
  <si>
    <t>SEH1-like [Arachis hypogaea]</t>
  </si>
  <si>
    <t>seh1-like protein</t>
  </si>
  <si>
    <t>GO:0034198|GO:1904263</t>
  </si>
  <si>
    <t>cellular response to amino acid starvation|positive regulation of TORC1 signaling</t>
  </si>
  <si>
    <t>GO:0009507|GO:0031080|GO:0005635|GO:0035859</t>
  </si>
  <si>
    <t>chloroplast|nuclear pore outer ring|nuclear envelope|Seh1-associated complex</t>
  </si>
  <si>
    <t>MtrunA17Chr5g0439571</t>
  </si>
  <si>
    <t>receptor kinase K1B</t>
  </si>
  <si>
    <t>MtrunA17Chr5g0439631</t>
  </si>
  <si>
    <t>nuclear pore complex NUP133</t>
  </si>
  <si>
    <t>Nucleoporin, Nup133/Nup155-like protein;(source:Araport11)</t>
  </si>
  <si>
    <t>MtrunA17Chr5g0448621</t>
  </si>
  <si>
    <t>nodule inception partial</t>
  </si>
  <si>
    <t>AT4G35270.1</t>
  </si>
  <si>
    <t>Plant regulator RWP-RK family protein;(source:Araport11)</t>
  </si>
  <si>
    <t>MtrunA17Chr8g0360591</t>
  </si>
  <si>
    <t>cold-responsive kinase 1 isoform X2 [Vigna radiata radiata]</t>
  </si>
  <si>
    <t>Encodes a cold-activated plasma membrane protein cold-responsive protein kinase that phosphorylates 14-3-3 proteins. The phosphorylated 14-3-3 proteins shuttle from the cytosol to the nucleus, where they interact with and destabilize the key cold-responsive C-repeat-binding factor (CBF) proteins, modulate CBF stability and the response to cold stress.</t>
  </si>
  <si>
    <t>GO:0106311|GO:0005515|GO:0004674|GO:0106310</t>
  </si>
  <si>
    <t>protein threonine kinase activity|protein binding|protein serine/threonine kinase activity|protein serine kinase activity</t>
  </si>
  <si>
    <t>DETOXIFICATION 43-like [Lupinus angustifolius]</t>
  </si>
  <si>
    <t>Ca2+ and calmodulin-dependent kinase</t>
  </si>
  <si>
    <t>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t>
  </si>
  <si>
    <t>GO:0046777|GO:0018105|GO:0006499|GO:0035556</t>
  </si>
  <si>
    <t>protein autophosphorylation|peptidyl-serine phosphorylation|N-terminal protein myristoylation|intracellular signal transduction</t>
  </si>
  <si>
    <t>GO:0106310|GO:0004674|GO:0005516|GO:0005509|GO:0009931|GO:0004683|GO:0106311</t>
  </si>
  <si>
    <t>protein serine kinase activity|protein serine/threonine kinase activity|calmodulin binding|calcium ion binding|calcium-dependent protein serine/threonine kinase activity|calmodulin-dependent protein kinase activity|protein threonine kinase activity</t>
  </si>
  <si>
    <t>GO:0005886|GO:0005634|GO:0005737|GO:0005789</t>
  </si>
  <si>
    <t>plasma membrane|nucleus|cytoplasm|endoplasmic reticulum membrane</t>
  </si>
  <si>
    <t>mitogen-activated kinase kinase 4 [Medicago truncatula]</t>
  </si>
  <si>
    <t>AT1G51660.1</t>
  </si>
  <si>
    <t>Encodes a mitogen-activated map kinase kinase (there are nine in Arabidopsis) involved in innate immunity. This protein activates MPK3/MPK6 and early-defense genes redundantly with MKK5. In plants with both MKK5 and MKK4 levels reduced by RNAi plants, floral organs do not abscise suggestion a role for both proteins in mediating floral organ abscission. The mRNA is cell-to-cell mobile.</t>
  </si>
  <si>
    <t>GO:0000165|GO:0010227|GO:2000038|GO:0000187|GO:0010229|GO:0009875|GO:0098542|GO:2000037</t>
  </si>
  <si>
    <t>MAPK cascade|floral organ abscission|regulation of stomatal complex development|activation of MAPK activity|inflorescence development|pollen-pistil interaction|defense response to other organism|regulation of stomatal complex patterning</t>
  </si>
  <si>
    <t>GO:0004708|GO:0005515</t>
  </si>
  <si>
    <t>MAP kinase kinase activity|protein binding</t>
  </si>
  <si>
    <t>GO:0005737|GO:0009570|GO:0005634</t>
  </si>
  <si>
    <t>cytoplasm|chloroplast stroma|nucleus</t>
  </si>
  <si>
    <t>NRT1 PTR FAMILY -like [Lupinus angustifolius]</t>
  </si>
  <si>
    <t>Encodes a di- and tri-peptide transporter that recognizes a variety of different amino acid combinations. GFP-tagged PTR1 localizes to the plasma membrane and has 8 to 11 predicted transmembrane domains. PTR1 is expressed in a number of different vascular tissues throughout the plant based on promoter:GUS expression analysis. ptr1 mutants have a lower dry weight than wild type plants when both are grown with Pro-Ala or Ala-Ala dipeptides as their nitrogen source, suggesting that PTR1 plays a role in dipeptide uptake in the roots. Furthermore N content of ptr1 mutants is lower than that of wild type plants when grown with Pro-Ala or a mixture of dipeptides as nitrogen source</t>
  </si>
  <si>
    <t>nodulin homeobox isoform X2 [Cajanus cajan]</t>
  </si>
  <si>
    <t>AT4G03090.1</t>
  </si>
  <si>
    <t>AtNDX negatively regulates ABI4 expression during ABA signaling.</t>
  </si>
  <si>
    <t>GO:0009845|GO:0009908|GO:0060195|GO:0048364</t>
  </si>
  <si>
    <t>seed germination|flower development|negative regulation of antisense RNA transcription|root development</t>
  </si>
  <si>
    <t>GO:0043565|GO:0005515|GO:0003697|GO:0003700</t>
  </si>
  <si>
    <t>sequence-specific DNA binding|protein binding|single-stranded DNA binding|DNA-binding transcription factor activity</t>
  </si>
  <si>
    <t>MtrunA17Chr4g0035464</t>
  </si>
  <si>
    <t>receptor kinase clavata1</t>
  </si>
  <si>
    <t>AT1G75820.1</t>
  </si>
  <si>
    <t>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t>
  </si>
  <si>
    <t>GO:0007172|GO:0036289|GO:0009934|GO:0030154</t>
  </si>
  <si>
    <t>signal complex assembly|peptidyl-serine autophosphorylation|regulation of meristem structural organization|cell differentiation</t>
  </si>
  <si>
    <t>GO:0016301|GO:0005515|GO:0004674|GO:0033612|GO:0106311|GO:0106310|GO:0043621</t>
  </si>
  <si>
    <t>kinase activity|protein binding|protein serine/threonine kinase activity|receptor serine/threonine kinase binding|protein threonine kinase activity|protein serine kinase activity|protein self-association</t>
  </si>
  <si>
    <t>GO:0000325|GO:0005886|GO:0016020|GO:0009506|GO:0016021</t>
  </si>
  <si>
    <t>plant-type vacuole|plasma membrane|membrane|plasmodesma|integral component of membrane</t>
  </si>
  <si>
    <t>mediator of RNA polymerase II transcription subunit 32 [Arachis duranensis]</t>
  </si>
  <si>
    <t>Required for expression of CBF-controlled cold-responsive genes. Required for recruitment of the Mediator complex and RNA polymerase II to CBF-controlled cold-responsive genes. MED32 has now been annotated as the MED2 subunit of the Mediator complex. Mediator tail subunit, involved in transcriptional regulation. Mediator Complex Subunit, interacts with MED23, MED5, MED16, and  MED23 the Regulation of Phenylpropanoid Biosynthesis.</t>
  </si>
  <si>
    <t>MtrunA17Chr4g0039251</t>
  </si>
  <si>
    <t>ABC transporter G family member 15-like [Arachis hypogaea]</t>
  </si>
  <si>
    <t>21.9.4.2</t>
  </si>
  <si>
    <t>Cell wall organisation.cutin and suberin.export.wax lipid exporter (CER5)</t>
  </si>
  <si>
    <t>AT3G21090.1</t>
  </si>
  <si>
    <t>ABC-2 type transporter family protein;(source:Araport11)</t>
  </si>
  <si>
    <t>uncharacterized protein LOC11444183 isoform X1 [Medicago truncatula]</t>
  </si>
  <si>
    <t>orotidine 5-phosphate decarboxylase;(source:Araport11)</t>
  </si>
  <si>
    <t>non-symbiotic hemoglobin 1</t>
  </si>
  <si>
    <t>Encodes a class 1 nonsymbiotic hemoglobin induced by low oxygen levels with very high oxygen affinity.  It is not likely to be a hemoglobin transporter because of its extremely high affinity for oxygen.  Overexpression impairs cold stress-induced nitric oxide (NO) production.</t>
  </si>
  <si>
    <t>GO:0005618|GO:0005886|GO:0005829|GO:0005737|GO:0009506</t>
  </si>
  <si>
    <t>cell wall|plasma membrane|cytosol|cytoplasm|plasmodesma</t>
  </si>
  <si>
    <t>mitogen-activated kinase homolog MMK1 [Cajanus cajan]</t>
  </si>
  <si>
    <t>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 The mRNA is cell-to-cell mobile.</t>
  </si>
  <si>
    <t>GO:0051301|GO:0009864|GO:0009738|GO:0010150|GO:0042542|GO:0006970|GO:0010120|GO:0010229|GO:0010082|GO:0048364|GO:0048481|GO:0006468|GO:0000302|GO:0035556|GO:0042742|GO:2000038|GO:0050826|GO:0051510|GO:0090333|GO:0016310|GO:0009723|GO:2000037|GO:0009651|GO:0009555|GO:0010183|GO:0009737|GO:0010224|GO:0006979|GO:0080136|GO:0007165|GO:0009409|GO:0009620|GO:1902065</t>
  </si>
  <si>
    <t>cell division|induced systemic resistance, jasmonic acid mediated signaling pathway|abscisic acid-activated signaling pathway|leaf senescence|response to hydrogen peroxide|response to osmotic stress|camalexin biosynthetic process|inflorescence development|regulation of root meristem growth|root development|plant ovule development|protein phosphorylation|response to reactive oxygen species|intracellular signal transduction|defense response to bacterium|regulation of stomatal complex development|response to freezing|regulation of unidimensional cell growth|regulation of stomatal closure|phosphorylation|response to ethylene|regulation of stomatal complex patterning|response to salt stress|pollen development|pollen tube guidance|response to abscisic acid|response to UV-B|response to oxidative stress|priming of cellular response to stress|signal transduction|response to cold|response to fungus|response to L-glutamate</t>
  </si>
  <si>
    <t>GO:0005515|GO:0004672|GO:0004707|GO:0004674|GO:0019902</t>
  </si>
  <si>
    <t>protein binding|protein kinase activity|MAP kinase activity|protein serine/threonine kinase activity|phosphatase binding</t>
  </si>
  <si>
    <t>GO:0005829|GO:0005634|GO:0009524|GO:0005938|GO:0009574|GO:0005737|GO:0005802</t>
  </si>
  <si>
    <t>cytosol|nucleus|phragmoplast|cell cortex|preprophase band|cytoplasm|trans-Golgi network</t>
  </si>
  <si>
    <t>MtrunA17Chr4g0043744</t>
  </si>
  <si>
    <t>NAP1 [Glycine soja]</t>
  </si>
  <si>
    <t>GO:0009825|GO:0010090|GO:0030031|GO:0000902|GO:0030866|GO:0045893|GO:0016477|GO:0045010|GO:0007015</t>
  </si>
  <si>
    <t>multidimensional cell growth|trichome morphogenesis|cell projection assembly|cell morphogenesis|cortical actin cytoskeleton organization|positive regulation of transcription, DNA-templated|cell migration|actin nucleation|actin filament organization</t>
  </si>
  <si>
    <t>GO:0031209|GO:0005634|GO:0005886|GO:0005789</t>
  </si>
  <si>
    <t>SCAR complex|nucleus|plasma membrane|endoplasmic reticulum membrane</t>
  </si>
  <si>
    <t>GLE1 isoform X1</t>
  </si>
  <si>
    <t>nucleoporin GLE1-like protein;(source:Araport11)</t>
  </si>
  <si>
    <t>GO:0006406|GO:0009793|GO:0048316|GO:0006446|GO:0006449|GO:0016973</t>
  </si>
  <si>
    <t>mRNA export from nucleus|embryo development ending in seed dormancy|seed development|regulation of translational initiation|regulation of translational termination|poly(A)+ mRNA export from nucleus</t>
  </si>
  <si>
    <t>GO:0044614|GO:0005634|GO:0005635|GO:0005737</t>
  </si>
  <si>
    <t>nuclear pore cytoplasmic filaments|nucleus|nuclear envelope|cytoplasm</t>
  </si>
  <si>
    <t>FAM10 family At4g22670-like</t>
  </si>
  <si>
    <t>Encodes one of the 36 carboxylate clamp (CC)-tetratricopeptide repeat (TPR) proteins (Prasad 2010, Pubmed ID: 20856808) with potential to interact with Hsp90/Hsp70 as co-chaperones. The mRNA is cell-to-cell mobile.</t>
  </si>
  <si>
    <t>GO:0046686|GO:0051085|GO:0065003</t>
  </si>
  <si>
    <t>response to cadmium ion|chaperone cofactor-dependent protein refolding|protein-containing complex assembly</t>
  </si>
  <si>
    <t>GO:0031072|GO:0046983</t>
  </si>
  <si>
    <t>heat shock protein binding|protein dimerization activity</t>
  </si>
  <si>
    <t>scythe ubiquitin-like domain</t>
  </si>
  <si>
    <t>Ubiquitin-like superfamily protein;(source:Araport11)</t>
  </si>
  <si>
    <t>sucrose partial</t>
  </si>
  <si>
    <t>Encodes a protein with sucrose synthase activity (SUS4).</t>
  </si>
  <si>
    <t>GO:0016757|GO:0016157</t>
  </si>
  <si>
    <t>transferase activity, transferring glycosyl groups|sucrose synthase activity</t>
  </si>
  <si>
    <t>GO:0005773</t>
  </si>
  <si>
    <t>vacuole</t>
  </si>
  <si>
    <t>Zinc finger BRUTUS isoform A [Glycine soja]</t>
  </si>
  <si>
    <t>Encodes BRUTUS (BTS), a putative E3 ligase protein with metal ion binding and DNA binding domains, which negatively regulates the response to iron deficiency. The mRNA is cell-to-cell mobile.</t>
  </si>
  <si>
    <t>histidine kinase 4-like [Lupinus angustifolius]</t>
  </si>
  <si>
    <t>Histidine kinase: cytokinin-binding receptor that transduces cytokinin signals across the plasma membrane</t>
  </si>
  <si>
    <t>GO:0042742|GO:0008272|GO:0010086|GO:0016036|GO:0006468|GO:0071329|GO:0009116|GO:0000160|GO:0010029|GO:0033500|GO:0048509|GO:0007231|GO:0009414|GO:0009736|GO:0048831</t>
  </si>
  <si>
    <t>defense response to bacterium|sulfate transport|embryonic root morphogenesis|cellular response to phosphate starvation|protein phosphorylation|cellular response to sucrose stimulus|nucleoside metabolic process|phosphorelay signal transduction system|regulation of seed germination|carbohydrate homeostasis|regulation of meristem development|osmosensory signaling pathway|response to water deprivation|cytokinin-activated signaling pathway|regulation of shoot system development</t>
  </si>
  <si>
    <t>GO:0004673|GO:0009884|GO:0000155|GO:0043424|GO:0106307|GO:0019901|GO:0009885|GO:0005515|GO:0106306|GO:0004721|GO:0019899|GO:0005034</t>
  </si>
  <si>
    <t>protein histidine kinase activity|cytokinin receptor activity|phosphorelay sensor kinase activity|protein histidine kinase binding|protein threonine phosphatase activity|protein kinase binding|transmembrane histidine kinase cytokinin receptor activity|protein binding|protein serine phosphatase activity|phosphoprotein phosphatase activity|enzyme binding|osmosensor activity</t>
  </si>
  <si>
    <t>MtrunA17Chr5g0435991</t>
  </si>
  <si>
    <t>leghemoglobin Lb120-1 [Medicago truncatula]</t>
  </si>
  <si>
    <t>AT3G10520.1</t>
  </si>
  <si>
    <t>Encodes a class 2 non-symbiotic hemoglobin.  Over-expression of AHb2 in seeds led to a 40% increase in the total fatty acid content of developing and mature seeds in three subsequent generations. This was mainly due to an increase in the poly-unsaturated C18:2 (omega-6) linoleic and C18:3 (omega-3) alpha-linolenic acids.</t>
  </si>
  <si>
    <t>GO:0019432|GO:0009735|GO:0015671|GO:0006631</t>
  </si>
  <si>
    <t>triglyceride biosynthetic process|response to cytokinin|oxygen transport|fatty acid metabolic process</t>
  </si>
  <si>
    <t>GO:0019825|GO:0020037|GO:0005344</t>
  </si>
  <si>
    <t>oxygen binding|heme binding|oxygen carrier activity</t>
  </si>
  <si>
    <t>acidic mammalian chitinase</t>
  </si>
  <si>
    <t>ChiC encodes a Class V chitinase that is a part of glycoside hydrolase family 18 based on CAZy groupings. It appears to primarily act as an exochitinase in vitro where it predominantly cleaves a chitobiose (GlcNAc)2 residue from the non-reducing end of a chitin oligosaccharide. However, it shows some minor endochitinase activity in vitro, as well. A putative 24 amino-acid signal peptide may direct this protein to the secretory system and it has been detected in cell wall apoplastic fluid. RT-PCR experiments demonstrate that ChiC transcript levels are increased in response to abscisisc acid, jasmonic acid, and NaCl stress. Microarray results also suggest that transcript levels rise in response to osmotic stress, two fungal pathogens, a bacterial pathogen, and the elicitor flagellin. The mRNA is cell-to-cell mobile.</t>
  </si>
  <si>
    <t>GO:0035885|GO:0008061|GO:0004568|GO:0008843</t>
  </si>
  <si>
    <t>exochitinase activity|chitin binding|chitinase activity|endochitinase activity</t>
  </si>
  <si>
    <t>GO:0005576|GO:0099503|GO:0005618</t>
  </si>
  <si>
    <t>extracellular region|secretory vesicle|cell wall</t>
  </si>
  <si>
    <t>DNA topoisomerase 6 subunit A</t>
  </si>
  <si>
    <t>Involved in the patterning and shape of leaf trichomes. Encodes the DNA topoisomerase VI SPO11-3, involved in endoreduplication</t>
  </si>
  <si>
    <t>GO:0009957|GO:0007131|GO:0042138|GO:0000706</t>
  </si>
  <si>
    <t>epidermal cell fate specification|reciprocal meiotic recombination|meiotic DNA double-strand break formation|meiotic DNA double-strand break processing</t>
  </si>
  <si>
    <t>GO:0005524|GO:0003918|GO:0042802|GO:0005515|GO:0016889|GO:0003677</t>
  </si>
  <si>
    <t>ATP binding|DNA topoisomerase type II (double strand cut, ATP-hydrolyzing) activity|identical protein binding|protein binding|endodeoxyribonuclease activity, producing 3'-phosphomonoesters|DNA binding</t>
  </si>
  <si>
    <t>syntaxin-71-like [Glycine soja]</t>
  </si>
  <si>
    <t>syntaxin of plants 71 (SYP71)</t>
  </si>
  <si>
    <t>GO:0048278|GO:0006886|GO:0006612|GO:0006906</t>
  </si>
  <si>
    <t>vesicle docking|intracellular protein transport|protein targeting to membrane|vesicle fusion</t>
  </si>
  <si>
    <t>GO:0012505|GO:0016021|GO:0005886|GO:0005829|GO:0005783|GO:0005634|GO:0009506|GO:0031201</t>
  </si>
  <si>
    <t>endomembrane system|integral component of membrane|plasma membrane|cytosol|endoplasmic reticulum|nucleus|plasmodesma|SNARE complex</t>
  </si>
  <si>
    <t>ethylene-insensitive 2-like [Arachis hypogaea]</t>
  </si>
  <si>
    <t>Involved in ethylene signal transduction. Acts downstream of CTR1. Positively regulates ORE1 and negatively regulates mir164A,B,C to regulate leaf senescence. A maternally expressed imprinted gene. Mutations in ein2 block ethylene stimulation of flavonol synthesis. The mRNA is cell-to-cell mobile.</t>
  </si>
  <si>
    <t>GO:0005384|GO:0003729|GO:0005515|GO:0015086</t>
  </si>
  <si>
    <t>manganese ion transmembrane transporter activity|mRNA binding|protein binding|cadmium ion transmembrane transporter activity</t>
  </si>
  <si>
    <t>MtrunA17Chr2g0299371</t>
  </si>
  <si>
    <t>cytokinin dehydrogenase 3-like</t>
  </si>
  <si>
    <t>AT5G56970.1</t>
  </si>
  <si>
    <t>It encodes a protein whose sequence is similar to cytokinin oxidase/dehydrogenase, which catalyzes the degradation of cytokinins.Acts on N6-(2-isopentenyl)adenine 9-riboside.</t>
  </si>
  <si>
    <t>GO:0009823|GO:0009690</t>
  </si>
  <si>
    <t>cytokinin catabolic process|cytokinin metabolic process</t>
  </si>
  <si>
    <t>GO:0016491|GO:0019139|GO:0008131|GO:0071949</t>
  </si>
  <si>
    <t>oxidoreductase activity|cytokinin dehydrogenase activity|primary amine oxidase activity|FAD binding</t>
  </si>
  <si>
    <t>GO:0005773|GO:0005576</t>
  </si>
  <si>
    <t>vacuole|extracellular region</t>
  </si>
  <si>
    <t>MtrunA17Chr1g0185751</t>
  </si>
  <si>
    <t>adenylate isopentenyltransferase chloroplastic</t>
  </si>
  <si>
    <t>AT3G63110.1</t>
  </si>
  <si>
    <t>Encodes cytokinin synthase involved in cytokinin biosynthesis. IPT3 subcellular localization is modulated by farnesylation- when farnesylated it is localized to the nucleus, otherwise to the chloroplast.</t>
  </si>
  <si>
    <t>GO:0006400|GO:0009691</t>
  </si>
  <si>
    <t>tRNA modification|cytokinin biosynthetic process</t>
  </si>
  <si>
    <t>GO:0052623|GO:0052622|GO:0009824|GO:0052381</t>
  </si>
  <si>
    <t>ADP dimethylallyltransferase activity|ATP dimethylallyltransferase activity|AMP dimethylallyltransferase activity|tRNA dimethylallyltransferase activity</t>
  </si>
  <si>
    <t>GO:0005634|GO:0009507|GO:0009536|GO:0005739</t>
  </si>
  <si>
    <t>nucleus|chloroplast|plastid|mitochondrion</t>
  </si>
  <si>
    <t>MtrunA17Chr1g0186741</t>
  </si>
  <si>
    <t>ethylene-responsive transcription factor 1b</t>
  </si>
  <si>
    <t>encodes a member of the ERF (ethylene response factor) subfamily B-3 of ERF/AP2 transcription factor family (ERF1). The protein contains one AP2 domain. There are 18 members in this subfamily including ATERF-1, ATERF-2, AND ATERF-5. EREBP like protein that binds GCC box of ethylene regulated promoters such as basic chitinases. Constitutive expression of ERF1 phenocopies ethylene over production. Involved in ethylene signaling cascade,downstream of EIN2 and EIN3.</t>
  </si>
  <si>
    <t>ammonium transporter 1 member 2-like</t>
  </si>
  <si>
    <t>encodes an ammonium transporter protein believed to act as a high affinity transporter. It is expressed in the root, primarily in endodermal and cortical cells, and contributes to ammonium uptake in the root.</t>
  </si>
  <si>
    <t>GO:0005887|GO:0005886</t>
  </si>
  <si>
    <t>integral component of plasma membrane|plasma membrane</t>
  </si>
  <si>
    <t>plant regulator RWP-RK family [Medicago truncatula]</t>
  </si>
  <si>
    <t>AT4G24020.1</t>
  </si>
  <si>
    <t>Encodes NIN Like Protein 7 (NLP7).  Modulates nitrate sensing and metabolism.  Mutants of NLP7 show features of nitrogen-starved plants and are tolerant to drought stress.  Localized in the nucleus and functions as a putative transcription factor. The mRNA is cell-to-cell mobile.</t>
  </si>
  <si>
    <t>GO:0010167|GO:0010118|GO:0042128|GO:0009414</t>
  </si>
  <si>
    <t>response to nitrate|stomatal movement|nitrate assimilation|response to water deprivation</t>
  </si>
  <si>
    <t>GO:0001046|GO:0000976|GO:0003700</t>
  </si>
  <si>
    <t>core promoter sequence-specific DNA binding|transcription cis-regulatory region binding|DNA-binding transcription factor activity</t>
  </si>
  <si>
    <t>ankyrin repeat-containing ITN1</t>
  </si>
  <si>
    <t>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  It interacts with RCN1 in vivo and may regulate its subcellular localization. The mRNA is cell-to-cell mobile.</t>
  </si>
  <si>
    <t>GO:0005634|GO:0005737|GO:0016020|GO:0005886</t>
  </si>
  <si>
    <t>nucleus|cytoplasm|membrane|plasma membrane</t>
  </si>
  <si>
    <t>clathrin heavy chain 1</t>
  </si>
  <si>
    <t>CHC1 heavy chain subunit of clathrin. Involved in vesicle mediated trafficking. Mutants show reduced rates of endocytosis and defects clathrin mediated exocytosis. Mutants also have increased dehydration tolerance which may be related to the overall slower stomatal aperture dynamics. Overall growth is affected.</t>
  </si>
  <si>
    <t>GO:0030130|GO:0005773|GO:0030132|GO:0005829|GO:0005794|GO:0005886|GO:0009506|GO:0071439|GO:0005774|GO:0009507</t>
  </si>
  <si>
    <t>clathrin coat of trans-Golgi network vesicle|vacuole|clathrin coat of coated pit|cytosol|Golgi apparatus|plasma membrane|plasmodesma|clathrin complex|vacuolar membrane|chloroplast</t>
  </si>
  <si>
    <t>actin-related 2 3 complex subunit 1B-like</t>
  </si>
  <si>
    <t>putative ARP2/3 protein complex subunit p41</t>
  </si>
  <si>
    <t>MtrunA17Chr3g0094861</t>
  </si>
  <si>
    <t>bZIP with a Ring-finger motif [Lotus japonicus]</t>
  </si>
  <si>
    <t>15.5.4.1</t>
  </si>
  <si>
    <t>RNA biosynthesis.transcriptional regulation.bZIP  transcription factor superfamily.transcription factor (bZIP)</t>
  </si>
  <si>
    <t>Encodes a cellulose synthase isomer. CESA1 mutants have cellulose defect in the primary cell wall. Multiple lines of evidence suggest that CESA1, along with CESA3 and CESA6 are present in the same plasma membrane complex for cellulose biosynthesis. lasma membrane complex for cellulose biosynthesis. As inferred from the null role of secondary wall-type CesAs, included in a set of five primary wall-type CesAs that may support trichome cell wall thickening.</t>
  </si>
  <si>
    <t>GO:0005515|GO:0016759|GO:0016760|GO:0016757</t>
  </si>
  <si>
    <t>protein binding|cellulose synthase activity|cellulose synthase (UDP-forming) activity|transferase activity, transferring glycosyl groups</t>
  </si>
  <si>
    <t>GO:0005802|GO:0005768|GO:0005794|GO:0005886</t>
  </si>
  <si>
    <t>trans-Golgi network|endosome|Golgi apparatus|plasma membrane</t>
  </si>
  <si>
    <t>MtrunA17Chr2g0301621</t>
  </si>
  <si>
    <t>sucrose synthase [Medicago truncatula]</t>
  </si>
  <si>
    <t>phytochrome B</t>
  </si>
  <si>
    <t>Red/far-red photoreceptor involved in the regulation of de-etiolation. Exists in two inter-convertible forms: Pr and Pfr (active). Involved in the light-promotion of seed germination and in the shade avoidance response. Promotes seedling etiolation in both the presence and absence of phytochrome A. Overexpression results in etiolation under far-red light. Accumulates in the nucleus after exposure to far red light. The phosphorylation state of the Ser-86 residue of the phytochrome B molecule alters dark reversion of the molecule. The mRNA is cell-to-cell mobile.</t>
  </si>
  <si>
    <t>GO:0009687|GO:0010244|GO:0009630|GO:0009649|GO:0010161|GO:0006325|GO:0015979|GO:0045892|GO:2000028|GO:0009584|GO:0010148|GO:0017012|GO:0010617|GO:0009638|GO:0031347|GO:0009640|GO:0010029|GO:0009409|GO:0010202|GO:0009266|GO:0009867|GO:0010218|GO:0010374</t>
  </si>
  <si>
    <t>abscisic acid metabolic process|response to low fluence blue light stimulus by blue low-fluence system|gravitropism|entrainment of circadian clock|red light signaling pathway|chromatin organization|photosynthesis|negative regulation of transcription, DNA-templated|regulation of photoperiodism, flowering|detection of visible light|transpiration|protein-phytochromobilin linkage|circadian regulation of calcium ion oscillation|phototropism|regulation of defense response|photomorphogenesis|regulation of seed germination|response to cold|response to low fluence red light stimulus|response to temperature stimulus|jasmonic acid mediated signaling pathway|response to far red light|stomatal complex development</t>
  </si>
  <si>
    <t>GO:0005515|GO:0000155|GO:0009883|GO:0042802|GO:0042803|GO:0031516|GO:0043565|GO:1990841|GO:0004673|GO:0031517</t>
  </si>
  <si>
    <t>protein binding|phosphorelay sensor kinase activity|red or far-red light photoreceptor activity|identical protein binding|protein homodimerization activity|far-red light photoreceptor activity|sequence-specific DNA binding|promoter-specific chromatin binding|protein histidine kinase activity|red light photoreceptor activity</t>
  </si>
  <si>
    <t>scarecrow 9 isoform X1 [Glycine max]</t>
  </si>
  <si>
    <t>GRAS family transcription factor;(source:Araport11)</t>
  </si>
  <si>
    <t>MtrunA17Chr3g0128301</t>
  </si>
  <si>
    <t>UNC93 1</t>
  </si>
  <si>
    <t>Major facilitator superfamily protein;(source:Araport11)</t>
  </si>
  <si>
    <t>R3H domain-containing 2 [Glycine soja]</t>
  </si>
  <si>
    <t>Single-stranded nucleic acid binding R3H protein;(source:Araport11)</t>
  </si>
  <si>
    <t>MtrunA17Chr7g0264181</t>
  </si>
  <si>
    <t>cytokinin riboside 5 -monophosphate phosphoribohydrolase [Medicago truncatula]</t>
  </si>
  <si>
    <t>MtrunA17Chr1g0147631</t>
  </si>
  <si>
    <t>NRT1 PTR FAMILY</t>
  </si>
  <si>
    <t>Encodes a low affinity nitrate transporter that is expressed in the plasma membrane and found in the phloem of the major veins of leaves.  It is responsible for nitrate redistribution to young leaves.</t>
  </si>
  <si>
    <t>molybdate transporter 1</t>
  </si>
  <si>
    <t>Encodes a high-affinity molybdate transporter. Mutant has reduced concentrations of molybdate  in roots and shoots, and reduced shoot and root length when growing on Mo-limited medium.</t>
  </si>
  <si>
    <t>homeobox knotted-1-like 3 isoform X2</t>
  </si>
  <si>
    <t>GO:0005515|GO:0000981|GO:0003700|GO:0000978</t>
  </si>
  <si>
    <t>protein binding|DNA-binding transcription factor activity, RNA polymerase II-specific|DNA-binding transcription factor activity|RNA polymerase II cis-regulatory region sequence-specific DNA binding</t>
  </si>
  <si>
    <t>MtrunA17Chr1g0151801</t>
  </si>
  <si>
    <t>vacuolar-processing enzyme [Medicago truncatula]</t>
  </si>
  <si>
    <t>Encodes a vacuolar processing enzyme belonging to a novel group of cysteine proteinases that is expressed in vegetative organs and is upregulated in association with various types of cell death and under stressed conditions. They are essential in processing seed storage proteins and for mediating the susceptible response of toxin-induced cell death.</t>
  </si>
  <si>
    <t>MtrunA17Chr1g0152401</t>
  </si>
  <si>
    <t>exocyst complex component EXO70A1-like</t>
  </si>
  <si>
    <t>A member of EXO70 gene family, putative exocyst subunits, conserved in land plants. Arabidopsis thaliana contains 23 putative EXO70 genes, which can be classified into eight clusters on the phylogenetic tree.</t>
  </si>
  <si>
    <t>Cysteine ase 15A</t>
  </si>
  <si>
    <t>Similar to cysteine proteinases, induced by desiccation but not abscisic acid.  Required for RRS1-R mediated resistance against Ralstonia solanacearum.  Interacts with the R. solanacearum type III effector PopP2.  RD19 associates with PopP2 to form a nuclear complex that is required for activation of the RRS1-R?mediated resistance response.</t>
  </si>
  <si>
    <t>GO:0051603|GO:0009414|GO:0009269|GO:0042742|GO:0009651|GO:0006970</t>
  </si>
  <si>
    <t>proteolysis involved in cellular protein catabolic process|response to water deprivation|response to desiccation|defense response to bacterium|response to salt stress|response to osmotic stress</t>
  </si>
  <si>
    <t>GO:0005764|GO:0005773|GO:0005576|GO:0000323|GO:0005615|GO:0005886|GO:0005634</t>
  </si>
  <si>
    <t>lysosome|vacuole|extracellular region|lytic vacuole|extracellular space|plasma membrane|nucleus</t>
  </si>
  <si>
    <t>MtrunA17Chr1g0157851</t>
  </si>
  <si>
    <t>glutamate synthase [NADH] amyloplastic isoform X2</t>
  </si>
  <si>
    <t>GO:0019676|GO:0048589|GO:0046686|GO:0097054|GO:0006537|GO:0042128</t>
  </si>
  <si>
    <t>ammonia assimilation cycle|developmental growth|response to cadmium ion|L-glutamate biosynthetic process|glutamate biosynthetic process|nitrate assimilation</t>
  </si>
  <si>
    <t>GO:0016040|GO:0015930|GO:0010181|GO:0050660|GO:0016491|GO:0005506</t>
  </si>
  <si>
    <t>glutamate synthase (NADH) activity|glutamate synthase activity|FMN binding|flavin adenine dinucleotide binding|oxidoreductase activity|iron ion binding</t>
  </si>
  <si>
    <t>GO:0009536|GO:0009507|GO:0009570</t>
  </si>
  <si>
    <t>plastid|chloroplast|chloroplast stroma</t>
  </si>
  <si>
    <t>MtrunA17Chr1g0160461</t>
  </si>
  <si>
    <t>auxin efflux carrier component 4-like</t>
  </si>
  <si>
    <t>A regulator of auxin efflux and involved in differential growth. PIN3 is expressed in gravity-sensing tissues, with PIN3 protein accumulating predominantly at the lateral cell surface. PIN3 localizes to the plasma membrane and to vesicles. In roots, PIN3 is expressed without pronounced polarity in tiers two and three of the columella cells, at the basal side of vascular cells, and to the lateral side of pericycle cells of the elongation zone. PIN3 overexpression inhibits root cell growth. Protein phosphorylation plays a role in regulating PIN3 trafficking to  the plasma membrane. The mRNA is cell-to-cell mobile.</t>
  </si>
  <si>
    <t>GO:0010252|GO:0009926|GO:0048364|GO:0048766|GO:0007389|GO:0010315|GO:0009958|GO:0048767|GO:0009416|GO:0009630|GO:0009606|GO:0010082|GO:0055085</t>
  </si>
  <si>
    <t>auxin homeostasis|auxin polar transport|root development|root hair initiation|pattern specification process|auxin efflux|positive gravitropism|root hair elongation|response to light stimulus|gravitropism|tropism|regulation of root meristem growth|transmembrane transport</t>
  </si>
  <si>
    <t>GO:0005739|GO:0005783|GO:0016328|GO:0005886|GO:0009986|GO:0012506</t>
  </si>
  <si>
    <t>mitochondrion|endoplasmic reticulum|lateral plasma membrane|plasma membrane|cell surface|vesicle membrane</t>
  </si>
  <si>
    <t>MtrunA17Chr1g0177091</t>
  </si>
  <si>
    <t>nuclear transcription factor Y subunit A-10-like [Cajanus cajan]</t>
  </si>
  <si>
    <t>AT5G06510.2</t>
  </si>
  <si>
    <t>GO:0006355|GO:0006357</t>
  </si>
  <si>
    <t>regulation of transcription, DNA-templated|regulation of transcription by RNA polymerase II</t>
  </si>
  <si>
    <t>MtrunA17Chr1g0181121</t>
  </si>
  <si>
    <t>CNGC15a isoform X2 [Glycine max]</t>
  </si>
  <si>
    <t>member of Cyclic nucleotide gated channel family</t>
  </si>
  <si>
    <t>E3 ubiquitin- ligase LIN-1</t>
  </si>
  <si>
    <t>Transducin/WD40 repeat-like superfamily protein;(source:Araport11)</t>
  </si>
  <si>
    <t>GRIP and coiled-coil domain-containing 2 [Medicago truncatula]</t>
  </si>
  <si>
    <t>sporulation-specific protein;(source:Araport11)</t>
  </si>
  <si>
    <t>leucoanthocyanidin reductase</t>
  </si>
  <si>
    <t>encodes a protein whose sequence is similar to an isoflavone reductase</t>
  </si>
  <si>
    <t>GO:0005737|GO:0009507|GO:0005739</t>
  </si>
  <si>
    <t>cytoplasm|chloroplast|mitochondrion</t>
  </si>
  <si>
    <t>synaptotagmin-3-like [Arachis hypogaea]</t>
  </si>
  <si>
    <t>Calcium-dependent lipid-binding (CaLB domain) family protein;(source:Araport11)</t>
  </si>
  <si>
    <t>GO:0009507|GO:0005886|GO:0005783</t>
  </si>
  <si>
    <t>chloroplast|plasma membrane|endoplasmic reticulum</t>
  </si>
  <si>
    <t>MtrunA17Chr1g0199681</t>
  </si>
  <si>
    <t>auxin response factor 18-like</t>
  </si>
  <si>
    <t>Involved in root cap cell differentiation. Gene expression is regulated by mir160.Located in the nucleus.</t>
  </si>
  <si>
    <t>MtrunA17Chr1g0208941</t>
  </si>
  <si>
    <t>palmitoyl-acyl carrier chloroplastic-like</t>
  </si>
  <si>
    <t>Encodes an acyl-acyl carrier protein thioesterase. Hydrolyzes primarily saturated acyl-ACPs with chain lengths that vary between 8 and 18 carbons. Involved in saturated fatty acid synthesis. Nuclear-encoded, plastid-targeted globular protein that is functional as dimer.</t>
  </si>
  <si>
    <t>MtrunA17Chr1g0198151</t>
  </si>
  <si>
    <t>transcriptional activator DEMETER</t>
  </si>
  <si>
    <t>probable ion channel SYM8 isoform X1</t>
  </si>
  <si>
    <t>synaptobrevin [Medicago truncatula]</t>
  </si>
  <si>
    <t>GO:0005774|GO:0009504|GO:0005886|GO:0005768|GO:0009506|GO:0005783</t>
  </si>
  <si>
    <t>vacuolar membrane|cell plate|plasma membrane|endosome|plasmodesma|endoplasmic reticulum</t>
  </si>
  <si>
    <t>MtrunA17Chr2g0294471</t>
  </si>
  <si>
    <t>DELLA RGL2 [Glycine soja]</t>
  </si>
  <si>
    <t>Encodes a DELLA protein, a member of the GRAS superfamily of putative transcription factors. DELLA proteins restrain the cell proliferation and expansion that drives plant growth.  Negative regulator of the  response to GA in controlling seed germination. GA triggers the degradation of RGL2 protein in a process blocked by both proteasome inhibitors and serine/threonine phosphatase inhibitors. The protein undergoes degradation in response to GA via the 26S proteasome. RGL2 may be involved in reducing ROS accumulation in response to stress by up-regulating the transcription of superoxide dismutases. Rapidly degraded in response to GA. Regulates GA-promoted seed germination. Involved in flower and fruit development.</t>
  </si>
  <si>
    <t>GO:0010187|GO:0009737|GO:0009938|GO:0042538|GO:2000033|GO:0009723|GO:0009863|GO:0009740|GO:0009867|GO:2000377|GO:0006355|GO:0009739|GO:0009651|GO:0010029</t>
  </si>
  <si>
    <t>negative regulation of seed germination|response to abscisic acid|negative regulation of gibberellic acid mediated signaling pathway|hyperosmotic salinity response|regulation of seed dormancy process|response to ethylene|salicylic acid mediated signaling pathway|gibberellic acid mediated signaling pathway|jasmonic acid mediated signaling pathway|regulation of reactive oxygen species metabolic process|regulation of transcription, DNA-templated|response to gibberellin|response to salt stress|regulation of seed germination</t>
  </si>
  <si>
    <t>syntaxin-132-like isoform X1</t>
  </si>
  <si>
    <t>GO:0048278|GO:0006886|GO:0009737|GO:0006906|GO:0016192|GO:0006887|GO:0061025</t>
  </si>
  <si>
    <t>vesicle docking|intracellular protein transport|response to abscisic acid|vesicle fusion|vesicle-mediated transport|exocytosis|membrane fusion</t>
  </si>
  <si>
    <t>GO:0012505|GO:0005886|GO:0005634|GO:0009506|GO:0016021|GO:0016020|GO:0009504|GO:0031201|GO:0005802</t>
  </si>
  <si>
    <t>endomembrane system|plasma membrane|nucleus|plasmodesma|integral component of membrane|membrane|cell plate|SNARE complex|trans-Golgi network</t>
  </si>
  <si>
    <t>CNGC15c-like [Vigna unguiculata]</t>
  </si>
  <si>
    <t>MtrunA17Chr2g0328971</t>
  </si>
  <si>
    <t>AP2-like ethylene-responsive transcription factor PLT2</t>
  </si>
  <si>
    <t>Encodes a member of the AINTEGUMENTA-like (AIL) subclass of the AP2/EREBP family of transcription factors and is essential for quiescent center (QC) specification and stem cell activity. It is a key effector for establishment of the stem cell niche during embryonic pattern formation.  It is transcribed in response to auxin accumulation and is dependent on auxin response transcription factors.</t>
  </si>
  <si>
    <t>ABC transporter G family member 36</t>
  </si>
  <si>
    <t>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 The mRNA is cell-to-cell mobile.</t>
  </si>
  <si>
    <t>GO:0003729|GO:0015562|GO:0015086|GO:0005515|GO:0042626|GO:0010329</t>
  </si>
  <si>
    <t>mRNA binding|efflux transmembrane transporter activity|cadmium ion transmembrane transporter activity|protein binding|ATPase-coupled transmembrane transporter activity|auxin efflux transmembrane transporter activity</t>
  </si>
  <si>
    <t>GO:0005886|GO:0005739|GO:0005774|GO:0005802|GO:0009507|GO:0005783|GO:0009941</t>
  </si>
  <si>
    <t>plasma membrane|mitochondrion|vacuolar membrane|trans-Golgi network|chloroplast|endoplasmic reticulum|chloroplast envelope</t>
  </si>
  <si>
    <t>MtrunA17Chr2g0332661</t>
  </si>
  <si>
    <t>Embryo-specific 3 [Medicago truncatula]</t>
  </si>
  <si>
    <t>Embryo-specific protein 3, (ATS3);(source:Araport11)</t>
  </si>
  <si>
    <t>MtrunA17Chr2g0332671</t>
  </si>
  <si>
    <t>MtrunA17Chr2g0332681</t>
  </si>
  <si>
    <t>AT5G62210.1</t>
  </si>
  <si>
    <t>GO:0031225</t>
  </si>
  <si>
    <t>anchored component of membrane</t>
  </si>
  <si>
    <t>MtrunA17Chr2g0332731</t>
  </si>
  <si>
    <t>MtrunA17Chr2g0332751</t>
  </si>
  <si>
    <t>homeobox knotted-1-like 4 isoform X2</t>
  </si>
  <si>
    <t>AT5G25220.1</t>
  </si>
  <si>
    <t>A member of class II knotted1-like homeobox gene family (together with KNAT4 and KNAT5). Expressed in: hypocotyl-root boundary, anther-filament junction in flowers, ovule-funiculus and peduncle-silique boundaries, petioles and root. Light-regulated expression with differential response to red/far-red light. KNAT3 promoter activity showed cell-type specific pattern along longitudinal root axis, restricted mainly to the differentiation zone of the root, namely in the cortex and pericycle. Not detected in lateral root primordia</t>
  </si>
  <si>
    <t>MtrunA17Chr3g0082861</t>
  </si>
  <si>
    <t>Two-component response regulator ARR9 [Glycine soja]</t>
  </si>
  <si>
    <t>response regulator ARR9, A two-component response regulator-like protein with a receiver domain with a conserved aspartate residue and a possible phosphorylation site and at the N-terminal half. Appears to interact with histidine kinase like genes ATHP3 and ATHP2</t>
  </si>
  <si>
    <t>signal peptidase complex subunit 3B</t>
  </si>
  <si>
    <t>Signal peptidase subunit;(source:Araport11)</t>
  </si>
  <si>
    <t>calcium-dependent kinase 2-like [Glycine soja]</t>
  </si>
  <si>
    <t>calmodulin-domain protein kinase CDPK isoform 9 (CPK9)</t>
  </si>
  <si>
    <t>GO:0007165|GO:0035556|GO:0006468|GO:0046777|GO:0018105</t>
  </si>
  <si>
    <t>signal transduction|intracellular signal transduction|protein phosphorylation|protein autophosphorylation|peptidyl-serine phosphorylation</t>
  </si>
  <si>
    <t>GO:0005509|GO:0009931|GO:0004683|GO:0106310|GO:0005516|GO:0106311</t>
  </si>
  <si>
    <t>calcium ion binding|calcium-dependent protein serine/threonine kinase activity|calmodulin-dependent protein kinase activity|protein serine kinase activity|calmodulin binding|protein threonine kinase activity</t>
  </si>
  <si>
    <t>GO:0005886|GO:0005737|GO:0005829|GO:0005634</t>
  </si>
  <si>
    <t>plasma membrane|cytoplasm|cytosol|nucleus</t>
  </si>
  <si>
    <t>DELLA GAI</t>
  </si>
  <si>
    <t>AT2G01570.1</t>
  </si>
  <si>
    <t>Member of the VHIID/DELLA regulatory family. Contains homopolymeric serine and threonine residues, a putative nuclear localization signal, leucine heptad repeats, and an LXXLL motif. Putative transcriptional regulator repressing the gibberellin response and integration of phytohormone signalling. DELLAs repress cell proliferation and expansion that drives plant growth. The protein undergoes degradation in response to GA via the 26S proteasome. RGA1 binds to PIF3 and  inhibits its DNA binding activity and thus affects the expression of PIF3 regulated genes. RGA may be involved in reducing ROS accumulation in response to stress by up-regulating the transcription of superoxide dismutases. Represses GA-induced vegetative growth and floral initiation. Rapidly degraded in response to GA. Involved in fruit and flower development.</t>
  </si>
  <si>
    <t>GO:0009651|GO:0042176|GO:0033206|GO:0009737|GO:0006355|GO:2000033|GO:0009723|GO:0009740|GO:0010029|GO:0010187|GO:0009863|GO:0010218|GO:0045893|GO:0042538|GO:2000377|GO:0009867|GO:0009938</t>
  </si>
  <si>
    <t>response to salt stress|regulation of protein catabolic process|meiotic cytokinesis|response to abscisic acid|regulation of transcription, DNA-templated|regulation of seed dormancy process|response to ethylene|gibberellic acid mediated signaling pathway|regulation of seed germination|negative regulation of seed germination|salicylic acid mediated signaling pathway|response to far red light|positive regulation of transcription, DNA-templated|hyperosmotic salinity response|regulation of reactive oxygen species metabolic process|jasmonic acid mediated signaling pathway|negative regulation of gibberellic acid mediated signaling pathway</t>
  </si>
  <si>
    <t>GO:0005515|GO:0003700|GO:0000976|GO:1990841|GO:0043565|GO:0003712</t>
  </si>
  <si>
    <t>protein binding|DNA-binding transcription factor activity|transcription cis-regulatory region binding|promoter-specific chromatin binding|sequence-specific DNA binding|transcription coregulator activity</t>
  </si>
  <si>
    <t>nodulation-signaling pathway 2</t>
  </si>
  <si>
    <t>MtrunA17Chr3g0119041</t>
  </si>
  <si>
    <t>cysteine-rich receptor kinase 10</t>
  </si>
  <si>
    <t>AT4G05200.1</t>
  </si>
  <si>
    <t>Encodes a cysteine-rich receptor-like protein kinase.</t>
  </si>
  <si>
    <t>GO:0006468|GO:0042742</t>
  </si>
  <si>
    <t>protein phosphorylation|defense response to bacterium</t>
  </si>
  <si>
    <t>GO:0016301|GO:0004674</t>
  </si>
  <si>
    <t>kinase activity|protein serine/threonine kinase activity</t>
  </si>
  <si>
    <t>MtrunA17Chr3g0121271</t>
  </si>
  <si>
    <t>glucan endo-1,3-beta-glucosidase 4 [Glycine max]</t>
  </si>
  <si>
    <t>GO:0046658|GO:0031225|GO:0005886|GO:0005576|GO:0005829</t>
  </si>
  <si>
    <t>anchored component of plasma membrane|anchored component of membrane|plasma membrane|extracellular region|cytosol</t>
  </si>
  <si>
    <t>MIZU-KUSSEI 1-like</t>
  </si>
  <si>
    <t>AT5G65340.1</t>
  </si>
  <si>
    <t>MIZU-KUSSEI-like protein (Protein of unknown function, DUF617);(source:Araport11)</t>
  </si>
  <si>
    <t>metal transporter Nramp5-like</t>
  </si>
  <si>
    <t>member of Nramp2 family</t>
  </si>
  <si>
    <t>GO:0005384|GO:0015086|GO:0046873|GO:0015103</t>
  </si>
  <si>
    <t>manganese ion transmembrane transporter activity|cadmium ion transmembrane transporter activity|metal ion transmembrane transporter activity|inorganic anion transmembrane transporter activity</t>
  </si>
  <si>
    <t>brassinosteroid LRR receptor kinase</t>
  </si>
  <si>
    <t>Encodes a plasma membrane localized leucine-rich repeat receptor kinase involved in brassinosteroid signal transduction. BRI1 ligand is brassinolide which binds at the extracellular domain. Binding results in phosphorylation of the kinase domain which activates the BRI1 protein leading to BR responses. Residue T-1049 and either S-1044 or T-1045 were essential for kinase function in vitro and normal BRI1 signaling in planta. The structure of BRI1 ligand-binding domain has been determined at 2.5A resolution.  Although BAK1 and BRI1 alone localize in the plasma membrane, when BAK1 and BRI1 are coexpressed, the heterodimer BAK1/BRI1 they form is localized in the endosome. BRI1 appears to be involved in the autonomous pathway that regulates the transition to flowering, primarily through its effects on FLC expression levels, as uncovered by double mutant analyses. This most likely occurs as a result of BRI1-dependent effects on histone acetylation, but not histone triMeH3K4 methylation, at the FLC locus. The mRNA is cell-to-cell mobile.</t>
  </si>
  <si>
    <t>GO:0005515|GO:0042802|GO:0004714|GO:0046982|GO:0106311|GO:0004674|GO:0005496|GO:0042803|GO:0004672|GO:0106310|GO:0016301</t>
  </si>
  <si>
    <t>protein binding|identical protein binding|transmembrane receptor protein tyrosine kinase activity|protein heterodimerization activity|protein threonine kinase activity|protein serine/threonine kinase activity|steroid binding|protein homodimerization activity|protein kinase activity|protein serine kinase activity|kinase activity</t>
  </si>
  <si>
    <t>MtrunA17Chr3g0131951</t>
  </si>
  <si>
    <t>bidirectional sugar transporter SWEET12-like</t>
  </si>
  <si>
    <t>AT5G23660.1</t>
  </si>
  <si>
    <t>Encodes a member of the SWEET sucrose efflux transporter family proteins.</t>
  </si>
  <si>
    <t>GO:0009793|GO:0008643|GO:0015770|GO:0051260|GO:0010431</t>
  </si>
  <si>
    <t>embryo development ending in seed dormancy|carbohydrate transport|sucrose transport|protein homooligomerization|seed maturation</t>
  </si>
  <si>
    <t>GO:0005515|GO:0008515|GO:0051119</t>
  </si>
  <si>
    <t>protein binding|sucrose transmembrane transporter activity|sugar transmembrane transporter activity</t>
  </si>
  <si>
    <t>GO:0016021|GO:0005576|GO:0005887|GO:0005886</t>
  </si>
  <si>
    <t>integral component of membrane|extracellular region|integral component of plasma membrane|plasma membrane</t>
  </si>
  <si>
    <t>transcription factor bHLH96-like [Glycine soja]</t>
  </si>
  <si>
    <t>GO:0003700|GO:0000981|GO:0005515|GO:0046983|GO:0000978</t>
  </si>
  <si>
    <t>DNA-binding transcription factor activity|DNA-binding transcription factor activity, RNA polymerase II-specific|protein binding|protein dimerization activity|RNA polymerase II cis-regulatory region sequence-specific DNA binding</t>
  </si>
  <si>
    <t>serpin-ZX [Medicago truncatula]</t>
  </si>
  <si>
    <t>Serine protease inhibitor (SERPIN) family protein;(source:Araport11)</t>
  </si>
  <si>
    <t>GO:0005737|GO:0005615|GO:0048046|GO:0005576</t>
  </si>
  <si>
    <t>cytoplasm|extracellular space|apoplast|extracellular region</t>
  </si>
  <si>
    <t>zinc finger ZAT10-like</t>
  </si>
  <si>
    <t>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t>
  </si>
  <si>
    <t>GO:0045892|GO:0006979|GO:0009414|GO:0009611|GO:0071456|GO:0009651|GO:0035264|GO:0010200|GO:0009644|GO:0010117|GO:0015979|GO:0009409|GO:0009737</t>
  </si>
  <si>
    <t>negative regulation of transcription, DNA-templated|response to oxidative stress|response to water deprivation|response to wounding|cellular response to hypoxia|response to salt stress|multicellular organism growth|response to chitin|response to high light intensity|photoprotection|photosynthesis|response to cold|response to abscisic acid</t>
  </si>
  <si>
    <t>serine threonine- kinase STY17-like</t>
  </si>
  <si>
    <t>Serine/threonine kinase that phosphorylate transit peptides of chloroplast and mitochondria targeted pre-proteins.</t>
  </si>
  <si>
    <t>GO:0004674|GO:0004672|GO:0004712|GO:0005524|GO:0106310|GO:0106311</t>
  </si>
  <si>
    <t>protein serine/threonine kinase activity|protein kinase activity|protein serine/threonine/tyrosine kinase activity|ATP binding|protein serine kinase activity|protein threonine kinase activity</t>
  </si>
  <si>
    <t>MtrunA17Chr3g0137241</t>
  </si>
  <si>
    <t>homeobox knotted-1-like 3 isoform X1</t>
  </si>
  <si>
    <t>MtrunA17Chr3g0137261</t>
  </si>
  <si>
    <t>SPFH band 7 PHB domain membrane-associated family [Medicago truncatula]</t>
  </si>
  <si>
    <t>AT5G25260.1</t>
  </si>
  <si>
    <t>Belongs to the group of plant flotillins, which are plasma membrane proteins. Flot2 complexes  are found in microdomains and may be involved in plant-pathogen interactions, water transport and intracellular trafficking.</t>
  </si>
  <si>
    <t>GO:0072659</t>
  </si>
  <si>
    <t>protein localization to plasma membrane</t>
  </si>
  <si>
    <t>GO:0044853|GO:0005576|GO:0005886|GO:0009536|GO:0005774</t>
  </si>
  <si>
    <t>plasma membrane raft|extracellular region|plasma membrane|plastid|vacuolar membrane</t>
  </si>
  <si>
    <t>MtrunA17Chr3g0137271</t>
  </si>
  <si>
    <t>Encodes a protein that is involved in a membrane microdomain-dependent, but clathrin-independent, endocytic pathway required  for optimal seedling development. The mRNA is cell-to-cell mobile.</t>
  </si>
  <si>
    <t>GO:0009536|GO:0005774|GO:0044853|GO:0005773|GO:0005886|GO:0005737|GO:0009506|GO:0005768</t>
  </si>
  <si>
    <t>plastid|vacuolar membrane|plasma membrane raft|vacuole|plasma membrane|cytoplasm|plasmodesma|endosome</t>
  </si>
  <si>
    <t>cyclin-A2-1-like [Cicer arietinum]</t>
  </si>
  <si>
    <t>AT5G25380.1</t>
  </si>
  <si>
    <t>core cell cycle genes</t>
  </si>
  <si>
    <t>GO:0044772|GO:0042023|GO:0000079|GO:0000088|GO:0010087</t>
  </si>
  <si>
    <t>mitotic cell cycle phase transition|DNA endoreduplication|regulation of cyclin-dependent protein serine/threonine kinase activity|mitotic prophase|phloem or xylem histogenesis</t>
  </si>
  <si>
    <t>GO:0005515|GO:0016538</t>
  </si>
  <si>
    <t>protein binding|cyclin-dependent protein serine/threonine kinase regulator activity</t>
  </si>
  <si>
    <t>receptor kinase HSL1</t>
  </si>
  <si>
    <t>The gene encodes receptorlike kinase (RLK). Involved in the maintenance organization of cell files or cell morphology in conductive  elements. Functions as a receptor for CEP1 peptide. Mediates nitrate uptake signaling.</t>
  </si>
  <si>
    <t>GO:0042277|GO:0016301|GO:0004714|GO:0051428|GO:0005515|GO:0017046|GO:0001653</t>
  </si>
  <si>
    <t>peptide binding|kinase activity|transmembrane receptor protein tyrosine kinase activity|peptide hormone receptor binding|protein binding|peptide hormone binding|peptide receptor activity</t>
  </si>
  <si>
    <t>NLP4-like isoform X1 [Glycine soja]</t>
  </si>
  <si>
    <t>AT1G20640.2</t>
  </si>
  <si>
    <t>MtrunA17Chr3g0145801</t>
  </si>
  <si>
    <t>replication factor C subunit 3-like</t>
  </si>
  <si>
    <t>A locus involved in embryogenesis. Mutations in this locus result in embryo lethality.</t>
  </si>
  <si>
    <t>GO:0006281|GO:0009793|GO:0006261</t>
  </si>
  <si>
    <t>DNA repair|embryo development ending in seed dormancy|DNA-dependent DNA replication</t>
  </si>
  <si>
    <t>GO:0005663|GO:0005634</t>
  </si>
  <si>
    <t>DNA replication factor C complex|nucleus</t>
  </si>
  <si>
    <t>MtrunA17Chr3g0082991</t>
  </si>
  <si>
    <t>early nodulin</t>
  </si>
  <si>
    <t>MtrunA17Chr3g0105081</t>
  </si>
  <si>
    <t>ethylene-responsive transcription factor ERF003-like</t>
  </si>
  <si>
    <t>encodes a member of the ERF (ethylene response factor) subfamily B-6 of ERF/AP2 transcription factor family. The protein contains one AP2 domain. There are 12 members in this subfamily including RAP2.11.</t>
  </si>
  <si>
    <t>ras-related Rab7 [Glycine soja]</t>
  </si>
  <si>
    <t>RAB GTPase homolog G3D;(source:Araport11)</t>
  </si>
  <si>
    <t>MtrunA17Chr4g0005581</t>
  </si>
  <si>
    <t>Ferritin- chloroplastic [Glycine soja]</t>
  </si>
  <si>
    <t>AT5G01600.1</t>
  </si>
  <si>
    <t>Encodes  a ferretin protein that is targeted to the chloroplast. Member of a Ferritin gene family. Gene expression is induced in response to iron overload and by nitric oxide. Expression of the gene is downregulated in the presence of paraquat, an inducer of photoxidative stress.</t>
  </si>
  <si>
    <t>GO:0009617|GO:0055072|GO:0042542|GO:0006826|GO:0009409|GO:0009908|GO:0048366|GO:0010039|GO:0006880|GO:0015979|GO:0000302|GO:0010043</t>
  </si>
  <si>
    <t>response to bacterium|iron ion homeostasis|response to hydrogen peroxide|iron ion transport|response to cold|flower development|leaf development|response to iron ion|intracellular sequestering of iron ion|photosynthesis|response to reactive oxygen species|response to zinc ion</t>
  </si>
  <si>
    <t>GO:0042802|GO:0004322|GO:0008198|GO:0005515|GO:0005506|GO:0008199</t>
  </si>
  <si>
    <t>identical protein binding|ferroxidase activity|ferrous iron binding|protein binding|iron ion binding|ferric iron binding</t>
  </si>
  <si>
    <t>GO:0009535|GO:0009507|GO:0005886|GO:0009570|GO:0005737|GO:0005739|GO:0009579</t>
  </si>
  <si>
    <t>chloroplast thylakoid membrane|chloroplast|plasma membrane|chloroplast stroma|cytoplasm|mitochondrion|thylakoid</t>
  </si>
  <si>
    <t>MtrunA17Chr4g0008841</t>
  </si>
  <si>
    <t>Ctr copper transporter [Medicago truncatula]</t>
  </si>
  <si>
    <t>AT5G59040.1</t>
  </si>
  <si>
    <t>encodes a member of copper transporter family and functionally complements a high affinity copper transporter mutant in yeast</t>
  </si>
  <si>
    <t>GO:0035434|GO:0006878</t>
  </si>
  <si>
    <t>copper ion transmembrane transport|cellular copper ion homeostasis</t>
  </si>
  <si>
    <t>GO:0015089|GO:0005375</t>
  </si>
  <si>
    <t>high-affinity copper ion transmembrane transporter activity|copper ion transmembrane transporter activity</t>
  </si>
  <si>
    <t>MtrunA17Chr2g0282211</t>
  </si>
  <si>
    <t>probable ubiquitin-conjugating enzyme E2 24 isoform X1 [Glycine max]</t>
  </si>
  <si>
    <t>Encodes a ubiquitin-conjugating E2 enzyme. UBC24 mRNA accumulation is suppressed by miR399f, miR399b and miR399c. Involved in phosphate starvation response and mediates degradation of PHO1 and PHT1s at endomembrane. Its expression is responsive to phosphate (Pi) and not phosphite (Phi) in roots and shoots. The mRNA is cell-to-cell mobile.</t>
  </si>
  <si>
    <t>GO:0016567|GO:0006817|GO:0055062|GO:0044257|GO:0016036|GO:2000185</t>
  </si>
  <si>
    <t>protein ubiquitination|phosphate ion transport|phosphate ion homeostasis|cellular protein catabolic process|cellular response to phosphate starvation|regulation of phosphate transmembrane transport</t>
  </si>
  <si>
    <t>GO:0004842|GO:0061631|GO:0005515</t>
  </si>
  <si>
    <t>ubiquitin-protein transferase activity|ubiquitin conjugating enzyme activity|protein binding</t>
  </si>
  <si>
    <t>MtrunA17Chr4g0028861</t>
  </si>
  <si>
    <t>CNGC15b [Vigna radiata radiata]</t>
  </si>
  <si>
    <t>exocyst complex component EXO70H1-like</t>
  </si>
  <si>
    <t>AT5G59730.2</t>
  </si>
  <si>
    <t>GO:0005829|GO:0000145|GO:0005634</t>
  </si>
  <si>
    <t>cytosol|exocyst|nucleus</t>
  </si>
  <si>
    <t>Aquaporin TIP1-3 [Glycine soja]</t>
  </si>
  <si>
    <t>Encodes a tonoplast intrinsic protein, which functions as water channel. It has also been shown to be able to facilitate the transport of urea and hydrogen peroxide. Highly expressed in vascular tissues of the root, stem, cauline leaves and flowers but not in the apical meristems. The mRNA is cell-to-cell mobile.</t>
  </si>
  <si>
    <t>metal tolerance B-like [Arachis hypogaea]</t>
  </si>
  <si>
    <t>MtrunA17Chr4g0032631</t>
  </si>
  <si>
    <t>Encodes a member of the AINTEGUMENTA-like (AIL) subclass of the AP2/EREBP family of transcription factors and is essential for quiescent center (QC) specification and stem cell activity.  It is a key effector for establishment of the stem cell niche during embryonic pattern formation.  It is transcribed in response to auxin accumulation and is dependent on auxin response transcription factors.</t>
  </si>
  <si>
    <t>MtrunA17Chr4g0034871</t>
  </si>
  <si>
    <t>ras-related Rab7</t>
  </si>
  <si>
    <t>AT3G18820.1</t>
  </si>
  <si>
    <t>RAB7 homolog, forms retromer complex with VPS35; ES17 prevents the retromer complex to endosome anchoring, resulting in retention of RABG3f. The interaction of RABG3f?VPS35 functinons as a checkpoint in the control of traffic toward the vacuole.</t>
  </si>
  <si>
    <t>GO:0045324|GO:0006886|GO:0007033</t>
  </si>
  <si>
    <t>late endosome to vacuole transport|intracellular protein transport|vacuole organization</t>
  </si>
  <si>
    <t>GO:0005515|GO:0003924</t>
  </si>
  <si>
    <t>protein binding|GTPase activity</t>
  </si>
  <si>
    <t>GO:0005774|GO:0005634|GO:0005829|GO:0005622|GO:0009705|GO:0010008|GO:0005886|GO:0005794</t>
  </si>
  <si>
    <t>vacuolar membrane|nucleus|cytosol|intracellular anatomical structure|plant-type vacuole membrane|endosome membrane|plasma membrane|Golgi apparatus</t>
  </si>
  <si>
    <t>MtrunA17Chr1g0156811</t>
  </si>
  <si>
    <t>Extended synaptotagmin-2 [Glycine soja]</t>
  </si>
  <si>
    <t>Encodes a synaptotagmin localized on the Golgi apparatus and that regulates   protein secretion via the unconventional protein transport from the cytosol to the extracellular matrix in plant cells.</t>
  </si>
  <si>
    <t>gibberellin 2-beta-dioxygenase 8-like</t>
  </si>
  <si>
    <t>Encodes a protein with gibberellin 2-oxidase activity which acts specifically on C-20 gibberellins.</t>
  </si>
  <si>
    <t>GO:0009685|GO:0009686</t>
  </si>
  <si>
    <t>gibberellin metabolic process|gibberellin biosynthetic process</t>
  </si>
  <si>
    <t>MtrunA17Chr4g0040951</t>
  </si>
  <si>
    <t>CLAVATA3 ESR (CLE)-related 5-like [Tarenaya hassleriana]</t>
  </si>
  <si>
    <t>11.10.1.10.1</t>
  </si>
  <si>
    <t>Phytohormone action.signalling peptides.NCRP (non-cysteine-rich-peptide) category.CLE-peptide activity.CLE-precursor protein</t>
  </si>
  <si>
    <t>AT2G31085.1</t>
  </si>
  <si>
    <t>Member of a large family of putative ligands homologous to the Clavata3 gene.  Consists of a single exon. Can replace CLV3 function in vivo.</t>
  </si>
  <si>
    <t>GO:2000067|GO:0045168|GO:2000023</t>
  </si>
  <si>
    <t>regulation of root morphogenesis|cell-cell signaling involved in cell fate commitment|regulation of lateral root development</t>
  </si>
  <si>
    <t>MtrunA17Chr4g0041081</t>
  </si>
  <si>
    <t>senescence-specific cysteine protease SAG39 [Medicago truncatula]</t>
  </si>
  <si>
    <t>Senescence-associated gene 12 (SAG12) encoding a cysteine protease influenced by cytokinin, auxin, and sugars.Localized to special vacuole found during senescence called senescence associated vacuoles which are different from central vacuole in the tonoplast composition and pH.</t>
  </si>
  <si>
    <t>GO:0080187|GO:0051603|GO:0010150|GO:0007568|GO:0009744|GO:0009723|GO:0010224|GO:0009733|GO:0009749|GO:0009750|GO:0009735</t>
  </si>
  <si>
    <t>floral organ senescence|proteolysis involved in cellular protein catabolic process|leaf senescence|aging|response to sucrose|response to ethylene|response to UV-B|response to auxin|response to glucose|response to fructose|response to cytokinin</t>
  </si>
  <si>
    <t>GO:0008234|GO:0004197</t>
  </si>
  <si>
    <t>cysteine-type peptidase activity|cysteine-type endopeptidase activity</t>
  </si>
  <si>
    <t>GO:0010282|GO:0005764|GO:0005615|GO:0009507</t>
  </si>
  <si>
    <t>senescence-associated vacuole|lysosome|extracellular space|chloroplast</t>
  </si>
  <si>
    <t>MtrunA17Chr4g0042561</t>
  </si>
  <si>
    <t>NAC transcription factor 29</t>
  </si>
  <si>
    <t>Encodes a member of the NAC transcription factor gene family.  It is expressed in floral primordia and upregulated by AP3 and PI.  Its expression is associated with leaf senescence. The mRNA is cell-to-cell mobile.</t>
  </si>
  <si>
    <t>GO:0006355|GO:0009793|GO:0009908|GO:0009825|GO:0009835|GO:0010150</t>
  </si>
  <si>
    <t>regulation of transcription, DNA-templated|embryo development ending in seed dormancy|flower development|multidimensional cell growth|fruit ripening|leaf senescence</t>
  </si>
  <si>
    <t>MtrunA17Chr4g0043521</t>
  </si>
  <si>
    <t>vesicle-associated membrane 721-like</t>
  </si>
  <si>
    <t>member of Synaptobrevin -like protein family</t>
  </si>
  <si>
    <t>MtrunA17Chr4g0043491</t>
  </si>
  <si>
    <t>fe(2+) transport 1-like</t>
  </si>
  <si>
    <t>AT1G31260.1</t>
  </si>
  <si>
    <t>member of Fe(II) transporter isolog family</t>
  </si>
  <si>
    <t>GO:0005515|GO:0005385|GO:0046873</t>
  </si>
  <si>
    <t>protein binding|zinc ion transmembrane transporter activity|metal ion transmembrane transporter activity</t>
  </si>
  <si>
    <t>GO:0009507|GO:0005886|GO:0016020</t>
  </si>
  <si>
    <t>chloroplast|plasma membrane|membrane</t>
  </si>
  <si>
    <t>MtrunA17Chr4g0044681</t>
  </si>
  <si>
    <t>PI-PLC X domain-containing At5g67130-like</t>
  </si>
  <si>
    <t>PLC-like phosphodiesterases superfamily protein;(source:Araport11)</t>
  </si>
  <si>
    <t>anthocyanidin reductase</t>
  </si>
  <si>
    <t>9.2.2.9.3</t>
  </si>
  <si>
    <t>Secondary metabolism.phenolics.flavonoid biosynthesis.anthocyanidins.anthocyanidin reductase</t>
  </si>
  <si>
    <t>Negative regulator of flavonoid biosynthesis, mutants accumulate flavonoid pigments in their seed coat, putative oxidoreductase. It is thought that a ternary complex composed of TT2, TT8 and TTG1 is necessary for correct expression of BAN in seed endothelium.</t>
  </si>
  <si>
    <t>GO:0033729|GO:0016616|GO:0016491</t>
  </si>
  <si>
    <t>anthocyanidin reductase activity|oxidoreductase activity, acting on the CH-OH group of donors, NAD or NADP as acceptor|oxidoreductase activity</t>
  </si>
  <si>
    <t>fizzy-related 2-like</t>
  </si>
  <si>
    <t>AT4G11920.1</t>
  </si>
  <si>
    <t>Encodes a putative activator of the anaphase-promoting complex/cyclosome. Promotes exit from the cell cycle and entry into the endocycle leading to endoreduplication. Mutation of this gene results in abnormal shoot apical meristem development.  It likely regulates the development of meristems by indirectly interacting with WUS and CLV3.</t>
  </si>
  <si>
    <t>GO:0010492|GO:0031145|GO:1904668|GO:1905786|GO:0008361|GO:0032877|GO:0016567</t>
  </si>
  <si>
    <t>maintenance of shoot apical meristem identity|anaphase-promoting complex-dependent catabolic process|positive regulation of ubiquitin protein ligase activity|positive regulation of anaphase-promoting complex-dependent catabolic process|regulation of cell size|positive regulation of DNA endoreduplication|protein ubiquitination</t>
  </si>
  <si>
    <t>GO:0005515|GO:0010997|GO:1990757</t>
  </si>
  <si>
    <t>protein binding|anaphase-promoting complex binding|ubiquitin ligase activator activity</t>
  </si>
  <si>
    <t>GO:0005634|GO:0005737|GO:0005680</t>
  </si>
  <si>
    <t>nucleus|cytoplasm|anaphase-promoting complex</t>
  </si>
  <si>
    <t>MtrunA17Chr4g0065241</t>
  </si>
  <si>
    <t>homeobox knotted-1-like 4 isoform X1</t>
  </si>
  <si>
    <t>A member of Class II KN1-like homeodomain transcription factors (together with KNAT3 and KNAT5), with greatest homology to the maize knox1 homeobox protein. Expression regulated by light. Detected in all tissues examined, but most prominent in leaves and young siliques. Transient expression of GFP translational fusion protein suggests bipartite localization in nucleus and cytoplasm. KNAT4 promoter activity showed cell-type specific pattern along longitudinal root axis; GUS expression pattern started at the elongation zone, predominantly in the phloem and pericycle cells, extending to endodermis toward the base of the root.</t>
  </si>
  <si>
    <t>GO:0003700|GO:0000981|GO:0000978</t>
  </si>
  <si>
    <t>DNA-binding transcription factor activity|DNA-binding transcription factor activity, RNA polymerase II-specific|RNA polymerase II cis-regulatory region sequence-specific DNA binding</t>
  </si>
  <si>
    <t>MtrunA17Chr4g0071571</t>
  </si>
  <si>
    <t>auxin efflux carrier component 2</t>
  </si>
  <si>
    <t>Encodes an auxin efflux carrier that is similar to bacterial membrane transporters. Root-specific role in the transport of auxin. Acts downstream of CTR1 and ethylene biosynthesis, in the same pathway as EIN2 and AUX1, and independent from EIN3 and EIN5/AIN1 pathway. In the root, the protein localizes apically in epidermal and lateral root cap cells and predominantly basally in cortical cells. Functions may be regulated by phosphorylation status. EIR1 expression is induced by brassinolide treatment in the brassinosteroid-insensitive br1 mutant. Gravistimulation results in asymmetric PIN2 distribution, with more protein degraded at the upper side of the gravistimulated root. Membrane sterol composition is essential for the acquisition of  PIN2 polarity. Its expression is downregulated at hypoxic conditions. RAP2.12 overexpression inhibits this downregulation.</t>
  </si>
  <si>
    <t>GO:0055085|GO:0009733|GO:0010315|GO:0009749|GO:0001666|GO:0009958|GO:0009926|GO:0010252|GO:0009723</t>
  </si>
  <si>
    <t>transmembrane transport|response to auxin|auxin efflux|response to glucose|response to hypoxia|positive gravitropism|auxin polar transport|auxin homeostasis|response to ethylene</t>
  </si>
  <si>
    <t>GO:0005886|GO:0000323|GO:0005783|GO:0009925|GO:0009507</t>
  </si>
  <si>
    <t>plasma membrane|lytic vacuole|endoplasmic reticulum|basal plasma membrane|chloroplast</t>
  </si>
  <si>
    <t>PTI1-like tyrosine- kinase At3g15890</t>
  </si>
  <si>
    <t>Protein kinase superfamily protein;(source:Araport11)</t>
  </si>
  <si>
    <t>senescence-inducible chloroplast stay-green [Pisum sativum]</t>
  </si>
  <si>
    <t>Similar to the tomato senescence-inducible chloroplast stay-green protein 1.  It is upregulated during maximal senescence in the Arabidopsis life cycle, especially in senescent leaves. Acts antagonistically with SGR2 to balance chlorophyll catabolism in chloroplasts with  the dismantling and remobilizing of other cellular components in senescing leaf cells.</t>
  </si>
  <si>
    <t>Transcription factor bHLH25 [Glycine soja]</t>
  </si>
  <si>
    <t>calcium-dependent kinase [Medicago truncatula]</t>
  </si>
  <si>
    <t>GO:2000032|GO:0035556|GO:0046777|GO:0006468|GO:0018105|GO:1900425</t>
  </si>
  <si>
    <t>regulation of secondary shoot formation|intracellular signal transduction|protein autophosphorylation|protein phosphorylation|peptidyl-serine phosphorylation|negative regulation of defense response to bacterium</t>
  </si>
  <si>
    <t>GO:0009931|GO:0106310|GO:0005516|GO:0004722|GO:0004674|GO:0106311|GO:0004683|GO:0005509|GO:0005515</t>
  </si>
  <si>
    <t>calcium-dependent protein serine/threonine kinase activity|protein serine kinase activity|calmodulin binding|protein serine/threonine phosphatase activity|protein serine/threonine kinase activity|protein threonine kinase activity|calmodulin-dependent protein kinase activity|calcium ion binding|protein binding</t>
  </si>
  <si>
    <t>MtrunA17Chr5g0409001</t>
  </si>
  <si>
    <t>3-hydroxy-3-methylglutaryl-coenzyme A reductase 1 [Medicago truncatula]</t>
  </si>
  <si>
    <t>Encodes a 3-hydroxy-3-methylglutaryl coenzyme A reductase, which is involved in melavonate biosynthesis and performs the first committed step in isoprenoid biosynthesis. Expression is activated in dark in leaf tissue but not controlled by light in the root (confine The mRNA is cell-to-cell mobile.</t>
  </si>
  <si>
    <t>GO:0019287|GO:0016126|GO:0008299|GO:0015936</t>
  </si>
  <si>
    <t>isopentenyl diphosphate biosynthetic process, mevalonate pathway|sterol biosynthetic process|isoprenoid biosynthetic process|coenzyme A metabolic process</t>
  </si>
  <si>
    <t>GO:0005783|GO:0005778|GO:0016020|GO:0005789</t>
  </si>
  <si>
    <t>endoplasmic reticulum|peroxisomal membrane|membrane|endoplasmic reticulum membrane</t>
  </si>
  <si>
    <t>MtrunA17Chr5g0411381</t>
  </si>
  <si>
    <t>precursor of CEP9</t>
  </si>
  <si>
    <t>11.10.1.3.1</t>
  </si>
  <si>
    <t>Phytohormone action.signalling peptides.NCRP (non-cysteine-rich-peptide) category.CEP-peptide activity.CEP-precursor polypeptide</t>
  </si>
  <si>
    <t>MtrunA17Chr1g0181271</t>
  </si>
  <si>
    <t>Polynucleotidyl Ribonuclease H fold</t>
  </si>
  <si>
    <t>ap2-like ethylene-responsive transcription factor ail6</t>
  </si>
  <si>
    <t>AT5G10510.1</t>
  </si>
  <si>
    <t>MtrunA17Chr5g0414657</t>
  </si>
  <si>
    <t>metalloendo ase 1 [Medicago truncatula]</t>
  </si>
  <si>
    <t>AT1G59970.1</t>
  </si>
  <si>
    <t>Matrix metalloproteinase important for root development and root bacterial communities. Modulates auxin/ABA signaling rendering the plant sensitive to drought stress and recruiting differential root bacterial communities.</t>
  </si>
  <si>
    <t>U-box domain-containing 1-like</t>
  </si>
  <si>
    <t>Encodes a protein containing a UND, a U-box, and an ARM domain. This protein has E3 ubiquitin ligase activity based on in vitro assays.  Can be phosphorylated in vitro by MLPK, ARK1, and ARK2 but not by SD1-29. Involved in ubiquitination of pattern recognition receptor FLS2.</t>
  </si>
  <si>
    <t>GO:2000028|GO:0042742|GO:0016567|GO:0043066|GO:0007166|GO:0050777</t>
  </si>
  <si>
    <t>regulation of photoperiodism, flowering|defense response to bacterium|protein ubiquitination|negative regulation of apoptotic process|cell surface receptor signaling pathway|negative regulation of immune response</t>
  </si>
  <si>
    <t>ferritin- chloroplastic</t>
  </si>
  <si>
    <t>ferritin 2;(source:Araport11)</t>
  </si>
  <si>
    <t>GO:0004322|GO:0008198|GO:0008199</t>
  </si>
  <si>
    <t>ferroxidase activity|ferrous iron binding|ferric iron binding</t>
  </si>
  <si>
    <t>RNA-binding pno1-like [Glycine soja]</t>
  </si>
  <si>
    <t>RNA-binding KH domain-containing protein;(source:Araport11)</t>
  </si>
  <si>
    <t>MtrunA17Chr5g0441831</t>
  </si>
  <si>
    <t>hydroxyproline O-arabinosyltransferase 3-like isoform X1 [Arachis hypogaea]</t>
  </si>
  <si>
    <t>MtrunA17Chr5g0445131</t>
  </si>
  <si>
    <t>lipid-transfer DIR1 [Glycine soja]</t>
  </si>
  <si>
    <t>AT5G55410.1</t>
  </si>
  <si>
    <t>MtrunA17Chr5g0447961</t>
  </si>
  <si>
    <t>NAD(P)H-dependent 6 -deoxychalcone synthase [Medicago truncatula]</t>
  </si>
  <si>
    <t>NAD(P)-linked oxidoreductase superfamily protein;(source:Araport11)</t>
  </si>
  <si>
    <t>GO:0004032|GO:0047834</t>
  </si>
  <si>
    <t>alditol:NADP+ 1-oxidoreductase activity|D-threo-aldose 1-dehydrogenase activity</t>
  </si>
  <si>
    <t>GO:0009507|GO:0005829</t>
  </si>
  <si>
    <t>chloroplast|cytosol</t>
  </si>
  <si>
    <t>MtrunA17Chr6g0459491</t>
  </si>
  <si>
    <t>F-box kelch-repeat At3g27150-like</t>
  </si>
  <si>
    <t>Target gene of MIR2111-5p.</t>
  </si>
  <si>
    <t>ankyrin repeat and kinase domain-containing 1-like</t>
  </si>
  <si>
    <t>GO:0006468|GO:0016197|GO:0009737|GO:0048589|GO:0045324|GO:0006952|GO:0009788|GO:0032940|GO:0033184|GO:0009738|GO:0016567</t>
  </si>
  <si>
    <t>protein phosphorylation|endosomal transport|response to abscisic acid|developmental growth|late endosome to vacuole transport|defense response|negative regulation of abscisic acid-activated signaling pathway|secretion by cell|positive regulation of histone ubiquitination|abscisic acid-activated signaling pathway|protein ubiquitination</t>
  </si>
  <si>
    <t>GO:0004672|GO:0005515|GO:0043621|GO:0106311|GO:0005524|GO:0004842|GO:0106310</t>
  </si>
  <si>
    <t>protein kinase activity|protein binding|protein self-association|protein threonine kinase activity|ATP binding|ubiquitin-protein transferase activity|protein serine kinase activity</t>
  </si>
  <si>
    <t>MtrunA17Chr6g0461271</t>
  </si>
  <si>
    <t>ethylene-responsive transcription factor rap2-11</t>
  </si>
  <si>
    <t>encodes a member of the ERF (ethylene response factor) subfamily B-6 of ERF/AP2 transcription factor family (RAP2.11). The protein contains one AP2 domain. There are 12 members in this subfamily including RAP2.11.</t>
  </si>
  <si>
    <t>GO:0009723|GO:0006355|GO:0048528|GO:0000302|GO:0035865</t>
  </si>
  <si>
    <t>response to ethylene|regulation of transcription, DNA-templated|post-embryonic root development|response to reactive oxygen species|cellular response to potassium ion</t>
  </si>
  <si>
    <t>MtrunA17Chr6g0463551</t>
  </si>
  <si>
    <t>Abscisic acid 8 -hydroxylase 3</t>
  </si>
  <si>
    <t>cytochrome P450, family 722, subfamily A, polypeptide 1;(source:Araport11)</t>
  </si>
  <si>
    <t>GO:0010268|GO:0016132|GO:0007275|GO:0016125</t>
  </si>
  <si>
    <t>brassinosteroid homeostasis|brassinosteroid biosynthetic process|multicellular organism development|sterol metabolic process</t>
  </si>
  <si>
    <t>GO:0004497|GO:0005506|GO:0016491|GO:0016705|GO:0020037</t>
  </si>
  <si>
    <t>monooxygenase activity|iron ion binding|oxidoreductase activity|oxidoreductase activity, acting on paired donors, with incorporation or reduction of molecular oxygen|heme binding</t>
  </si>
  <si>
    <t>MtrunA17Chr6g0469911</t>
  </si>
  <si>
    <t>DUF21 domain-containing At2g14520-like</t>
  </si>
  <si>
    <t>AT5G52790.1</t>
  </si>
  <si>
    <t>CBS domain protein with a domain protein (DUF21);(source:Araport11)</t>
  </si>
  <si>
    <t>probable auxin efflux carrier component 1c</t>
  </si>
  <si>
    <t>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t>
  </si>
  <si>
    <t>GO:0009793|GO:0048826|GO:0010338|GO:0010358|GO:0010315|GO:0055085|GO:0048825|GO:0010229|GO:0009926|GO:0048364|GO:0009908|GO:0048367|GO:0016310|GO:0010051|GO:0009630|GO:0010252|GO:0009640|GO:0010583</t>
  </si>
  <si>
    <t>embryo development ending in seed dormancy|cotyledon morphogenesis|leaf formation|leaf shaping|auxin efflux|transmembrane transport|cotyledon development|inflorescence development|auxin polar transport|root development|flower development|shoot system development|phosphorylation|xylem and phloem pattern formation|gravitropism|auxin homeostasis|photomorphogenesis|response to cyclopentenone</t>
  </si>
  <si>
    <t>GO:0009505|GO:0005886|GO:0009925|GO:0045177|GO:0005737|GO:0005783|GO:0009506</t>
  </si>
  <si>
    <t>plant-type cell wall|plasma membrane|basal plasma membrane|apical part of cell|cytoplasm|endoplasmic reticulum|plasmodesma</t>
  </si>
  <si>
    <t>MtrunA17Chr6g0484671</t>
  </si>
  <si>
    <t>Y2K4 dehydrin variant partial</t>
  </si>
  <si>
    <t>AT1G20450.2</t>
  </si>
  <si>
    <t>GO:0009414|GO:0010029|GO:0009631|GO:0009409|GO:0009737|GO:0009415</t>
  </si>
  <si>
    <t>response to water deprivation|regulation of seed germination|cold acclimation|response to cold|response to abscisic acid|response to water</t>
  </si>
  <si>
    <t>GO:0003779</t>
  </si>
  <si>
    <t>actin binding</t>
  </si>
  <si>
    <t>GO:0005829|GO:0005634|GO:0009506|GO:0016020|GO:0015629|GO:0005737</t>
  </si>
  <si>
    <t>cytosol|nucleus|plasmodesma|membrane|actin cytoskeleton|cytoplasm</t>
  </si>
  <si>
    <t>inactive leucine-rich repeat receptor kinase CORYNE isoform X1</t>
  </si>
  <si>
    <t>Encodes a protein with predicted Ser/Thr kinase activity and membrane localization that is involved in the CLV3 signaling pathway that represses WUS expression in the meristem. Loss of function of CRN can suppress the phenotype caused by overexpression of CLV3. SOL2 isolated as a suppressor of root- specific overexpression of CLE19, a clavata3 like gene. sol2 partially suppresses the short root phenotype caused  by CLE19 overexpression. Mutant flowers have extra carpels.</t>
  </si>
  <si>
    <t>GO:0010075|GO:0009909|GO:0010078|GO:0045595|GO:0006468|GO:0010088|GO:0002229|GO:0042742|GO:0010082|GO:0010073</t>
  </si>
  <si>
    <t>regulation of meristem growth|regulation of flower development|maintenance of root meristem identity|regulation of cell differentiation|protein phosphorylation|phloem development|defense response to oomycetes|defense response to bacterium|regulation of root meristem growth|meristem maintenance</t>
  </si>
  <si>
    <t>MtrunA17Chr7g0222521</t>
  </si>
  <si>
    <t>NAD1 [Medicago truncatula]</t>
  </si>
  <si>
    <t>MtrunA17Chr7g0224551</t>
  </si>
  <si>
    <t>licodione synthase-like</t>
  </si>
  <si>
    <t>F-box kelch-repeat At3g27150</t>
  </si>
  <si>
    <t>MtrunA17Chr5g0433121</t>
  </si>
  <si>
    <t>Nodule Cysteine-Rich (NCR) secreted peptide</t>
  </si>
  <si>
    <t>MtrunA17Chr7g0236391</t>
  </si>
  <si>
    <t>leguminosin group567 secreted peptide [Medicago truncatula]</t>
  </si>
  <si>
    <t>MtrunA17Chr7g0239441</t>
  </si>
  <si>
    <t>Transcriptional regulator TAC1 [Glycine soja]</t>
  </si>
  <si>
    <t>encodes activation factor TAC1 which mediates telomerase activity</t>
  </si>
  <si>
    <t>auxin transporter 2 [Gossypium hirsutum]</t>
  </si>
  <si>
    <t>Encodes an auxin influx transporter.  AUX1 resides at the apical plasma membrane of protophloem cells and at highly dynamic subpopulations of Golgi apparatus and endosomes in all cell types.  AUX1 action in the lateral root cap and/or epidermal cells influences lateral root initiation and positioning.  Shoot supplied ammonium targets AUX1 and inhibits lateral root emergence. The mRNA is cell-to-cell mobile.</t>
  </si>
  <si>
    <t>myb family transcription factor PHL7-like</t>
  </si>
  <si>
    <t>myb-like HTH transcriptional regulator family protein;(source:Araport11)</t>
  </si>
  <si>
    <t>AP2-like ethylene-responsive transcription factor BBM1</t>
  </si>
  <si>
    <t>Encodes an AP2-domain containing protein similar to ANT. Expressed in embryos and lateral root primordium. PLT4 acts after PLT3,5 and 7 during lateral roof formation.</t>
  </si>
  <si>
    <t>chalcone synthase</t>
  </si>
  <si>
    <t>Encodes chalcone synthase (CHS), a key enzyme involved in the biosynthesis of flavonoids.  Required for the accumulation of purple anthocyanins in leaves and stems. Also involved in the regulation of auxin transport and the modulation of root gravitropism. The mRNA is cell-to-cell mobile.</t>
  </si>
  <si>
    <t>MtrunA17Chr7g0253424</t>
  </si>
  <si>
    <t>BTB POZ ankyrin repeat [Medicago truncatula]</t>
  </si>
  <si>
    <t>Encodes BOP2, a cytoplasmic and nuclear-localized NPR1 like protein with BTB/POZ domain and ankyrin repeats. Interacts with BOP1 and appears to be genetically redundant with BOP1.bop1/bop2 double mutants have longer leaves, often with leaflets on the petiole, asymmetric flowers with extra organs and no nectaries. Also defective in floral organ abscission.  BOP1/2 promotes floral meristem fate and determinacy in a pathway targetting APETALA1 and AGAMOUS-LIKE24. PUCHI, BOP1 and BOP2 are redundantly required for expression of LFY and AP1. BOP2 is expressed in valve margin. Misexpression in stems causes short internodes and ectopic biosynthesis of lignin. BOP2 activity is antagonistic to BP (At4g08150) and PNY (At5g02030). BOP3 expression is restricted to pedicel axils by BP and PNY; promotes KNAT6 (At1g23380) expression.</t>
  </si>
  <si>
    <t>GO:0009954|GO:0048439|GO:0010434|GO:0009864|GO:0009944|GO:0010227|GO:0010582|GO:0010254|GO:0016567</t>
  </si>
  <si>
    <t>proximal/distal pattern formation|flower morphogenesis|bract formation|induced systemic resistance, jasmonic acid mediated signaling pathway|polarity specification of adaxial/abaxial axis|floral organ abscission|floral meristem determinacy|nectary development|protein ubiquitination</t>
  </si>
  <si>
    <t>digalactosyldiacylglycerol synthase chloroplastic</t>
  </si>
  <si>
    <t>Responsible for the final assembly of galactolipids in photosynthetic membranes.  Provides stability to the PS I core complex (e.g. subunits PsaD, PsaE).</t>
  </si>
  <si>
    <t>GO:0016757|GO:0046481|GO:0046480|GO:0035250</t>
  </si>
  <si>
    <t>transferase activity, transferring glycosyl groups|digalactosyldiacylglycerol synthase activity|galactolipid galactosyltransferase activity|UDP-galactosyltransferase activity</t>
  </si>
  <si>
    <t>probable receptor kinase At2g42960</t>
  </si>
  <si>
    <t>AT1G56720.3</t>
  </si>
  <si>
    <t>MtrunA17Chr8g0335291</t>
  </si>
  <si>
    <t>plasma membrane ATPase 1</t>
  </si>
  <si>
    <t>H[+]-ATPase 11;(source:Araport11)</t>
  </si>
  <si>
    <t>GO:0051453|GO:1902600|GO:0120029</t>
  </si>
  <si>
    <t>regulation of intracellular pH|proton transmembrane transport|proton export across plasma membrane</t>
  </si>
  <si>
    <t>GO:0016887|GO:0008553|GO:0003729</t>
  </si>
  <si>
    <t>ATPase|P-type proton-exporting transporter activity|mRNA binding</t>
  </si>
  <si>
    <t>nodulation-signaling pathway 1</t>
  </si>
  <si>
    <t>anaphase-promoting complex subunit 6</t>
  </si>
  <si>
    <t>anaphase promoting complex 6;(source:Araport11)</t>
  </si>
  <si>
    <t>GO:0010087|GO:0045842|GO:0016567|GO:0051301|GO:0007091|GO:0032875|GO:0031145</t>
  </si>
  <si>
    <t>phloem or xylem histogenesis|positive regulation of mitotic metaphase/anaphase transition|protein ubiquitination|cell division|metaphase/anaphase transition of mitotic cell cycle|regulation of DNA endoreduplication|anaphase-promoting complex-dependent catabolic process</t>
  </si>
  <si>
    <t>GO:0005680|GO:0005737|GO:0005634</t>
  </si>
  <si>
    <t>anaphase-promoting complex|cytoplasm|nucleus</t>
  </si>
  <si>
    <t>MtrunA17Chr8g0370334</t>
  </si>
  <si>
    <t>Late nodulin</t>
  </si>
  <si>
    <t>MtrunA17Chr8g0371171</t>
  </si>
  <si>
    <t>ammonium transporter 3 member 2-like</t>
  </si>
  <si>
    <t>AT2G38290.2</t>
  </si>
  <si>
    <t>GO:0009506|GO:0005886|GO:0005737|GO:0005887</t>
  </si>
  <si>
    <t>plasmodesma|plasma membrane|cytoplasm|integral component of plasma membrane</t>
  </si>
  <si>
    <t>actin-related 3</t>
  </si>
  <si>
    <t>Mutant has defect in trichome cell expansion and  actin organization resulting in a distorted trichome phenotype.</t>
  </si>
  <si>
    <t>GO:0030479|GO:0005885|GO:0005737</t>
  </si>
  <si>
    <t>actin cortical patch|Arp2/3 protein complex|cytoplasm</t>
  </si>
  <si>
    <t>MtrunA17Chr8g0386521</t>
  </si>
  <si>
    <t>carboxy-terminal region remorin [Medicago truncatula]</t>
  </si>
  <si>
    <t>glutamate--cysteine chloroplastic [Glycine soja]</t>
  </si>
  <si>
    <t>GO:0005829|GO:0009507|GO:0009570|GO:0009536</t>
  </si>
  <si>
    <t>cytosol|chloroplast|chloroplast stroma|plastid</t>
  </si>
  <si>
    <t>MtrunA17Chr8g0361201</t>
  </si>
  <si>
    <t>serine threonine- kinase TOR isoform X2</t>
  </si>
  <si>
    <t>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Participates in negatively  modulating ethylene signals and the molecular mechanism is likely involved in the regulation of  ethylene biosynthesis by affecting ACSs in transcription and protein levels</t>
  </si>
  <si>
    <t>GO:0010929|GO:0009630|GO:0016311|GO:0040019|GO:1900459|GO:0009793|GO:0016242|GO:0010116|GO:0038202|GO:0045893|GO:0050687|GO:0030307|GO:0009745|GO:0009615|GO:0010507|GO:2000234|GO:0009791|GO:1901355|GO:0009303|GO:0009733|GO:1902661</t>
  </si>
  <si>
    <t>positive regulation of auxin mediated signaling pathway|gravitropism|dephosphorylation|positive regulation of embryonic development|positive regulation of brassinosteroid mediated signaling pathway|embryo development ending in seed dormancy|negative regulation of macroautophagy|positive regulation of abscisic acid biosynthetic process|TORC1 signaling|positive regulation of transcription, DNA-templated|negative regulation of defense response to virus|positive regulation of cell growth|sucrose mediated signaling|response to virus|negative regulation of autophagy|positive regulation of rRNA processing|post-embryonic development|response to rapamycin|rRNA transcription|response to auxin|positive regulation of glucose mediated signaling pathway</t>
  </si>
  <si>
    <t>GO:0005515|GO:0000976|GO:0042802|GO:0004674|GO:0016303|GO:0044877|GO:0043621|GO:0106310|GO:0004672|GO:0106311</t>
  </si>
  <si>
    <t>protein binding|transcription cis-regulatory region binding|identical protein binding|protein serine/threonine kinase activity|1-phosphatidylinositol-3-kinase activity|protein-containing complex binding|protein self-association|protein serine kinase activity|protein kinase activity|protein threonine kinase activity</t>
  </si>
  <si>
    <t>GO:0005634|GO:0031932|GO:0005886|GO:0031931|GO:0005844|GO:0005737</t>
  </si>
  <si>
    <t>nucleus|TORC2 complex|plasma membrane|TORC1 complex|polysome|cytoplasm</t>
  </si>
  <si>
    <t>phosphatidylinositol 3- root isoform isoform X1 [Abrus precatorius]</t>
  </si>
  <si>
    <t>Encodes a phosphatidylinositol 3-kinase that is expressed in most plant tissues. Defects in VPS34 affect a number of cellular processes. Loss of function mutations are not transmitted through the male gametophyte due to defects in microgametogenesis therefore it is difficult to assess the effects of loss of VPS34 function in the whole plant. Involved in salt-stress responses.</t>
  </si>
  <si>
    <t>GO:0048015|GO:0030242|GO:0055046|GO:0006897|GO:0072593|GO:0036092|GO:0009651|GO:0000045|GO:0046854</t>
  </si>
  <si>
    <t>phosphatidylinositol-mediated signaling|autophagy of peroxisome|microgametogenesis|endocytosis|reactive oxygen species metabolic process|phosphatidylinositol-3-phosphate biosynthetic process|response to salt stress|autophagosome assembly|phosphatidylinositol phosphate biosynthetic process</t>
  </si>
  <si>
    <t>GO:0034271|GO:0005768|GO:0005737|GO:0000407|GO:0005794|GO:0005777|GO:0034272|GO:0016020</t>
  </si>
  <si>
    <t>phosphatidylinositol 3-kinase complex, class III, type I|endosome|cytoplasm|phagophore assembly site|Golgi apparatus|peroxisome|phosphatidylinositol 3-kinase complex, class III, type II|membrane</t>
  </si>
  <si>
    <t>guanine nucleotide-binding subunit beta</t>
  </si>
  <si>
    <t>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t>
  </si>
  <si>
    <t>GO:0071215|GO:0048367|GO:0001934|GO:0009967|GO:0009845|GO:0072344|GO:0048364</t>
  </si>
  <si>
    <t>cellular response to abscisic acid stimulus|shoot system development|positive regulation of protein phosphorylation|positive regulation of signal transduction|seed germination|rescue of stalled ribosome|root development</t>
  </si>
  <si>
    <t>scarecrow 13</t>
  </si>
  <si>
    <t>Encodes a scarecrow-like protein (SCL13). Member of GRAS gene family. Regulated by heat shock.</t>
  </si>
  <si>
    <t>beclin-1 isoform X1</t>
  </si>
  <si>
    <t>Encodes autophagy protein 6 (ATG6), required for pollen germination and plant development.</t>
  </si>
  <si>
    <t>GO:0009846|GO:0000045|GO:0006995|GO:0006914|GO:0006623|GO:0032258|GO:0050832|GO:0045324</t>
  </si>
  <si>
    <t>pollen germination|autophagosome assembly|cellular response to nitrogen starvation|autophagy|protein targeting to vacuole|cytoplasm to vacuole transport by the Cvt pathway|defense response to fungus|late endosome to vacuole transport</t>
  </si>
  <si>
    <t>GO:0034272|GO:0034271|GO:0000407|GO:0005634|GO:0009507</t>
  </si>
  <si>
    <t>phosphatidylinositol 3-kinase complex, class III, type II|phosphatidylinositol 3-kinase complex, class III, type I|phagophore assembly site|nucleus|chloroplast</t>
  </si>
  <si>
    <t>respiratory burst oxidase homolog B-like</t>
  </si>
  <si>
    <t>NADPH-oxidase AtrbohB plays a role in seed after-ripening. Major producer of superoxide in germinating seeds. AtrbohB  pre-mRNA is alternatively spliced in seeds in a hormonally and developmentally  regulated manner. ABA caused accumulation of AtrbohB-? mRNA and prevented prevented AtrbohB-a mRNA expression in fresh seeds.</t>
  </si>
  <si>
    <t>nuclear transcription factor Y subunit C-9-like [Vigna unguiculata]</t>
  </si>
  <si>
    <t>AT1G08970.2</t>
  </si>
  <si>
    <t>GO:0006355|GO:0009738|GO:0009740|GO:0010029|GO:2000306</t>
  </si>
  <si>
    <t>regulation of transcription, DNA-templated|abscisic acid-activated signaling pathway|gibberellic acid mediated signaling pathway|regulation of seed germination|positive regulation of photomorphogenesis</t>
  </si>
  <si>
    <t>GO:0046982|GO:0005515|GO:0000976|GO:0003700|GO:0001228|GO:0043565</t>
  </si>
  <si>
    <t>protein heterodimerization activity|protein binding|transcription cis-regulatory region binding|DNA-binding transcription factor activity|DNA-binding transcription activator activity, RNA polymerase II-specific|sequence-specific DNA binding</t>
  </si>
  <si>
    <t>GO:0005634|GO:0005737|GO:0005576</t>
  </si>
  <si>
    <t>nucleus|cytoplasm|extracellular region</t>
  </si>
  <si>
    <t>heat shock 22 kDa</t>
  </si>
  <si>
    <t>heat shock protein;(source:Araport11)</t>
  </si>
  <si>
    <t>MtrunA17Chr7g0248471</t>
  </si>
  <si>
    <t>chloroplastic-like [Glycine soja]</t>
  </si>
  <si>
    <t>Encodes a protein related to BYPASS1 (BPS1).  Regulates production of mobile compound: bps signal.</t>
  </si>
  <si>
    <t>amidophosphoribosyltransferase [Trifolium pratense]</t>
  </si>
  <si>
    <t>Encodes glutamine 5-phosphoribosylpyrophosphate amidotransferase. Mutants are deficient in leaf, but not cotyledon, plastid and palisade cell development. Mutants exhibit defective chloroplast development under non-low light, suggesting that the defect in chloroplast development is caused by photo-oxidative damage. Plays role in differential development of vascular-associated cells. Demonstrates a cell-specific difference in chloroplast development.Mutant leaves are highly reticulate with a green vascular pattern.</t>
  </si>
  <si>
    <t>GO:0009965|GO:0009116|GO:0006164|GO:0009113|GO:0009658|GO:0006189</t>
  </si>
  <si>
    <t>leaf morphogenesis|nucleoside metabolic process|purine nucleotide biosynthetic process|purine nucleobase biosynthetic process|chloroplast organization|'de novo' IMP biosynthetic process</t>
  </si>
  <si>
    <t>ras-related Rab11C</t>
  </si>
  <si>
    <t>RAB GTPase homolog A2B;(source:Araport11)</t>
  </si>
  <si>
    <t>GO:0009504|GO:0005768|GO:0005794|GO:0005886</t>
  </si>
  <si>
    <t>cell plate|endosome|Golgi apparatus|plasma membrane</t>
  </si>
  <si>
    <t>MtrunA17Chr4g0027691</t>
  </si>
  <si>
    <t>argonaute 5</t>
  </si>
  <si>
    <t>AT2G27880.1</t>
  </si>
  <si>
    <t>AGO5.Required for antiviral RNA silencing.Confers resistance to Potato virus X.</t>
  </si>
  <si>
    <t>GO:0009616|GO:0009615|GO:0098542</t>
  </si>
  <si>
    <t>RNAi-mediated antiviral immune response|response to virus|defense response to other organism</t>
  </si>
  <si>
    <t>annexin RJ4</t>
  </si>
  <si>
    <t>Involved in multiple stress signaling pathways; negatively regulates RPW8.1-mediated cell death and disease resistance.</t>
  </si>
  <si>
    <t>GO:0009414|GO:0009651|GO:0009409|GO:0042742|GO:0009408</t>
  </si>
  <si>
    <t>response to water deprivation|response to salt stress|response to cold|defense response to bacterium|response to heat</t>
  </si>
  <si>
    <t>Medicago ID</t>
  </si>
  <si>
    <t>DE analysis</t>
  </si>
  <si>
    <t>Ceanothus ID</t>
  </si>
  <si>
    <t>KO ID</t>
  </si>
  <si>
    <t>KO term</t>
  </si>
  <si>
    <t>A. thaliana</t>
  </si>
  <si>
    <t>26.6.2.1</t>
  </si>
  <si>
    <t>External stimuli response.salinity.gibberellin-abscisic acid signalling pathways crosstalk.transcription factor (DELLA)</t>
  </si>
  <si>
    <t>8.4.1</t>
  </si>
  <si>
    <t>Polyamine metabolism.polyamine conjugation.spermidine disinapoyl transferase</t>
  </si>
  <si>
    <t>CtTrNR12569_a1_i1</t>
  </si>
  <si>
    <t>GO:0020037|GO:0016710|GO:0005506|GO:0005515|GO:0042802</t>
  </si>
  <si>
    <t>heme binding|trans-cinnamate 4-monooxygenase activity|iron ion binding|protein binding|identical protein binding</t>
  </si>
  <si>
    <t>GO:0006559|GO:0009611|GO:0006952|GO:0009699|GO:0009800|GO:0010224|GO:0046244|GO:0080167|GO:0009555|GO:0046274|GO:0009819|GO:0006979</t>
  </si>
  <si>
    <t>L-phenylalanine catabolic process|response to wounding|defense response|phenylpropanoid biosynthetic process|cinnamic acid biosynthetic process|response to UV-B|salicylic acid catabolic process|response to karrikin|pollen development|lignin catabolic process|drought recovery|response to oxidative stress</t>
  </si>
  <si>
    <t>AT1G06620.1</t>
  </si>
  <si>
    <t>CtTrNR10372_a1_i1</t>
  </si>
  <si>
    <t>CtTrNR06026_a1_i2</t>
  </si>
  <si>
    <t>AT3G11180.1</t>
  </si>
  <si>
    <t>CtTrNR13213_a1_i1</t>
  </si>
  <si>
    <t>Encodes a flavonol synthase that catalyzes formation of flavonols from dihydroflavonols. Co-expressed with CHI and CHS (qRT-PCR).</t>
  </si>
  <si>
    <t>GO:0009416|GO:0009733|GO:0009813|GO:0080167</t>
  </si>
  <si>
    <t>response to light stimulus|response to auxin|flavonoid biosynthetic process|response to karrikin</t>
  </si>
  <si>
    <t>GO:0005515|GO:0051213|GO:0045431|GO:0045486</t>
  </si>
  <si>
    <t>protein binding|dioxygenase activity|flavonol synthase activity|naringenin 3-dioxygenase activity</t>
  </si>
  <si>
    <t>GO:0009630|GO:0048280|GO:0042147|GO:0006891|GO:0006888|GO:0006896|GO:0075733|GO:0006623</t>
  </si>
  <si>
    <t>gravitropism|vesicle fusion with Golgi apparatus|retrograde transport, endosome to Golgi|intra-Golgi vesicle-mediated transport|endoplasmic reticulum to Golgi vesicle-mediated transport|Golgi to vacuole transport|intracellular transport of virus|protein targeting to vacuole</t>
  </si>
  <si>
    <t>GO:0005484|GO:0005515|GO:0000149</t>
  </si>
  <si>
    <t>SNAP receptor activity|protein binding|SNARE binding</t>
  </si>
  <si>
    <t>GO:0030140|GO:0031201|GO:0009536|GO:0000325|GO:0005773|GO:0005802|GO:0005794|GO:0005770|GO:0031902|GO:0005774|GO:0005789|GO:0012507</t>
  </si>
  <si>
    <t>trans-Golgi network transport vesicle|SNARE complex|plastid|plant-type vacuole|vacuole|trans-Golgi network|Golgi apparatus|late endosome|late endosome membrane|vacuolar membrane|endoplasmic reticulum membrane|ER to Golgi transport vesicle membrane</t>
  </si>
  <si>
    <t>GO:0019288|GO:0015995|GO:0016114|GO:0052865</t>
  </si>
  <si>
    <t>isopentenyl diphosphate biosynthetic process, methylerythritol 4-phosphate pathway|chlorophyll biosynthetic process|terpenoid biosynthetic process|1-deoxy-D-xylulose 5-phosphate biosynthetic process</t>
  </si>
  <si>
    <t>GO:0008661|GO:0042802|GO:0005515|GO:0016744</t>
  </si>
  <si>
    <t>1-deoxy-D-xylulose-5-phosphate synthase activity|identical protein binding|protein binding|transferase activity, transferring aldehyde or ketonic groups</t>
  </si>
  <si>
    <t>CtTrNR03207_a1_i1</t>
  </si>
  <si>
    <t>CtTrNR04490_a1_i1</t>
  </si>
  <si>
    <t>26.9.4.2</t>
  </si>
  <si>
    <t>External stimuli response.symbiont.solute transport.phosphate transporter (PT4)</t>
  </si>
  <si>
    <t>AT5G43370.2</t>
  </si>
  <si>
    <t>Type IIA (SERCA-type) Ca2+ ATPase, catalyzes the efflux of calcium from the cytoplasm.</t>
  </si>
  <si>
    <t>GO:0070588|GO:0006816|GO:0006874</t>
  </si>
  <si>
    <t>calcium ion transmembrane transport|calcium ion transport|cellular calcium ion homeostasis</t>
  </si>
  <si>
    <t>K02996</t>
  </si>
  <si>
    <t>RP-S9, MRPS9, rpsI; small subunit ribosomal protein S9</t>
  </si>
  <si>
    <t>CtTrNR10848_a1_i1</t>
  </si>
  <si>
    <t>AT3G55100.1</t>
  </si>
  <si>
    <t>K11159</t>
  </si>
  <si>
    <t>K11159; carotenoid cleavage oxygenase [EC:1.13.11.-]</t>
  </si>
  <si>
    <t>GO:0005886|GO:0005774|GO:0005737|GO:0009506|GO:0005794|GO:0009570|GO:0005829|GO:0005773</t>
  </si>
  <si>
    <t>plasma membrane|vacuolar membrane|cytoplasm|plasmodesma|Golgi apparatus|chloroplast stroma|cytosol|vacuole</t>
  </si>
  <si>
    <t>26.9.2.3</t>
  </si>
  <si>
    <t>External stimuli response.symbiont.arbuscule branching.transcription factor (RAD1)</t>
  </si>
  <si>
    <t>AT5G03470.1</t>
  </si>
  <si>
    <t>CtTrNR12137_a1_i1</t>
  </si>
  <si>
    <t>Mediate high-affinity uracil and 5-FU (a toxic uracil analogue) transport when expressed in yeast and Xenopus oocytes.Involved in allantoin transport.</t>
  </si>
  <si>
    <t>GO:0015857|GO:0015720|GO:0043100|GO:0071705</t>
  </si>
  <si>
    <t>uracil transport|allantoin transport|pyrimidine nucleobase salvage|nitrogen compound transport</t>
  </si>
  <si>
    <t>CtTrNR04350_a1_i1</t>
  </si>
  <si>
    <t>AT1G20030.2</t>
  </si>
  <si>
    <t>15.5.39</t>
  </si>
  <si>
    <t>RNA biosynthesis.transcriptional regulation.transcription factor (BZR)</t>
  </si>
  <si>
    <t>AT1G58420.1</t>
  </si>
  <si>
    <t>25.3.2.1</t>
  </si>
  <si>
    <t>Nutrient uptake.phosphorus assimilation.phosphate uptake.phosphate transporter (PHT1)</t>
  </si>
  <si>
    <t>CtTrNR03703_a1_i1</t>
  </si>
  <si>
    <t>CtTrNR01222_a1_i1</t>
  </si>
  <si>
    <t>CtTrNR12927_a1_i2</t>
  </si>
  <si>
    <t>AT4G10500.1</t>
  </si>
  <si>
    <t>CtTrNR08620_a1_i1</t>
  </si>
  <si>
    <t>GO:0005506|GO:0010291</t>
  </si>
  <si>
    <t>iron ion binding|carotene beta-ring hydroxylase activity</t>
  </si>
  <si>
    <t>AT3G44260.1</t>
  </si>
  <si>
    <t>27.6.3</t>
  </si>
  <si>
    <t>Multi-process regulation.G-protein signalling.G-protein signalling regulator (RGS1)</t>
  </si>
  <si>
    <t>27.6.2.2</t>
  </si>
  <si>
    <t>Multi-process regulation.G-protein signalling.heterotrimeric G-protein complex.component beta</t>
  </si>
  <si>
    <t>CtTrNR08351_a1_i2</t>
  </si>
  <si>
    <t>AT2G28550.1</t>
  </si>
  <si>
    <t>25.4.1.7</t>
  </si>
  <si>
    <t>Nutrient uptake.iron uptake.regulation.bHLH-IVa-class iron homeostasis regulator</t>
  </si>
  <si>
    <t>AT1G13130.1</t>
  </si>
  <si>
    <t>AT5G17680.1</t>
  </si>
  <si>
    <t>18.4.3.4</t>
  </si>
  <si>
    <t>Protein modification.phosphorylation.CMGC protein kinase superfamily.protein kinase (GSK)</t>
  </si>
  <si>
    <t>GO:0080167|GO:0072488|GO:0010311|GO:0051258|GO:0015696|GO:0080181</t>
  </si>
  <si>
    <t>response to karrikin|ammonium transmembrane transport|lateral root formation|protein polymerization|ammonium transport|lateral root branching</t>
  </si>
  <si>
    <t>CtTrNR06642_a1_i1</t>
  </si>
  <si>
    <t>AT2G26730.1</t>
  </si>
  <si>
    <t>CtTrNR05786_a1_i1</t>
  </si>
  <si>
    <t>AT5G18410.1</t>
  </si>
  <si>
    <t>26.9.1.4</t>
  </si>
  <si>
    <t>External stimuli response.symbiont.symbiosis signalling pathway.calcium cation channel (DMI1/Pollux|Castor)</t>
  </si>
  <si>
    <t>GO:0070122|GO:0061578|GO:0004843</t>
  </si>
  <si>
    <t>isopeptidase activity|Lys63-specific deubiquitinase activity|thiol-dependent deubiquitinase</t>
  </si>
  <si>
    <t>GO:0016020|GO:0005634|GO:0005768</t>
  </si>
  <si>
    <t>membrane|nucleus|endosome</t>
  </si>
  <si>
    <t>CtTrNR10808_a1_i1</t>
  </si>
  <si>
    <t>GO:0008271|GO:0015301|GO:0015116</t>
  </si>
  <si>
    <t>secondary active sulfate transmembrane transporter activity|anion:anion antiporter activity|sulfate transmembrane transporter activity</t>
  </si>
  <si>
    <t>K04733</t>
  </si>
  <si>
    <t>IRAK4; interleukin-1 receptor-associated kinase 4 [EC:2.7.11.1]</t>
  </si>
  <si>
    <t>26.9.1.3</t>
  </si>
  <si>
    <t>External stimuli response.symbiont.symbiosis signalling pathway.receptor kinase (SymRK/DMI2)</t>
  </si>
  <si>
    <t>K13429</t>
  </si>
  <si>
    <t>CERK1; chitin elicitor receptor kinase 1</t>
  </si>
  <si>
    <t>26.8.1.2.1.2</t>
  </si>
  <si>
    <t>External stimuli response.pathogen.pattern-triggered immunity (PTI) network.fungal elicitor response.CERK1-LYK5 chitin receptor complex.component CERK1</t>
  </si>
  <si>
    <t>26.9.1.8</t>
  </si>
  <si>
    <t>External stimuli response.symbiont.symbiosis signalling pathway.transcription factor (NIN)</t>
  </si>
  <si>
    <t>25.4.6.1</t>
  </si>
  <si>
    <t>Nutrient uptake.iron uptake.long-distance iron transport.ferric-citrate complex transporter (FRD)</t>
  </si>
  <si>
    <t>26.9.1.5.1</t>
  </si>
  <si>
    <t>External stimuli response.symbiont.symbiosis signalling pathway.CCaMK-IPD3 kinase complex.component CCaMK</t>
  </si>
  <si>
    <t>CtTrNR01904_a1_i1</t>
  </si>
  <si>
    <t>AT2G28070.1</t>
  </si>
  <si>
    <t>18.4.3.6</t>
  </si>
  <si>
    <t>Protein modification.phosphorylation.CMGC protein kinase superfamily.protein kinase (MAPK)</t>
  </si>
  <si>
    <t>22.7.4.3</t>
  </si>
  <si>
    <t>Vesicle trafficking.SNARE target membrane recognition and fusion complexes.Qc-type SNARE components.SYP7-group component</t>
  </si>
  <si>
    <t>GO:0048278|GO:0006612|GO:0006906|GO:0006886</t>
  </si>
  <si>
    <t>vesicle docking|protein targeting to membrane|vesicle fusion|intracellular protein transport</t>
  </si>
  <si>
    <t>GO:0005634|GO:0009506|GO:0012505|GO:0016021|GO:0005886|GO:0005829|GO:0005783|GO:0031201</t>
  </si>
  <si>
    <t>nucleus|plasmodesma|endomembrane system|integral component of membrane|plasma membrane|cytosol|endoplasmic reticulum|SNARE complex</t>
  </si>
  <si>
    <t>K14513</t>
  </si>
  <si>
    <t>EIN2; ethylene-insensitive protein 2</t>
  </si>
  <si>
    <t>AT4G29740.2</t>
  </si>
  <si>
    <t>GO:0015843|GO:0009624|GO:0072488|GO:0015696</t>
  </si>
  <si>
    <t>methylammonium transport|response to nematode|ammonium transmembrane transport|ammonium transport</t>
  </si>
  <si>
    <t>GO:0009414|GO:0006886|GO:0010118|GO:0016192|GO:0006898|GO:0006897|GO:0072583</t>
  </si>
  <si>
    <t>response to water deprivation|intracellular protein transport|stomatal movement|vesicle-mediated transport|receptor-mediated endocytosis|endocytosis|clathrin-dependent endocytosis</t>
  </si>
  <si>
    <t>GO:0005773|GO:0005829|GO:0005794|GO:0005886|GO:0030130|GO:0009506|GO:0071439|GO:0005774|GO:0009507|GO:0030132</t>
  </si>
  <si>
    <t>vacuole|cytosol|Golgi apparatus|plasma membrane|clathrin coat of trans-Golgi network vesicle|plasmodesma|clathrin complex|vacuolar membrane|chloroplast|clathrin coat of coated pit</t>
  </si>
  <si>
    <t>CtTrNR05445_a1_i1</t>
  </si>
  <si>
    <t>26.4.1.2</t>
  </si>
  <si>
    <t>External stimuli response.temperature.sensing and signalling.temperature sensor protein (PHY-B)</t>
  </si>
  <si>
    <t>CtTrNR12359_a1_i2</t>
  </si>
  <si>
    <t>K06966</t>
  </si>
  <si>
    <t>ppnN; pyrimidine/purine-5'-nucleotide nucleosidase [EC:3.2.2.10 3.2.2.-]</t>
  </si>
  <si>
    <t>CtTrNR05569_a1_i1</t>
  </si>
  <si>
    <t>AT3G16180.1</t>
  </si>
  <si>
    <t>GO:0015706|GO:0055085</t>
  </si>
  <si>
    <t>nitrate transport|transmembrane transport</t>
  </si>
  <si>
    <t>27.2.3</t>
  </si>
  <si>
    <t>Multi-process regulation.Programmed Cell Death (PCD) system.cysteine proteinase (VPE)</t>
  </si>
  <si>
    <t>CtTrNR12136_a1_i2</t>
  </si>
  <si>
    <t>GO:0005737|GO:0000145|GO:0005829</t>
  </si>
  <si>
    <t>cytoplasm|exocyst|cytosol</t>
  </si>
  <si>
    <t>CtTrNR12038_a1_i1</t>
  </si>
  <si>
    <t>26.9.2.4</t>
  </si>
  <si>
    <t>External stimuli response.symbiont.arbuscule branching.transcription factor (MIG1)</t>
  </si>
  <si>
    <t>member of SYP13 Gene Family</t>
  </si>
  <si>
    <t>GO:0048278|GO:0006886|GO:0006906|GO:0006887|GO:0016192|GO:0061025</t>
  </si>
  <si>
    <t>vesicle docking|intracellular protein transport|vesicle fusion|exocytosis|vesicle-mediated transport|membrane fusion</t>
  </si>
  <si>
    <t>GO:0005886|GO:0012505|GO:0005634|GO:0009506|GO:0031201|GO:0016021|GO:0005802|GO:0009504|GO:0016020</t>
  </si>
  <si>
    <t>plasma membrane|endomembrane system|nucleus|plasmodesma|SNARE complex|integral component of membrane|trans-Golgi network|cell plate|membrane</t>
  </si>
  <si>
    <t>GO:0050832|GO:0031348|GO:0002237|GO:0002238|GO:0055085|GO:0002229|GO:2000023|GO:0055078|GO:2000071|GO:0009408|GO:0046104|GO:0042344|GO:0042742|GO:0010928|GO:0009627|GO:0071366|GO:0010200|GO:0009626|GO:0048364|GO:1990748|GO:0009414|GO:0052544|GO:0009804|GO:0009620|GO:0015691|GO:0140352|GO:0009617|GO:0048825|GO:0009733|GO:0140426|GO:0009651|GO:0009926|GO:0002240|GO:0002239|GO:0080147</t>
  </si>
  <si>
    <t>defense response to fungus|negative regulation of defense response|response to molecule of bacterial origin|response to molecule of fungal origin|transmembrane transport|defense response to oomycetes|regulation of lateral root development|sodium ion homeostasis|regulation of defense response by callose deposition|response to heat|thymidine metabolic process|indole glucosinolate catabolic process|defense response to bacterium|regulation of auxin mediated signaling pathway|systemic acquired resistance|cellular response to indolebutyric acid stimulus|response to chitin|plant-type hypersensitive response|root development|cellular detoxification|response to water deprivation|defense response by callose deposition in cell wall|coumarin metabolic process|response to fungus|cadmium ion transport|export from cell|response to bacterium|cotyledon development|response to auxin|PAMP-triggered immunity signalling pathway|response to salt stress|auxin polar transport|response to molecule of oomycetes origin|response to oomycetes|root hair cell development</t>
  </si>
  <si>
    <t>GO:0003729|GO:0015562|GO:0042626|GO:0015086|GO:0005515|GO:0010329</t>
  </si>
  <si>
    <t>mRNA binding|efflux transmembrane transporter activity|ATPase-coupled transmembrane transporter activity|cadmium ion transmembrane transporter activity|protein binding|auxin efflux transmembrane transporter activity</t>
  </si>
  <si>
    <t>GO:0005739|GO:0005886|GO:0005774|GO:0005802|GO:0009507|GO:0005783|GO:0009941</t>
  </si>
  <si>
    <t>mitochondrion|plasma membrane|vacuolar membrane|trans-Golgi network|chloroplast|endoplasmic reticulum|chloroplast envelope</t>
  </si>
  <si>
    <t>CtTrNR05572_a1_i2</t>
  </si>
  <si>
    <t>CtTrNR08047_a1_i1</t>
  </si>
  <si>
    <t>CtTrNR08261_a1_i2</t>
  </si>
  <si>
    <t>26.9.1.6.2</t>
  </si>
  <si>
    <t>External stimuli response.symbiont.symbiosis signalling pathway.NSP1-NSP2 nodulation initiation complex.component NSP2</t>
  </si>
  <si>
    <t>18.4.1.24.1</t>
  </si>
  <si>
    <t>Protein modification.phosphorylation.TKL protein kinase superfamily.G-Lectin protein kinase families.protein kinase (SD-1)</t>
  </si>
  <si>
    <t>CtTrNR08938_a1_i1</t>
  </si>
  <si>
    <t>AT1G66250.1</t>
  </si>
  <si>
    <t>CtTrNR15131_a1_i1</t>
  </si>
  <si>
    <t>K12347</t>
  </si>
  <si>
    <t>SLC11A1, NRAMP1; natural resistance-associated macrophage protein 1</t>
  </si>
  <si>
    <t>GO:0006875|GO:0030001|GO:0070574</t>
  </si>
  <si>
    <t>cellular metal ion homeostasis|metal ion transport|cadmium ion transmembrane transport</t>
  </si>
  <si>
    <t>GO:0046873|GO:0005384|GO:0015086|GO:0015103</t>
  </si>
  <si>
    <t>metal ion transmembrane transporter activity|manganese ion transmembrane transporter activity|cadmium ion transmembrane transporter activity|inorganic anion transmembrane transporter activity</t>
  </si>
  <si>
    <t>18.4.1.10.2</t>
  </si>
  <si>
    <t>Protein modification.phosphorylation.TKL protein kinase superfamily.LRR-X protein kinase families.protein kinase (LRR-Xb)</t>
  </si>
  <si>
    <t>CtTrNR03918_a1_i2</t>
  </si>
  <si>
    <t>AT5G50790.1</t>
  </si>
  <si>
    <t>Encodes a member of the SWEET sucrose efflux transporter family proteins. Transcriptionally activated by long photoperiods; activation depends on FT and SOC1. The ectopic expression of SWEET10 causes early flowering and leads to higher levels of transcription of flowering-time related genes in the shoot apex.</t>
  </si>
  <si>
    <t>GO:0015770|GO:0048571|GO:0008643</t>
  </si>
  <si>
    <t>sucrose transport|long-day photoperiodism|carbohydrate transport</t>
  </si>
  <si>
    <t>GO:0005515|GO:0051119|GO:0008515</t>
  </si>
  <si>
    <t>protein binding|sugar transmembrane transporter activity|sucrose transmembrane transporter activity</t>
  </si>
  <si>
    <t>GO:0016021|GO:0005887|GO:0009507</t>
  </si>
  <si>
    <t>integral component of membrane|integral component of plasma membrane|chloroplast</t>
  </si>
  <si>
    <t>K17535</t>
  </si>
  <si>
    <t>TNNI3K; serine/threonine-protein kinase TNNI3K [EC:2.7.11.1]</t>
  </si>
  <si>
    <t>GO:0005886|GO:0009536|GO:0005774|GO:0044853|GO:0005773|GO:0005737|GO:0009506|GO:0005768</t>
  </si>
  <si>
    <t>plasma membrane|plastid|vacuolar membrane|plasma membrane raft|vacuole|cytoplasm|plasmodesma|endosome</t>
  </si>
  <si>
    <t>K05868</t>
  </si>
  <si>
    <t>CCNB1; G2/mitotic-specific cyclin-B1</t>
  </si>
  <si>
    <t>13.1.1.1.2</t>
  </si>
  <si>
    <t>Cell cycle organisation.cell cycle control.cyclin-dependent regulation.cyclin activities.cyclin (CYCB)</t>
  </si>
  <si>
    <t>AT1G20610.1</t>
  </si>
  <si>
    <t>25.1.1.2</t>
  </si>
  <si>
    <t>Nutrient uptake.nitrogen assimilation.systemic nitrogen signalling.CEP-receptor kinase (CEPR)</t>
  </si>
  <si>
    <t>CtTrNR09549_a1_i1</t>
  </si>
  <si>
    <t>GO:0005886|GO:0005774|GO:0005634|GO:0005794|GO:0005773</t>
  </si>
  <si>
    <t>plasma membrane|vacuolar membrane|nucleus|Golgi apparatus|vacuole</t>
  </si>
  <si>
    <t>25.5.2.2</t>
  </si>
  <si>
    <t>Nutrient uptake.copper uptake.reduction-based uptake.copper transporter (COPT)</t>
  </si>
  <si>
    <t>A member of EXO70 gene family, putative exocyst subunits, conserved in land plants. Arabidopsis thaliana contains 23 putative EXO70 genes, which can be classified into eight clusters on the phylogenetic tree. The mRNA is cell-to-cell mobile.</t>
  </si>
  <si>
    <t>GO:0015840|GO:0006833|GO:0055085|GO:0009740|GO:0080170</t>
  </si>
  <si>
    <t>urea transport|water transport|transmembrane transport|gibberellic acid mediated signaling pathway|hydrogen peroxide transmembrane transport</t>
  </si>
  <si>
    <t>GO:0005773|GO:0009705|GO:0005774|GO:0009941|GO:0005737|GO:0042807|GO:0000326</t>
  </si>
  <si>
    <t>vacuole|plant-type vacuole membrane|vacuolar membrane|chloroplast envelope|cytoplasm|central vacuole|protein storage vacuole</t>
  </si>
  <si>
    <t>Encodes a member of the zinc transporter (ZAT) and cation diffusion facilitator (CDF) families. It is expressed throughout the plant, especially in dividing, differentiating and expanding cells. The protein is localized to the vacuolar membrane. Mediates Zn ion homeostasis.</t>
  </si>
  <si>
    <t>GO:0010038|GO:0071577|GO:0006829|GO:0006882</t>
  </si>
  <si>
    <t>response to metal ion|zinc ion transmembrane transport|zinc ion transport|cellular zinc ion homeostasis</t>
  </si>
  <si>
    <t>GO:0005886|GO:0005774|GO:0005773|GO:0016020</t>
  </si>
  <si>
    <t>plasma membrane|vacuolar membrane|vacuole|membrane</t>
  </si>
  <si>
    <t>K04125</t>
  </si>
  <si>
    <t>GA2ox; gibberellin 2beta-dioxygenase [EC:1.14.11.13]</t>
  </si>
  <si>
    <t>CtTrNR02541_a1_i1</t>
  </si>
  <si>
    <t>22.7.5.1</t>
  </si>
  <si>
    <t>Vesicle trafficking.SNARE target membrane recognition and fusion complexes.R-type SNARE longin components.VAMP7-group component</t>
  </si>
  <si>
    <t>Encodes vesicle-associated membrane protein 7B (VAMP7B, or VAMP721). Required for cell plate formation.VAMP721 interacts with KAT1 and KC1 K+ channels, affects channel gating and suppresses the K+ current within the physiological voltage range. Post-transcriptionally regulated by CRT1/2 under ER stress.</t>
  </si>
  <si>
    <t>GO:0034976|GO:0009920|GO:0072659|GO:0016192</t>
  </si>
  <si>
    <t>response to endoplasmic reticulum stress|cell plate formation involved in plant-type cell wall biogenesis|protein localization to plasma membrane|vesicle-mediated transport</t>
  </si>
  <si>
    <t>GO:0009504|GO:0005886|GO:0005768|GO:0009506</t>
  </si>
  <si>
    <t>cell plate|plasma membrane|endosome|plasmodesma</t>
  </si>
  <si>
    <t>GO:0005385|GO:0046873</t>
  </si>
  <si>
    <t>zinc ion transmembrane transporter activity|metal ion transmembrane transporter activity</t>
  </si>
  <si>
    <t>GO:0016020|GO:0009507|GO:0005576|GO:0005886</t>
  </si>
  <si>
    <t>membrane|chloroplast|extracellular region|plasma membrane</t>
  </si>
  <si>
    <t>AT4G36945.1</t>
  </si>
  <si>
    <t>24.2.5.2.1</t>
  </si>
  <si>
    <t>Solute transport.carrier-mediated transport.BART superfamily.AEC family.auxin efflux transporter (PIN)</t>
  </si>
  <si>
    <t>GO:0009926|GO:0048364|GO:0055085|GO:0009606|GO:0010082|GO:0010252|GO:0010315|GO:0048767|GO:0007389|GO:0009416|GO:0048766|GO:0009958|GO:0009630</t>
  </si>
  <si>
    <t>auxin polar transport|root development|transmembrane transport|tropism|regulation of root meristem growth|auxin homeostasis|auxin efflux|root hair elongation|pattern specification process|response to light stimulus|root hair initiation|positive gravitropism|gravitropism</t>
  </si>
  <si>
    <t>GO:0005886|GO:0016328|GO:0005739|GO:0005783|GO:0009986|GO:0012506</t>
  </si>
  <si>
    <t>plasma membrane|lateral plasma membrane|mitochondrion|endoplasmic reticulum|cell surface|vesicle membrane</t>
  </si>
  <si>
    <t>CtTrNR05828_a1_i1</t>
  </si>
  <si>
    <t>AT5G13530.1</t>
  </si>
  <si>
    <t>GO:0009926|GO:0009793|GO:0048826|GO:0010338|GO:0048367|GO:0016310|GO:0010051|GO:0009630|GO:0010252|GO:0010358|GO:0010315|GO:0055085|GO:0048825|GO:0010229|GO:0048364|GO:0009908|GO:0009640</t>
  </si>
  <si>
    <t>auxin polar transport|embryo development ending in seed dormancy|cotyledon morphogenesis|leaf formation|shoot system development|phosphorylation|xylem and phloem pattern formation|gravitropism|auxin homeostasis|leaf shaping|auxin efflux|transmembrane transport|cotyledon development|inflorescence development|root development|flower development|photomorphogenesis</t>
  </si>
  <si>
    <t>GO:0009505|GO:0005886|GO:0009925|GO:0009506|GO:0045177|GO:0005737|GO:0005783</t>
  </si>
  <si>
    <t>plant-type cell wall|plasma membrane|basal plasma membrane|plasmodesma|apical part of cell|cytoplasm|endoplasmic reticulum</t>
  </si>
  <si>
    <t>K07408</t>
  </si>
  <si>
    <t>CYP1A1; cytochrome P450 family 1 subfamily A1 [EC:1.14.14.1]</t>
  </si>
  <si>
    <t>GO:0001736|GO:0009733|GO:0048829|GO:0009624|GO:0009958|GO:0003333|GO:0009723|GO:0009926|GO:0010311|GO:0048765</t>
  </si>
  <si>
    <t>establishment of planar polarity|response to auxin|root cap development|response to nematode|positive gravitropism|amino acid transmembrane transport|response to ethylene|auxin polar transport|lateral root formation|root hair cell differentiation</t>
  </si>
  <si>
    <t>GO:0005515|GO:0015171|GO:0010011|GO:0010328</t>
  </si>
  <si>
    <t>protein binding|amino acid transmembrane transporter activity|auxin binding|auxin influx transmembrane transporter activity</t>
  </si>
  <si>
    <t>GO:0005768|GO:0005886|GO:0005794|GO:0009986</t>
  </si>
  <si>
    <t>endosome|plasma membrane|Golgi apparatus|cell surface</t>
  </si>
  <si>
    <t>GO:0031540|GO:0009733|GO:0009813|GO:0009629|GO:0009926|GO:0006979|GO:0030639|GO:0010224|GO:0009715|GO:0009611|GO:0009753</t>
  </si>
  <si>
    <t>regulation of anthocyanin biosynthetic process|response to auxin|flavonoid biosynthetic process|response to gravity|auxin polar transport|response to oxidative stress|polyketide biosynthetic process|response to UV-B|chalcone biosynthetic process|response to wounding|response to jasmonic acid</t>
  </si>
  <si>
    <t>GO:0005515|GO:0016747|GO:0016210</t>
  </si>
  <si>
    <t>protein binding|transferase activity, transferring acyl groups other than amino-acyl groups|naringenin-chalcone synthase activity</t>
  </si>
  <si>
    <t>26.9.1.7</t>
  </si>
  <si>
    <t>External stimuli response.symbiont.symbiosis signalling pathway.transcription factor (ERN1)</t>
  </si>
  <si>
    <t>AT2G24520.1</t>
  </si>
  <si>
    <t>plasma membrane H+-ATPase;(source:Araport11)</t>
  </si>
  <si>
    <t>GO:0120029|GO:0051453|GO:1902600</t>
  </si>
  <si>
    <t>proton export across plasma membrane|regulation of intracellular pH|proton transmembrane transport</t>
  </si>
  <si>
    <t>GO:0008553|GO:0016887</t>
  </si>
  <si>
    <t>P-type proton-exporting transporter activity|ATPase</t>
  </si>
  <si>
    <t>26.9.1.6.1</t>
  </si>
  <si>
    <t>External stimuli response.symbiont.symbiosis signalling pathway.NSP1-NSP2 nodulation initiation complex.component NSP1</t>
  </si>
  <si>
    <t>CtTrNR13049_a1_i1</t>
  </si>
  <si>
    <t>K09667</t>
  </si>
  <si>
    <t>OGT; protein O-GlcNAc transferase [EC:2.4.1.255]</t>
  </si>
  <si>
    <t>18.1.2.2.2</t>
  </si>
  <si>
    <t>Protein modification.glycosylation.O-linked glycosylation.serine/threonine O-linked glycosylation.N-acetylglucosamine transferase (SEC)</t>
  </si>
  <si>
    <t>AT3G04240.1</t>
  </si>
  <si>
    <t>CtTrNR08573_a1_i1</t>
  </si>
  <si>
    <t>encodes a high-affinity ammonium transporter, which is expressed in shoot and root. Expression in root and shoot is under nitrogen and carbon dioxide regulation, respectively.</t>
  </si>
  <si>
    <t>CtTrNR08408_a1_i1</t>
  </si>
  <si>
    <t>27.7.1.1</t>
  </si>
  <si>
    <t>Multi-process regulation.Target Of Rapamycin (TOR) signalling.TORC complex.phosphatidylinositol kinase component TOR</t>
  </si>
  <si>
    <t>27.5.1.1</t>
  </si>
  <si>
    <t>Multi-process regulation.phosphoinositide lipid regulatory system.phosphatidylinositol 3-phosphate.phosphatidylinositol-3 kinase (VPS34)</t>
  </si>
  <si>
    <t>GO:0009846|GO:0006914|GO:0000045|GO:0006995|GO:0032258|GO:0050832|GO:0045324|GO:0006623</t>
  </si>
  <si>
    <t>pollen germination|autophagy|autophagosome assembly|cellular response to nitrogen starvation|cytoplasm to vacuole transport by the Cvt pathway|defense response to fungus|late endosome to vacuole transport|protein targeting to vacuole</t>
  </si>
  <si>
    <t>CtTrNR00268_a1_i1</t>
  </si>
  <si>
    <t>GO:0009504|GO:0005794|GO:0005886|GO:0005768</t>
  </si>
  <si>
    <t>cell plate|Golgi apparatus|plasma membrane|endosome</t>
  </si>
  <si>
    <t>K17099</t>
  </si>
  <si>
    <t>ANXA13; annexin A13</t>
  </si>
  <si>
    <t>Datisca ID</t>
  </si>
  <si>
    <t>DgTrNR09219_a1_i1</t>
  </si>
  <si>
    <t>GO:0005515|GO:0003712|GO:0003700|GO:0000976|GO:1990841|GO:0043565</t>
  </si>
  <si>
    <t>protein binding|transcription coregulator activity|DNA-binding transcription factor activity|transcription cis-regulatory region binding|promoter-specific chromatin binding|sequence-specific DNA binding</t>
  </si>
  <si>
    <t>DgTrNR00146_a1_i1</t>
  </si>
  <si>
    <t>AT5G44640.1</t>
  </si>
  <si>
    <t>beta glucosidase 13;(source:Araport11)</t>
  </si>
  <si>
    <t>GO:0009651|GO:0005975|GO:0019762</t>
  </si>
  <si>
    <t>response to salt stress|carbohydrate metabolic process|glucosinolate catabolic process</t>
  </si>
  <si>
    <t>GO:0005576|GO:0005794</t>
  </si>
  <si>
    <t>extracellular region|Golgi apparatus</t>
  </si>
  <si>
    <t>GO:0005506|GO:0020037|GO:0016705</t>
  </si>
  <si>
    <t>iron ion binding|heme binding|oxidoreductase activity, acting on paired donors, with incorporation or reduction of molecular oxygen</t>
  </si>
  <si>
    <t>GO:0009699|GO:0010224|GO:0046244|GO:0006952|GO:0009555|GO:0006979|GO:0006559|GO:0009611|GO:0009800|GO:0080167|GO:0046274|GO:0009819</t>
  </si>
  <si>
    <t>phenylpropanoid biosynthetic process|response to UV-B|salicylic acid catabolic process|defense response|pollen development|response to oxidative stress|L-phenylalanine catabolic process|response to wounding|cinnamic acid biosynthetic process|response to karrikin|lignin catabolic process|drought recovery</t>
  </si>
  <si>
    <t>GO:0046409|GO:0004497|GO:0016709|GO:0020037|GO:0042802|GO:0005515|GO:0005506</t>
  </si>
  <si>
    <t>p-coumarate 3-hydroxylase activity|monooxygenase activity|oxidoreductase activity, acting on paired donors, with incorporation or reduction of molecular oxygen, NAD(P)H as one donor, and incorporation of one atom of oxygen|heme binding|identical protein binding|protein binding|iron ion binding</t>
  </si>
  <si>
    <t>GO:0009926|GO:0016567|GO:1902584|GO:0009416|GO:0010016|GO:0010187|GO:0009934|GO:0031146|GO:0006511|GO:0007568|GO:0009414|GO:0042335</t>
  </si>
  <si>
    <t>auxin polar transport|protein ubiquitination|positive regulation of response to water deprivation|response to light stimulus|shoot system morphogenesis|negative regulation of seed germination|regulation of meristem structural organization|SCF-dependent proteasomal ubiquitin-dependent protein catabolic process|ubiquitin-dependent protein catabolic process|aging|response to water deprivation|cuticle development</t>
  </si>
  <si>
    <t>HTL belonging to the alpha/beta fold hydrolase superfamily. Mutant and over-expression studies indicates its involvement in seedling de-etiolation process. Involved in the perception of karrikins. Interacts with MAX2. Important for cotyledon expansion.</t>
  </si>
  <si>
    <t>encodes leucoanthocyanidin dioxygenase, which is involved in proanthocyanin biosynthesis. Mutant analysis suggests that this gene is also involved in vacuole formation.</t>
  </si>
  <si>
    <t>GO:0009753|GO:0007033|GO:0009611|GO:0009718|GO:0010023</t>
  </si>
  <si>
    <t>response to jasmonic acid|vacuole organization|response to wounding|anthocyanin-containing compound biosynthetic process|proanthocyanidin biosynthetic process</t>
  </si>
  <si>
    <t>DgTrNR12996_a1_i1</t>
  </si>
  <si>
    <t>GO:0106144|GO:0004497|GO:0020037|GO:0005506</t>
  </si>
  <si>
    <t>fraxetin 5-hydroxylase activity|monooxygenase activity|heme binding|iron ion binding</t>
  </si>
  <si>
    <t>GO:0008757|GO:0042409|GO:0008171</t>
  </si>
  <si>
    <t>S-adenosylmethionine-dependent methyltransferase activity|caffeoyl-CoA O-methyltransferase activity|O-methyltransferase activity</t>
  </si>
  <si>
    <t>DgTrNR13864_a1_i1</t>
  </si>
  <si>
    <t>GO:0016616|GO:0005515|GO:0045552|GO:0047890</t>
  </si>
  <si>
    <t>oxidoreductase activity, acting on the CH-OH group of donors, NAD or NADP as acceptor|protein binding|dihydrokaempferol 4-reductase activity|flavanone 4-reductase activity</t>
  </si>
  <si>
    <t>GO:0009963|GO:0010252|GO:0009809</t>
  </si>
  <si>
    <t>positive regulation of flavonoid biosynthetic process|auxin homeostasis|lignin biosynthetic process</t>
  </si>
  <si>
    <t>GO:0005515|GO:0047205|GO:0016747|GO:0047172</t>
  </si>
  <si>
    <t>protein binding|quinate O-hydroxycinnamoyltransferase activity|transferase activity, transferring acyl groups other than amino-acyl groups|shikimate O-hydroxycinnamoyltransferase activity</t>
  </si>
  <si>
    <t>DgTrNR00842_a1_i1</t>
  </si>
  <si>
    <t>Initially identified as a mutation affecting stomatal development and distribution. Encodes a protein similar to serine proteases.</t>
  </si>
  <si>
    <t>GO:0010103|GO:0042127</t>
  </si>
  <si>
    <t>stomatal complex morphogenesis|regulation of cell population proliferation</t>
  </si>
  <si>
    <t>GO:0009897|GO:0005576</t>
  </si>
  <si>
    <t>external side of plasma membrane|extracellular region</t>
  </si>
  <si>
    <t>Belongs to a clade of five Arabidopsis thaliana ABCG half-transporters that are required for synthesis of an effective suberin barrier in roots and seed coats (ABCG2, ABCG6, and ABCG20) and for synthesis of an intact pollen wall (ABCG1 and ABCG16).</t>
  </si>
  <si>
    <t>DgTrNR03981_a1_i1</t>
  </si>
  <si>
    <t>AT5G13580.1</t>
  </si>
  <si>
    <t>Belongs to a clade of five Arabidopsis thaliana ABCG half-transporters that are required for synthesis of an effective suberin barrier in roots and seed coats (ABCG2, ABCG6, and ABCG20) and for synthesis of an intact pollen wall (ABCG1 and ABCG16). Phloem-expressed and plasma membrane-localized jasmonate transporter which together with JAT4 and GLR3.3 involved in regulating long-distance translocation of JA, which is important for driving the loading, translocation of JA in the phloem pathway by a self-propagation mode, contributing to wound-induced systemic response/resistance.</t>
  </si>
  <si>
    <t>GO:1903825|GO:0010345|GO:0009624</t>
  </si>
  <si>
    <t>organic acid transmembrane transport|suberin biosynthetic process|response to nematode</t>
  </si>
  <si>
    <t>K13508</t>
  </si>
  <si>
    <t>GPAT; glycerol-3-phosphate acyltransferase [EC:2.3.1.15 2.3.1.198]</t>
  </si>
  <si>
    <t>Encodes B' regulatory subunit of PP2A (AtB'beta). Functions redundantly with the alpha subunit do maintain sister chromatid cohesion during meiosis.</t>
  </si>
  <si>
    <t>Encodes beta-ketoacyl-[acyl carrier protein] synthase I (KASI).  Crucial for fatty acid synthesis.  Plays a role in chloroplast division and embryo development.</t>
  </si>
  <si>
    <t>DgTrNR11769_a1_i1</t>
  </si>
  <si>
    <t>AT1G64830.1</t>
  </si>
  <si>
    <t>Pathogenesis-related thaumatin superfamily protein;(source:Araport11)</t>
  </si>
  <si>
    <t>GO:0031225|GO:0005576</t>
  </si>
  <si>
    <t>anchored component of membrane|extracellular region</t>
  </si>
  <si>
    <t>Encodes a positive regulator of the brassinosteroid (BR) signalling pathway that mediates both downstream BR responses and negative feedback regulation of BR biosynthesis. There is evidence for phosphorylation-dependent nucleocytoplasmic shuttling of BZR1. GSK3-like kinases (including BIN2), 14-3-3 proteins, and the phosphatase BSU1 seem to participate in this process. Phosphorylation also appears to affect BZR1's transcriptional activities.</t>
  </si>
  <si>
    <t>GO:0048316|GO:0009742|GO:0006355|GO:0048481|GO:0045892|GO:0006351</t>
  </si>
  <si>
    <t>seed development|brassinosteroid mediated signaling pathway|regulation of transcription, DNA-templated|plant ovule development|negative regulation of transcription, DNA-templated|transcription, DNA-templated</t>
  </si>
  <si>
    <t>DgTrNR04518_a1_i1</t>
  </si>
  <si>
    <t>Uncharacterized conserved protein UCP031279;(source:Araport11)</t>
  </si>
  <si>
    <t>hydroxyproline-rich glycoprotein family protein;(source:Araport11)</t>
  </si>
  <si>
    <t>DgTrNR04376_a1_i2</t>
  </si>
  <si>
    <t>19.2.3.1.1.5</t>
  </si>
  <si>
    <t>Protein homeostasis.ubiquitin-proteasome system.ubiquitin-fold protein deconjugation.ubiquitin deconjugation.UBP deubiquitinase activities.deubiquitinase (UBP12-13)</t>
  </si>
  <si>
    <t>Ubiquitin-specific protease, which together with UBP12 deubiquitinates DA1, DAR1 and DAR2, hence reducing their peptidase activity. Works upstream of DA1, DAR1 and DAR2 to restrict their protease activity and hence fine-tune plant growth and development.</t>
  </si>
  <si>
    <t>GO:0016579|GO:0009867|GO:0031647|GO:0006511</t>
  </si>
  <si>
    <t>protein deubiquitination|jasmonic acid mediated signaling pathway|regulation of protein stability|ubiquitin-dependent protein catabolic process</t>
  </si>
  <si>
    <t>GO:0005634|GO:0009506|GO:0005829|GO:0005737</t>
  </si>
  <si>
    <t>nucleus|plasmodesma|cytosol|cytoplasm</t>
  </si>
  <si>
    <t>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 The mRNA is cell-to-cell mobile.</t>
  </si>
  <si>
    <t>GO:0005886|GO:0005737|GO:0005634|GO:0005829|GO:0009570</t>
  </si>
  <si>
    <t>plasma membrane|cytoplasm|nucleus|cytosol|chloroplast stroma</t>
  </si>
  <si>
    <t>PCR2 encodes a membrane protein involved in zinc transport and detoxification.</t>
  </si>
  <si>
    <t>DgTrNR10542_a1_i1</t>
  </si>
  <si>
    <t>putative beta-expansin/allergen protein. Naming convention from the Expansin Working Group (Kende et al, 2004. Plant Mol Bio).  Involved in the formation of nematode-induced syncytia in roots of Arabidopsis thaliana.</t>
  </si>
  <si>
    <t>GO:0006949|GO:0009828|GO:0019953|GO:0009826</t>
  </si>
  <si>
    <t>syncytium formation|plant-type cell wall loosening|sexual reproduction|unidimensional cell growth</t>
  </si>
  <si>
    <t>GO:0006355|GO:1905392|GO:0045824|GO:0010629|GO:0010228</t>
  </si>
  <si>
    <t>regulation of transcription, DNA-templated|plant organ morphogenesis|negative regulation of innate immune response|negative regulation of gene expression|vegetative to reproductive phase transition of meristem</t>
  </si>
  <si>
    <t>GO:0003700|GO:0000976|GO:0046983</t>
  </si>
  <si>
    <t>DNA-binding transcription factor activity|transcription cis-regulatory region binding|protein dimerization activity</t>
  </si>
  <si>
    <t>Encodes a endo-beta-mannanase involved in seed germination and silique dehiscence.</t>
  </si>
  <si>
    <t>GO:1990059|GO:0071704|GO:0010047|GO:0009845|GO:0009828</t>
  </si>
  <si>
    <t>fruit valve development|organic substance metabolic process|fruit dehiscence|seed germination|plant-type cell wall loosening</t>
  </si>
  <si>
    <t>GO:0010154|GO:0009908|GO:0006355|GO:0009733</t>
  </si>
  <si>
    <t>fruit development|flower development|regulation of transcription, DNA-templated|response to auxin</t>
  </si>
  <si>
    <t>GO:0005515|GO:0000976|GO:0003700</t>
  </si>
  <si>
    <t>protein binding|transcription cis-regulatory region binding|DNA-binding transcription factor activity</t>
  </si>
  <si>
    <t>DgTrNR14902_a1_i2</t>
  </si>
  <si>
    <t>AGL80 is a member of the MADS box family of genes. AGL80 functions as a transcription factor within the central cell gene regulatory network and controls the expression of downstream genes required for central cell development and function.</t>
  </si>
  <si>
    <t>GO:0005515|GO:0000981|GO:0000976|GO:0000978|GO:0046983|GO:0003700</t>
  </si>
  <si>
    <t>protein binding|DNA-binding transcription factor activity, RNA polymerase II-specific|transcription cis-regulatory region binding|RNA polymerase II cis-regulatory region sequence-specific DNA binding|protein dimerization activity|DNA-binding transcription factor activity</t>
  </si>
  <si>
    <t>GO:0005515|GO:0003924|GO:0005095|GO:0005525|GO:0051020|GO:0016247|GO:0001664|GO:0031683</t>
  </si>
  <si>
    <t>protein binding|GTPase activity|GTPase inhibitor activity|GTP binding|GTPase binding|channel regulator activity|G protein-coupled receptor binding|G-protein beta/gamma-subunit complex binding</t>
  </si>
  <si>
    <t>GO:0046777|GO:0009741|GO:0007165</t>
  </si>
  <si>
    <t>protein autophosphorylation|response to brassinosteroid|signal transduction</t>
  </si>
  <si>
    <t>GO:0016301|GO:0004674|GO:0106310|GO:0106311</t>
  </si>
  <si>
    <t>kinase activity|protein serine/threonine kinase activity|protein serine kinase activity|protein threonine kinase activity</t>
  </si>
  <si>
    <t>GO:0102395|GO:0045549|GO:0016702|GO:0010436</t>
  </si>
  <si>
    <t>9-cis-beta-carotene 9',10'-cleavage oxygenase activity|9-cis-epoxycarotenoid dioxygenase activity|oxidoreductase activity, acting on single donors with incorporation of molecular oxygen, incorporation of two atoms of oxygen|carotenoid dioxygenase activity</t>
  </si>
  <si>
    <t>GO:0080167|GO:0051258|GO:0015696|GO:0080181|GO:0072488|GO:0010311</t>
  </si>
  <si>
    <t>response to karrikin|protein polymerization|ammonium transport|lateral root branching|ammonium transmembrane transport|lateral root formation</t>
  </si>
  <si>
    <t>DgTrNR14368_a1_i2</t>
  </si>
  <si>
    <t>K04730</t>
  </si>
  <si>
    <t>IRAK1; interleukin-1 receptor-associated kinase 1 [EC:2.7.11.1]</t>
  </si>
  <si>
    <t>K10576</t>
  </si>
  <si>
    <t>UBE2H, UBC8; ubiquitin-conjugating enzyme E2 H [EC:2.3.2.23]</t>
  </si>
  <si>
    <t>AT5G24100.1</t>
  </si>
  <si>
    <t>GO:0004672|GO:0005515</t>
  </si>
  <si>
    <t>protein kinase activity|protein binding</t>
  </si>
  <si>
    <t>GO:0102251|GO:0016702|GO:0102396|GO:0010436</t>
  </si>
  <si>
    <t>all-trans-beta-apo-10'-carotenal cleavage oxygenase activity|oxidoreductase activity, acting on single donors with incorporation of molecular oxygen, incorporation of two atoms of oxygen|9-cis-10'-apo-beta-carotenal cleavage oxygenase activity|carotenoid dioxygenase activity</t>
  </si>
  <si>
    <t>GO:0010152|GO:0009409|GO:0009808|GO:0009945|GO:0009846|GO:0010073|GO:0009414|GO:0048653|GO:0048508|GO:0009942|GO:0006468</t>
  </si>
  <si>
    <t>pollen maturation|response to cold|lignin metabolic process|radial axis specification|pollen germination|meristem maintenance|response to water deprivation|anther development|embryonic meristem development|longitudinal axis specification|protein phosphorylation</t>
  </si>
  <si>
    <t>GO:0004672|GO:0016301|GO:0106311|GO:0005515|GO:0106310</t>
  </si>
  <si>
    <t>protein kinase activity|kinase activity|protein threonine kinase activity|protein binding|protein serine kinase activity</t>
  </si>
  <si>
    <t>AT Rich domain protein.</t>
  </si>
  <si>
    <t>GO:0006357|GO:0006342|GO:0006355</t>
  </si>
  <si>
    <t>regulation of transcription by RNA polymerase II|chromatin silencing|regulation of transcription, DNA-templated</t>
  </si>
  <si>
    <t>GO:0003677|GO:0003700|GO:0005515</t>
  </si>
  <si>
    <t>DNA binding|DNA-binding transcription factor activity|protein binding</t>
  </si>
  <si>
    <t>distorted trichomes and exhibits a diffuse actin cytoskeleton</t>
  </si>
  <si>
    <t>GO:0045010|GO:0030036|GO:0010090|GO:0030833|GO:0006417|GO:0000902</t>
  </si>
  <si>
    <t>actin nucleation|actin cytoskeleton organization|trichome morphogenesis|regulation of actin filament polymerization|regulation of translation|cell morphogenesis</t>
  </si>
  <si>
    <t>GO:0031267|GO:0000340|GO:0005515</t>
  </si>
  <si>
    <t>small GTPase binding|RNA 7-methylguanosine cap binding|protein binding</t>
  </si>
  <si>
    <t>DgTrNR12757_a1_i3</t>
  </si>
  <si>
    <t>DgTrNR03121_a1_i2</t>
  </si>
  <si>
    <t>GO:0016301|GO:0005515|GO:0106310|GO:0106311</t>
  </si>
  <si>
    <t>kinase activity|protein binding|protein serine kinase activity|protein threonine kinase activity</t>
  </si>
  <si>
    <t>AT1G75840.1</t>
  </si>
  <si>
    <t>Belongs to the plant-specific ROP group of Rho GTPases; localized to the plasma membrane of tips of root hairs; involved in polar growth control. The mRNA is cell-to-cell mobile.</t>
  </si>
  <si>
    <t>GO:0009860|GO:0048767|GO:0007264|GO:0007015|GO:0048766|GO:0008360|GO:0032956|GO:0007163|GO:0030865</t>
  </si>
  <si>
    <t>pollen tube growth|root hair elongation|small GTPase mediated signal transduction|actin filament organization|root hair initiation|regulation of cell shape|regulation of actin cytoskeleton organization|establishment or maintenance of cell polarity|cortical cytoskeleton organization</t>
  </si>
  <si>
    <t>GO:0005515|GO:0005525|GO:0019901|GO:0003924</t>
  </si>
  <si>
    <t>protein binding|GTP binding|protein kinase binding|GTPase activity</t>
  </si>
  <si>
    <t>GO:0005886|GO:0042995|GO:0005938|GO:0031410|GO:0005856|GO:0005737|GO:0005634|GO:0009524|GO:0005739|GO:0043231|GO:0005730</t>
  </si>
  <si>
    <t>plasma membrane|cell projection|cell cortex|cytoplasmic vesicle|cytoskeleton|cytoplasm|nucleus|phragmoplast|mitochondrion|intracellular membrane-bounded organelle|nucleolus</t>
  </si>
  <si>
    <t>GO:0005515|GO:0008061|GO:0019199|GO:0043621|GO:0106310|GO:0004672|GO:0004674|GO:2001080|GO:0042803|GO:0016301|GO:0106311|GO:0042802</t>
  </si>
  <si>
    <t>protein binding|chitin binding|transmembrane receptor protein kinase activity|protein self-association|protein serine kinase activity|protein kinase activity|protein serine/threonine kinase activity|chitosan binding|protein homodimerization activity|kinase activity|protein threonine kinase activity|identical protein binding</t>
  </si>
  <si>
    <t>DgTrNR00886_a1_i1</t>
  </si>
  <si>
    <t>GO:0002237|GO:0046777|GO:0009409|GO:0009625|GO:0050826</t>
  </si>
  <si>
    <t>response to molecule of bacterial origin|protein autophosphorylation|response to cold|response to insect|response to freezing</t>
  </si>
  <si>
    <t>GO:0004674|GO:0005515|GO:0106311|GO:0106310</t>
  </si>
  <si>
    <t>protein serine/threonine kinase activity|protein binding|protein threonine kinase activity|protein serine kinase activity</t>
  </si>
  <si>
    <t>Encodes a member of the MATE (multidrug and toxin efflux family), expressed in roots but not shoots. Mutants accumulate excess iron, manganese and zinc, and express root Fe(III) chelatase activity even under iron sufficiency conditions. FRD3 is likely to function in root xylem loading of an iron chelator or other factor necessary for efficient iron uptake out of the xylem or apoplastic space and into leaf cells.</t>
  </si>
  <si>
    <t>AT4G04740.1</t>
  </si>
  <si>
    <t>member of Calcium Dependent Protein Kinase</t>
  </si>
  <si>
    <t>GO:0009737|GO:0046686|GO:0010119|GO:0006468|GO:0046777|GO:0035556|GO:0018105</t>
  </si>
  <si>
    <t>response to abscisic acid|response to cadmium ion|regulation of stomatal movement|protein phosphorylation|protein autophosphorylation|intracellular signal transduction|peptidyl-serine phosphorylation</t>
  </si>
  <si>
    <t>GO:0005524|GO:0009931|GO:0004683|GO:0106310|GO:0004672|GO:0019903|GO:0005509|GO:0106311|GO:0005516|GO:0005515</t>
  </si>
  <si>
    <t>ATP binding|calcium-dependent protein serine/threonine kinase activity|calmodulin-dependent protein kinase activity|protein serine kinase activity|protein kinase activity|protein phosphatase binding|calcium ion binding|protein threonine kinase activity|calmodulin binding|protein binding</t>
  </si>
  <si>
    <t>GO:0060195|GO:0048364|GO:0009908|GO:0009845</t>
  </si>
  <si>
    <t>negative regulation of antisense RNA transcription|root development|flower development|seed germination</t>
  </si>
  <si>
    <t>Encodes a CLAVATA1-related receptor kinase-like protein required for both shoot and flower meristem function. Very similar to BAM2,with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BAM1 expression pattern supports both an early role in promoting somatic cell fates and a subsequent function in the PMCs. The mRNA is cell-to-cell mobile.</t>
  </si>
  <si>
    <t>GO:0048229|GO:0048653|GO:0009934|GO:0010480|GO:0006468|GO:0048437|GO:0009755|GO:0010075</t>
  </si>
  <si>
    <t>gametophyte development|anther development|regulation of meristem structural organization|microsporocyte differentiation|protein phosphorylation|floral organ development|hormone-mediated signaling pathway|regulation of meristem growth</t>
  </si>
  <si>
    <t>GO:0016301|GO:0033612|GO:0106311|GO:0042802|GO:0106310|GO:0005515|GO:0043621</t>
  </si>
  <si>
    <t>kinase activity|receptor serine/threonine kinase binding|protein threonine kinase activity|identical protein binding|protein serine kinase activity|protein binding|protein self-association</t>
  </si>
  <si>
    <t>GO:0009631|GO:0048364|GO:0006355|GO:0042542|GO:0010150</t>
  </si>
  <si>
    <t>cold acclimation|root development|regulation of transcription, DNA-templated|response to hydrogen peroxide|leaf senescence</t>
  </si>
  <si>
    <t>Encodes a plasma membrane-localized ATP-binding cassette transporter, that is required for cutin  transport to the extracellular matrix. The mRNA is cell-to-cell mobile.</t>
  </si>
  <si>
    <t>GO:0009737|GO:0015908|GO:0080051|GO:0009651|GO:0010588|GO:0042335|GO:0009611|GO:0010345|GO:0010222|GO:0055085</t>
  </si>
  <si>
    <t>response to abscisic acid|fatty acid transport|cutin transport|response to salt stress|cotyledon vascular tissue pattern formation|cuticle development|response to wounding|suberin biosynthetic process|stem vascular tissue pattern formation|transmembrane transport</t>
  </si>
  <si>
    <t>GO:0015562|GO:0005515|GO:0042803|GO:0042626|GO:0015245</t>
  </si>
  <si>
    <t>efflux transmembrane transporter activity|protein binding|protein homodimerization activity|ATPase-coupled transmembrane transporter activity|fatty acid transmembrane transporter activity</t>
  </si>
  <si>
    <t>GO:0009897|GO:0005886|GO:0005634</t>
  </si>
  <si>
    <t>external side of plasma membrane|plasma membrane|nucleus</t>
  </si>
  <si>
    <t>K20536</t>
  </si>
  <si>
    <t>MPK3; mitogen-activated protein kinase 3 [EC:2.7.11.24]</t>
  </si>
  <si>
    <t>AT3G45640.1</t>
  </si>
  <si>
    <t>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 The mRNA is cell-to-cell mobile.</t>
  </si>
  <si>
    <t>GO:0006468|GO:0006979|GO:1902065|GO:0009617|GO:2000037|GO:0048481|GO:0010120|GO:0009555|GO:0009875|GO:0080136|GO:0010200|GO:0009611|GO:0009738|GO:0006970|GO:0010183|GO:0010224|GO:2000038|GO:0007165|GO:0050826|GO:0035556|GO:0010229|GO:0009409</t>
  </si>
  <si>
    <t>protein phosphorylation|response to oxidative stress|response to L-glutamate|response to bacterium|regulation of stomatal complex patterning|plant ovule development|camalexin biosynthetic process|pollen development|pollen-pistil interaction|priming of cellular response to stress|response to chitin|response to wounding|abscisic acid-activated signaling pathway|response to osmotic stress|pollen tube guidance|response to UV-B|regulation of stomatal complex development|signal transduction|response to freezing|intracellular signal transduction|inflorescence development|response to cold</t>
  </si>
  <si>
    <t>GO:0004674|GO:0005515|GO:0004672|GO:0004707</t>
  </si>
  <si>
    <t>protein serine/threonine kinase activity|protein binding|protein kinase activity|MAP kinase activity</t>
  </si>
  <si>
    <t>GO:0005634|GO:0005737|GO:0005938</t>
  </si>
  <si>
    <t>nucleus|cytoplasm|cell cortex</t>
  </si>
  <si>
    <t>Component of the WAVE protein complex which act as activators of ARP2/3 complex involved in actin nucleation. Required for trichome morphogenesis. Mutant displays distorted trichomes, a phenotype that can be phenocopied by treatment of WT plants with actin-interacting drugs. Its ER localization is independent of upstream SPK1 activation signaling and the physical association with the WAVE/SCAR Regulatory complex binding partner SRA1. ER-localized NAP1 has little colocalization with actin and represent the inactive pool of NAP1 in these cell types.</t>
  </si>
  <si>
    <t>GO:0006406|GO:0009793|GO:0048316|GO:0016973|GO:0006446|GO:0006449</t>
  </si>
  <si>
    <t>mRNA export from nucleus|embryo development ending in seed dormancy|seed development|poly(A)+ mRNA export from nucleus|regulation of translational initiation|regulation of translational termination</t>
  </si>
  <si>
    <t>AT5G35750.1</t>
  </si>
  <si>
    <t>Encodes histidine kinase AHK2.</t>
  </si>
  <si>
    <t>GO:0009736|GO:0048831|GO:0006970|GO:0009636|GO:0048509|GO:0009651|GO:0010271|GO:0010087|GO:0009737|GO:0070417|GO:0009414|GO:0000160|GO:0010029|GO:0080117|GO:0009909|GO:0071215|GO:0034757</t>
  </si>
  <si>
    <t>cytokinin-activated signaling pathway|regulation of shoot system development|response to osmotic stress|response to toxic substance|regulation of meristem development|response to salt stress|regulation of chlorophyll catabolic process|phloem or xylem histogenesis|response to abscisic acid|cellular response to cold|response to water deprivation|phosphorelay signal transduction system|regulation of seed germination|secondary growth|regulation of flower development|cellular response to abscisic acid stimulus|negative regulation of iron ion transport</t>
  </si>
  <si>
    <t>GO:0005034|GO:0009884|GO:0004673|GO:0019900|GO:0042802|GO:0005515|GO:0043424|GO:0000155</t>
  </si>
  <si>
    <t>osmosensor activity|cytokinin receptor activity|protein histidine kinase activity|kinase binding|identical protein binding|protein binding|protein histidine kinase binding|phosphorelay sensor kinase activity</t>
  </si>
  <si>
    <t>DgTrNR01380_a1_i1</t>
  </si>
  <si>
    <t>GO:0006032|GO:0009753|GO:0009651|GO:0009737</t>
  </si>
  <si>
    <t>chitin catabolic process|response to jasmonic acid|response to salt stress|response to abscisic acid</t>
  </si>
  <si>
    <t>GO:0003918|GO:0005515|GO:0042802|GO:0016889|GO:0003677|GO:0005524</t>
  </si>
  <si>
    <t>DNA topoisomerase type II (double strand cut, ATP-hydrolyzing) activity|protein binding|identical protein binding|endodeoxyribonuclease activity, producing 3'-phosphomonoesters|DNA binding|ATP binding</t>
  </si>
  <si>
    <t>GO:0005515|GO:0005384|GO:0003729|GO:0015086</t>
  </si>
  <si>
    <t>protein binding|manganese ion transmembrane transporter activity|mRNA binding|cadmium ion transmembrane transporter activity</t>
  </si>
  <si>
    <t>DgTrNR00644_a1_i1</t>
  </si>
  <si>
    <t>K14517</t>
  </si>
  <si>
    <t>ERF2; ethylene-responsive transcription factor 2</t>
  </si>
  <si>
    <t>AT5G47220.1</t>
  </si>
  <si>
    <t>Encodes a member of the ERF (ethylene response factor) subfamily B-3 of ERF/AP2 transcription factor family (ATERF-2). The protein contains one AP2 domain. Functions as activator of GCC box?dependent transcription. Positive regulator of JA-responsive defense genes and resistance to  F. oxysporum and enhances JA inhibition of root elongation.</t>
  </si>
  <si>
    <t>GO:0009873|GO:0010087|GO:0051301|GO:0045893|GO:0006355|GO:0009864|GO:0010200</t>
  </si>
  <si>
    <t>ethylene-activated signaling pathway|phloem or xylem histogenesis|cell division|positive regulation of transcription, DNA-templated|regulation of transcription, DNA-templated|induced systemic resistance, jasmonic acid mediated signaling pathway|response to chitin</t>
  </si>
  <si>
    <t>GO:0000976|GO:0003677|GO:0003700</t>
  </si>
  <si>
    <t>transcription cis-regulatory region binding|DNA binding|DNA-binding transcription factor activity</t>
  </si>
  <si>
    <t>AT3G08530.1</t>
  </si>
  <si>
    <t>CHC2 heavy chain subunit of clathrin. Involved in vesicle mediated trafficking. Mutants show reduced rates of endocytosis and defects clathrin mediated exocytosis Mutants have increased drought tolerance due to defects in stomatal movement.</t>
  </si>
  <si>
    <t>GO:0006886|GO:0006898|GO:0016192|GO:0006897</t>
  </si>
  <si>
    <t>intracellular protein transport|receptor-mediated endocytosis|vesicle-mediated transport|endocytosis</t>
  </si>
  <si>
    <t>GO:0042802|GO:0005515|GO:0005198|GO:0032051|GO:0003729</t>
  </si>
  <si>
    <t>identical protein binding|protein binding|structural molecule activity|clathrin light chain binding|mRNA binding</t>
  </si>
  <si>
    <t>GO:0030132|GO:0009506|GO:0005886|GO:0005794|GO:0071439|GO:0009507|GO:0030130|GO:0005829</t>
  </si>
  <si>
    <t>clathrin coat of coated pit|plasmodesma|plasma membrane|Golgi apparatus|clathrin complex|chloroplast|clathrin coat of trans-Golgi network vesicle|cytosol</t>
  </si>
  <si>
    <t>actin-related protein C1A;(source:Araport11)</t>
  </si>
  <si>
    <t>GO:0005515|GO:0016760|GO:0016759|GO:0016757</t>
  </si>
  <si>
    <t>protein binding|cellulose synthase (UDP-forming) activity|cellulose synthase activity|transferase activity, transferring glycosyl groups</t>
  </si>
  <si>
    <t>K12123</t>
  </si>
  <si>
    <t>PHYE; phytochrome E</t>
  </si>
  <si>
    <t>AT4G18130.1</t>
  </si>
  <si>
    <t>member of Histidine Kinase</t>
  </si>
  <si>
    <t>GO:0017006|GO:0009584|GO:0009585|GO:0006355</t>
  </si>
  <si>
    <t>protein-tetrapyrrole linkage|detection of visible light|red, far-red light phototransduction|regulation of transcription, DNA-templated</t>
  </si>
  <si>
    <t>GO:0042803|GO:0004673|GO:0005515|GO:0000155</t>
  </si>
  <si>
    <t>protein homodimerization activity|protein histidine kinase activity|protein binding|phosphorelay sensor kinase activity</t>
  </si>
  <si>
    <t>DgTrNR12747_a1_i1</t>
  </si>
  <si>
    <t>GO:0005886|GO:0005634|GO:0005737|GO:0009506|GO:0005773|GO:0005794</t>
  </si>
  <si>
    <t>plasma membrane|nucleus|cytoplasm|plasmodesma|vacuole|Golgi apparatus</t>
  </si>
  <si>
    <t>Encodes a protein of unknown function.  It has been crystallized and shown to be structurally almost identical to the protein encoded by At5g11950.</t>
  </si>
  <si>
    <t>DgTrNR07666_a1_i2</t>
  </si>
  <si>
    <t>GO:0006357|GO:0006355|GO:0071345|GO:0009722|GO:0009416</t>
  </si>
  <si>
    <t>regulation of transcription by RNA polymerase II|regulation of transcription, DNA-templated|cellular response to cytokine stimulus|detection of cytokinin stimulus|response to light stimulus</t>
  </si>
  <si>
    <t>GO:0005515|GO:0000978|GO:0000981|GO:0003700</t>
  </si>
  <si>
    <t>protein binding|RNA polymerase II cis-regulatory region sequence-specific DNA binding|DNA-binding transcription factor activity, RNA polymerase II-specific|DNA-binding transcription factor activity</t>
  </si>
  <si>
    <t>NADH-dependent glutamate synthase The mRNA is cell-to-cell mobile.</t>
  </si>
  <si>
    <t>GO:0019676|GO:0048589|GO:0046686|GO:0006537|GO:0097054|GO:0042128</t>
  </si>
  <si>
    <t>ammonia assimilation cycle|developmental growth|response to cadmium ion|glutamate biosynthetic process|L-glutamate biosynthetic process|nitrate assimilation</t>
  </si>
  <si>
    <t>GO:0016040|GO:0015930|GO:0005506|GO:0010181|GO:0016491|GO:0050660</t>
  </si>
  <si>
    <t>glutamate synthase (NADH) activity|glutamate synthase activity|iron ion binding|FMN binding|oxidoreductase activity|flavin adenine dinucleotide binding</t>
  </si>
  <si>
    <t>nuclear factor Y, subunit A10;(source:Araport11)</t>
  </si>
  <si>
    <t>DgTrNR05600_a1_i2</t>
  </si>
  <si>
    <t>encodes a protein whose sequence is similar to phenylcoumaran benzylic ether reductase (PCBER), which catalyzes NADPH-dependent reduction of 8-5' linked lignans such as dehydrodiconiferyl alcohol to give isodihydrodehydrodiconiferyl alcohol.</t>
  </si>
  <si>
    <t>GO:0051301|GO:0048829|GO:0007389|GO:0006355|GO:0009733</t>
  </si>
  <si>
    <t>cell division|root cap development|pattern specification process|regulation of transcription, DNA-templated|response to auxin</t>
  </si>
  <si>
    <t>GO:0005515|GO:0003700|GO:0035198</t>
  </si>
  <si>
    <t>protein binding|DNA-binding transcription factor activity|miRNA binding</t>
  </si>
  <si>
    <t>DgTrNR13306_a1_i1</t>
  </si>
  <si>
    <t>Encodes a DNA glycosylase DEMETER (DME).  Responsible for endosperm maternal-allele-specific hypomethylation at the MEDEA (MEA) gene.  DME can excise 5-methylcytosine in vitro and when expressed in E. coli.  DME establishes MEA imprinting by removing 5-methylcytosine to activate the maternal allele.</t>
  </si>
  <si>
    <t>GO:0006887|GO:0006886|GO:0048278|GO:0006906|GO:0016192|GO:0061025</t>
  </si>
  <si>
    <t>exocytosis|intracellular protein transport|vesicle docking|vesicle fusion|vesicle-mediated transport|membrane fusion</t>
  </si>
  <si>
    <t>GO:0031201|GO:0012505|GO:0005886|GO:0016021</t>
  </si>
  <si>
    <t>SNARE complex|endomembrane system|plasma membrane|integral component of membrane</t>
  </si>
  <si>
    <t>AT3G16340.1</t>
  </si>
  <si>
    <t>Encodes a p-coumaryl alcohol exporter involved in lignin biosynthesis.</t>
  </si>
  <si>
    <t>GO:1901141|GO:0015850|GO:1901140</t>
  </si>
  <si>
    <t>regulation of lignin biosynthetic process|organic hydroxy compound transport|p-coumaryl alcohol transport</t>
  </si>
  <si>
    <t>GO:0005739|GO:0005886</t>
  </si>
  <si>
    <t>mitochondrion|plasma membrane</t>
  </si>
  <si>
    <t>DgTrNR04473_a1_i1</t>
  </si>
  <si>
    <t>GO:0000156|GO:0005515</t>
  </si>
  <si>
    <t>phosphorelay response regulator activity|protein binding</t>
  </si>
  <si>
    <t>GO:0005576|GO:0005618|GO:0005787</t>
  </si>
  <si>
    <t>extracellular region|cell wall|signal peptidase complex</t>
  </si>
  <si>
    <t>Member of Calcium Dependent Protein Kinase. Mediates Strigolactone-Induced Stomatal Closure</t>
  </si>
  <si>
    <t>GO:0046777|GO:0006468|GO:0035556|GO:0018105</t>
  </si>
  <si>
    <t>protein autophosphorylation|protein phosphorylation|intracellular signal transduction|peptidyl-serine phosphorylation</t>
  </si>
  <si>
    <t>GO:0004672|GO:0005516|GO:0106310|GO:0009931|GO:0106311|GO:0004683|GO:0005509</t>
  </si>
  <si>
    <t>protein kinase activity|calmodulin binding|protein serine kinase activity|calcium-dependent protein serine/threonine kinase activity|protein threonine kinase activity|calmodulin-dependent protein kinase activity|calcium ion binding</t>
  </si>
  <si>
    <t>GO:0005737|GO:0005634|GO:0005886</t>
  </si>
  <si>
    <t>cytoplasm|nucleus|plasma membrane</t>
  </si>
  <si>
    <t>GO:0005515|GO:0043565|GO:0003700|GO:0000976|GO:0003713</t>
  </si>
  <si>
    <t>protein binding|sequence-specific DNA binding|DNA-binding transcription factor activity|transcription cis-regulatory region binding|transcription coactivator activity</t>
  </si>
  <si>
    <t>DgTrNR10128_a1_i1</t>
  </si>
  <si>
    <t>Encodes a receptor-like protein kinase. Naming convention from Chen et al 2003 (PMID 14756307) The mRNA is cell-to-cell mobile.</t>
  </si>
  <si>
    <t>O-Glycosyl hydrolases family 17 protein;(source:Araport11)</t>
  </si>
  <si>
    <t>GO:0005515|GO:0046982|GO:0004674|GO:0042802|GO:0005496|GO:0042803|GO:0106311|GO:0106310|GO:0004714|GO:0004672|GO:0016301</t>
  </si>
  <si>
    <t>protein binding|protein heterodimerization activity|protein serine/threonine kinase activity|identical protein binding|steroid binding|protein homodimerization activity|protein threonine kinase activity|protein serine kinase activity|transmembrane receptor protein tyrosine kinase activity|protein kinase activity|kinase activity</t>
  </si>
  <si>
    <t>GO:0015770|GO:0008643|GO:0048571</t>
  </si>
  <si>
    <t>sucrose transport|carbohydrate transport|long-day photoperiodism</t>
  </si>
  <si>
    <t>GO:0051119|GO:0005515|GO:0008515</t>
  </si>
  <si>
    <t>sugar transmembrane transporter activity|protein binding|sucrose transmembrane transporter activity</t>
  </si>
  <si>
    <t>K18485</t>
  </si>
  <si>
    <t>MYF6, MRF4; myogenic factor 6</t>
  </si>
  <si>
    <t>GO:0046983|GO:0003700|GO:0005515|GO:0000981|GO:0000978</t>
  </si>
  <si>
    <t>protein dimerization activity|DNA-binding transcription factor activity|protein binding|DNA-binding transcription factor activity, RNA polymerase II-specific|RNA polymerase II cis-regulatory region sequence-specific DNA binding</t>
  </si>
  <si>
    <t>ACT-like protein tyrosine kinase family protein;(source:Araport11)</t>
  </si>
  <si>
    <t>GO:0106311|GO:0004674|GO:0004672|GO:0106310|GO:0004712</t>
  </si>
  <si>
    <t>protein threonine kinase activity|protein serine/threonine kinase activity|protein kinase activity|protein serine kinase activity|protein serine/threonine/tyrosine kinase activity</t>
  </si>
  <si>
    <t>DgTrNR00090_a1_i2</t>
  </si>
  <si>
    <t>mitotic-like cyclin, core cell cycle gene that is expressed only in roots (RT_PCR), portions with mitotic activity only (whole mount in situ).</t>
  </si>
  <si>
    <t>GO:0000307|GO:0005634|GO:0005737</t>
  </si>
  <si>
    <t>cyclin-dependent protein kinase holoenzyme complex|nucleus|cytoplasm</t>
  </si>
  <si>
    <t>11.10.1.1.2</t>
  </si>
  <si>
    <t>Phytohormone action.signalling peptides.NCRP (non-cysteine-rich-peptide) category.PIP/PIPL-peptide activity.PIP/PIPL peptide receptor (RLK7)</t>
  </si>
  <si>
    <t>RLK7 belongs to a leucine-rich repeat class of receptor-likekinase (LRR-RLKs). It is involved in the control of germination speed and the tolerance to oxidant stress. The mRNA is cell-to-cell mobile.</t>
  </si>
  <si>
    <t>GO:0005515|GO:0001653|GO:0016301|GO:0004672|GO:0042277|GO:0042802|GO:0106311|GO:0106310</t>
  </si>
  <si>
    <t>protein binding|peptide receptor activity|kinase activity|protein kinase activity|peptide binding|identical protein binding|protein threonine kinase activity|protein serine kinase activity</t>
  </si>
  <si>
    <t>DgTrNR12160_a1_i2</t>
  </si>
  <si>
    <t>Encodes COPT5, a member of copper transporter family and functionally complements a high affinity copper transporter mutant in yeast.  Plays an important role in the plant response to environmental copper scarcity, probably by remobilizing copper from prevacuolar vesicles, which could act as internal stores or recycling vesicles to provide the metal cofactor to key copper-dependent processes such as photosynthesis.</t>
  </si>
  <si>
    <t>GO:0035434|GO:0015680|GO:0006878</t>
  </si>
  <si>
    <t>copper ion transmembrane transport|protein maturation by copper ion transfer|cellular copper ion homeostasis</t>
  </si>
  <si>
    <t>GO:0009506|GO:0005773|GO:0005794|GO:0005886|GO:0005774|GO:0005770|GO:0009536</t>
  </si>
  <si>
    <t>plasmodesma|vacuole|Golgi apparatus|plasma membrane|vacuolar membrane|late endosome|plastid</t>
  </si>
  <si>
    <t>GO:0000145|GO:0005829|GO:0005634</t>
  </si>
  <si>
    <t>exocyst|cytosol|nucleus</t>
  </si>
  <si>
    <t>DgTrNR02857_a1_i1</t>
  </si>
  <si>
    <t>Encodes AtTIP1;3, functions as water and urea channels in pollen.</t>
  </si>
  <si>
    <t>AT5G58660.1</t>
  </si>
  <si>
    <t>Encodes a class III gibberellin 2-oxidase that oxidizes GA12 to GA110 and GA9 to GA40.</t>
  </si>
  <si>
    <t>GO:0045487</t>
  </si>
  <si>
    <t>gibberellin catabolic process</t>
  </si>
  <si>
    <t>GO:0016491|GO:0051213|GO:0052635</t>
  </si>
  <si>
    <t>oxidoreductase activity|dioxygenase activity|C-20 gibberellin 2-beta-dioxygenase activity</t>
  </si>
  <si>
    <t>Peptidase, activity detected in extracts of root, leaf and cell culture.</t>
  </si>
  <si>
    <t>GO:0005783|GO:0005764|GO:0005615|GO:0005773|GO:0099503|GO:0005576</t>
  </si>
  <si>
    <t>endoplasmic reticulum|lysosome|extracellular space|vacuole|secretory vesicle|extracellular region</t>
  </si>
  <si>
    <t>AT3G15510.1</t>
  </si>
  <si>
    <t>Note of caution: not to be confused with another protein (AtNAC6 locus AT5G39610) which on occasion has also been referred to as AtNAC2.</t>
  </si>
  <si>
    <t>GO:0006355|GO:0048731|GO:0045995|GO:0009753|GO:0080060|GO:0048317</t>
  </si>
  <si>
    <t>regulation of transcription, DNA-templated|system development|regulation of embryonic development|response to jasmonic acid|integument development|seed morphogenesis</t>
  </si>
  <si>
    <t>Encodes a member of Synaptobrevin-like protein family. Also known as VESICLE-ASSOCIATED MEMBRANE PROTEIN 722 (VAMP722). Required for cell plate formation. Post-transcriptionally regulated by CRT1/2 under ER stress.</t>
  </si>
  <si>
    <t>GO:0072659|GO:0016192|GO:0009920|GO:0034976</t>
  </si>
  <si>
    <t>protein localization to plasma membrane|vesicle-mediated transport|cell plate formation involved in plant-type cell wall biogenesis|response to endoplasmic reticulum stress</t>
  </si>
  <si>
    <t>GO:0005774|GO:0005886|GO:0009504|GO:0005768|GO:0009506|GO:0005783</t>
  </si>
  <si>
    <t>vacuolar membrane|plasma membrane|cell plate|endosome|plasmodesma|endoplasmic reticulum</t>
  </si>
  <si>
    <t>AT4G19690.2</t>
  </si>
  <si>
    <t>The gene encodes Fe2+ transporter protein. It is a member of the Zrt/Irt-like protein (ZIP) family of transporters. AtIRT1 has broad specificity for divalent heavy metals, mediating the transport of zinc, manganese, cobalt and cadmium under Fe-deficient conditions. IRT1 is monoubiquitinated to promote endocytic trafficking. The mRNA is cell-to-cell mobile.</t>
  </si>
  <si>
    <t>GO:0006828|GO:0006826|GO:0009617|GO:0030001|GO:0015691|GO:0006829|GO:0006879|GO:0015675|GO:0071577</t>
  </si>
  <si>
    <t>manganese ion transport|iron ion transport|response to bacterium|metal ion transport|cadmium ion transport|zinc ion transport|cellular iron ion homeostasis|nickel cation transport|zinc ion transmembrane transport</t>
  </si>
  <si>
    <t>GO:0005375|GO:0005385|GO:0005381|GO:0005384|GO:0015086</t>
  </si>
  <si>
    <t>copper ion transmembrane transporter activity|zinc ion transmembrane transporter activity|iron ion transmembrane transporter activity|manganese ion transmembrane transporter activity|cadmium ion transmembrane transporter activity</t>
  </si>
  <si>
    <t>GO:0009507|GO:0016020|GO:0005802|GO:0005886|GO:0005768</t>
  </si>
  <si>
    <t>chloroplast|membrane|trans-Golgi network|plasma membrane|endosome</t>
  </si>
  <si>
    <t>FIZZY-related 2;(source:Araport11)</t>
  </si>
  <si>
    <t>GO:0031145|GO:0016567|GO:0010091|GO:1905786|GO:0042023|GO:0009825|GO:1904668</t>
  </si>
  <si>
    <t>anaphase-promoting complex-dependent catabolic process|protein ubiquitination|trichome branching|positive regulation of anaphase-promoting complex-dependent catabolic process|DNA endoreduplication|multidimensional cell growth|positive regulation of ubiquitin protein ligase activity</t>
  </si>
  <si>
    <t>GO:0005680|GO:0005634</t>
  </si>
  <si>
    <t>anaphase-promoting complex|nucleus</t>
  </si>
  <si>
    <t>DgTrNR12184_a1_i1</t>
  </si>
  <si>
    <t>GO:0009506|GO:0005886|GO:0005634</t>
  </si>
  <si>
    <t>plasmodesma|plasma membrane|nucleus</t>
  </si>
  <si>
    <t>Calcium Dependent Protein Kinase. Functions in the BIK1 innate immune response pathway.</t>
  </si>
  <si>
    <t>GO:0006468|GO:2000032|GO:0035556|GO:0046777|GO:0018105|GO:1900425</t>
  </si>
  <si>
    <t>protein phosphorylation|regulation of secondary shoot formation|intracellular signal transduction|protein autophosphorylation|peptidyl-serine phosphorylation|negative regulation of defense response to bacterium</t>
  </si>
  <si>
    <t>GO:0009931|GO:0005516|GO:0004722|GO:0004674|GO:0004683|GO:0106310|GO:0005515|GO:0005509|GO:0106311</t>
  </si>
  <si>
    <t>calcium-dependent protein serine/threonine kinase activity|calmodulin binding|protein serine/threonine phosphatase activity|protein serine/threonine kinase activity|calmodulin-dependent protein kinase activity|protein serine kinase activity|protein binding|calcium ion binding|protein threonine kinase activity</t>
  </si>
  <si>
    <t>Encodes an AP2-domain transcription factor involved in root stem cell identity and root development. It is also required to maintain high levels of PIN1 expression at the periphery of the meristem and modulate local auxin production in the central region of the SAM which underlies phyllotactic transitions. Intronic sequences are required for its expression in flowers.Acts redundantly with PLT5 and 7 in lateral root pattern formation.</t>
  </si>
  <si>
    <t>mutant has Late flowering; Early senescence; Matrix Metalloproteinase</t>
  </si>
  <si>
    <t>GO:0009753|GO:0080186|GO:0009651|GO:0030574|GO:0046686|GO:2000028|GO:0030198|GO:1900056</t>
  </si>
  <si>
    <t>response to jasmonic acid|developmental vegetative growth|response to salt stress|collagen catabolic process|response to cadmium ion|regulation of photoperiodism, flowering|extracellular matrix organization|negative regulation of leaf senescence</t>
  </si>
  <si>
    <t>GO:0008270|GO:0004222</t>
  </si>
  <si>
    <t>zinc ion binding|metalloendopeptidase activity</t>
  </si>
  <si>
    <t>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t>
  </si>
  <si>
    <t>GO:0048366|GO:0009908|GO:0015979|GO:0000302|GO:0010039|GO:0055072|GO:0006826|GO:0006880</t>
  </si>
  <si>
    <t>leaf development|flower development|photosynthesis|response to reactive oxygen species|response to iron ion|iron ion homeostasis|iron ion transport|intracellular sequestering of iron ion</t>
  </si>
  <si>
    <t>GO:0009507|GO:0009570|GO:0005737|GO:0005739|GO:0005794|GO:0009941</t>
  </si>
  <si>
    <t>chloroplast|chloroplast stroma|cytoplasm|mitochondrion|Golgi apparatus|chloroplast envelope</t>
  </si>
  <si>
    <t>Hyp O-arabinosyltransferase-like protein;(source:Araport11)</t>
  </si>
  <si>
    <t>Bifunctional inhibitor/lipid-transfer protein/seed storage 2S albumin superfamily protein;(source:Araport11)</t>
  </si>
  <si>
    <t>K19642</t>
  </si>
  <si>
    <t>GALUR; D-galacturonate reductase [EC:1.1.1.365]</t>
  </si>
  <si>
    <t>Ankyrin repeat family protein;(source:Araport11)</t>
  </si>
  <si>
    <t>GO:0009723|GO:0048528|GO:0006355|GO:0000302|GO:0035865</t>
  </si>
  <si>
    <t>response to ethylene|post-embryonic root development|regulation of transcription, DNA-templated|response to reactive oxygen species|cellular response to potassium ion</t>
  </si>
  <si>
    <t>Encodes a protein with ABA 8'-hydroxylase activity, involved in ABA catabolism. Member of the CYP707A gene family. CYP707A1 appears to play an important role in determining the ABA levels in dry seeds. Gene involved in postgermination growth. Overexpression of CYP707A1 leads to a decrease in ABA levels and a reduction in after-ripening period to break dormancy.</t>
  </si>
  <si>
    <t>GO:0050832|GO:0009687|GO:0046345|GO:0009639|GO:0048838|GO:0016125</t>
  </si>
  <si>
    <t>defense response to fungus|abscisic acid metabolic process|abscisic acid catabolic process|response to red or far red light|release of seed from dormancy|sterol metabolic process</t>
  </si>
  <si>
    <t>GO:0016491|GO:0010295|GO:0020037|GO:0016709|GO:0005506|GO:0004497</t>
  </si>
  <si>
    <t>oxidoreductase activity|(+)-abscisic acid 8'-hydroxylase activity|heme binding|oxidoreductase activity, acting on paired donors, with incorporation or reduction of molecular oxygen, NAD(P)H as one donor, and incorporation of one atom of oxygen|iron ion binding|monooxygenase activity</t>
  </si>
  <si>
    <t>DgTrNR08722_a1_i1</t>
  </si>
  <si>
    <t>GO:0009793|GO:0048826|GO:0010338|GO:0010358|GO:0010315|GO:0048825|GO:0010229|GO:0009926|GO:0048364|GO:0009908|GO:0048367|GO:0016310|GO:0010051|GO:0009630|GO:0010252|GO:0055085|GO:0009640</t>
  </si>
  <si>
    <t>embryo development ending in seed dormancy|cotyledon morphogenesis|leaf formation|leaf shaping|auxin efflux|cotyledon development|inflorescence development|auxin polar transport|root development|flower development|shoot system development|phosphorylation|xylem and phloem pattern formation|gravitropism|auxin homeostasis|transmembrane transport|photomorphogenesis</t>
  </si>
  <si>
    <t>GO:0010075|GO:0009909|GO:0010078|GO:0045595|GO:0010088|GO:0002229|GO:0042742|GO:0010082|GO:0006468|GO:0010073</t>
  </si>
  <si>
    <t>regulation of meristem growth|regulation of flower development|maintenance of root meristem identity|regulation of cell differentiation|phloem development|defense response to oomycetes|defense response to bacterium|regulation of root meristem growth|protein phosphorylation|meristem maintenance</t>
  </si>
  <si>
    <t>GO:0005886|GO:0005789|GO:0005739</t>
  </si>
  <si>
    <t>plasma membrane|endoplasmic reticulum membrane|mitochondrion</t>
  </si>
  <si>
    <t>AT3G20940.1</t>
  </si>
  <si>
    <t>a member of A-type cytochrome P450</t>
  </si>
  <si>
    <t>GO:0016020|GO:0009507</t>
  </si>
  <si>
    <t>membrane|chloroplast</t>
  </si>
  <si>
    <t>DgTrNR09443_a1_i1</t>
  </si>
  <si>
    <t>AT4G11140.1</t>
  </si>
  <si>
    <t>Encodes a member of the ERF (ethylene response factor) subfamily B-5 of ERF/AP2 transcription factor family. The protein contains one AP2 domain. There are 7 members in this subfamily. CRF proteins relocalize to the nucleus in response to cytokinin.</t>
  </si>
  <si>
    <t>GO:0006355|GO:0048825|GO:0048366</t>
  </si>
  <si>
    <t>regulation of transcription, DNA-templated|cotyledon development|leaf development</t>
  </si>
  <si>
    <t>DgTrNR00037_a1_i1</t>
  </si>
  <si>
    <t>AT5G66790.1</t>
  </si>
  <si>
    <t>GO:0006468|GO:0016310|GO:0007166</t>
  </si>
  <si>
    <t>protein phosphorylation|phosphorylation|cell surface receptor signaling pathway</t>
  </si>
  <si>
    <t>GO:0004674|GO:0016301</t>
  </si>
  <si>
    <t>protein serine/threonine kinase activity|kinase activity</t>
  </si>
  <si>
    <t>DgTrNR09723_a1_i2</t>
  </si>
  <si>
    <t>GO:0051453|GO:0120029|GO:1902600</t>
  </si>
  <si>
    <t>regulation of intracellular pH|proton export across plasma membrane|proton transmembrane transport</t>
  </si>
  <si>
    <t>GO:0016567|GO:0045842|GO:0007091|GO:0032875|GO:0031145|GO:0010087|GO:0051301</t>
  </si>
  <si>
    <t>protein ubiquitination|positive regulation of mitotic metaphase/anaphase transition|metaphase/anaphase transition of mitotic cell cycle|regulation of DNA endoreduplication|anaphase-promoting complex-dependent catabolic process|phloem or xylem histogenesis|cell division</t>
  </si>
  <si>
    <t>Remorin family protein;(source:Araport11)</t>
  </si>
  <si>
    <t>Encodes the enzyme glutamate-cysteine ligase catalyzing the first, and rate-limiting, step of glutathione biosynthesis.  Required for cell proliferation at the root tip. Involved in susceptibility to the bacterial pathogen Pseudomonas syringae. Mutants are phytoalexin defective.</t>
  </si>
  <si>
    <t>GO:0005515|GO:0000976|GO:0042802|GO:0004674|GO:0016303|GO:0044877|GO:0043621|GO:0106310|GO:0106311|GO:0004672</t>
  </si>
  <si>
    <t>protein binding|transcription cis-regulatory region binding|identical protein binding|protein serine/threonine kinase activity|1-phosphatidylinositol-3-kinase activity|protein-containing complex binding|protein self-association|protein serine kinase activity|protein threonine kinase activity|protein kinase activity</t>
  </si>
  <si>
    <t>GO:0009846|GO:0000045|GO:0006995|GO:0006623|GO:0006914|GO:0032258|GO:0050832|GO:0045324</t>
  </si>
  <si>
    <t>pollen germination|autophagosome assembly|cellular response to nitrogen starvation|protein targeting to vacuole|autophagy|cytoplasm to vacuole transport by the Cvt pathway|defense response to fungus|late endosome to vacuole transport</t>
  </si>
  <si>
    <t>Encodes a NUCLEAR FACTOR-Y C (NF-YC) homologue NF-YC9. NF-YC3., NF-YC4 and NF-YC9 redundantly modulate GA- and ABA-mediated seed germination.</t>
  </si>
  <si>
    <t>GO:0005515|GO:0000976|GO:0003700|GO:0001228|GO:0043565|GO:0046982</t>
  </si>
  <si>
    <t>protein binding|transcription cis-regulatory region binding|DNA-binding transcription factor activity|DNA-binding transcription activator activity, RNA polymerase II-specific|sequence-specific DNA binding|protein heterodimerization activity</t>
  </si>
  <si>
    <t>GO:0009116|GO:0009965|GO:0009113|GO:0006164|GO:0009658|GO:0006189</t>
  </si>
  <si>
    <t>nucleoside metabolic process|leaf morphogenesis|purine nucleobase biosynthetic process|purine nucleotide biosynthetic process|chloroplast organization|'de novo' IMP biosynthetic process</t>
  </si>
  <si>
    <t>Encodes an RNA Slicer that selectively recruits microRNAs and siRNAs.  There is currently no evidence that AGO1 Slicer is in a high molecular weight RNA-induced silencing complex (RISC).  Mutants are defective in post-transcriptional gene silencing and have pleiotropic developmental and morphological defects. Through its action on the  regulation of ARF17 expression, the protein regulates genes involved at the cross talk between auxin and light signaling during adventitious root development. AGO1 seems to be targeted for degradation by silencing suppressor F-box-containing proteins from Turnip yellow virus and Cucurbit aphid-borne yellow virus.</t>
  </si>
  <si>
    <t>Down-regulated</t>
  </si>
  <si>
    <t>Up-regulated</t>
  </si>
  <si>
    <t>Calcium Dependent Protein Kinase 3 (MtCPK3)</t>
  </si>
  <si>
    <t>OG0000356</t>
  </si>
  <si>
    <t>OG0010237</t>
  </si>
  <si>
    <t>OG0000550</t>
  </si>
  <si>
    <t>OG0003370</t>
  </si>
  <si>
    <t>OG0002630</t>
  </si>
  <si>
    <t>OG0002786</t>
  </si>
  <si>
    <t>OG0002819</t>
  </si>
  <si>
    <t>OG0001767</t>
  </si>
  <si>
    <t>OG0000354</t>
  </si>
  <si>
    <t>OG0007255</t>
  </si>
  <si>
    <t>OG0006738</t>
  </si>
  <si>
    <t>OG0000214</t>
  </si>
  <si>
    <t>MtrunA17Chr7g0240831</t>
  </si>
  <si>
    <t>MtrunA17Chr7g0240841</t>
  </si>
  <si>
    <t>MtrunA17Chr8g0352171</t>
  </si>
  <si>
    <t>MtrunA17Chr1g0183911</t>
  </si>
  <si>
    <t>MtrunA17Chr1g0186831</t>
  </si>
  <si>
    <t>MtrunA17Chr7g0243421</t>
  </si>
  <si>
    <t>G_perpensa_evgTRINITY_DN16698_c3_g4</t>
  </si>
  <si>
    <t>G_perpensa_evgTRINITY_DN15802_c3_g1</t>
  </si>
  <si>
    <t>G_perpensa_evgTRINITY_DN12832_c0_g1</t>
  </si>
  <si>
    <t>G_perpensa_evgTRINITY_DN18278_c1_g1</t>
  </si>
  <si>
    <t>G_perpensa_evgTRINITY_DN17968_c2_g1</t>
  </si>
  <si>
    <t>G_perpensa_evgTRINITY_DN14458_c0_g1</t>
  </si>
  <si>
    <t>G_perpensa_evgTRINITY_DN16323_c5_g2</t>
  </si>
  <si>
    <t>G_perpensa_evgTRINITY_DN11159_c0_g1</t>
  </si>
  <si>
    <t>G_perpensa_evgTRINITY_DN18688_c4_g1</t>
  </si>
  <si>
    <t>evgTRINITY_DN71121_c0_g1_i2</t>
  </si>
  <si>
    <t>evgd533027scaffold19399</t>
  </si>
  <si>
    <t>evgd542368scaffold28740</t>
  </si>
  <si>
    <t>evgTRINITY_DN60970_c1_g1_i3</t>
  </si>
  <si>
    <t>evgd449292scaffold24476</t>
  </si>
  <si>
    <t>evgTRINITY_DN78308_c1_g2_i5</t>
  </si>
  <si>
    <t>evgTRINITY_DN79329_c0_g1_i19</t>
  </si>
  <si>
    <t>evgC1296156</t>
  </si>
  <si>
    <t>evgd308601scaffold38943</t>
  </si>
  <si>
    <t>evgTRINITY_DN79329_c0_g1_i6</t>
  </si>
  <si>
    <t>evgd108226TRINITY_DN73609_c0_g1_i2</t>
  </si>
  <si>
    <t>Azfi_s0040.g026571</t>
  </si>
  <si>
    <t>Azfi_s0037.g025852</t>
  </si>
  <si>
    <t>Azfi_s0014.g013563</t>
  </si>
  <si>
    <t>Azfi_s0017.g014671</t>
  </si>
  <si>
    <t>Azfi_s2080.g109053</t>
  </si>
  <si>
    <t>Azfi_s0356.g066750</t>
  </si>
  <si>
    <t>Azfi_s0050.g031033</t>
  </si>
  <si>
    <t>Azfi_s0176.g056074</t>
  </si>
  <si>
    <t>Azfi_s0017.g014662</t>
  </si>
  <si>
    <t>Apun_evm.model.utg000135l.49.1</t>
  </si>
  <si>
    <t>Apun_evm.model.utg000168l.103.3</t>
  </si>
  <si>
    <t>Infected expression</t>
  </si>
  <si>
    <t>Non-infected expression</t>
  </si>
  <si>
    <t>Rep 1</t>
  </si>
  <si>
    <t>Rep 2</t>
  </si>
  <si>
    <t>Rep 3</t>
  </si>
  <si>
    <t>Average infected</t>
  </si>
  <si>
    <t>Average non-infected</t>
  </si>
  <si>
    <t>Standard deviation (STD) infected</t>
  </si>
  <si>
    <t>Standard deviation (STD) non-infected</t>
  </si>
  <si>
    <t>Rep 4</t>
  </si>
  <si>
    <t>Rep 5</t>
  </si>
  <si>
    <t>Rep 6</t>
  </si>
  <si>
    <t>Up- and down- regulated (p ≤ 0.05)</t>
  </si>
  <si>
    <t>Apun_evm.model.utg000028l.764.1 *</t>
  </si>
  <si>
    <t>Apun_evm.model.utg000028l.765.1 *</t>
  </si>
  <si>
    <t>Azfi_s0003.g007433 *</t>
  </si>
  <si>
    <t>Azfi_s0037.g025842 *</t>
  </si>
  <si>
    <t>Azfi_s0037.g025862 *</t>
  </si>
  <si>
    <t>evgd571007scaffold22814 *</t>
  </si>
  <si>
    <t>evgTRINITY_DN72282_c0_g1_i6 *</t>
  </si>
  <si>
    <t>evgd196578scaffold48166 *</t>
  </si>
  <si>
    <t>evgTRINITY_DN73333_c6_g1_i6 *</t>
  </si>
  <si>
    <t>evgd552061scaffold3868 *</t>
  </si>
  <si>
    <t>G_perpensa_evgTRINITY_DN18107_c0_g2 *</t>
  </si>
  <si>
    <t>G_perpensa_evgTRINITY_DN22444_c0_g2 *</t>
  </si>
  <si>
    <t>MtrunA17Chr6g0485191 *</t>
  </si>
  <si>
    <t>DgTrNR03121_a1_i2 *</t>
  </si>
  <si>
    <t>DgTrNR03121_a1_i1 *</t>
  </si>
  <si>
    <t>Apun_evm.model.utg000038l.556.1 *</t>
  </si>
  <si>
    <t>DgTrNR10757_a1_i1 *</t>
  </si>
  <si>
    <t>MtrunA17Chr4g0008841 *</t>
  </si>
  <si>
    <t>MtrunA17Chr4g0032571 *</t>
  </si>
  <si>
    <t>MtrunA17Chr4g0032581 *</t>
  </si>
  <si>
    <t>MtrunA17Chr7g0240861 *</t>
  </si>
  <si>
    <t>DgTrNR02163_a1_i1 *</t>
  </si>
  <si>
    <t>MtrunA17Chr4g0032191 *</t>
  </si>
  <si>
    <t>MtrunA17Chr8g0345881 *</t>
  </si>
  <si>
    <t>MtrunA17Chr2g0297881 *</t>
  </si>
  <si>
    <t>DgTrNR11807_a1_i1 *</t>
  </si>
  <si>
    <t>Apun_evm.model.utg000107l.353.1 *</t>
  </si>
  <si>
    <t>Azfi_s0045.g029878 *</t>
  </si>
  <si>
    <t>evgTRINITY_DN69792_c2_g1_i2 *</t>
  </si>
  <si>
    <t>evgTRINITY_DN69792_c2_g1_i1 *</t>
  </si>
  <si>
    <t>evgd74072TRINITY_DN70088_c0_g1_i1 *</t>
  </si>
  <si>
    <t>evgC738059 *</t>
  </si>
  <si>
    <t>MtrunA17Chr7g0261231 *</t>
  </si>
  <si>
    <t>DgTrNR07287_a1_i1 *</t>
  </si>
  <si>
    <t>DgTrNR12747_a1_i1 *</t>
  </si>
  <si>
    <t>DgTrNR12746_a1_i2 *</t>
  </si>
  <si>
    <t>DgTrNR12746_a1_i1 *</t>
  </si>
  <si>
    <t>MtrunA17Chr7g0261241 *</t>
  </si>
  <si>
    <t>MtrunA17Chr1g0183921 *</t>
  </si>
  <si>
    <t>MtrunA17Chr3g0120761 *</t>
  </si>
  <si>
    <t>MtrunA17Chr1g0167731 *</t>
  </si>
  <si>
    <t>MtrunA17Chr1g0167741 *</t>
  </si>
  <si>
    <t>MtrunA17Chr1g0167761 *</t>
  </si>
  <si>
    <t>Azfi_s1288.g100945 *</t>
  </si>
  <si>
    <t>Azfi_s0567.g077517 *</t>
  </si>
  <si>
    <t>evgd731951C430124 *</t>
  </si>
  <si>
    <t>MtrunA17Chr8g0352151 *</t>
  </si>
  <si>
    <t>MtrunA17Chr3g0088471 *</t>
  </si>
  <si>
    <t>MtrunA17Chr2g0328761 *</t>
  </si>
  <si>
    <t>MtrunA17Chr5g0448591 *</t>
  </si>
  <si>
    <t>DgTrNR11960_a1_i1 *</t>
  </si>
  <si>
    <t>DgTrNR01901_a1_i1 *</t>
  </si>
  <si>
    <t>DgTrNR01901_a1_i2 *</t>
  </si>
  <si>
    <t>DgTrNR02289_a1_i1 *</t>
  </si>
  <si>
    <t>DgTrNR00942_a1_i1 *</t>
  </si>
  <si>
    <t>DgTrNR00942_a1_i2 *</t>
  </si>
  <si>
    <t>Apun_evm.model.utg000168l.121.1 *</t>
  </si>
  <si>
    <t>Azfi_s0006.g010116 *</t>
  </si>
  <si>
    <t>Azfi_s0003.g007857 *</t>
  </si>
  <si>
    <t>DgTrNR04191_a1_i1 *</t>
  </si>
  <si>
    <t>DgTrNR05297_a1_i1 *</t>
  </si>
  <si>
    <t>DgTrNR08008_a1_i1 *</t>
  </si>
  <si>
    <t>MtrunA17Chr3g0124971 *</t>
  </si>
  <si>
    <t>MtrunA17Chr3g0124991 *</t>
  </si>
  <si>
    <t>Apun_evm.model.utg000122l.154.1 *</t>
  </si>
  <si>
    <t>Apun_evm.model.utg000168l.103.1 *</t>
  </si>
  <si>
    <t>Azfi_s0065.g035730 *</t>
  </si>
  <si>
    <t>evgC730635 *</t>
  </si>
  <si>
    <t>evgd494605scaffold21626 *</t>
  </si>
  <si>
    <t>MtrunA17Chr8g0391541 *</t>
  </si>
  <si>
    <t>MtrunA17Chr3g0120341 *</t>
  </si>
  <si>
    <t>MtrunA17Chr3g0120361 *</t>
  </si>
  <si>
    <t>MtrunA17Chr1g0151431 *</t>
  </si>
  <si>
    <t>MtrunA17Chr3g0135691 *</t>
  </si>
  <si>
    <t>MtrunA17Chr2g0310141 *</t>
  </si>
  <si>
    <t>DgTrNR03566_a1_i1 *</t>
  </si>
  <si>
    <t>DgTrNR03566_a1_i2 *</t>
  </si>
  <si>
    <t>DgTrNR02352_a1_i1 *</t>
  </si>
  <si>
    <t>DgTrNR02352_a1_i2 *</t>
  </si>
  <si>
    <t>DgTrNR05226_a1_i1 *</t>
  </si>
  <si>
    <t>Apun_evm.model.utg000090l.188.1 *</t>
  </si>
  <si>
    <t>Azfi_s0155.g053613 *</t>
  </si>
  <si>
    <t>DgTrNR00406_a1_i1 *</t>
  </si>
  <si>
    <t>Reference</t>
  </si>
  <si>
    <r>
      <t xml:space="preserve">An. punctatus </t>
    </r>
    <r>
      <rPr>
        <b/>
        <sz val="11"/>
        <rFont val="Calibri"/>
        <family val="2"/>
        <scheme val="minor"/>
      </rPr>
      <t>ID</t>
    </r>
  </si>
  <si>
    <r>
      <t xml:space="preserve">Az. filiculoides </t>
    </r>
    <r>
      <rPr>
        <b/>
        <sz val="11"/>
        <rFont val="Calibri"/>
        <family val="2"/>
        <scheme val="minor"/>
      </rPr>
      <t>ID</t>
    </r>
  </si>
  <si>
    <r>
      <t xml:space="preserve">E. natalensis </t>
    </r>
    <r>
      <rPr>
        <b/>
        <sz val="11"/>
        <rFont val="Calibri"/>
        <family val="2"/>
        <scheme val="minor"/>
      </rPr>
      <t>ID</t>
    </r>
  </si>
  <si>
    <r>
      <t xml:space="preserve">G. perpensa </t>
    </r>
    <r>
      <rPr>
        <b/>
        <sz val="11"/>
        <rFont val="Calibri"/>
        <family val="2"/>
        <scheme val="minor"/>
      </rPr>
      <t>ID</t>
    </r>
  </si>
  <si>
    <r>
      <t xml:space="preserve">M. truncatula </t>
    </r>
    <r>
      <rPr>
        <b/>
        <sz val="11"/>
        <rFont val="Calibri"/>
        <family val="2"/>
        <scheme val="minor"/>
      </rPr>
      <t>ID</t>
    </r>
  </si>
  <si>
    <r>
      <t xml:space="preserve">D. glomerata </t>
    </r>
    <r>
      <rPr>
        <b/>
        <sz val="11"/>
        <rFont val="Calibri"/>
        <family val="2"/>
        <scheme val="minor"/>
      </rPr>
      <t>ID</t>
    </r>
  </si>
  <si>
    <t>Protein sequence</t>
  </si>
  <si>
    <t>MNTKLSLSQTKIFTFTTWFNDTRSGLDRRSSISPTLCSKPVYSGKLKAAKETARIETSNTKNASIEDSFFSKIAINYLSKNLQDAAGISSSSKSTDYDRLVDTATRVSRNFDTKQQHEFVLSSLDRALPTVISSLIKMAFPPSKVSRELFALFTTISFAWLVGPSEVRETEVNGRKEKSVVYIEKCRFLEQSNCVGMCTHICKIPSQIFIKNSLGMPIYMEPDFNDLSCKMMFGREPPEIEDDPAMKQPCFEFCKSNKSYGVKH</t>
  </si>
  <si>
    <t>MATLEITDIALVQPSHQPLSNDQTLSLSHLDNDNNLHVSFRYLRVYSSSSSTVAGESPSAVVSASLATALVHYYPLAGSLRRSASDNRFELLCSAGQSVPLVNATVNCTLESVGYLDGPDPGFVERLVPDPTREEGMVNPCILQVTMFQCGGWVLGASIHHAICDGLGASLFFNAMAELARGATKISIEPVWDRERLLGPREKPWVGAPVRDFLSLDKDFDPYGQAIGDVKRDCFFVTDDSLDQLKAQLLEKSGLNFTTFEALGAYIWRAKVRAAKTEEKENVKFVYSINIRRLMNPPLPKGYWGNGCVPMYAQIKAGELIEQPIWKTAELIKQSKSNTSDEYVRSFIDFQELHHKDGINAGTGVTGFTDWRYLGHSTIDFGWGGPVTVLPLSNKLLGSMEPCFFLPYSTDAAAGSKKDSGFKVLVNLRESAMPEFKEAMDKFHKGEFALS</t>
  </si>
  <si>
    <t>MALQKFPLLGLLFLITIVVSSTIAVDDPVCPTTSKLSRASFPNGFVFGTATAAFQVEGAINETCRGPALWDIFCKRNPERCSGHNADVAVDFFHRYKEDIQLMKNLNTDAFRLSIAWSRIFPHGRKEKGVSQAGVKFYHDLIDELLKNGIIPFVTVFHWDTPQDLEDEYGGFLSENIVKDFREYADYVFTEYGGKVKNWITFNEPWVFAHAGYDVGKKAPGRCSRYLKGCEDRDGRSGYEAYLVSHNLLNAHAEAVEVFRQKVKGGKIGIAHSPAWFEPHDLKDSNDVPTVSRVLDFMLGWHLDPTTFGDYPQIMKDLLGHRLPKFTSSQKAKLKDSTDFVGLNYYTSTFSNHNEKPDPSTPSWKQDSLVAWEPKNVDHSAIGSQPLTAALPVYAKGFRSLLKYIKDKYANPEIMIMENGYGDKLKDKDSVEVGTADYNRKYYLQRHLLAMNEAICIDKVRVTGYFVWSLLDNFEWQDGYNNRFGLYYVDFKNNLTRYEKESAKYYKDFLGQGVRPSALKKDEL</t>
  </si>
  <si>
    <t>b</t>
  </si>
  <si>
    <t>MKTQHQWWEVLDPFLTQHEALIAFLTFAAVVIVIYLYRPSWSVCNVPGPTAMPLVGHLPLMAKYGPDVFSVLAKQYGPIFRFQMGRQPLIIIAEAELCREVGIKKFKDLPNRSIPSPISASPLHKKGLFFTRDKRWSKMRNTILSLYQPSHLTSLIPTMHSFITSATHNLDSKPRDIVFSNLFLKLTTDIIGQAAFGVDFGLSGKKPIKDVEVTDFINQHVYSTTQLKMDLSGSLSIILGLLIPILQEPFRQVLKRIPGTMDWRVEKTNARLSGQLNEIVSKRAKEAETDSKDFLSLILKARESDPFAKNIFTSDYISAVTYEHLLAGSATTAFTLSSVLYLVSGHLDVEKRLLQEIDGFGNRDLIPTAHDLQHKFPYLDQVIKEAMRFYMVSPLVARETAKEVEIGGYLLPKGTWVWLALGVLAKDPKNFPEPEKFKPERFDPNGEEEKHRHPYAFIPFGIGPRACVGQRFALQEIKLTLLHLYRNYIFRHSLEMEIPLQLDYGIILSFKNGVKLRTIKRF</t>
  </si>
  <si>
    <t>MDLLLLEKSLIAVFVAVILATVISKLRGKKLKLPPGPIPIPIFGNWLQVGDDLNHRNLVDYAKKFGDLFLLRMGQRNLVVVSSPDLTKEVLLTQGVEFGSRTRNVVFDIFTGKGQDMVFTVYGEHWRKMRRIMTVPFFTNKVVQQNREGWEFEAASVVEDVKKNPDSATKGIVLRKRLQLMMYNNMFRIMFDRRFESEDDPLFLRLKALNGERSRLAQSFEYNYGDFIPILRPFLRGYLKICQDVKDRRIALFKKYFVDERKQIASSKPTGSEGLKCAIDHILEAEQKGEINEDNVLYIVENINVAAIETTLWSIEWGIAELVNHPEIQSKLRNELDTVLGPGVQVTEPDLHKLPYLQAVVKETLRLRMAIPLLVPHMNLHDAKLAGYDIPAESKILVNAWWLANNPNSWKKPEEFRPERFFEEESHVEANGNDFRYVPFGVGRRSCPGIILALPILGITIGRMVQNFELLPPPGQSKVDTSEKGGQFSLHILNHSIIVMKPRNC</t>
  </si>
  <si>
    <t>MEINGAHKSNGGGVDAMLCGGDIKTKNMVINAEDPLNWGAAAEQMKGSHLDEVKRMVAEFRKPVVNLGGETLTIGQVAAISTIGNSVKVELSETARAGVNASSDWVMESMNKGTDSYGVTTGFGATSHRRTKNGVALQKELIRFLNAGIFGSTKETSHTLPHSATRAAMLVRINTLLQGFSGIRFEILEAITSFLNNNITPSLPLRGTITASGDLVPLSYIAGLLTGRPNSKATGPNGEALTAEEAFKLAGISSGFFDLQPKEGLALVNGTAVGSGMASMVLFETNVLSVLAEILSAVFAEVMSGKPEFTDHLTHRLKHHPGQIEAAAIMEHILDGSSYMKLAQKLHEMDPLQKPKQDRYALRTSPQWLGPQIEVIRYATKSIEREINSVNDNPLIDVSRNKAIHGGNFQGTPIGVSMDNTRLAIAAIGKLMFAQFSELVNDFYNNGLPSNLTASRNPSLDYGFKGAEIAMASYCSELQYLANPVTSHVQSAEQHNQDVNSLGLISSRKTSEAVDILKLMSTTFLVAICQAVDLRHLEENLRQTVKNTVSQVAKKVLTTGVNGELHPSRFCEKDLLKVVDREQVYTYADDPCSATYPLIQKLRQVIVDHALINGESEKNAVTSIFHKIGAFEEELKAVLPKEVEAARAAYDNGTSAIPNRIKECRSYPLYRFVREELGTELLTGEKVTSPGEEFDKVFTAICEGKIIDPMMECLNEWNGAPIPIC</t>
  </si>
  <si>
    <t>MASTTLSDLPDVILSTISSLVSDSRARNSLSLVSHKFLALERSTRSHLTIRGNARDLSLVPDCFRSISHLDLSFLSPWGHTLLASLPIDHQNLLALRLKFCFPFVESLNVYTRSPSSLELLLPQWPRIRHIKLLRWHQRASQIPTGGDFVPIFEHCGGFLESLDLSNFYHWTEDLPPVLLRYADVAARLTRLDLLTASFTEGYKSSEIVSITKSCPNLKTFRVACTFDPRYFEFVGDETLSAVATSSPKLTLLHMVDTASLANPRAIPGTEAGDSAVTAGTLIEVFSGLPNLEELVLDVGKDVKHSGVALEALNSKCKKLRVLKLGQFQGVCSATEWRRLDGVALCGGLQSLSIKNSGDLTDMGLVAIGRGCCKLTTFEIQGCENVTVDGLRTMVSLRSKTLTDVRISCCKNLDTAASLKAIEPICDRIKRLHIDCVWSGSEDEEVEGRVETSEADHEEEDDGYERSQKRCKYSFEEEHCSTSDVNGFCSEDRVWEKLEYLSLWINVGEFLTPLPMTGLDDCPNLEEIRIKIEGDCRGKRRPAEPEFGLSCLALYPKLSKMQLDCGDTIGFALTAPPMQMDLSLWERFFLTGIGSLSLSELDYWPPQDRDVNQRSLSLPGAGLLQECLTLRKLFIHGTAHEHFMNFLLRIPNLRDVQLRADYYPAPENDMSTEMRVGSCSRFEDQLNSRNIID</t>
  </si>
  <si>
    <t>MSQHNILEALNVRVVGTGDRILFLAHGFGTDQSAWHLILPYFTQNYRVVLYDLVCAGSVNPDYFDFNRYTTLDPYVDDLLNIVDSLGIQNCAYVGHSVSAMIGIIASIRRPELFSKLILIGFSPRFLNDEDYHGGFEEGEIEKVFSAMEANYEAWVHGFAPLAVGADVPAAVREFSRTLFNMRPDISLFVSRTVFNSDLRGVLGLVRVPTCVIQTAKDVSVPASVAEYLRSHLGGDTTVETLKTEGHLPQLSAPAQLAQFLRRALPR</t>
  </si>
  <si>
    <t>MVLQKLPLIGLLLLLTIVASPANADGPVCPPSNKLSRASFPEGFLFGTATAAYQVEGAINETCRGPALWDIYCRRYPERCNNDNGDVAVDFFHRYKEDIQLMKNLNTDAFRMSIAWPRIFPHGRKEKGVSQAGVQFYHDLIDELIKNGITPFVTVFHWDTPQDLEDEYGGFLSERIVKDFREYADFVFQEYGGKVKHWITFNEPWVFSHAGYDVGKKAPGRCSSYVNAKCQDGRSGYEAYLVTHNLLISHAEAVEAYRKCEKCKGGKIGIAHSPAWFEAHDLADSQDGASIDRALDFILGWHLDTTTFGDYPQIMKDIVGHRLPKFTTEQKAKLKASTDFVGLNYYTSVFSNHLEKPDPSKPRWMQDSLITWESKNAQNYAIGSKPLTAALNVYSRGFRSLLKYIKDKYANPEIMIMENGYGEELGASDSVAVGTADHNRKYYLQRHLLSMQEAVCIDKVNVTGYFVWSLLDNFEWQDGYKNRFGLYYVDFKNNLTRYEKESGKYYKDFLSQGVRPSALKKDEL</t>
  </si>
  <si>
    <t>MELCNQNNHITAVSGDPLNWNATAEALKGSHLDEVKRMVKEYRKEAVKLGGETLTIGQVAAVARGGGGSTVELAEEARAGVKASSEWVMESMNRGTDSYGVTTGFGATSHRRTKQGGALQNELIRFLNAGIFGPGAGDTSHTLPKPTTRAAMLVRVNTLLQGYSGIRFEILEAITKLLNHEITPCLPLRGTITASGDLVPLSYIAGLLTGRPNSKAVGPSGETLTASEAFKLAGVSSFFELQPKEGLALVNGTAVGSGLASTVLFDANILAVLSEVMSAMFAEVMQGKPEFTDHLTHKLKHHPGQIEAAAIMEHILDGSSYVKEAQLLHEMDPLQKPKQDRYALRTSPQWLGPQIEVIRAATKMIEREINSVNDNPLIDVSRNKALHGGNFQGTPIGVAMDNSRLAIASIGKLMFAQFSELVNDFYNNGLPSNLSGGRNPSLDYGFKGAEIAMASYCSELQFLANPVTNHVQSAEQHNQDVNSLGLISSRKTAEAVDILKLMSTTYLVALCQAVDLRHLEENLKKAVKSAVSQVAKRVLTVGANGELHPSRFTERDVLQVVDREYVFSYADDPCSLTYPLMQKLRHILVDHALADPEREANSATSVFHKIGAFEAELKLLLPKEVERVRVEYEEGTSAIANRIKECRSYPLYRFVRDELNTELLTGENVRSPGEEFDKVFLAISDGKLIDPLLECLKEWNGAPVSIC</t>
  </si>
  <si>
    <t>MGINFEDQTTLFNFVVREGNGVKGMIDSGLSSVPRPFVQPLSERIPTQKALTCEATQPIDLSNLDGPQHKEVAKQIVEAAETLGFFQVVNHGVSVELLELLKSSAHEFFAQAPEEKSMYLKEVSPSKLVKYGTSFVPDKEKAIEWKDYVSMLYTNDSEALQHWPQPCREVALEFLNSSMEMVKNVVNILMENVGVTLEEEKMNGLMGTKMVNMNYYPTCPSPELTVGVGRHSDMGMLTVLLQDGIGGLYVKLDNGEWAEIPPVHGALVINIGDTLQILSNGKYKSAEHRVRTTNIGSRVSVPIFTAPNPSQKVGPLPEVVKRDGVARYKEFLFQDYMNNFFGQPHDGKKSLDFARAE</t>
  </si>
  <si>
    <t>MAPTLLTTQFSNPAEVTDFVVYKGNGVKGLSETGIKALPEQYIQPLEERLINKFVNETDEAIPVIDMSNPDEDRVAEAVCDAAEKWGFFQVINHGVPLEVLDDVKAATHKFFNLPVEEKRKFTKENSLSTTVRFGTSFSPLAEQALEWKDYLSLFFVSEAEAEQFWPDICRNETLEYINKSKKMVRRLLEYLGKNLNVKELDETKESLFMGSIRVNLNYYPICPNPDLTVGVGRHSDVSSLTILLQDQIGGLHVRSLASGNWVHVPPVAGSFVINIGDAMQIMSNGLYKSVEHRVLANGYNNRISVPIFVNPKPESVIGPLPEVIANGEEPIYRDVLYSDYVKYFFRKAHDGKKTVDYAKI</t>
  </si>
  <si>
    <t>MAPGTLTELAGESKLNSKFVRDEDERPKVAYNVFSDEIPVISLAGIDDVDGKRGEICRQIVEACENWGIFQVVDHGVDTNLVADMTRLARDFFALPPEDKLRFDMSGGKKGGFIVSSHLQGEAVQDWREIVTYFSYPVRNRDYSRWPDKPEGWVKVTEEYSERLMSLACKLLEVLSEAMGLEKESLTNACVDMDQKIVVNYYPKCPQPDLTLGLKRHTDPGTITLLLQDQVGGLQATRDNGKTWITVQPVEGAFVVNLGDHGHFLSNGRFKNADHQAVVNSNSSRLSIATFQNPAPDATVYPLKVREGEKAILEEPITFAEMYKRKMGRDLELARLKKLAKEERDHKEVDKPVDQIFA</t>
  </si>
  <si>
    <t>MDQIEAMLCGGGEKTKVAVTTKTLADPLNWGLAADQMKGSHLDEVKKMVEEYRRPVVNLGGETLTIGQVAAISTVGGSVKVELAETSRAGVKASSDWVMESMNKGTDSYGVTTGFGATSHRRTKNGTALQTELIRFLNAGIFGNTKETCHTLPQSATRAAMLVRVNTLLQGYSGIRFEILEAITSLLNHNISPSLPLRGTITASGDLVPLSYIAGLLTGRPNSKATGPDGESLTAKEAFEKAGISTGFFDLQPKEGLALVNGTAVGSGMASMVLFEANVQAVLAEVLSAIFAEVMSGKPEFTDHLTHRLKHHPGQIEAAAIMEHILDGSSYMKLAQKVHEMDPLQKPKQDRYALRTSPQWLGPQIEVIRQATKSIEREINSVNDNPLIDVSRNKAIHGGNFQGTPIGVSMDNTRLAIAAIGKLMFAQFSELVNDFYNNGLPSNLTASSNPSLDYGFKGAEIAMASYCSELQYLANPVTSHVQSAEQHNQDVNSLGLISSRKTSEAVDILKLMSTTFLVGICQAVDLRHLEENLRQTVKNTVSQVAKKVLTTGINGELHPSRFCEKDLLKVVDREQVFTYVDDPCSATYPLMQRLRQVIVDHALSNGETEKNAVTSIFQKIGAFEEELKAVLPKEVEAARAAYGNGTAPIPNRIKECRSYPLYRFVREELGTKLLTGEKVVSPGEEFDKVFTAMCEGKLIDPLMDCLKEWNGAPIPIC</t>
  </si>
  <si>
    <t>MSSSNACASPSPFPAVTKLHVDSVTFVPSVKSPASSNPLFLGGAGVRGLDIQGKFVIFTVIGVYLEGNAVPSLSVKWKGKTTEELTESIPFFREIVTGAFEKFIKVTMKLPLTGQQYSEKVTENCVAIWKQLGLYTDCEAKAVEKFLEIFKEETFPPGSSILFALSPTGSLTVAFSKDDSIPETGIAVIENKLLAEAVLESIIGKNGVSPGTRLSVAERLSQLMMKNKDEKEVSDHSVEEKLAKEN</t>
  </si>
  <si>
    <t>MAATHLHIPPNPKTQTSHQNPPFWFSSKTGIYTSKFPSLHLPVDPNLDAVSALFSHKHHGDTALIDSLTGFSISHTELQIMVQSMAAGIYHVLGVRQGDVVSLVLPNSVYFPMIFLSLISLGAIVTTMNPSSSLGEIKKQVSECSVGLAFTSTENVEKLSSLGVSVISVSESYDFDSIRIENPKFYSIMKESFGFVPKPLIKQDDVAAIMYSSGTTGASKGVLLTHRNLIASMELFVRFEASQYEYPGSSNVYLAALPLCHIYGLSLFVMGLLSLGSTIVVMKRFDASDVVNVIERFKITHFPVVPPMLMALTKKAKGVCGEVFKSLKQVSSGAAPLSRKFIEDFLQTLPHVDLIQGYGMTESTAVGTRGFNSEKLSRYSSVGLLAPNMQAKVVDWSSGSFLPPGNRGELWIQGPGVMKGYLNNPKATQMSIVEDSWLRTGDIAYFDEDGYLFIVDRIKEIIKYKGFQIAPADLEAVLVSHPLIIDAAVTAAPNEECGEIPVAFVVRRQETTLSEEDVISYVASQVAPYRKVRKVVMVNSIPKSPTGKILRKELKRILTNSVSSRL</t>
  </si>
  <si>
    <t>MVAVERVESLAKSGIISIPKEYIRPKEELESINDVFLEEKKEDGPQVPTIDLKNIESDDEKIRENCIEELKKASLDWGVMHLINHGIPADLMERVKKAGEEFFSLSVEEKEKYANDQATGKIQGYGSKLANNASGQLEWEDYFFHLAYPEEKRDLSIWPKTPSDYIEATSEYAKCLRLLATKVFKALSVGLGLEPDRLEKEVGGLEELLLQMKINYYPKCPQPELALGVEAHTDVSALTFILHNMVPGLQLFYEGKWVTAKCVPDSIVMHIGDTLEILSNGKYKSILHRGLVNKEKVRISWAVFCEPPKDKIVLKPLPEMVSVESPAKFPPRTFAQHIEHKLFGKEQEELVSEKND</t>
  </si>
  <si>
    <t>MDTSLFSLFVPILVFVFIALFKKSKKPKYVKAPAPSGAWPIIGHLHLLGGKEQLLYRTLGKMADHYGPAMSLQLGSNEAFVVSSFEVAKDCFTVNDKALASRPMTAAAKHMGYNFAVFGFAPYSAFWREMRKIATIELLSNRRLQMLKHVRVSEITMGVKDLYSLWFKNGGTKPVMVDLKSWLEDMTLNMIVRMVAGKRYFGGGGSVSSEDTEEAMQCKKAIAKFFHLIGIFTVSDAFPTLSFFDLQGHEKEMKQTGSELDVILERWIENHRQQRKFSGTKENDSDFIDVMMSLAEQGKLSHLQYDANTSIKSTCLALILGGSDTSASTLTWAISLLLNNKEMLKKAQDEIDIHVGRDRNVEDSDIENLVYLQAIIKETLRLYPAGPLLGPREAMEDCTVAGYYVPCGTRLIVNVWKIQRDPKVYMEPNEFRPERFITGEAKEFDVRGQNFELMPFGSGRRSCPGSSLAMQVLHLGLARFLHSFDVKTVMDMPVDMSENPGLTIPKATPLEVLISPRIKEELFV</t>
  </si>
  <si>
    <t>MATTTTEATKTSSTNGEDQKQSQNLRHQEVGHKSLLQSDDLYQYILETSVYPREPESMKELREVTAKHPWNIMTTSADEGQFLNMLIKLVNAKNTMEIGVYTGYSLLATALALPEDGKILAMDVNRENYELGLPIIEKAGVAHKIDFREGPALPVLDEIVADEKNHGTYDFIFVDADKDNYINYHKRLIDLVKIGGVIGYDNTLWNGSVVAPPDAPMRKYVRYYRDFVLELNKALAADPRIEICMLPVGDGITICRRIS</t>
  </si>
  <si>
    <t>MEFRQPNATALSDPLNWNVAAEALKGSHLEEVKKMVKDYRKGTVQLGGETLTIGQVAAVASGGPTVELSEEARGGVKASSDWVMESMNRDTDTYGITTGFGSSSRRRTDQGAALQKELIRYLNAGIFATGNEDDDRSNTLPRPATRAAMLIRVNTLLQGYSGIRFEILEAITTLLNCKITPLLPLRGTITASGDLVPLSYIAGFLIGRPNSRSVGPSGEILTALEAFKLAGVSSFFELRPKEGLALVNGTAVGSALASTVLYDANILVVFSEVASAMFAEVMQGKPEFTDHLTHKLKHHPGQIEAAAIMEHILDGSSYVKEALHLHKIDPLQKPKQDRYVLGYALRTSPQWLGPQIEVIRAATKMIEREINSVNDNPLIDVSRNKAIHGGNFQGTPIGVAMDNTRLALASIGKLMFAQFTELVNDFYNNGLPSNLSGGRNPSLDYGLKGAEVAMASYCSELQFLANPVTNHVESASQHNQDVNSLGLISSRTTAEAVVILKLMSTTYLVALCQAFDLRHLEEILKKAVNEVVSHTAKSVLAIEPFRKHDDILGVVNREYVFSYVDDPSSLTNPLMQKLRHVLFDKALAEPEGETDTVFRKIGAFEAELKFLLPKEVERVRTEYENGTFNVANRIKKCRSYPLYRFVRNELETRLLTGEDVRSPGEDFDKVFRAISQGKLIDPLFECLKEWNGAPISIC</t>
  </si>
  <si>
    <t>MEVERVQDISSSSLLTEAIPLEFIRSEKEQPAITTFRGPTPAIPVVDLSDPDEESVRRAVVKASEEWGLFQVVNHGIPTELIRRLQDVGRKFFELPSSEKESVAKPEDSKDIEGYGTKLQKDPEGKKAWVDHLFHRIWPPSCVNYRFWPKNPPEYREVNEEYAVHVKKLSETLLGILSDGLGLKRDALKEGLGGEMAEYMMKINYYPPCPRPDLALGVPAHTDLSGITLLVPNEVPGLQVFKDDHWFDAEYIPSAVIVHIGDQILRLSNGRYKNVLHRTTVDKEKTRMSWPVFLEPPREKIVGPLPELTGDDNPPKFKPFAFKDYSYRKLNKLPLD</t>
  </si>
  <si>
    <t>MAQKLNLLNLAVPPVTHRSNFPSTFTFGVATSAYQIEGGWNEGKKGPSIWDKFTHIEGKILDGSNGDVAVDHYHRYKEDVDLIGQLGFGAYRFSISWSRIFPDGLGTEVNEEGIAFYNDLINTLLEKGIQPYVTLYHWDLPSHLQEAIGGWTNRKIVDYFGLYADACFANFGDRVKHWITLNEPLQTSVNGHCIGIFAPGRNEKPLIEPYLVSHHQVLAHATAVSIYRSKYKESQGGQIGLSVDCEWAEPNSEKPEDKVAADRRIDFQLGWFLDPLFFGDYPASMRQKLGDNLPRFTPEEKEFMLQNSWDFLGLNHYTSRLISHVSNKEAESNFYQAQELERIVELENGDLIGERAASDWLYAVPWGIRKTLNYMSKKYNHPPIFITENGMDDEDDGSASIHDMLDDKRRVDYFKSYLANVSQAIEDGVDIKGYFAWSLLDNFEWAQGYTKRFGLVYVDYKNGLTRHPKSSAYWFMKFLKGDEENKGKKE</t>
  </si>
  <si>
    <t>MVSQKETVCVTGASGFIGSWLVMRLLERGYFVRATVRDPGNLKKVQHLLDLPNAKTLLTLWKADLSEEGSYDDAINGCDGVFHVATPMDFESKDPENEVIKPTVNGMLGIMKACVKAKTVRRFVFTSSAGTVNVEEHQKNVYDENDWSDLEFIMSKKMTGWMYFVSKTLAEKAAWDFAEEKGLDFISIIPTLVVGPFITTSMPPSLITALSPITRNEAHYSIIRQGQYVHLDDLCNAHIFLYEQAAAKGRYICSSHDATILTISKFLRPKYPEYNVPSTFEGVDENLKSIEFSSKKLTDMGFNFKYSLEEMFIESIETCRQKGFLPVSLSYQSISEIKTKNENIDVKTGDGLTDGMKPCNKTETGITGERTDAPMLAQQMCA</t>
  </si>
  <si>
    <t>MKINIRDSTMVRPATETPITNLWNSNVDLVIPRFHTPSVYFYRPTGASNFFDPQVMKEALSKALVPFYPMAGRLKRDDDGRIEIDCNGAGVLFVVADTPSVIDDFGDFAPTLNLRQLIPEVDHSAGIHSFPLLVLQVTFFKCGGASLGVGMQHHAADGFSGLHFINTWSDMARGLDLTIPPFIDRTLLRARDPPQPAFHHVEYQPAPSMKIPLDPSKSGPENTTVSIFKLTRDQLVALKAKSKEDGNTVSYSSYEMLAGHVWRSVGKARGLPNDQETKLYIATDGRSRLRPQLPPGYFGNVIFTATPLAVAGDLLSKPTWYAAGQIHDFLVRMDDNYLRSALDYLEMQPDLSALVRGAHTYKCPNLGITSWVRLPIYDADFGWGRPIFMGPGGIPYEGLSFVLPSPTNDGSLSVAIALQSEHMKLFEKFLFEI</t>
  </si>
  <si>
    <t>MKRDHHHHHHQDKKTMMMNEEDDGNGMDELLAVLGYKVRSSEMADVAQKLEQLEVMMSNVQEDDLSQLATETVHYNPAELYTWLDSMLTDLNPPSSNAEYDLKAIPGDAILNQFAIDSASSSNQGGGGDTYTTNKRLKCSNGVVETTTATAESTRHVVLVDSQENGVRLVHALLACAEAVQKENLTVAEALVKQIGFLAVSQIGAMRKVATYFAEALARRIYRLSPSQSPIDHSLSDTLQMHFYETCPYLKFAHFTANQAILEAFQGKKRVHVIDFSMSQGLQWPALMQALALRPGGPPVFRLTGIGPPAPDNFDYLHEVGCKLAHLAEAIHVEFEYRGFVANTLADLDASMLELRPSEIESVAVNSVFELHKLLGRPGAIDKVLGVVNQIKPEIFTVVEQESNHNSPIFLDRFTESLHYYSTLFDSLEGVPSGQDKVMSEVYLGKQICNVVACDGPDRVERHETLSQWRNRFGSAGFAAAHIGSNAFKQASMLLALFNGGEGYRVEESDGCLMLGWHTRPLIATSAWKLSTN*</t>
  </si>
  <si>
    <t>MSWFLIAVATIAAVVSYKLIQRLRYKFPPGPSPKPIVGNLYDIKPVRFRCYYEWAQSYGPIISVWIGSILNVVVSSAELAKEVLKEHDQKLADRHRNRSTEAFSRNGQDLIWADYGPHYVKVRKVCTLELFTPKRLESLRPIREDEVTAMVESVFRDCNLPENRAKGLQLRKYLGAVAFNNITRLAFGKRFMNAEGVVDEQGLEFKAIVSNGLKLGASLSIAEHIPWLRWMFPADEKAFAEHGARRDRLTRAIMEEHTLARQKSSGAKQHFVDALLTLKDQYDLSEDTIIGLLWDMITAGMDTTAITAEWAMAEMIKNPRVQQKVQEEFDRVVGLDRILTEADFSRLPYLQCVVKESFRLHPPTPLMLPHRSNADVKIGGYDIPKGSNVHVNVWAVARDPAVWKNPFEFRPERFLEEDVDMKGHDFRLLPFGAGRRVCPGAQLGINLVTSMMSHLLHHFVWTPPQGTKPEEIDMSENPGLVTYMRTPVQAVATPRLPSDLYKRVPYDM*</t>
  </si>
  <si>
    <t>MPLSFERFQGEGVFGLSSSSFYSDSQKIWSNQDKTEAKQEDLGYVVGGFLPEPTSVLDALRSPSPLASYSSTTTTLSSSHGGGGTTVTNTTVTAGDDNNNNKCSQMGLDDLDGVLSASSPGQEQSILRLIMDPGSAFGVFDPGFGFGSGSGPVSAPVSDNSNLLCNFPFQEITNPAEALINPSNHCLFYNPPLSPPAKRFNSGSLHQPVFPLSDPDPGHDPVRRQHQFQFPFYHNNQQQQFPSSSSSTAVAMVPVPSPGMAGDDQSVIIEQLFNAAELIGTTGNNNGDHTVLAQGILARLNHHLNTSSNHKSPFQRAASHIAEALLSLIHNESSPPLITPENLILRIAAYRSFSETSPFLQFVNFTANQSILESCNESGFDRIHIIDFDVGYGGQWSSLMQELASGVGGRRRNRASSLKLTVFAPPPSTVSDEFELRFTEENLKTFAGEVKIPFEIELLSVELLLNPAYWPLSLRSSEKEAIAVNLPVNSVASGYLPLILRFLKQLSPNIVVCSDRGCDRNDAPFPNAVIHSLQYHTSLLESLDANQNQDDSSIERFWVQPSIEKLLMKRHRWIERSPPWRILFTQCGFSPASLSQMAEAQAECLLQRNPVRGFHVEKRQSSLVMCWQRKELVTVSAWKC*</t>
  </si>
  <si>
    <t>LHGVDNNIGKSKKILSNMSRRMNKNKWIISIITAILVFVIILILYFKLS</t>
  </si>
  <si>
    <t>MATLIAPSNHSPQEDAEALRKSFEGWGTDENTIIAILGHRTVHQRQQIRRAYEEIYQEDLVKRLESEIKGDFEKAVYRWILEPADRDAILANVAIKSGKNYNVIVEIATINSPEELLAVRRAYLHRYKHSLEEDLAAHTTGPLRQLLVGLVTSFRYVGDEINPKLAQNEAEILHDAVKEKKSSYEEAIRVLTTRSKTQLVATFNRYREIHGGSISKKLVDEGSDDFEKALHTTIRSINDHFKYYEKVVRNAIKKVGTDEDALTRVVVSRAEKDLKTVSEVYYKRNSVLLEHAIAKEISGDYKKFLLTLLGKED*</t>
  </si>
  <si>
    <t>MSRRGNQSDSNRPPHSTAPSPAAGGRGRGRGRGRGRGEHSAQTAYSASPAHTSSAVSPAPSTAAPPRAVAAVPASAAPGPSLPPTVQVSPAPVSGSAAAVATSAQSLAAESLSSTLEKQLTLASSASSSSAPSSSKAVRFPDRPGIGRAGKKIQVRANHFPVQVPQIDIYHYDVTITPEITSKKISRDVIGLLVQAHRQSILANRLPAYDGRKSLFTSGPLPFESKDFKVKLGDEDEPGSSATPTSARKKREREFRVSIRFATKTDLHHLIQFLGRSQLDCPQETIQALDVVLRATPSEKFDVVGRSFFSPALGPKGPLGSGTEFWRGYYQSLRPTQMGLSLNIDVSARAFYEAIPVLDFILKHFRLDPQGPLHDQDRVKIKRALRGVKVQVNHGQNIRRYKVSAVTKEPLRGLMFTLDDNGTKSSVVQYFQEKYNISLQYTQLPALQAGSDTKPIFLPMELCTIVAGQRYTKKLNEGQVTALLKATCQRPHDRENSIRQVVKQSNFSTDQFARDFQIRVREEPILLDARVLPPPMLKYHGSGGESQVQPRMGQWNMINKKVIIGGTVEYWTCLNLSGRIFRDLPFQLCQNLVEMCNSKGMRFKGTPVVPITTAPSGQIENALKNLHKRCMEAGGLQLLIIILPDVKGSYGKIKRICETELGIVSQCCQPNQVTKMNKQYLENLSLKINVKVGGTNTILNDAFANRIPHVSDTPTIIFGADVTHPQPGEDSSPSIAAVVASMDWPYVTRYKGVVSAQKHREEIIQDLFIEREDPVKGVVHSGIIRDLFRAFRNSTNRKPERIIFYRDGVSEGQFNQVLLYEMDAIRRACSSLQADYLPPVTFVVVQKRHHTRLFPADHRARDSTDRSGNIMPGTVVDTTICHPREFDFYLNSHAGIQGTSRPTHYHVLFDENKFTADELQILTNNLCYTYARCTRSVSIVPPAYYAHLAAFRARYYIEGDASESGSASGGRGGFANFEVKLPSVKSNVSDVMFFC*</t>
  </si>
  <si>
    <t>MALSSCLLKPNHSLLQCHKFKAPNPNHGFRNQFCVMASSSSDGERTIIRKEKDEWKINFSAEKPPTPLLDTVNFPVHMKNLTTEDLEQLAAELRADIVHSVSDTGGHLSSSLGVVELSVALHHVFDTPDDKIIWDVGHQAYPHKILTGRRSRMHTIRKTSGLAGFPKRDESVHDAFGVGHSSTSISAGLGMAVARDLLGKKNSVISVIGDGAMTAGQAYEAMNNAGFIDSNLIVILNDNKQVSLPTATLDGPATPVGALSSTLSKIQASRKFRKLREATKNITKQIGGQTHLVASKVDKYARDFISGSGSSLFEELGMYYIGPMDGHNIEDLVNIFEKVKAMPAPGPVLIHIVTEKGKGYPPALAAADRMHGVVKFDPKTGHQFKPKPSTLAYTQYFADSLIKEAEMDNKIVAIHAAMGGGTGLNYFQKRFPDRCFDVGIAEQHAVTFAAGLAAEGLKPFCAIYSSFLQRGYDQVVHDVDLQKLPVRFAMDRAGLVGADGPTHCGAFDITFMACLPNMIVMAPSDEAELMNMVATAAAIDDRPSCFRFPRGNGIGANLPLNNKGTPLEIGKGRILLEGSRVAILGYGCMVQQCMKAAEMLRAVGVYVTVADARFCKPLDTDLIRLLAREHEILITVEEGSIGGFGSHVSQFLSLAGLLDGPLKLRSMMLPDRYIDHGAPNDQIDEAGLSSKHILATVLSLLDMPKEALLFK</t>
  </si>
  <si>
    <t>MTKVVQFSLLLALILVLSVSLASAASQNLEFTELEDEDQSNLSTYIVHVRKPQVIQSDDLHTFYYSLLPESTKTTNQRIVFTYRNVVNGFAVKLTPEEAKALQQNEEVVSARPEKILSLHTTHTPSFLGLQQGLGLWKGSNSGKGVIIGILDTGISPFHPSFSDEGMPSPPAKWNGICEFTGKRTCNNKIIGARNFVKTKNLTLPFDDVGHGTHTASTAAGRPVQGANVYGNANGTAVGMAPDAHIAMYKVCGLVGCSESAILAGMDTAVDDGVDVLSLSLGGPSGPFFEDPIALGAFGAIQKGIFVSCSAANSGPAYSSLSNEAPWILTVGASSIDRTIMATAKLGNGKEYVGQSVFQPKDFAPSLLPLVYAGANGNNNFSVFCAPESLNRSDVEGKVVLCEDGGFVPRVFKGKAVKDAGGAAMILMNSVLEDFNPIADVHVLPAVHISYEAGLALKEYINSTSTPTATILFEGTVIGNLLAPQVTSFSSRGPSKASPGILKPDIIGPGLNILAAWPVSLDNSTTPPFNIISGTSMSCPHLSGIAALLKNSHPDWSPAAIKSAIMTTASQVNLGGTPILDQRLVPADVFATGAGHVNPVKANDPGLVYDIEPNDYIPYLCGLNYTDREVGVILQQRVRCSEVNHIAEAELNYPSFSILLGNTTQLYTRTVANVGPANSTYTAEIGVPVGVGMSLSPAQLTFTEVGQKLTYSVSFIPFSEDRDNHTFAQGSLKWVSGKYSVRSPISFIFL</t>
  </si>
  <si>
    <t>Gper_0001160</t>
  </si>
  <si>
    <t>Gper_0002157</t>
  </si>
  <si>
    <t>Gper_0002341</t>
  </si>
  <si>
    <t>Gper_0002535</t>
  </si>
  <si>
    <t>Gper_0002545</t>
  </si>
  <si>
    <t>Gper_0002597</t>
  </si>
  <si>
    <t>Gper_0002598</t>
  </si>
  <si>
    <t>Gper_0002617</t>
  </si>
  <si>
    <t>Gper_0002805</t>
  </si>
  <si>
    <t>Gper_0002813</t>
  </si>
  <si>
    <t>Gper_0002834</t>
  </si>
  <si>
    <t>Gper_0002951</t>
  </si>
  <si>
    <t>Gper_0003204</t>
  </si>
  <si>
    <t>Gper_0003212</t>
  </si>
  <si>
    <t>Gper_0003249</t>
  </si>
  <si>
    <t>Gper_0003345</t>
  </si>
  <si>
    <t>Gper_0003446</t>
  </si>
  <si>
    <t>Gper_0003582</t>
  </si>
  <si>
    <t>Gper_0003598</t>
  </si>
  <si>
    <t>Gper_0003624</t>
  </si>
  <si>
    <t>Gper_0003626</t>
  </si>
  <si>
    <t>Gper_0003690</t>
  </si>
  <si>
    <t>Gper_0003875</t>
  </si>
  <si>
    <t>Gper_0003879</t>
  </si>
  <si>
    <t>Gper_0003915</t>
  </si>
  <si>
    <t>Gper_0003937</t>
  </si>
  <si>
    <t>Gper_0004106</t>
  </si>
  <si>
    <t>Gper_0004135</t>
  </si>
  <si>
    <t>Gper_0004261</t>
  </si>
  <si>
    <t>Gper_0004443</t>
  </si>
  <si>
    <t>Gper_0004467</t>
  </si>
  <si>
    <t>Gper_0004545</t>
  </si>
  <si>
    <t>Gper_0004549</t>
  </si>
  <si>
    <t>Gper_0004565</t>
  </si>
  <si>
    <t>Gper_0004671</t>
  </si>
  <si>
    <t>Gper_0004717</t>
  </si>
  <si>
    <t>Gper_0004749</t>
  </si>
  <si>
    <t>Gper_0004761</t>
  </si>
  <si>
    <t>Gper_0004781</t>
  </si>
  <si>
    <t>Gper_0004804</t>
  </si>
  <si>
    <t>Gper_0004808</t>
  </si>
  <si>
    <t>Gper_0004837</t>
  </si>
  <si>
    <t>Gper_0004843</t>
  </si>
  <si>
    <t>Gper_0004851</t>
  </si>
  <si>
    <t>Gper_0004853</t>
  </si>
  <si>
    <t>Gper_0004863</t>
  </si>
  <si>
    <t>Gper_0004864</t>
  </si>
  <si>
    <t>Gper_0004872</t>
  </si>
  <si>
    <t>Gper_0004879</t>
  </si>
  <si>
    <t>Gper_0004902</t>
  </si>
  <si>
    <t>Gper_0004946</t>
  </si>
  <si>
    <t>Gper_0004955</t>
  </si>
  <si>
    <t>Gper_0004957</t>
  </si>
  <si>
    <t>Gper_0005042</t>
  </si>
  <si>
    <t>Gper_0005092</t>
  </si>
  <si>
    <t>Gper_0005152</t>
  </si>
  <si>
    <t>Gper_0005165</t>
  </si>
  <si>
    <t>Gper_0005254</t>
  </si>
  <si>
    <t>Gper_0005271</t>
  </si>
  <si>
    <t>Gper_0005286</t>
  </si>
  <si>
    <t>Gper_0005397</t>
  </si>
  <si>
    <t>Gper_0005490</t>
  </si>
  <si>
    <t>Gper_0005611</t>
  </si>
  <si>
    <t>Gper_0005709</t>
  </si>
  <si>
    <t>Gper_0005752</t>
  </si>
  <si>
    <t>Gper_0005759</t>
  </si>
  <si>
    <t>Gper_0005802</t>
  </si>
  <si>
    <t>Gper_0005818</t>
  </si>
  <si>
    <t>Gper_0005819</t>
  </si>
  <si>
    <t>Gper_0005841</t>
  </si>
  <si>
    <t>Gper_0005894</t>
  </si>
  <si>
    <t>Gper_0005925</t>
  </si>
  <si>
    <t>Gper_0005984</t>
  </si>
  <si>
    <t>Gper_0006006</t>
  </si>
  <si>
    <t>Gper_0006008</t>
  </si>
  <si>
    <t>Gper_0006009</t>
  </si>
  <si>
    <t>Gper_0006024</t>
  </si>
  <si>
    <t>Gper_0006207</t>
  </si>
  <si>
    <t>Gper_0006387</t>
  </si>
  <si>
    <t>Gper_0006388</t>
  </si>
  <si>
    <t>Gper_0006406</t>
  </si>
  <si>
    <t>Gper_0006409</t>
  </si>
  <si>
    <t>Gper_0006411</t>
  </si>
  <si>
    <t>Gper_0006477</t>
  </si>
  <si>
    <t>Gper_0006513</t>
  </si>
  <si>
    <t>Gper_0006567</t>
  </si>
  <si>
    <t>Gper_0006589</t>
  </si>
  <si>
    <t>Gper_0006600</t>
  </si>
  <si>
    <t>Gper_0006623</t>
  </si>
  <si>
    <t>Gper_0006689</t>
  </si>
  <si>
    <t>Gper_0006690</t>
  </si>
  <si>
    <t>Gper_0006739</t>
  </si>
  <si>
    <t>Gper_0006780</t>
  </si>
  <si>
    <t>Gper_0006815</t>
  </si>
  <si>
    <t>Gper_0006893</t>
  </si>
  <si>
    <t>Gper_0007021</t>
  </si>
  <si>
    <t>Gper_0007086</t>
  </si>
  <si>
    <t>Gper_0007123</t>
  </si>
  <si>
    <t>Gper_0007181</t>
  </si>
  <si>
    <t>Gper_0007208</t>
  </si>
  <si>
    <t>Gper_0007399</t>
  </si>
  <si>
    <t>Gper_0007454</t>
  </si>
  <si>
    <t>Gper_0007551</t>
  </si>
  <si>
    <t>Gper_0007716</t>
  </si>
  <si>
    <t>Gper_0007757</t>
  </si>
  <si>
    <t>Gper_0007842</t>
  </si>
  <si>
    <t>Gper_0007880</t>
  </si>
  <si>
    <t>Gper_0007927</t>
  </si>
  <si>
    <t>Gper_0007974</t>
  </si>
  <si>
    <t>Gper_0008020</t>
  </si>
  <si>
    <t>Gper_0008033</t>
  </si>
  <si>
    <t>Gper_0008075</t>
  </si>
  <si>
    <t>Gper_0008313</t>
  </si>
  <si>
    <t>Gper_0008332</t>
  </si>
  <si>
    <t>Gper_0008346</t>
  </si>
  <si>
    <t>Gper_0008452</t>
  </si>
  <si>
    <t>Gper_0008518</t>
  </si>
  <si>
    <t>Gper_0008551</t>
  </si>
  <si>
    <t>Gper_0008583</t>
  </si>
  <si>
    <t>Gper_0008664</t>
  </si>
  <si>
    <t>Gper_0008728</t>
  </si>
  <si>
    <t>Gper_0008729</t>
  </si>
  <si>
    <t>Gper_0008794</t>
  </si>
  <si>
    <t>Gper_0008795</t>
  </si>
  <si>
    <t>Gper_0008920</t>
  </si>
  <si>
    <t>Gper_0009075</t>
  </si>
  <si>
    <t>Gper_0009160</t>
  </si>
  <si>
    <t>Gper_0009163</t>
  </si>
  <si>
    <t>Gper_0009195</t>
  </si>
  <si>
    <t>Gper_0009287</t>
  </si>
  <si>
    <t>Gper_0009339</t>
  </si>
  <si>
    <t>Gper_0009351</t>
  </si>
  <si>
    <t>Gper_0009362</t>
  </si>
  <si>
    <t>Gper_0009366</t>
  </si>
  <si>
    <t>Gper_0009444</t>
  </si>
  <si>
    <t>Gper_0009457</t>
  </si>
  <si>
    <t>Gper_0009503</t>
  </si>
  <si>
    <t>Gper_0009644</t>
  </si>
  <si>
    <t>Gper_0009688</t>
  </si>
  <si>
    <t>Gper_0009792</t>
  </si>
  <si>
    <t>Gper_0009829</t>
  </si>
  <si>
    <t>Gper_0009902</t>
  </si>
  <si>
    <t>Gper_0009989</t>
  </si>
  <si>
    <t>Gper_0010012</t>
  </si>
  <si>
    <t>Gper_0010013</t>
  </si>
  <si>
    <t>Gper_0010018</t>
  </si>
  <si>
    <t>Gper_0010033</t>
  </si>
  <si>
    <t>Gper_0010105</t>
  </si>
  <si>
    <t>Gper_0010171</t>
  </si>
  <si>
    <t>Gper_0010180</t>
  </si>
  <si>
    <t>Gper_0010265</t>
  </si>
  <si>
    <t>Gper_0010327</t>
  </si>
  <si>
    <t>Gper_0010425</t>
  </si>
  <si>
    <t>Gper_0010456</t>
  </si>
  <si>
    <t>Gper_0010494</t>
  </si>
  <si>
    <t>Gper_0010573</t>
  </si>
  <si>
    <t>Gper_0010626</t>
  </si>
  <si>
    <t>Gper_0010847</t>
  </si>
  <si>
    <t>Gper_0010871</t>
  </si>
  <si>
    <t>Gper_0010892</t>
  </si>
  <si>
    <t>Gper_0010918</t>
  </si>
  <si>
    <t>Gper_0010940</t>
  </si>
  <si>
    <t>Gper_0011088</t>
  </si>
  <si>
    <t>Gper_0011119</t>
  </si>
  <si>
    <t>Gper_0011434</t>
  </si>
  <si>
    <t>Gper_0011472</t>
  </si>
  <si>
    <t>Gper_0011493</t>
  </si>
  <si>
    <t>Gper_0011738</t>
  </si>
  <si>
    <t>Gper_0011742</t>
  </si>
  <si>
    <t>Gper_0011761</t>
  </si>
  <si>
    <t>Gper_0011864</t>
  </si>
  <si>
    <t>Gper_0011865</t>
  </si>
  <si>
    <t>Gper_0011910</t>
  </si>
  <si>
    <t>Gper_0011959</t>
  </si>
  <si>
    <t>Gper_0012131</t>
  </si>
  <si>
    <t>Gper_0012191</t>
  </si>
  <si>
    <t>Gper_0012213</t>
  </si>
  <si>
    <t>Gper_0012239</t>
  </si>
  <si>
    <t>Gper_0012367</t>
  </si>
  <si>
    <t>Gper_0012471</t>
  </si>
  <si>
    <t>Gper_0012523</t>
  </si>
  <si>
    <t>Gper_0012580</t>
  </si>
  <si>
    <t>Gper_0012688</t>
  </si>
  <si>
    <t>Gper_0012731</t>
  </si>
  <si>
    <t>Gper_0012743</t>
  </si>
  <si>
    <t>Gper_0012816</t>
  </si>
  <si>
    <t>Gper_0012844</t>
  </si>
  <si>
    <t>Gper_0013581</t>
  </si>
  <si>
    <t>Gper_0013897</t>
  </si>
  <si>
    <t>Gper_0013996</t>
  </si>
  <si>
    <t>Gper_0013997</t>
  </si>
  <si>
    <t>Gper_0014056</t>
  </si>
  <si>
    <t>Gper_0014084</t>
  </si>
  <si>
    <t>Gper_0014087</t>
  </si>
  <si>
    <t>Gper_0014095</t>
  </si>
  <si>
    <t>Gper_0014113</t>
  </si>
  <si>
    <t>Gper_0014180</t>
  </si>
  <si>
    <t>Gper_0014223</t>
  </si>
  <si>
    <t>Gper_0014231</t>
  </si>
  <si>
    <t>Gper_0014274</t>
  </si>
  <si>
    <t>Gper_0014415</t>
  </si>
  <si>
    <t>Gper_0014615</t>
  </si>
  <si>
    <t>Gper_0014933</t>
  </si>
  <si>
    <t>Gper_0015100</t>
  </si>
  <si>
    <t>Gper_0015266</t>
  </si>
  <si>
    <t>Gper_0015285</t>
  </si>
  <si>
    <t>Gper_0015503</t>
  </si>
  <si>
    <t>Gper_0015515</t>
  </si>
  <si>
    <t>Gper_0015677</t>
  </si>
  <si>
    <t>Gper_0015688</t>
  </si>
  <si>
    <t>Gper_0015851</t>
  </si>
  <si>
    <t>Gper_0015889</t>
  </si>
  <si>
    <t>Gper_0015896</t>
  </si>
  <si>
    <t>Gper_0015900</t>
  </si>
  <si>
    <t>Gper_0015981</t>
  </si>
  <si>
    <t>Gper_0016026</t>
  </si>
  <si>
    <t>Gper_0016519</t>
  </si>
  <si>
    <t>Gper_0016577</t>
  </si>
  <si>
    <t>Gper_0016585</t>
  </si>
  <si>
    <t>Gper_0016671</t>
  </si>
  <si>
    <t>Gper_0017011</t>
  </si>
  <si>
    <t>Gper_0017179</t>
  </si>
  <si>
    <t>Gper_0017299</t>
  </si>
  <si>
    <t>Gper_0017382</t>
  </si>
  <si>
    <t>Gper_0017656</t>
  </si>
  <si>
    <t>Gper_0017685</t>
  </si>
  <si>
    <t>Gper_0017782</t>
  </si>
  <si>
    <t>Gper_0017889</t>
  </si>
  <si>
    <t>Gper_0018187</t>
  </si>
  <si>
    <t>Gper_0018218</t>
  </si>
  <si>
    <t>Gper_0018485</t>
  </si>
  <si>
    <t>MVTESVILTPNARKNFLALMHIICGAIMEIV*</t>
  </si>
  <si>
    <t>MIIFVSLFLVVTFSKEECTYAADCYKRYPRWSLLPNYCIEGSCYSDFLNSGKKYLSP*</t>
  </si>
  <si>
    <t>MALQKFPLMGLLLLLTILVSVTTAVDDPVCPATSKLSRASFPNGFLFGTATAAFQVEGAINETCRGPALWDIYCRRNPERCSGDHADVAVDFFHRYKEDIQLMKNLNTDAFRLSIAWSRIFPHGRKEKGVSQAGVQFYHELIDELLKNGIVPFVTVFHWDTPQDLEDEYGGFLSQNIVKDFREYADYVFTEYGGKVKNWITFNEPWVFAHAGYDLGKKAPGRCSRYVPGCEDREGQSGKEAYLVSHNLLNAHAEAVEVFRQKVKGGKIGIAHSPAWFEPHDLKDSNDAPTVSRVLDFMLGWHLEPTTSGDYPQIMKDLLGYRLPQFTAAQKAKLKDSTDFVGLNYYTSTFSNYNEKPDPSKPSWKQDSLVSWEPKNVDHSAIGSMPLTAALPVYAKGFRKLLKYIKDKYANPEIMIMENGYGDKLGTTDSVDVGTADHNRKYYLQRHLLAMNEAICIDKVRVTGYFVWSLLDNFEWQDGYKNRFGLYYVDFKNNLTRYEKESAKYYKDFLAQGVRPSALKRDEL</t>
  </si>
  <si>
    <t>MAASRSTFPLMKYLRVRVDALPRNTPLTLAPNFLIRRFCEEVRGCFLDKSEVTDRVISCVKNFQKVDPSKVNPNAHFQNDLGLDSLDSVEIVMALEEEFGFEIPDNEADKINSIKLAVDFIASHPQAK*</t>
  </si>
  <si>
    <t>MKLSTSGLGQQGHEGGEKKCLNSELWHACAGPLVSLPTAGTRVVYFPQGHSEQVAATTNREVDGHIPNYPSLPPQLVCQLHNVTMHADVETDEVYAQMTLQPLTPQEQKDTFLPMELGVPSKQPSNYFCKTLTASDTSTHGGFSVPRRAAEKVFPPLDFSQQPPAQELIARDLHDVEWKFRHIFRGQPKRHLLTTGWSVFVSAKRLVAGDSVLFIWNEKNQLLLGIRRANRPQTVMPSSVLSSDSMHIGLLAAAAHAAATNSCFTVFYNPRASPSEFVIPLSKYIKAVYHTRVSVGMRFRMLFETEESSVRRYMGTITGISDLDPVRWPNSHWRSVKVGWDESTAGERQPRVSLWEIEPLTTFPMYPSLFPLRLKRPWHPGTSSFHDGRDEATNGLMWLRGGPGDQALNSLNFQGSGLLPWMQQRMDPTLLGNDHNQQYQAMFASGLQNLGSGDLMRQQMMNFQQPFNYLQQSGNPNLPLQLQQPQAVQQSVSSNNILQPQAQVLAENLSQHLQKSHNNREDQTQQQQHTYQDTVLLQSDQLHQRQHSGLPSPSYSKPDFLDSSMKFPASVSPGQNMLGSLCPEGSGNLLNLSRSSQSMLTEQLPQQSWAPKFTPLQINAFGNSMQHVQYSGKDTAMVPPHCNPDSQNPILFGVNIDSSGLLLPTTVPRYTTASAEIDASAMPIGESGFQSPLYPCVQDSSELVQSAGQVDPQNQTRTFVKVYKSGSVGRSLDISRFSSYHELREELAQMFGIEGKLEDPLRSGWQLVFVDRENDVLLLGDDPWESFVNNVWYIKILSPEDIHKMGEQAVESLGPSSGHRLNSTGADSHEIVSGLPSIGSLEY*</t>
  </si>
  <si>
    <t>MKLSTSGLGQQGHEGGEKKCLNSELWHACAGPLVSLPTAGTRVAYFPQGHSEQVAATTNREVDGHIPNYPSLPPQLICQLHNVTMHADVETDEVYAQMTLQPLTPQEQKDTFLPMELGVPSKQPSNYFCKTLTASDTSTHGGFSVPRRAAEKVFPPLDFSQQPPAQELIARDLHDVEWKFRHIFRGQPKRHLLTTGWSVFVSAKRLVAGDSVLFIWNEKNQLLLGIRRANRPQTVMPSSVLSSDSMHIGLLAAAAHAAATNSCFTVFYNPRASPSEFVIPLSKYIKAVYHTRVSVGMRFRMLFETEESSVRRYMGTITGISDLDPVRWPNSHWRSVKVGWDESTAGERQPRVSLWEIEPLTTFPMYPSLFPLRLKRPWHPGTSSFHDGRDEATNGLMWLRGGPGDQALNSLNFQGSGLLPWMQQRMDPTLLANDHNQHYQAMFASGLQNLGSGDLMRQQIMNFQQPFNYLQQSGNPNPPLQLQQPQAIQQSVSSNNILQPQAQVMAENLSQHLLQKSHNNREDQTQQQQQQRHTYQDTVLLQSDQLHQRQHSGLPSPSYSKPDFLDSSMKFPASVSPGQNILGSLCPEGSGNLLNLSRSGQSMLTEQLPQQSWAPKFTPLQVNAFGNSMQHVQYSGKDTAMVPPHCNSDTQNPILFGVNIDSSGLLLPTTVPRYTTASADSDASAMPLGESGFQSPLYPCGQDSSELVQSAGQVDPQNQTRTFVKVYKSGSVGRSLDISRFSSYHELREELAQMFGIEGKLEDPLRSGWQLVFVDRENDVLLLGDDPWESFVNNVWYIKILSPEDIHKMGEQALESLGPSPGQRLNSTGADSHEIVSGLPSIGSLEY*</t>
  </si>
  <si>
    <t>MAAGLSTAAILKPYNLVQPPIPLSKPTTSLFFNPLRCFHHSTILRVRPRRRMSGFTVCVLTEDSKEIKTVEQEQEQVIPQAVSAGVAEKLARKKSQRFTYLVAAVMSSFGITSMAVFAVYYRFSWQMEGGDVPWSEMLGTFSLSVGAAVAMEFWARWAHRALWHASLWHMHESHHRPREGPFELNDVFAIINAVPAIALLSYGIFHKGLVPGLCFGAGLGITVFGMAYMFVHDGLVHKRFPVGPIANVPYFRRVAAAHQLHHSDKFNGAPYGLFLGPKEVEEVGGLEELEKEISRRIRSGS*</t>
  </si>
  <si>
    <t>MVLVLWSRGTKNMDFLTLFTLLLLLFIHTALSSTQYHDGNILLTHRKIFPKQEAITSYAVIFDAGSTGSRVHVFHFDQNLDLLRIGNELEFYDKVTPGLSAYADNPQQAAESLIPLLEEAESVVPEDLYPTTPVKLGATAGLRLLEGDASERILQAVRDLLKNRSTLNTQPDAVAIIDGTQEGSYLWVTINYLLGKLGKRFSKTVGVVDLGGGSVQMAYAISRNTAKNAPKPPDGEEPYIKKLVLKGKEYDLYVHSYLHYGREASRAEILKVTDGSANPCILAGFDGTYTYSGADYKAFAPISGSSYDECREVVLQALKLNESCPHQNCTFGGIWDGGRGSGQKILFGTSSFYYLPTEIGIIDLNKPNSKIHPVDLEIEAKRACETKLEDAKSTYPNLAEDRLPYVCLDIAYQYALYTDGFGLDPWQEITVANEIEYQDALVEAAWPLGTAIEAISSLPKFDRLMYFI*</t>
  </si>
  <si>
    <t>MTGGGSTGRLPTWKERENNKRRERRRRAIAAKIYTGLRAQGNYKLPKHCDNNEVLKALCAEAGWIVEEDGTTYRKGCKRPTSEIGGTPLNLSACSSIQASPQSSSYPSPVPSYHASPTSSSFPSPTRIDGNHPSSFLIPFIRNITSIPANLPPLRISNSAPVTPPLSSPRSSKRKADFDSLRHPLFATSAPSSPTRRHHVATSTIPECDESDASTVDSASGRWVSFQVQTTMVAAAAAAPPSPTFNLMKPAMQQIAAQEGMQWGSVAERGRGGSDFDFENGRVKPWEGERIHEVGMDDLELTLGVGKA*</t>
  </si>
  <si>
    <t>MIDFNACTWDVVLFDILIRLIASAVFHFMRTSHMEISSIRGLPEMGIIEDPNFLHHWQLNSIDTTSLTGAPFGEILQKHSFSDNSNFNPKTSMETSPTGIERPAKQLRNNSWNHNKSQQQTPETQFASCSNLLSFVNSNYTSELGLVKPKVEMVCPKINNNTLADMLISQGNLGNQNYLFKASQEAKKIETRPKLSQPQDHIIAERKRREKLSQRFIALSALVPGLKKMDKASVLGEAIKYLKQMQEKVSALEEEQNRKRTVESVVIVKKSRLSSDAEDSSSSETGDTFDEALPEIEARFYERNVLIRIHCEKNKGVIEKTISEIEKLHLKVINSSALTFGSFILDITIIAQMDMEFCMTVKDLVRSLRSAFSYFV*</t>
  </si>
  <si>
    <t>MAWVLLDEEFCPKKFQFFRTSTFTALLQLLSGCRAIKRRDIYGAWEQYLGLEHDDSAPKKSYAVNEEINCCFVEWMCKLRCNINKRWVCNSRCNINKIFVLAELHIIHDHGS*</t>
  </si>
  <si>
    <t>MAPTLQRALSHLLTLVASLSILLVVPSSCFNPKKIVNASYASYSLYGSDWSPAVATWYGPAQGDGSEGGACGYGSAVGEPPFSSLMSAGSPLLFESGEGCGSCYEMKCTGNYACSGNSVRVVITDSCPGCGSDAQYHFDLSGTAFGAMAISGQDEKLRNAGKIDIQFRRVECNYPGVSISFRVDPGSNKEYFAILIEYESGDGDLDKVELREAHASAQWYSMQRSWGAVWKLDKGSALVAPFSIKLTTLKSGKTIVANNVIPAGWIIDQTYRSIVNF*</t>
  </si>
  <si>
    <t>MDTGEGKSAQAPNINAPPTGQWTTGLFDCFDDTGICCSTWLCPQCIFGPNAEIIDQGRTSSRSATYIFCGLSLVGWAFLYSFKFRSKLRALYNLPEEPCGDLCVHYCCLVFAISQERRELKNRGLDTSVGWKGNEFAMRKANLVPPPVVPAMTR*</t>
  </si>
  <si>
    <t>MDQLLSNRFNVGSLPEDYIFPPELRPGDLKVPFSTNIPVIDLSEAQNGDRTNTIQKIINASEEFGFFQVINHGISVNLMDEAGGVFKELFEMPAEEKQKMCSNDPSKTCKMFTSNVNYATEKVHLWRDNFRHPCHPLEQWQHLWPENPTNYRECVGEFSVEVKKLASRILSLISEGLGLKSGYFENDLTGSMVLSINHYPPCPEPSLALGITKHSDPNLITILMQDHVSGLQVFKDGNWIAVEPIPNAFVVNIGHQLRIISNGKLLSAEHRAVTNSSDTRTSAAFFVAPSEECIIEPAQALTAEHHPPIFKSFKYKDFISYYFAKTGDTEVVLKSFKAHKN*</t>
  </si>
  <si>
    <t>MGKPGEDHLSLPSAEDPRRNAAAASGCAVGLRCLVVLLFSVAVFLSALFWLPPFAHFADPKDLYLNSKYKGKGIQTNPEFGWEKPVSLLEDNILQLSNDIFEEIGAPSTKVIILSLDPLPRSNTTKVVFAVDPDGKYSEMSAAAISLIRASFKYLVIRQSYLQLTTFLFGVPSVFEVLKFKGGITIIPQQSVFPLQTVQTLFNFTLNFSIYEIQSNFDELTSQLKSGLHLAPYENLYVILSNSEGSTVVAPTVVQSSVLLAVGIPPSKERLKQLAQTIMGHHSWNLGLNNTQFGRAKQVRLSSILQHSLHGSGGSGSPSPSPLPYPHHHYHHHHHHQSHHHNTHVFPETSPAPTPTTGEGATLHNFGAPAPARSVPAPGRSSYAQPPNCRFAHVTPAAPPTTAPHYPVASPWVGPPAHGFDSSVPALSPLPNVAFAHAEPPPKNEAAAEHLNSHFHGPSPSSSSAGCAGTVKWTSLMFLVLVLLV*</t>
  </si>
  <si>
    <t>MGVFSENPNPDPVVIRQVWASNLESEFQLIRELIDHYPFISMDTEFPGVVFRPHLDPTKPYNHRNNNRNRHSDHYRLLKSNVDALNLIQVGLTLTDAAGNLPDLAGNRSIWEFNFRDFDVARDAYALDSIDLLRRQGIDFARNATDGVESTRFAELMMSSGLVCNDSVSWVTFHSAYDFGYLVKILTRRNLPTRLEEFLKTVKVFFGDNVYDVKHMMRFCDTLYGGLDRVARSLNVERAVGKCHQAGSDSLLTWHAFQKIVDIYFVKDEHRKHAGVLYGLEVFC*</t>
  </si>
  <si>
    <t>MASEEDEKKMELEHVTSLSRRDHERPNPFFRVRAVSLGGWLVTEGWIKPSLFDGIPNKDLLDGTSLRFKSVSTGKYLCAKSGGGNVLLANGTGASTAWETITLWRINEDTFRLRVFNKQFVGLDGINVVAVSDTPIHSDTFRIVKESDSSSRVRIKAPNGHFMQAKTEELVIADVSNANGWGDDDPTIFEMTIVATLQGEFQLTNGYGPNKAPEIMKEHWNTFIVEDDFKFMKSHGLDAARIPVGWWIASDPYPPPPYVGGSLHALDNAFKWAQKHGLKIIIDLHAAPGSQNGFDSSSTRDGSLEWGKTYENIKQTVYVIDFLTARYAKNPSLYAVELLNEPLFPNVTLESLTKYYNDAYNAVRRHSSTAYVVLSNRLDLSSQLEIPNTKELFPLATGLRRCVIDVHYYNLYYDIFEDMNAQENIDFIYKVRSSQLDNITTVDGPLTFVGEWTAEWKVEGATKKDYQRFVKAELDVFGRATFGWCYWTLKNVNNHWSLEWMIKNGYI*</t>
  </si>
  <si>
    <t>MKKMTEFSNVCGVKACMIMYDGNYGDAPPLTWPQDDPIEVHSIIKRYESIKNEKLPKNFDLNNFFEIRKNMVDNDISKVQKETLKIKYPTWHPSFNNLGVEELRNFIARLDIKLEACNQRNEMSKHNHQNEANFNFMQSMVQSDSVAPNPSQLNFMQEISQNQFSLAPMRPLNDGNQVASYLLNLDIGSSSQSQMLNFDPNLMQLIAKNQGVMDITNQVVVPLACANQINALGNFTNQHDVPVDLTNHQLGECLDYFSQLDEIEDLTSQLNEIVNSGSQPGESIIWTNQHGVPVIGGSTTAMNGATNYGTKFHGDEHNQESSHCNYNEVVQSMQPYNYDAALQNIASQSENVQQIVTWPSLLPPKDEFQTDHYNKTLQNQYSNHFI*</t>
  </si>
  <si>
    <t>MSSSIFLLCCLLIFSLYSLSQHTGYSLDATPTRKLSMPAPVHDLKTQYKMQGADKAMESTPANEDSMTPEYNSNSYSPHDLVFHIDYHGVTTHPTPKHPKP*</t>
  </si>
  <si>
    <t>MFPFHSQGAPKYTCTLLAVTCGTSSAEHKLSHAERTYPFPEFVSAGRLEVQTLRSPEKEQFRKVLESYQPNFVYLQGEQLENGEVGPLVWQGVELSTCEDTTELFGSTLPTAVYLEIPNGESFAEALHLKGIPYVIFWKNAFSCYAACHFLQAFLSVVQSSSTHTWDAFHLARASFELYCVQNNQVLPSDSDDANSEMGPHLLGDRLKINVDPPEIDEEDDDESSPGSLPAIKIHEDEVNLRFLICGAPSTVDELLLRSLEDGLRALLTIEIRGCKLHGKFSAPPPPLQAAAFSRGVVTMRCDISTCSSAHISLLVSGSAQTCFNDQLLENHIKNEIIEKSQLVHAQLNNEGNKENISEPRRSASIACGASVFEICMKLPQWACKQLAPEVSYRSLVALGIASIQGLPIASFEKDDAERLLFFYKNCEKDSCTIKNNIIFSSPPGWLKPPPPTKKRCEPSQGDSPGLHEGVFAGQGSVHKLNEEEKDRKMVNGISTPLTPARQRLKVSAMRPIPHIHRHRMTPFCGPSETDGFDGTQVEAILPLVAPTKRSSIGSTSGTHRKSFSSAAQSKQVISLNPLPLKKHGCGRGPVQTCSEEEFLKDVMEFLILRGHNRLIPQGGLTEFPDAILNGKRLDLYNLYKEVVTRGGFHVGNGINWKGQIFSKMRNYTTTNRMTGVGNTLKRHYETYLLEYELAHDDVDGECCLLCHSSAAGDWVNCGICGEWAHFGCDRRQGLGAFKDYAKTDGLEYICPHCSVTNFKKKQNFANGYSQGLMSSRPL*</t>
  </si>
  <si>
    <t>MSPALYASTFKCEVDENPSLMGSYYASLYPNLPILENSATSTWILNPFSDHETETIRDHKKLKRSTVTIPIWFANFSSHSNSFFNNINSNNNSVNSIPRLHFRDHIRTYKQRYFASEAVEEAAEDNFNYNNCEAEEDGSCADGMRLVQLLIACAEAVACRDKSHASVLLSELKSNALVFGSSFQRVASCFVQGLTERLTLIQPIGNNSAGSDTKSMMNIMDAASEEMEEAFKLVYENCPHIQFGHFVANSIILEAFEGESFLHVVDLGMSLGLPHGHQWRGLIQSLADRSSHRVRRLRITAIGLCIARIQVIGEELSIYAKNLGIHLEFSIVEKNLENLKPKDIKVNEKEVLVVNSILQLHCVVKESRGALNAVLQMIHGLSPKVLVMAEQDSGHNGPFFLGRFMESLHYYSAIFDSLDAMLPKYDTKRAKMEQFYFAEEIKNIVSCEGPLRMERHEKVDQWRRRMSRAGFQGSPIKMVVQAKQWLVKNNVCDGYTVVEEKGCLVLGWKSKPIVAVSCWKC*</t>
  </si>
  <si>
    <t>MLSFVTENMGLLCSRNRRYNDADAEENAQTAEIERRIELETKAEKHIQKLLLLGAGESGKSTIFKQIKLLFQTGFDEAELKSYLPVIHANVYQTIKLLHDGSKEFAQNDVDSSKYVISNENKEIGEKLLEIGGRLDYPYLSKELAQEIENLWKDPAIQETYARGSELQIPDCTDYFMENLQRLSDANYVPTKEDVLYARVRTTGVVEIQFSPVGENKKSGEVYRLFDVGGQRNERRKWIHLFEGVSAVIFCAAISEYDQTLFEDENRNRMMETKELFEWILKQPCFEKTSFMLFLNKFDIFEKKILKVPLNVCEWFKDYQPVSTGKQEIEHAYEFVKKKFEESYFQSTAPDRVDRVFKIYRTTALDQKVVKKTFKLVDETLRRRNLLEAGLL*</t>
  </si>
  <si>
    <t>MSVTELKERHSAATDTVNNLRHRLKQKRLSLLDTDVSGYARSQGRTPVTFGPTDLVCCRTLQGHTGKVYSLDWTSEKSQIVSASQDGRLIVWNALTRQKIHAIKLPCAWVMTCAFSPTGQSVACGGLDSVCSIFNLNSPTDKDGNLPVSRMLSGHKGYVSSCQYVPDEDTHLITGSGDQTCVLWDITTGLKTSIFGGEFQSGHTADVLSISINGSNSRMFVSGSCDATARLWDTRVASRAVRTFHGHEGDVNAVKFFPDGNRFGTGSDDGTCRLFDIRTGHQLQVYYQQHSDNDITPVTSIAFSASGRLLFAGYTNGDCYVWDTLLAKVVLNIGSLQDSHEDRISCLGLSADGSALCTGSWDTNLKIWAFGGHRRTT*</t>
  </si>
  <si>
    <t>MSVTELKERHSAATDTVNNLRHRLKQKRLSLLDTDISGYARSQGRTPVTFGPTDLVCCRTLQGHTGKVYSLDWTSEKSQIVSASQDGRLIVWNALTRQKIHAIKLPCAWVMTCAFSPTGQSVACGGLDSVCSIFNLNSPTDKDGNLPVSRMLSGHKGYVSSCQYVPDEDTHLITGSGDQTCVLWDITTGLKTSVFGGEFQSGHTADVLSISINGSNSRMFVSGSCDATARLWDTRVASRAVRTFHGHEGDVNAVKFFPDGNRFGTGSDDGTCRLFDIRTGHQLQVYYQQHSDNEIPPVTSIAFSASGRLLFAGYTNGDCYVWDTLLAKVVLNIGSLQDSHEDRISCLGLSADGSALCTGSWDTNLKIWAFGGHRRTT*</t>
  </si>
  <si>
    <t>MSVTELKERHLAATETINSLRERLKERRLSLLDTDIAGYARSQGRAPVTFGPTDLVCCRALQGHTGKVYSLDWTSEKNRIVSASQDGRLIVWNALTSQKTHAIKLPCAWVMTCAFSPTGQSVACGGLDSVCSIFNLNSPADRDGNLAVSQMLSGHKGYVSSCQYVPDEDTHLVTGSGDQTCVLWDITTGFRTSVFGGEFQSGHTADVLSISINGSNSRMFVSGSCDSTARLWDTRVASRAVRTFHGHRGDVNTVKFFPDGNRFGTGSDDGTCRLFDIRTGHQLQVYHQQHGDNEAAHVTSIAFSISGRLLFAGYTNGDCYVWDTLLAKVVLNLGSLQNTHEDRISCLGLSADGSALCTGSWDTNIKIWAFGGYRRVV*</t>
  </si>
  <si>
    <t>MSVTELKERHLAATETVNSLRERLKERRLSLLDTDIAGYARSQGRSPVTFGPTDLVCCRTLQGHAGKVYSLDWTSEKNRIVSASQDGRLIVWNALTSQKTHAIKLPCAWVMTCAFSPTGQSVACGGLDSVCSLFNLNSPTDRDGNLAVSRMLSGHKGYVSSCQYVPDEDTHLITGSGDQTCVLWDITTGLRTSVFGGEFQSGHTADVLSISINGSNSRMFVSGSCDSTARLWDTRVASRAVQTFHGHQGDVNTVKFFPDGNRFGTGSDDGTCRLFDIRTGHQLQVYHRQHGDNEAAHVTSIAFSMSGRLLFAGYTNGDCYVWDTLLAKVVLNLGSLQNTHEGRISCLGLSADGSALCTGSWDTNLKIWAFGGYRRVN*</t>
  </si>
  <si>
    <t>MLLELALGLFVLALFLHLRPTPSAKSKALRHLPNPPSPKPRLPFIGHLHLLKDKLLHYALIDLSKKHGPLFSLSFGSMPTVVASTPELFKLFLQTHEATSFNTRFQTSAIRRLTYDNSVAMVPFGPYWKFVRKLIMNDLLNATTVNKLRPLRTQQIRKFLRVMAQSAEAQKPLDVTEELLKWTNSTISMMMLGEAEEIRDIAREVLKIFGEYSLTDFIWPLKYLKVGKYEKRIDDILNKFDPVVERVIKKRREIVRRRKNGEVVEGEASGVFLDTLLEFAEDETMEIKITKEQIKGLVVDFFSAGTDSTAVATEWALAELINNPRVLQKAREEVYSVVGKDRLVDEVDTQNLPYIRAIVKETFRMHPPLPVVKRKCTEECEINGYVIPEGALVLFNVWQVGRDPKYWDRPSEFRPERFLETGAEGEAGPLDLRGQHFQLLPFGSGRRMCPGVNLATSGMATLLASLIQCFDLQVLGPQGQILKGDDAKVSMEERAGLTVPRAHSLVCVPLARIGVASKLLS*</t>
  </si>
  <si>
    <t>MLLELALGLLVLALFLHLRPTPTAKSKALRHLPNPPSPKPRLPFIGHLHLLKDKLLHYALIDLSKKHGPLFSLYFGSMPTVVASTPELFKLFLQTHEATSFNTRFQTSAIRRLTYDSSVAMVPFGPYWKFVRKLIMNDLLNATTVNKLRPLRTQQIRKFLRVMAQGAEAQKPLDLTEELLKWTNSTISMMMLGEAEEIRDIAREVLKIFGEYSLTDFIWPLKHLKVGKYEKRIDDILNKFDPVVERVIKKRREIVRRRKNGEVVEGEVSGVFLDTLLEFAEDETMEIKITKDHIKGLVVDFFSAGTDSTAVATEWALAELINNPKVLEKAREEVYSVVGKDRLVDEVDTQNLPYIRAIVKETFRMHPPLPVVKRKCTEECEINGYVIPEGALILFNVWQVGRDPKYWDRPSEFRPERFLETGAEGEAGPLDLRGQHFQLLPFGSGRRMCPGVNLATSGMATLLASLIQCFDLQVLGPQGQILKGGDAKVSMEERAGLTVPRAHSLVCVPLARIGVASKLLS*</t>
  </si>
  <si>
    <t>MVSKSYSNLLELASGEAPSFGYMNRRIPRIMTVAGLISDVDDDPVESVCSDPSSSTAHRDRIIMVANQLPIRAQRRPDGNRSCWSFEWDENALLQLKDGLGDDDIEVIYVGCLKEEVHPSEQDEVSQTLLETFKCIPTFLPADQFTKYYHGFCKQQLWPLFHYMLPLSPELGGRFNRSLWQAYVSVNKIFADRIMEVINPEDDYVWIHDYHLMVLPTFLRKRFNRVKLGFFLHSPFPSSEIYKTLPVREEILRALLNSDLIGFHTFDYARHFLSCCSRMLGLTYESKRGYIGIEYYGRTVSIKILPVGIHLGQLQSVLRMPQTEEKVCELIRQFSDKGRTLLLGVDDMDIFKGISLKLLAMEQLLIQHPEYREKVVLVQIANPARGRGKDVKEVQAETKATVKRINETFGKPGFDPVILIEEPLKFYERVAYYVVAECCLVTAVRDGMNLIPYEYIISRQGNEMLDAVLGLASSPKKKSMLVVSEFIGCSPSLSGAIRVNPWNIDAVADAMDSALEMADSEKELRHEKHYRYVSTHDVGYWARSFLQDLERTCSDHVRRRWWGIGFGLSFRVVALDPNFKKLSMEHIVSAYKRTATRAILLDYDGTLMPQSSTIDKSPSSKSIEILSSLCRDKNNMVFLVSARSRKMLSEWFSPCENLGVAAEHGYFLRMKRDEEWETHVAATDTSWKQIAEPVMKLYTETTDGSTIEDKETALVWCYEDADPDFGSCQAKELLDHLESVLANEPVTVKSDQNNVEVKPQGVSKGLVATRLLSAMQEKGMCPDFVLCIGDDRSDEDMFEVITSSMGGLIAPKAEVFACTVCRKPSKAKYYLDDTTEIVRLLQGLACVSEQIDK*</t>
  </si>
  <si>
    <t>MAYIATTVGASSVTTVDCQKQVRSWRLLRSLVELLIPTCNCTFVEEEENQSPQKCLQNHPQQQQLMMTTSTTITGTIFGYRKGKVSFCIQANANSSNPILLLELALPTSVLAKEMRGGTLRIVLESSTTTGTCSNNVNNNNNNLFSTPLWSMYCNGRKVGYAVKRRPSNGDFEALSLMRSVAVGTGVINSSCCSKEDEIMYLRANFQRVRGSSNCESFHLIDPEGSIGQELSIFFFRSSR*</t>
  </si>
  <si>
    <t>MSLNTFPLLSFYIFHFFYIYSTTPLCVLTLQTLVLSSLALSLYPFVYLIFHLFISLFSSASQVWNETKPILSFHHLEFSFPSS*</t>
  </si>
  <si>
    <t>MQTQVVGGTVMQSKCYCANQSHRSFGSENLDDAASAINDFNFKKLDKDYSNLNKWARKKYKKELKNQKNCCWGIHT*</t>
  </si>
  <si>
    <t>MTRSKEWNDLLARLAESPPCRLEVEHNAPFIIDHFSMRKELAKKKQSKLKHYISTPMRILKKAKELYVKGVVDCTGALGVGVASSVQRSKRELSGTVPVAVGNQTLVPMIRNETLTRAVSAGYRYKYNRRKMSYQTEPEVRKMGTIDEDKPCYFEEDDHSKAKLLYLYPRTRPRVVHSRPVPV*</t>
  </si>
  <si>
    <t>MLDLNLNAEWTDSFSNGDSPLPSQKFPEGSRNQMAESGTSNSSVVNADGSSNGGGDEDSCSTRADDVYTTFNFDILKVEGANDVVTKELFPVMSEGAKGHATSSFSARNGFVDLSFDREGGDSEMKMLQPQNQPQTQTQTQQPAKKSRRGPRSRSSQYRGVTFYRRTGRWESHIWDCGKQVYLGGFDTAHAAARAYDRAAIKFRGVDADINFNLSDYEDDLKQMKNLSKEEFVHILRRQSTGFSRGSSKYRGVTLHKCGRWEARMGQFLGKKYIYLGLFDSEVEAARAYDKAAIKCNGREAVTNFEPSTYEGEMKSAAINEGGGQNLDLNLGIATPGPGPKENWGQLHFPSIPYNTHGGRSSKMETNVNSGIGNPSLKRMVVTEDRPSLWNGMSPNFFPNGQERAERIGIDPSKGLPNWAWQTHGQVNATPVPSFSAAASSGFSISATFPSTAIFPTSSMNSIPQSLCFTSSSSPTRNVSEYYYQVKPPQAPP*</t>
  </si>
  <si>
    <t>MAREQIQVLNALDVAKTQWYHFTAIIIAGMGFFTDAYDLFCISLVTKLLGRIYYHVDGAAKPGTLPPNVSAAVNGVAFCGTLSGQLFFGWLGDKMGRKKVYGMTLMLMVICSIGSGLSFGHSAKSVIATLCFFRFWLGFGIGGDYPLSATIMSEYSNKKTRGAFIAAVFAMQGFGILAGGIFAIIISVAFKERFDAPPYELDPAGSTVAQADYIWRIIVMVGALPAALTYYWRMKMPETARYTALVAKNTKQAAADMSKVLQVEIQAEPQKEEQKANSYGLFSKEFLRRHGLHLLGTASTWFLLDIAFYSQNLFQKDIFSAIGWIPPAKTMNAIEEVYRIARAQTLIALCSTVPGYWFTVALIDKIGRFAIQLMGFFFMTVFMFALAIPYDHWTHKDNRIGFVVIYSLTFFFANFGPNATTFVVPAEIFPARFRSTCHGISSASGKLGAIVGAFGFLYLAQNKDKSKADAGYPAGIGVKNALIVLGVVNILGFFFTFLVPEANGKSLEEMSGENDEDVGTQEESEQSHSHNNNRTVPYV*</t>
  </si>
  <si>
    <t>MAGGQLGVLNALDVAKTQWYHFTAIVIAGMGFFTDAYDLFCISLVTKLLGRLYYTDIRNPKPGVLPPNVQAAVTGVALCGTLAGQLFFGWLGDKLGRKRVYGLTLMLMVLCSIASGLSFGDTPKGVMATLCFFRFWLGFGIGGDYPLSATIMSEYANKKTRGSFIAAVFAMQGFGIMAGGIVALIVSSAYDHKYDLPSYKDNPAGSKVDSLDYVWRIILMFGAVPAALTYYWRMKMPETARYTALVAKNAKQAASDMSKVLQVEVEAEEDKLQHMVESENQKYGLFSKEFAKRHGLHLVGTTVTWFLLDIAFYSQNLFQKDIFTAIGWIPPAQDMNAIHEVYRIARAQTLIALCSTVPGYWFTVAFIDIIGRFAIQLMGFFFMTVFMFALAIPYNHWKNHNNIGFVVMYSFTFFFSNFGPNATTFVVPAEIFPARLRSTCHGISAAAGKAGAIVGAFGFLYAAQSTNPNKVDHGYPTGIGVKNSLIVLGVINFFGMVFTLLVPESKGKSLEELSGENEDDGAEAIEMAGSARTVPV*</t>
  </si>
  <si>
    <t>MVTCAVKGGCPSDYIAIALSILSITVLLLWSIFPFLVHKVPRTKGSGFWLPVIQVVASFNLLLSIVMSNNFLKMGKRHWLRSCYLWGVWVEGPLGFGLLLSCRITQASQLYFIFVKRRLPLIRSYIFLPLILLPWIAAGGVIHSMKPLSSRCHMKAQWTIPVVCLHSLYIAILVGVTAAVHHIEFRFDELKDLWRGILVSVVSIAVWVTAYILNEIYDNISWIEVASRFLLLVVASILVVAFFSISSSQPLLSQISLRRRESREFRTMSQALGIPDSGVLAESEPISRIDPNEPLDKLLLNKRFRQSFMAFADSCLAGESVHFFDEVYELSKIPEDDCVKRIYMARHIIEKYIVAGAAMEVNISHRSRQEILSTSNLTRPDLFHNALNEIIQLMRTNLARDYWSSMFFLKFQEDSNVRSNEYELEQITGWNFSPRLSSVHGTDDPFHQDHLLKSSGCSNDTTNL*</t>
  </si>
  <si>
    <t>MSDFTMETCTVKGGCPSDYIAIALSILSFTVLLLWSIFPFLVHKVPRTKGSGFWLPVIQVVASFNLLLSIVMSNNFLKMGKRHWLRSCYLWGVWVEGPLGFGLLLSCRITQASQLYFIFVKRRLPLIRSYIFLPLILLPWIAAGGVIHSMKPLSSRCHMKAQWTIPVVSLHSLYIAILVGVTAAVHHIEFRFDELKDLWRGILVSAVSIAVWVTAYILNEIYDNISWLEVASRFLLLVVASILVVAFFSISSSQPLLSQISLRRRESREFRTMSQALGIPDSGVLAQSEPISRIDPNEPLDKLLLNKRFRLSFMAFADSCLAGESVHFFDEVYELSKIPEDDCVRRIYMARHIIEKYIIAGVAMEVNISHRSRQEILSTSSLTRPDLFHNALNEIIQLMKTNLARDYWSSMFFLKFQEDTNVRSNEYELEQMTGWNFSPRLSSVHGIDDPFHQDHLLKSSGCSNDTTDL*</t>
  </si>
  <si>
    <t>MALGSCSSSFNYDVFLSFRGADTRHGFTGNLYKALDDRGIYTFIDDEELQSGEEITPALLKAIQESRIAITVLSINYASSSFCLDELAYILECFKSKNLLVVPVFYNVDPSDVRHQKGSYGEALAKHQERFNHNMEKLEYWKKALHQVANLSGFHFKHGEGYEYEFIGRIVELVSSKINHAPLPVADYPVGLESRLLEVTKLLDVESDDGVYMIGIHGIGGIGKSTLAIAVYNLIACHFDGSCFLKDLREKSNKKGLQHLQSILLREILGEKEINLASVEQGASIIQHRLQRKKVLLILDDVDKHEQLQAIVGRPCWFGPGSRVIITTRDKQLLASHGVKRTYEVELLNENNALQLLTWKSFKTEKVDPSYKEVLNDVVIYASGLPLALEVIGSNLFGKSIEEWKSAIKQYKRIPGIQILEILKVSFDALEEEQKNVFLDIACCFNRYDLTKVEDILRAHYGDCMKYHIGVLVEKSLIKKKFSWYGRVPRVTMHDLIEDMGKEIVRQESPKEPEKRSRLWLPEDIIQVLEDNKGTSEIEIICLDFPCFGKEEIVELNTKAFKKMKNLKTLIIRNGKFSKGPKYLPNNLRVLEWWRYPSHCLPSDFHPKKLSICKLPYSCISSFEWDGLWKMFVNLRTLNFDGCKCLTQIPDVSGLPNLEEFSFEHCLNLITVHNSIGFLDKLKTLNAFRCKRLRSFPPIKLTSLEKLNLSFCYSLESFPKILGKMENIRELCLSNSSITELSFSFQNLAGLQALDLSFLSPHAIFKVPSSIVLMPELTEIFVVGLKGWQWLKQEEGEEKTGSIVSSKVVRLTVAICNLSDEFFSIDFTWFAHMKELCLSENNFTILPECIKECQFLRILDVCDCKHLREIRGIPPNLKHFFAINCKSLTSSSISKFLNQELHEAGNTVFCLPGKRIPEWFDQQSRGPSISFWFRNKFPDMVLCLIVAPIRSQFFRPEVFINGNECSPYSCYFQKGMHHAYLCDLREIEFRNSPYEVPFENGWNHVNVTCPRCIDTYIHPVKMGIHIFKQEHAMEDVRFTDPFIARENQTMM*</t>
  </si>
  <si>
    <t>MSAGNSVFHLISIYRMAFVVTMATTCNVRMGNSTKMASIVTMASLFFFQFLSGSCSTRLTITNKCSYTVWPAILSATGSSPLSTSGFVLQPGDFKIVPVPPAWSGRLWGRTLCSLDITSTKFSCVTGDCGSTTIECVGGNATPPVTLVKFTLNGTGGLDFYEVSLVDGFNLPVRVEPRGGRNRRATGCEMDLNLSCPTELKVIRDGDAVACKSSCQAEPCLTSQFFKTACPGAHVHTCSSHDYTITFCPPPTPSSR*</t>
  </si>
  <si>
    <t>MPPEKKEIFKSLEGWASEWVLPLLKPVEQCWQPQNFLPDPSLPHEEFSHQVKELRERTKELPDEYFVVLVGDMVTEDALPTYQTMINNLDGVKDDSGTSPSPWAVWTRAWTAEENRHGDLLRTYLYLSGRVDMAKVEKTVHYLISAGMDPGTDNNPYLGFVYTSFQERATFVAHGNTARLAKEGGDPVLARLCGTIAADEKRHENAYSRIVEKLLEVDPTGAMVAIGNMMEKKITMPAHLMYDGDDPRLFEHYSAVAQRIGVYTANDYADILEFLVERWRLEKLEGLMAEGKRAQDFVCGLAPRIRRLQERADERARKMKKHHGVKFSWIFNKELLL*</t>
  </si>
  <si>
    <t>MASTKERENFVYTAKLAEQAERYEEMVEAMKNVAKLNVELTVEERNLLSVGYKNVVGARRASWRILSSIEQKEEAKGNDVSVKRIKEYRQKVESELSNICSDIMTVIDEHLIPSSSAGEPSVFFYKMKGDYYRYLAEFKSGDERKEAADHSMKAYQSASTTAEAELPPTHPIRLGLALNFSVFYYEILNSPERACHLAKQAFDEAISELDTLSEESYKDSTLIMQLLRDNLTLWTSDIPEEGAEEQKVDSARAAGGDNA*</t>
  </si>
  <si>
    <t>MASKEFSGLCSLVSSLSESILCTTGLKMYLVESKGGAITCMFLALFFLGTWPALLTMLERRGRLPQHTYLDYSITNFLSALLIAFTLGGIGKGTHDQPNFLVQLAQDNWPSVLFAMGGGLFLSLGNLSSQYAFAFVGLSVTEVITASITVVIGTTLNYFLDDKINKAEILFPGVGCFLIAVFLGSAVHSSNAADNKAKLSNFTGDYKDGDISSSKEGDIVKSKDLESGSSSADNVEAGTAVFLVELEEKRAIKVFGKSTLIGLALTFFAGLCFSMFSPAFNIATNDQWNTLKKGVPHLTVYTAFFYFSISCFVIAMILNITFLYHPVLNLPKSSFKAYLADSDGRVWALLAGLLCGFGNGLQFMGGQAAGYAAADAVQALPLVSTFWGVILFGEYRKSSRRTYILLGSMLFMFIVAVAVLMASSGQRNSTAKE*</t>
  </si>
  <si>
    <t>Source</t>
  </si>
  <si>
    <t>MTTIFRLASSSSPSLRHDATPHNFHIRKTSISNTFSFSSKNSLSFKRILTSGGSRRFIVAASPPTEDAVVATEPLTKQDLIDYLASGCKTKDKWRIGTEHEKFGFELGSLRPMKYEQISELLNGIAERFDWDKVMEGDNIIGLKQGKQSISLEPGGQFELSGAPLETLHQTCAEVNSHLYQVKAVAEEMGIGFLGIGFQPKWERKDIPMMPKGRYEIMKKYMPKVGSLGLDMMFRTCTVQVNLDFSSEADMIRKFRAGLALQPIATALFANSPFTDGKPNGFVSMRSHIWTDTDKDRTGMLPFVFDDSFGFEQYVDFALDVPMYFVYRKKKYIDCTGMTFRDFLAGKLPCIPGELPTLNDWENHLTTIFPEVRLKRYLEMRGADGGPWRRLCALPAFWVGILYDEVSLQRVLDMTADWTLEEREMLRNKVTVTGLKTPFRDGLLKHVAEEVLELAKDGLERRGFKESGFLNAVAEVVRTGVTPAERLLELYHGKWEQSVDHVFDELLY*</t>
  </si>
  <si>
    <t>MFVVMDSMEKTSEKCLDSQLWHACAGAMVQMPPLNTKVFYFPQGHAEHAHNKVDFSKTRVPPLIPCRISAMKYMADPETDEVYVKMKLTPLRENELDFEEDCFFGNNGLESQEKPASFAKTLTQSDANNGGGFSVPRYCAETIFPRLDYSAEPPVQTIIAKDMHGQCWKFRHIYRGTPRRHLLTTGWSNFVNHKKLVAGDSIVFLRAENGDLCVGIRRAKKGGIGGGTDQFSNSSSTWNRVSPLFGGVGSGFLCGNDNRKNGCDDLMGKVGAESVVEAVNCAVNGRSFEVVYYPRASTPEFCVKVSSVKSAMQIQWCSGMRFKMPFETEDSSRISWFMGTISSVHVQDPIRWPDSPWRLLQVVWDEPDLLQNVKCVNPWLVELVSNMPNFNLSPFTPPRKKPRFIQDPYFHLMNQSSSPSISNINLLNYTKSSLCNIQDTTTNSSFASSIQGARHAQFGPNYNNPSDLIPFNKLLQQDMFLGNLSLSRFNQQQPITRPPYGPYKSINNNNNTKTNVDLSCLLSVGNSGQSFKESNIEAKAPHNHNHILLFGKIIHTEQNSSNISKSDSVSEGTSLKTSNASSSDPVENSSDGGSPWYKDQQHKSDLVGTENVTTLCMAS*</t>
  </si>
  <si>
    <t>MDPAASRPAVVIDNGSGYTKMGFAGNVEPCFIVPSVVAINESFLNQSRSSSKGNWIAQHNAGVMADLDFFIGDDALSKSRSSSTYNLTYPIKHGQVENWDAMERFWQQCIFNYLRCDPEDHYFLLTESPLTAPESREYTGEIMFETFNVPGLYIAVNSVLALAAGYTTSKCEMTGVVVDIGDGATHVVPVADGYVIGSSIKSVPIAGKDVTLFVQQLMRERGENIPPEDSFEVARKVKEMHCYTCSDIVKEYNKHDKEPAKYIKQWRGVKPKTGAPYSCDIGYERFLGPEVFFNPEIYSSDFTTPLPVVIDKCIQSAPIDTRRSLYKNIVLSGGSTMFKDFHRRLQRDIKKIVDARVLAAEARLNGEIKSHPVEVNVLSHPIQRFAVWFGGSVLASTPEFFTACHTKAEYEEYGASICRTNPVFKGMY*</t>
  </si>
  <si>
    <t>MKLQKWLTSLFLLTLATINNVLGAFVGVNIGTHVTDLPSASNIVAILKSHQITHVRLYDANAHMLQALSNTGIELLVGVTDEEILRIGESPSVAATWISKNVAAYMPHTNITTIAVGSEVLTSIPNVARVLVPAMNHLHSALVASNLHFRVKISTPQSMDLIPKPFPPSTATFNSSWNSTIHQILQFLKNTNSSYMLNAHPYYGYTKGDGIFPIEYALLRSLPSTKKIVDPNTLFRYDSMFDAMVDATYYSIQALNFNDIRIIVTETGWPHLGGSNEPDASLENAETYNNNLIRRVLNDSGPPSQPKMAINTYIYELFDEDKRTGPISERHWGLFYTTNGSSVYPLSFSSSNKVFGNSSKSFCVAKDGADAEKMEAGLDWACGQGRANCAAIQAGRPCYFPNDVKSHASYAYNDYYQKMNSVGGTCDFDDTAMITTEDPSHGSCIYAGSSNLSTGGDGSFSSIAFGPVSPNIGAGLKLQLTSLHYAFSSTSLLLALML*</t>
  </si>
  <si>
    <t>MALETVVFPQQDPFTYSYKDNYFNSLNNDYDHLHAEEQENVLLGIINNEQQNLHANWDHQWEYSHSSSPEICTVDQTITAPPSSTMEEATVTASCRRKRRRIKSAKNKEEIENQRMTHITVERNRRKQMNEYLNVLRSLMPSSYVQRGDQASIIGGAINFVKELEQHLQSMGGQKKTKEPNENIGLNNGPPFAEFFTFPQYTTSATQNNNNNNNVTMEQHNYQEQKQWAVADIEVTMVDSHANMKILSKKKPGQLMKIVVGLQNLRLTILHLNVTTVDDMVLYSVSIKVEEGSQLNSVDEIAAAVNRLLRTVQQELAYQLN*</t>
  </si>
  <si>
    <t>MEKLNSSSNSSSTSWLSDLLLEEMEIEGCDLFQQCEQNLFGEKEFLSNDIASIFQQEENFQHQPLLSSESYSSSYPLEKNFERPNKKLKKNTSSPSSTTSQILSFDCTLNTKKNKVVPLSQTELPQNRKGSLQKQNIVETIKPQGQGTKRSVAHNQDHIIAERKRREKLSQCLIALAALIPGLKKMDKASVLGDAIKYVKELQERLRVLEEQNKNSHVQSVVTVDEQQLSYDSSNSDDSEVASGNNETLPHVEAKVLDKDVLIRIHCQKQKGLLLKILVEIQKLHLFVVNNSVLPFGDSILDITIVAQMGIGYNLTRNDLVKKLRVAALRAMS*</t>
  </si>
  <si>
    <t>MKPLYSTNTLLLLLSLFLLHLAPYLSASSSQRDPTSQLLNFKQSLPNPSLLHNWLPNNNPCSFTGITCNQTTITSIDLTSIPLNTNLTTITTYLLTLPHLQILTLKSTNITSSPPIPLTHTKCTTTLTTLDLSLNTLSSSFSDLSFLSTCLSLKSLNLSNNDLQFDSPKWGLASSLKSLDLSENKINGPNFFHWILNHDLELLSLRGNKITGEIDFSGYNNLRHLDISSNNFSVSIPSFGECSSLQYLDISANKYFGDISRTLSPCKNLLHLNVSGNQFTGPVPELPSGSLKFLYLAANHFFGKIPARLAELCSTLVELDLSSNNLTGDIPREFGACTSLTSFDISSNTFAGELQVEVLSEMSSLKELSVAFNDFVGPVPVSLSKITGLELLDLSSNNFTGTIPKWLCEEEFGNNLKELYLQNNGFTGFIPPTLSNCSNLVALDLSFNYLTGTIPPSLGSLSKLRDLIMWLNQLHGEIPQELGNMESLENLILDFNELSGGIPSGLVNCSKLNWISLSNNRLGGEIPAWIGKLSNLAILKLSNNSFSGRVPPELGDCPSLLWLDLNTNLLTGTIPPELFKQSGKVTVNFINGKTYVYIKNDGSRECHGAGNLLEFAGISQKKLNRISTKNPCNFTRVYGGKLQPTFTTNGSMIFLDISHNMLSGTIPKEIGEMHYLYILHLSYNNLSGSIPQELGTMKNLNILDLSYNMLQGQIPQALAGLSLLTEIDLSNNFLYGLIPESGQFDTFPPVKFLNNSGLCGVPLPPCGKDTGANAAQHQKSHRRQASLVGSVAMGLLFSLFCVFGLIIIAIETRKRRKKKEAAIDGYIDNSHSGNANNSGWKLTSAREALSINLATFEKPLRKLTFADLLEATNGFHNDSLIGSGGFGDVYKAQLKDGSVVAIKKLIHVSGQGDREFTAEMETIGKIKHRNLVPLLGYCKVGEERLLVYEYMKYGSLEDVLHDPKKAGLKMNWSVRRKIAIGAARGLAFLHHSCIPHIIHRDMKSSNVLLDENLEARVSDFGMARMMSAMDTHLSVSTLAGTPGYVPPEYYQSFRCSTKGDVYSYGVVLLELLTGRRPTDSADFGDNNLVGWVKQHAKLKISDVFDPELMKEDPNMEIELLQHLKVACACLDDRPWRRPTMIQVMAMFKEIQAGSGMDSQSTIATEDEGFNAVEMVEMSIKEVPELTKH*</t>
  </si>
  <si>
    <t>MTSSSSSLGTINIAASAQKLDVDNRIALRFYFRIADNILRQADIFRAEKNIIDLYVMLLRFSSLVTETIPRHRDYRSSPQSRKESLRKKLLISLSELEKLKPLVLQKINELNSRHVYQQNGRGKIHSNNSVAAFSPVKKQTLASYGQIKTVRPTAREFVYQGSGGQQYSYVRPVEEQVRRLSLTLPPPKEETLSRHSILGPNGLNGQWRPPTTDKGVRYPTNIDLSPVDIPRTHSLQHSLEDESLNKKDNSIAEPYKSDLDSILTQSEDSQPQQAQEPPSLISFEAIETPARIEVIRQPSPPPVLAEVQDLVPAVSPQVNEAGCLTDIPSSDSFVRAESPLQLHISTAMMDSFMKLAKSNTKKNLETCGILAGVLKNRKFYITALIIPKQESTSDSCQATNEE</t>
  </si>
  <si>
    <t>MASLSCSATDLAPLLTATTNATATAAATYLCNQLDTISRKLSDTTYAVDNTYLLFSAYLVFAMQLGFAMLCAGSVRAKNTMNIMLTNVLDAAAGGLSYYLFGFAFAFGAPSNGFIGRHFFGLKHYPSPTYDYSFFLYQWAFAIAAAGITSGSIAERTQFVAYLIYSSFLTGFVYPVVSHWLWSSDGWASPTRTTGSLLFGSGAIDFAGSGVVHMVGGIAGLWGAFIEGPRIGRFDRTGRSVALRGHSASLVVLGSFLLWFGWYGFNPGSFLTIAKAYGNNGENGNYYGQWSAIGRTAVTTTLAGCTAALTTLFSKRLLEGHWNVLDVCNGLLGGFAAITSGCSVVEPWPAIVCGFVAAWVLIGLNLVAAKMKYDDPLEAAQLHGGCGAWGVLFTGLFAKGEYVAEVYGSAGRPYGLLMGGGGKLLAAQVIEILVVCGWVTATMGPLFYGLHKMKLLRISEDDETAGMDLTRHGGFAYAYHDEDDVSTKRGVMMSRIGPGSSSPSTMNTPAASAAANDC</t>
  </si>
  <si>
    <t>MALPECSAANLAQLIGPNATDAAAVAGFICDQFTAVGQRFSDTAFAVDSTYLLFSAYLVFSMQLGFAMLCAGSVRAKNTMNIMLTNVLDAAAGGLVSYPFFGLKDVPTVAFDYSYFLYQWAFAIAAAGITSGSIAERTQFVAYLIYSSFLTGFVYPVVSHWFWSGDGWASATNTGNLLFGTGVIDFAGSGVVHMVGGVAGLWGALIEGPRIGRFDHAGRAVSLRGHSASLVVLGTFMLWFGWYGFNPGSFTKILSAYDSGNYYGQWSAIGRTAVTTTLAGCTAALTTLFGKRIISGHWS</t>
  </si>
  <si>
    <t>MAVMAVHQFAQCITCHAWSPDQSMVALCPNNNEVHIYRLVEDKWEKVHVLQKHDQVVSGIDWSTRSNRIVTASHDRNSYVWNLEGSEWVPTLVILRLNRAALCVQWSPKENKFAVGSGAKTVCICYYEQENNWWVSKLIRKRHDSSVTSVSWHPNNILLATTSTDGKCRVFSTFIKGVDAKDSIKGTLSDSKFGELIVQLDLSSSWTFGVKWSPSGNTLAYVGHNSMIYFVDDVGPSPLAQNVVFRDLPLRDVLFVSERTVIGVGFDCNPMVFAADERGIWSFIRYLGERKTASSPSRYGSQFSEAFGKFYGQSKHGVSNDTVDTSRTRGAVHENCINSIIPLGEHGALTRRFSTSGLDGRIVLWDLENEQDILEL</t>
  </si>
  <si>
    <t>MPQFDKDGVPVLLETHAQQSDEFMDSNFRRLSYRTRSASISIPMVPIEPYEGGTHLVGHTGPLRSVRKPPSGQMSGPLYATTAGAGNHFQHSIAVPGKKAVEGKTQQLSTFDGTDENLWNNNYDRKNEHLLRSGQLGMCNDPYCTTCPTYIKASQKGNPKVSTVFDSKFHNSLYGEAKGFGRKLFSFCSSCVPGVMNPHAKVVQQWNKFLAMFCLMAIFVDPLFFFLFYVRKDSNCIVIDLTMTKILLLLRSINDVVYLLNILLQFRLAYVSPESTVVGAGDLVDNPKKIALNYVKGYFFFDLFVVSPPLPQIMILFVLPTSLGSPGPNSTKNVLHVAVLLQYVPRLFRFLPLLIGQSPTGFIFESAWVNFVINLLIFMLSGHVVGSCWYLFGLQRVNQCLQNVCHSSIKHGCTELIDCDSRMGQMSAMWRNNTNATACLNSTSGSFPYGIYDRAVALTTETKVVKKYVFALFWGFQQISTLAGNQNPSYFEWEVLFTMAIIGLGLLLFALLIGNIQNFLQALGRRRLEMQLRGRDVEQWMSHRRLPEGLRRKVRQAERYSWAATRGVNEEMLLENLPEDLQTDIRRHLFKFAKKVRIFALMDEPILDAIRERLKQKTYIKGSRILSRGSLVEKMVFVVRGKLESIGEDGIGVPLSEGDACGEELLTWYLENSSVSKDGKKVRLPGQRLLSNRTVRCLTNVEAFSLHAADLEEVTFLFTRFLRSPQVQGALRYESPYWRSLAANRIQVAWRYRKKRLGRARANISQSDQTPKS</t>
  </si>
  <si>
    <t>MDQHGGVATGSHERNELVRVRHGSDHGSKPVKNLNGQICQICGETVGLTANGDIFVACHECAFQLCHPCYEYERNNVSPYCPQCKTRYESHKESSQMEGDDDDDDDEDDVDDLENEVKYGQGNRMKARLQWEEDADLSSSSGHDSQMQNPHLTNGQLMSGENLCATTSGPMGQSKKVQSLPYVDPKQPGLESDEEIRRVPEFGGESAATSASRPDTGSNPGPERVQGAGEGQKKRGRSSADKESKRLKRLLRNRVSAQQARERKKAYLTDLETKVKDLETNNSELKERLSTLQNENQMLRQILKNTTASRRGSNGGTNNAE</t>
  </si>
  <si>
    <t>MSLDSEVSVSSSSGRDWFFPSPSFFRSSPSQYGRRFHTNSNTHSAPSSTYPSGIRHRRRVKFSRTPTTSSNEKPQISIVSDKPSAISKNNLNWLSQFGLQFALVTLTIVFLLLLLLRNTHLESQVNKLQGEILRLHACHQLDTLNVSSSTAHKSQDTHPCSCENFKRNLALFLSFMLLLIPLIIFKYIDYVSRSRLSENISEQVSLNKQIAYRVDVFLSVYPYAKPLVLLVATLLLIFLGGLTLFGVTTEDLGHCLWLSWTYVADSGNHASSEGIGPRLVAVSISFGGMLIFAMMLGLVSDAISEKFDSLRKGKSEVVEQNHTLILGWSDKLGSLLNQLAIANESLGGGTIAVMAERDKEDMELDIGKMEFDFKGTSVICRSGSPLILADLKKVSVSKARTIIVLAEDGNADQSDARALRTVLSLTGVKEGLRGHIVVEMSDLDNEVLVKLVGGDLVETVVAHDVIGRLMIQCARQPGLAQIWEDILGFENCEFYIKRWPQLDGMLFEDVLISFPAAIPCGIKVASYGGKIILNPDDSYVLQEGDEVLVIAEDDDTYAPAPLPMVRRGSLPKDFVYPKSPERILFCGWRRDMEDMITVLDASLAPDSELWMFNDVPEKEREKKLIDGGLDISRLENISLVNREGNAVIRRHLESLPLESFDSILILADESVEDSAIQADSRSLATLLLIRDIQARRLPYVAMASQTQGGNFSKGSWIGEMKQASDKTVIISEILDPRTKNLLSMSKISDYVLSNELVSMALAMVAEDRQINDVLEELFAEEGNEMHIRQADIYLREGEEMSFYEIMLRARQRREILIGYRLANAERAVINPPAKTGRRKWSLKDVFVVITEKE</t>
  </si>
  <si>
    <t>MGYDQTRKLSDEYEISEILGRGGFSVVRKGTKKSGNEKTQVAIKTLRRLGSSPSGTGGGQKSTATVMGFPSLRQVSVSDALLTNEILVMRRIVENVSPHPNVIDLYDVCEDSNGVHLVLELCSGGELFDRIVAQDKYAETEAAAVVRQIAAGLEAVHKADIVHRDLKPENCLFLDSRKDSPLKIMDFGLSSVEEFTDPVVGLFGSIDYVSPEALSQGKITAKSDMWSLGVILYILLSGYPPFIAQNNRQKQQMIINGNFSFYEKTWKGITQSAKQLISSLLTVDPSKRPSAQELLSHPWVRGDKAKDEQMDPEIVSRLQSFNARRKLRAAAIASVWSSTIFLRTKKLRSLVGTYDLKEEEIESLRIHFKKICGNGDNATLSEFVEVLKAMKMPSLIPLAPRIFDLFDNNRDGTIDMREILCGFSSLKNSKGDDALRLCFQMYDTDRSGCITKEEVASMLCALPEECLPADITEPGKLDEIFDLMDANSDGKVTFEEFKAAMQRDSSLQDMLLSSLRPS</t>
  </si>
  <si>
    <t>MPTTPSLPKMQAKLVHNSPTYIPPLIRPPPVNQAALPLVTKPRAVSISVPITSIVVPVPVSIPIPDSTPPSVELDDSIVAPWDYQFLFMSQRSETTQPITLRVVDGAVPADFPTGTYYLTGPGILSDDHGSTVHPLDGHGYLRAFTFDNNVTNKVKYMAKYIRTEAQLEEHDPKTNTWKFTHRGPFSVLKGGKKVGNTKVMKNVANTSVLKWGEKLLCMWEGGEPYEMESGTLDTIGRYNMMDDCDLDDHENPGDHDVWDVAASLLKPILYGVFKMPPRRLLSHYKIDSVRSRLLTVSCNAEDMLLPRSHFTFSEYDSNFQLVQKQKFKIPDHLMIHDWAFTDTHYIVFANRIKLDIPGSMAAVYGTSPMIAALKVNPSKSTSPIYLLPRFPENSKCKERDWRVPVEVPSQLWLIHVGNAFQVTHAHGNLDIQIQATACSYQWFNFRKLFGYNWQKQNLDPSIMNIEGDSELLPHLVQVSIRLDSDYNCQECDVKPMQKWKKSSDFPITNPAFSGKENRYLYAATTLGSRKSLPSFPFDTVVKLDLVSDSVQTWTVDSRKFIGEPIFVPKGDQEDDGYLLVVEYAVSKPRCYLVILNPR</t>
  </si>
  <si>
    <t>MSNLALLLKEWYKALVVEANTSRKSRLLLTSAVYFNSTISLIGNGPRSYPVRAIRKYLDWASPMCFDYHGAWANETGFNAALYDPNSNISTKYGIGSWIGSGVPAEKLVMGLPLYGRAWELKDPNDHGVGAKAVGPAVDTDGNMDYDEILVFNKDTGAKVVYDEVAVSFYSYSGTTWIGYDDGPSITKKVQFARSMGLKGYFFWAIGKDKDWTISKQASNAWGY</t>
  </si>
  <si>
    <t>MGSNGTEEITSDISTGNADTTIEIKIKMLDSQTFTLRVDKQMPVPALKAQIESLTGVMSERQRLICQGKVLKDDQLLSAYHVEDGHTLHLVARHPDLTPPGSLPNHSATEPNSSTGHGYSNQVAPGVFIETFNVPVQGDGVPSEINRIVSAVLGSMGLPNFASGGEGIFVREHDSTGLGRTSDFTGNPSRPQPEQAGFRISSDSSRNSFGFPAAVSLGSLGSLQPPVIPDSLTTLLQYLSHINHEFDTIAREGGNNVQAAEAHRNEERGFVSSRLSSTPEGLSSPASLAEVLLSTRRMIIEQAGECLLQLARQLENHADIADPLSRSSTQSRALRTGVMFYNLGAYLLELGRTTMTLRLGQTPSEAVVNGGPAVFISPSGPNHIMVQPLPFQPGASFGAIPVGAAQSNSSLGGGLGSSFFPRRIDIQIRRGASTTPGTNQEEHGDTQSASVQRNTGESSVNQTTSRRPDAYIAG</t>
  </si>
  <si>
    <t>MGENFLSPTYLILLLITITRLISTVGKTEQWKSLLLPEISNKLREDPEAIQGASRDYGNLIHDVPAGVFVPSSVQDIATLIKLSYNNNKVGDSVPCSIAARGQRHSTKGQAMARDGVVVDMARFREGGNGVGITVGGGGGKQYYADVGGEQLWIDVLRAAMEHGLTPVSWTDYLYLTVGGTLSNAGISGQTFKYGPQITSVLEMDVITGKGESVTCSKQTNSELFYAVLGGLGQFGIITRARIALEPAPKRVKWVRFLYDDFSAFTKDQERLISINGSKQKNRLDYLEGMLLMHQGPINNWRSSFFPLADHPRIISLVTQHRVLYCLEVAKYYDDQSEVNVDKELQVLFQGLSYIPGFYYEKNVSFVEFLNRVRSGELKLQSQGLWDVPHPWLNLFIPKSQILDFDSGVFKNIIHKRNITTGPALVYPMNRNKWDNKMSASIPDEDVFYAVGFLHSSGFDNWKAYDAQNREILQFCNDAGIKYKQYLPHYRTQEGWTNHFGPKWGTFSERKHQFDPRMILSPGQRIFNNN</t>
  </si>
  <si>
    <t>MAAAANAPITMREALTLPSIGINPQFITFTHVTMESDKYICVRETSPQNSVVIVDMSMPMQPLRRPITADSALMNPNSRILALKAQLQGTTQDHLQIFNIEMKAKMKSYQMPEQVVFWKWITPKLLGLVTQTSVYHWSIEGDSEPVKMFERTANLANNQIINYRCDPTEKWLVLIGIAPGSPERPQLVKGNMQLFSVDQQRSQALEAHAASFAQLKVPGNENPSTLISFATKTLNAGQIISKLHVIELGAQPGKPSFTKKQADLFFPPDFADDFPVAMQISHKYNLIYVITKLGLLFVYDLETATAVYRNRISPDPIFLTSEATSVGGFYAINRRGQVLLATVNEQTIVNFVSGQLNNLELAVNLAKRGNLPGAEKLVVERFHELFAQTKYKEAAELAAESPQGILRTPDTVAKFQSVPVQAGQTPPLLQYFGTLLTRGKLNAFESLELSRLVVNQNKKNLLENWLAEDKLECSEELGDLVKTVDNDLALKIYIKARATPKVVAAFAERREFDKILIYSKQVGYTPDYLFLLQTILRTDPQGAVNFALMMSQMEGGCPLDYNTITDLFLQRNLIREATAFLLDVLKPNLPEHGFLQTKVLEINLVTFPNVADAILANGMFSHYDRPRIAQLCEKAGLYVRALQHYTELPDIKRVIVNTHAIEPQSLVEFFGTLSREWALECMKDLLLVNLRGNLQIIVQVAKEYCEQLGVDACIKIFEQFRSYEGLYFFLGSYLSSSEDPDIHFKYIEAAAKTGQIKEVERVTRESTFYDPEKTKNFLMEAKLPDARPLINVCDRFGFVPDLTHYLYTNNMLRYIEGYVQKVNPGNSPLVVGQLLDDECPEDFIKGLILSVRSLLPVEPLVEECEKRNRLRLLSQFLEHLVSEGSQDAHVHNALGKIIIDSNNNPEHFLTTNPYYDSRVVGKYCEKRDPTLAVVAYRRGQCDDELINVTNKNSLFKLQARYVVERMDGDLWEKVLNPDNAYRRQLIDQVVSTALPESKSPEQVSAAVKAFMTADLPHELIELLEKIVLQNSAFSGNFNLQNLLILTAIKADTSRVMDYINRLDNFDGPAVGEMAVEAQLYEEAFAIFKKFNLNVQAVNVLLDNIHSIDRAEEFAFRVEEDAVWSQVAKAQLREGLVSEAIESFIRADDATQFLDVIRAAQNTNAYNDLVRYLLMVRQKTKEPKVDSELIYAYAKIDRLSDIEEFILMPNVANLQNVGDRLYDEELYEAAKIIFAFISNWAKLAVTLVKLKQFQGAVDAARKANSSKTWKEVCFACVDAEEFRLAQICGLNIIVQVDDLEEVSEFYQNRGCFNELISLMESGLGLERAHMGIFTELGVLYARYRPEKLMEHIKLFATRLNIPKLIRACDEQQHWKELTYLYIQYDEFDNAATTIMNHSPEAWDHMQFKDVIVKVANVELYYKSVHFYLQEHPDLLNDVLNVLALRVDHARVVDIMRKAGHLRLVKPYMVAVQSNNVSAVNEALNEIYVEEEDYDRLRESIDLHDNFDQIGLAQKIEKHELLEMRRVAAYIYKKAGRWKQSIALSKKDNLYKDAMETASQSGERELAEELLVYFIDQGKKECFASCLFVCYDLIRADVALELAWIHNIIDFAFPYVLQLLREYTGKVDELVKDKIEAQKEVKAKEQEEKEVIQQQNMYAQLLPLALPAPPMPGMGGGYAPPPPMGGMGMPPMPPFGMPPMGSSY</t>
  </si>
  <si>
    <t>MIFQTTPISSIILLASLFYSKSGMENASEVQVSMLIAMVFCTLFVTLQARSLHEQYPLVQQNINSLALLHKLGIDPSKHVQIRVDDSNVPLSPGDRLSPGGPDPQHNGKRPPSNHH</t>
  </si>
  <si>
    <t>MATASQNHRYIGPPSVGPGPGDALNRILADLCTRGVPKEGASHALKKHLEEQARDISGEAFSRFMDQLYDRISSLLESGDVAENLGALRAIDELIDVALGENASKVSRFSSYMRIVFDTKRDPEILVLASRVLGHLARAGGAMTADEVERQVKVALDWLRGNRVEYRRFAAVLILKEMAENASTVFNVHVPEFVDAIWVALRDPALPVRERAVEALRACLRVIEKRETRWRVQWYYRMFEATQDGLGKTAPVHSIHGSLLAVGELLRNTGEFMMSRYREVAEIVLRYLEHRDRLVRLSITSLLPRIAHFLRDRFVTNYLTICMDHILSVLKAPQDRDSGFIALGEMAGALDGELIHYLPTITTHLREAIAPRRMKPSLEALACVGSIAKAMGSVMEPHVRGLLDIMFSTGLSTVLVEALEQISTSIPSLLPTIQDRLLDSISMVLSKSHYHLGRSSQSVGRGTIVNAPQQVSELNGSALIQLALQTLARFNFKGHELLEFARESVVVYLDDEDGATRKDAALCCCRLIASSFSGMVCTHFGSSRLTRSGGKRRRLVEELVEKLLISAVADADVTVRHSIFTSLQGDRGFDEYLAQADNLSAVFAALNDEDFDVREYAISVAGRLSEKNPAYVLPALRRHLIQLLTYLEQSADSKCKEESAKLIGCLIRNCERLILPYIAPIHKALVARLIDVNANTGTISGVLVTVGDLARVGGFAMRQYIPELMPLIVEALLDGAAVAKREVAVATLGQVVQSTGYVITPYNEYPQLLGLLLKLLNGELVWSTRREVLKVLGIMGALDPHLHKRNQKALPGPHGDVTRPASDSSQQIQSMDEYPMDLWPSFASSDDYYSTVAINSLMRILRDPSLASYHLKVVGSLMFIFKSMGLGCVPYLPKVLPDLFHTVRTCEDSLKDFITWKLGTLVSIVRQHIRKYLQDLLSLISEFWSAFTLPAPARPALGYPVLHLVEQLCLALNDEFRTYLPVILPGCIQVLSDAERCNDYTYVLDILHTLEVFGGTLDEHMHLLLPALIRLFKVDASVDIRRAAIKTLTSLIPRVQVTGHISSLVHHLKLVLDGKNDELRKDAVDALCCLAHALGEDFTIFIPSIHKLLQKYRLRHKEFEEIEGRLQRREPLILGITASQRLNRRLPAEVISDPLDDVEIDPYEDGSDAHKLRGHQVNDGRLRTAGEASQRSTKEDWAEWMRHFSIQLLKESPSPALRTCARLAQLQPFVGRELFAAGFVSCWAQLNETSQKQLVRNLEMAFSSPNIPPEILATLLNLAEFMEHDEKPLPIDIRLLGALAEKCRAFAKALHYKEMEFEGARSKKMDANPVAVVEALIHINNQLHQHEAAVGILTYAQQHLDFQLKESWYEKLQRWDDALKAYTAKASQATSPHLVLDATLGKMRCLAALAQWDELNILCKEFWTPAEPAARLEMASMAASAAWNMGEWDQMAEYVSRLDDGDETKLRGLGNTASSSDGSSSGTFFRAVLLVRRGKYDDAREYVERARKCLATELAALVLESYERAYSNMVRVQQLSELEEVIDYRTLPTGDRVSDERRALIRNMWTQRIQGAKSNVEVWQGLLAVRALVLSPVEDVETWLKFASLCRKSGRISQAKSTLVKLLQYDPEKSPENVRYHGHPQVMLAYLKYQWSLGEDSKRREAFIRLQNLAMELSSVPIIQPVTPSSFTSGLNPSVPLLARVYLNVGSWQWSLSPGLVDESIKDILNAFTKATQYANKWGKAWHKWALFNTAVMSHYTLRGFPDVAAQFVVAAVTGYFHSIACAANSKGVDDSLQDILRLLTLWFNHGATAEVQMALKKGFSLVNINTWLVVLPQIIARIHSNNHAVRELIQSLLVRIGQNHPQALMYPLLVACKSISNLRKAAAQEVVDKVRQHSGVLVDQAQLVSKELIRVAILWHELWHEALEEASRLYFGEHNIEGMLKVLEPLHEMLEEGAMKNNVTIKERIFIEAYRQELLEAYECCMNYKRTGKDAELTQAWDIYYHVFRKIDKQLQSLTTLDLESVSPELLECRNLELAVPGSYRADAPVVTIASFARQLVVITSKQRPRKLTILGSDGEDYAFLLKGHEDLRQDERVMQLFGLVNTLLENSPKTAEKDLSIERYAVIPLSPNSGLIEWVPNCDTLHHLIREYRDARKITLNQEHKCMLSFAPDYDHLPLIAKVEVFEHALNNTEGNDLSRVLWLKSRTSEIWLERRTNYTRSLAVMSMVGYLLGLGDRHPSNLMLHRFSGKILHIDFGDCFEASMNREKFPEKVPFRLTRMLVKAMEVSGIEGNFRSTCENVMQVLRTNKDSVMAMMEAFVHDPLINWRLFNFNEVPQMSMLTINHVPPVVNSEESAPNRELPHPQRGARERELLQAVNQLGDANEVLNERAVVVMARMSNKLTGRDFSTCSSVSNNSLQHAADHSSLISGDTREVDHALSVKLQVQKLIIQASSHENLCQNYVGWCPFW*</t>
  </si>
  <si>
    <t>MQTSQKHPSSAGVHFYHHQPVRGIYQVLKSDLCHDGRDSSSQGTSVSFETCKQQYFTLESCPAPTTGFLDCDDSPSYASVSSKRSPFSPQGSQSCYSDHHPSSDNTYGSPISGLSSVDDGHELKHKLRELEISLLGPEELDIVDSFGCCAKGSRLYGASQLAKHNWDDIADNISGFDLKGVFRLCAQAVSDDDIPTARGWMDNVLGKMVSVSGDPIQRLGSYLLEGLRARLESSGDLIYKSLKCEQPTSKELMSYMHILYQICPYWKFAYISANAVILEAMANESRIHIMDFQIAQGRQWYLLIQALAHRPGGPPSLRVTGVDDSQSFHARGGGLEIVGESLSEFARSCGVPFEFHSAAMSGCEVVRGNVEIRPGEALAVNFPFVLHHLADESVSTENHRDRLLRLVKSLSPKVVTLVEQESNTNTSPFFSRFLETLDYYTAMFESIDVACPRDDKKRISAEQHCVARDIVNMIACEGVERVERHELLGKWRSRLSMAGFKQCQLSSSVMVATQNLLNDFSQNYRLEHRDDALYLGWMNRHMATSSAWRMKLN*</t>
  </si>
  <si>
    <t>MEIEEHQIESWSEAGSSGSRSTRVGFSGPMSGPLVTNKKTSKKSARFKDDEELVEITLDVRDDVVSVQNIRGGDPETALLASRLEKRPSSLSVRLRQVSQELKRMTSSKKFDRVDRTKSGAARALRGFKFMTKNVGSEGWSQVEKRFLDLAVEGKLPKTRFGQCIGMQESKEFAGELFDALSRRRGITSASITKDELREFWEQITDQSFDSRLQTFFDMVDKNADGRITQEEVQEIIGLSASANKLSKLQERSDEYAALIMEELDPDNLGYIELHNLEMLLLQAPAQSTHITTDSRVMSQMLSQKLVPTKEYNPIKRGFRALAYFVEDNWKRIWVIALWLAICAALFTWKFIEYKHRAVFKVMGYCVTSAKGAAETLKFNMALILLPVCRNTITWLRSKTKLGMAVPFDDNINFHKVIAFGIAVGVGIHAIAHLTCDFPRLLHTTEEEYEPMKPFFGEDRPNDYWWFVKGTEGWTGITIVVLMAIAFTLAQPWFRRNRLKLPKPLKKLTGFNAFWYSHHLFVIVYGLLIVHGYYLYLTKKWYKKTTWMYIAIPVILYACERLLRAFRSGNKSVKILKVAVYPGNVLALHVSKPQGFKYSSGQYIFVNCSDVSPFQWHPFSITSAPGDDYVSVHIRTLGDWTSQLKNVFAKACQPASGDQSGLLRADMLQGNNIPRMPKLLIDGPYGAPAQDYKNYEVILLVGLGIGATPLISILKDVLNNMKQQKDLEEGIVESGVKNKRKPFATNRAYFYWVTREQGSFEWFKGVMDEVAEYDKDGIIELHNYCTSVYEEGDARSALITMLQSLHHAKSGVDIVSGTRVKTHFARPNWRSVFKHTALKHPGKRVGVFYCGAHTLVGELKRLSLDFSRKTNTKFDFHKENF*</t>
  </si>
  <si>
    <t>MAEGLVLRGTMRAHTDVVTAIATPIDNSDMIVTASRDKSIILWQLTKEDKTYGVPRRRLTGHSHFVQDVVLSSDGQFALSGSWDGELRLWDLAAGTSARRFVGHTKDVLSVAFSIDNRQIVSASRDRTIKLWNTLGECKYTIQDSDAHSDWVSCVRFSPSTLQPTIVSASWDRTVKVWNLTNCKLRNTLAGHSGYVNTVAVSPDGSLCASGGKDGVILLWDLAEGKRLYSLDAGSIIHALCFSPNRYWLCAATEQSIKIWDLESKSIVEDLKVDLKTEADGTTGGNTNKKKVIYCTSLNWSADGSTLFSGYTDGVVRVWAIGRY*</t>
  </si>
  <si>
    <t>MTHRVDHEYDYLFKIVLIGDSGVGKSNILSRFTRNEFCLESKSTIGVEFATRTLQVEGKTVKAQIWDTAGQERYRAITSAYYRGAVGALLVYDITKRQTFDNVQRWLRELRDHADSNIVIMMAGNKSDLSHLRAVYEDDGQNLAEREGLSFLETSALEATNIEKAFQTILTEIYHIVSKKALAAQEAGVGTTLPGQGTTINVGDASGNTKRGCCST*</t>
  </si>
  <si>
    <t>MAASNFSTLCSSSHSKPSSFPFCNTQSFITTTNNNNTLFLSNTNSLQTLLSHSTHNPRYLLPLPCTKATNTFASFDDDDEKPREECGVVGIYGDPEASRLCSLALHALQHRGQEGAGIVAAHDNLLHSVNGVGLVSDVFDESKLSQLPGSSAIGHVRYSTAGHSKLCNVQPFVAGYRFGSVAVAHNGNFVNYRSLRAKLEDNGSIFNTTSDTEVVLHLIATSKHRPFLLRIVDACENLKGAYSLVFLTEDKLVAVRDPFGFRPLVMGRRSNGAVVFASETCALDLIEATYEREVNPGEVVVVDHTGIQSLCLVSHPEPKQCIFEHIYFALPNSVVFGKSVYESRRKFGEILATESPVECDVVIAVPDSGVVAALGYAAKAGVPFQQGLIRSHYVGRTFIEPSQKIRDFGVKLKLSPVRAVLEGKRVVVVDDSIVRGTTSSKIVRLIKEAGAKEVHVRIACPPIIGSCYYGVDTPSKEELISNRMSVEEMKEFIGCDSLAFLPLDRLKMLLEDDSPNYCYACFSGKYPVQPEEHETTSLHEFDWDDALNNGSLKPIEEEGWVRNQEGVSEDKIVSV*</t>
  </si>
  <si>
    <t>MTGNEFRFFLSCDINLPVTFRVERLEGSFSLSKFPDSENDDPTENIIPELYVECALYIDGAPFGLPTRTRLESTGPPFCWNELITLTTKYRDLTAQSQLTFTVWDVSHGEGLIGGATILLFNNKKQLKTGKQKLRLWTGKEADGTYPTSTPGKVPRHERGELERLEKLVNKYERGQIQRVDWLDRLTFRTMERIKERESLKNESSHYLVVDFCSFEHRVVFQESGANFLLPSPIASTNDIVIVWDPEVGKINPSEHKQLKLARSLTRGVIDRDLKPSSNERKSIQRILKYPPTRTLSGDERQLLWKFRFSLMSEKRALTKFLRCVEWSDVQEAKQALELMGKWEMIDVSDALELLSPVFESEEVRAYAVSVLERADDEELQCYLLQLVQALRFERSDKSRLSHFLVQRALCNIELASFLRWYVAVELYDPAYAKRFYCTYEILEENMMKMAAGVNGEEDGFKQWQSLVRQTELTAQLCSITRDVRNVRGNTQKKIEKLRQLLSGLLSELTYFDEPIRSPLAPGVLISGIVPSESSIFKSALHPLRLTFRTTNGGTSKIIFKKGDDIRQDQLVVQMVSLMDRLLKLENLDLHLTPYKVLATGQDEGMLEFIPSRSLAQILSEHRSIISYLQKFHPDDHGPFGITATCLETFIKSCAGYSVITYILGIGDRHLDNLLLRNDGGLFHVDFGFILGRDPKPFPPPMKLCKEMVEAMGGAESQYYTRFKSYCCEAYNILRKSSNLILNLFYLMAGSNIPDIASDPEKGILKLQEKFRLDLDDEASIHFFQDLINESVSALFPQMVETIHRWAQYWR*</t>
  </si>
  <si>
    <t>MIQKVSLIIIVIIAVLILVLQSSAAFHSSKNSIMKVHPVPRKRNISIQFGVDGGNPMSEAQALLGIAGSKKLRRLPHVFSCVLELPFRSDADVVVEEDPDCFRFVAETEGIGDVRAHTIEIHPGVTKIVVRDGGSVELSLDQLELDMWRFRLPESTRPELASAVFVDGELIVTVPKGHGEEDGDGDRVMGGGRLVLVQ*</t>
  </si>
  <si>
    <t>MDHQGHGQNPSMGVVGSGAQLTYGSNPYQQGQLTGPPGSVVTSVGTIQSSGQPAGAQLGQHQLAYQHIHQQQQHQLQQQLQQFWSSQYQEIEKVTDFKNHSLPLARIKKIMKADEDVRMISAEAPVIFARACEMFILELTLRSWNHTEENKRRTLQKNDIAAAITRTDIFDFLVDIVPREDLKDEVLASIPRGTMPVGGPPDALPYCYMQPQHAPQVGTAGVIMGKPVMDPNMYAQQSHPYMAPQMWPQPPDQRQPSPEH*</t>
  </si>
  <si>
    <t>MSRAQDGNRSFFPFGNPFRMISPKGPKITSQLLSVLQAFEATLEERLKKLIPESKDEILSLSWMTLAMQVLCESHNDIKTLITDLEMPVNDWDEKWIDVYFDISMKLLDMCNAFSSEISRMSQGHLLLQCALHNLGSSSSEQYDRACSSLDGWKQHICSENVRIEKCGSILDGLLASLDLPKVKKLAKGKVLVQAMYGVKVLTVFVCSVFAASFSRSTKNMLDLNVADVYSWPPTFKRLQNLVNEEIRVRFSCGRFAVLNELESVDSSVKELYPIIQGVVDPIKMESLPGIVGELGRSTAKLSQGLDLLTKEVDSFFHVVLTGRDALLSNLRSGATVIPSNMGGNRNAQIVN*</t>
  </si>
  <si>
    <t>MKKVDNKGRARTFPVDPNVPRWVCQNCRNPLCIVGVDSYADKFFNDPSRSGMQGSSVHGASSVLSATKMDNSYVLLPKQRPQAQGSAHRPRGDAAAAAAQPGKAMEESFVVVYKSESGTDGGGAHSPGTGADSGGHLPTHNSGFNSTITVLTRAFEIATTQAQVEQPLCLDCMRILSDKLDKEVEDVNRDIEAYEACLKRLECEPADVISEADFLKEKLKIEEEERRLQEAIEETKRQNAEVNAELKELELKSSRFKELEDRYWHEFNNFQFQLISYQEERDAILAKIEVSQAHLELLKRTNVLNDAFPISHDGEFGTINNFRLGRLPKIPVEWDEINAAWGQACLLLHTMCQYFRPKFQYRIKIIPMGSYPRITDTNNSTYELFGPVNLFWSTRYDKAMTLFLACLKDFADFAKSKDQENNIPPEKCFKLPYKIENDKVENYSITQSFNKQENWTKSLKYTLCNLKWALYWFVGNTNFQPLSAMVSSH*</t>
  </si>
  <si>
    <t>MTMAYITKVGSSSMTNGVTTVDCQKQVRSWRLLRSLIELLIPTCNCTLVEQDQDISNSKHSHQNYNKYPSSHSSLMTSTTITGTIFGYRKGKVSFCIQSSSNSTNPILLLELAIPTSVLAKEMRGGTLRIVLESATSGSCNNNSNLFSTPLWIMYCNGRKVGYSVKRKPSRSDLEALNLMRSVSVGTGVINGKEICQEDDQLMYLRANFQRVRGSSKSNCESFHLIDPEGSIGQELSIFFFQSK*</t>
  </si>
  <si>
    <t>MAMEALNSPTTATPFTPFEEPNLSYLETPWTKGKRSKRSRMDQSSCTEEEYLALCLIMLARSGNNNDNKTESVPVPAPLTTVKLSHKCSVCNKAFSSYQALGGHKASHRKAVMSATTVEDQTTTTSSAVTTSSASNGKNKTHECSICHKSFPTGQALGGHKRCHYEGSVGAGAGSSAVTAASEGVGSSHSHHRDFDLNLPAFPDFSKKFFVDDEVSSPLPAAKKPCLFKLEIPSHY*</t>
  </si>
  <si>
    <t>MAYSVTIHKAIFIVFILITFLTSQALADCESESTNSCNNKEKAQPLKLIAIFSILATSVIGVCLPLATRSIPALSPEGDLFIIVKCFAAGIILGTGFMHVLPDSYEMLWSDCLDEKPWHEFPFSGLVAMFSAVVTMMVDSIATSYYSKKGKSGVVIPESHGGDDQEIGHSHGGHHHIHNGFKTEESDEPQLLRYRVVVMVLELGIVVHSVVIGLGMGASNNTCSIKGLIAAMCFHQMFEGMGLGGCILQAKYKFLKNAMLVFFFSITTPLGIAIGLAMSTSYKENSPVALITVGLLNASSAGLLIYMALVDLLAADFMSKRMQSSIKLQLKSYVAVFLGAGGMSLMAKWA*</t>
  </si>
  <si>
    <t>MDRLIKLDPSNIVLIRVEEGQKCLGKITLNNVMYTMPVAFRIQPLIKTRYTIKPQSGIISPLASLVIEITYHPPQQQGSNNLPHSFPFSDDSFLLHSVLAPGAAIKEPSSMFDSVPSDWFTTKKKQVFIDSAIKVMFVGSQILTQLVEDGNSMDDIREVLEKSDPLWESVNSKDSQGQTLLHLAISKTRPDLVQLILEFKPDIEAINSVGSTPLEAASSSGESLIVELLLAHKANTEGSESSVFRPIHHASREGHMEILRLLLLKGARVDSLTKDGNTSLHLAVEEKRRDCARLLLANGARTDVRNMREGDTPLHIAAANGDENMVKLLLHKGATKYVRNKLGKTAFDVAAENGHSRLFDALRLGDNLCAAARKGEVRTIQKVLESGGVINGRDQNGWTSLHRAAFKGRMDAVRFLVEKGIDLDAKDEDGYTALHCAAESGHADVTEFLVKKGADVEARTNKGVSALQIVESLNYVGITRILVNGGASREGLGEKPPSAPSKIPFGRKVESGSVMTMKKKMSSRTRALRGSFDHSMPLAVL*</t>
  </si>
  <si>
    <t>MDFSQFSTILFLTVILTIFAAVSGSRDLPGDYIRLPSQSQASRFFHEPENDDNDQGTRWAILLAGSNGYWNYRHQADVCHAYQLLRKGGLKEENIIVFMYDDIASNVENPRPGVIINKPDGGDVYEGVPKDYTGAEVHADNFYAALLGNKSALTGGSGKVVDSGPNDHIFVYYTDHGGPGVLGMPVGPYLYASDLNEVLKKKHASGSYKSLVFYLEACESGSIFEGLLPEDINIYATTASNAVESSWGTYCPGEYPPPPPEYSTCLGDLYSIAWMEDSDIHNLRTESLHQQYKLVKDRTINGYYGSHVMEYGDVGLSNNHLFLYLGTNPANDNISFVDESSLKLRSPSTAVNQRDADLIHFWDKFRKAPEGSLRKNEAQKEVLEAMSHRMHVDNSVKLIGKLLFGIEKGTELLDNVRPAGSPLVDNWDCLKTMVKTFETHCGSLSQYGMKHMRSFANICNAGIQTEQMAEASAQACASIPANPWSSLQRGFSA*</t>
  </si>
  <si>
    <t>MANNQNQKQLIYAFVSRGTVILAEFTEFSGNFNSIAFQCLQKLPSTNNKFTYNCDNHTFNYLIDNGYTYCVVADETTGRQVPMAFLERVKDDFVSKYGGEKASTAPPNSLNKEFGPKLKEHMQYCVDHPDEISKLAKVKAQVSEVKGVMMENIEKVLDRGEKIELLVDKTDNLHHQAQDFRSSGTSIRRKMWLQNMKVKLIVLGILIALILIIVLSVTRG*</t>
  </si>
  <si>
    <t>MGQNQKSLIYAFVSRGSVILSEYTEFSGNFNSIAFQCLQKLPASNNKFTYNCDGHTFNYLVDNGYTYCVVADETVGRQVPVAFLERVKDDFVAKYGGGKASTAAPNSLNKEFGPKLKEHMQYCVDHPEEVSKLAKVKAQVSEVKGVMMENIEKVLDRGEKIELLVDKTENLHHQAQDFRNSGTKIRRKMWLQNMKIKLIVLAILIALILIIVLPIVLKNK*</t>
  </si>
  <si>
    <t>MSYSVSSKRSFIGSGIYRNSPNSSNENLRILQLSLSGDNGSSSGQEPQDADYVLLPLPCLSDELETMILARFPISKHWKMCCLNNKFLNLMKNGEIYKIRRMIGLKEPSVFMLASGGERNWCVFDGQFKSCRKLPIIPSDYIFENGEKESFSAGTHLFVSGMEIDGAVIWRYELTTNEWFKGPSMITPRCVFAKASCDNFAYVAGGLERKNCIEVLSMNQTCLNSAEKYNSENQTWQKLPNMNKKRKSCSGCYLDNKFYVIGGRDENNDDLTCGEFFDEKTNKWNLIPNMLKDIVLSSSRLPPLIAVVNNELYTLDASTNEVKVYMKDSNLWKKLGFVPVRADNQVGYGVAFKSLGNELLVICKTAMKIYKCFPHPDLEVLEWKKIVCGSGNLNSYIHNCAVMLA*</t>
  </si>
  <si>
    <t>MPISRIAIGNPSEFGKADALKAALAEFISMLIFVFAGEGSGMAYNKLTNNGAATPAGLVAASLSHAFALFVAVSVGANISGGHVNPAVTFGAFIGGHITLIRGLLYWIAQLLGSVVACLLLKIATGGLETSAFSLSSGVGATNALVFEIVMTFGLVYTVYATAVDPKNGSLGTIAPIAIGFIVGANILAGGAFDGASMNPAVSFGPAVVSWTWANHWVYWVGPLIGSAIAAVVYETFFITPSSYEQLPVTDY*</t>
  </si>
  <si>
    <t>MGFFSTIFGFFGFGVGISIGLVVGYFLFIYFQPTDVEDPKITPIVDQDDETLQKMLPEIPNWIKNPDFDRVDWLNKFIELMWPYLDKAICKTAKNIAKPIIEEQIPKYKIDSVEFQTLTLGTLPPTFQGMKVYVTDEKELIMEPSIKWAGNPNVTIAVKAFGLKATVQVVDLQVFLLPRITLKPLVPSFPCFANIYVALMEKPHVDFGLKLLGADLMSIPGVYRIVQELIKDQVANMYLWPKNLEVQILDMAKAMRRPVGILHVKVLHAMKLKKKDLLGASDPYVKLKLTDDKMPSKKTTVKHKNLNPEWNEEFNLVVKDPETQVLQLNVYDWEQVGKHDKMGMNVITLKEVSPEEPKRFTLDLLKTMDPNDAQNEKSRGQIVVEVTYKPLNEEEMGKGFDETQTIPKAPEGTPAGGGQLVVIVHEAQDVEGKHHTNPQARLIFRGEEKKTKRIKKNRDPRWEDEFQFIAEEPPTNDKLHVEVVSSSSRTLLHQKESLGYVDINLGDVVSNKRINEKYHLIDSKNGRIQVELQWRTA*</t>
  </si>
  <si>
    <t>MSILSTIASFLGFGIGTSLGLLIGYFMFIYFESIDVKDPTFTPLVEQEAKTVQQLLPEIPLWIKNPDYDRLDWLNKFVECMWPYLNKAICKTTRTIAKPIIAEQIPKYKIDSVEFEELNLGSLPPTFQGMKVYSTDEKELIMELSMKWAGNPNIIVAVKAFGLRATVQVVDLQVFASPRIMLKPLVPSFPCFANIYVSLMEKPHVDFGLKLLGADAMSIPGLYRIVQEIIKDQVAKMYLWPKALQVQIMDPSQAMKKPVGILHVKILKAVKLRKKDIMGGADPYVKLKLKDDKLASKKTTVKYKNLNPEWNEEFNVVIKDPESQDLMLNVYDWEQFGKAEKMGMNVIPLKELTPNEPKLLTLKLLKTLVPNDPENEKSRGELIVEVMYKPFKDDEVSKNSEDTEKAPEGTPASGGLLLISIHEAEDVEGKHHTNPFARLIFKGEERKTKHVRKNRDPRWGETFQFTLEEPPINERLYVEVISASSKLGLLHPKETLGYVDINLSDVVSNKRINEKYHLIDSKNGKIQIELQWRTP*</t>
  </si>
  <si>
    <t>MGFFESFLGVFGFAIGIPLGLLLGFFLFVYSESKQVKDPVVRPISELGPLALQELMPEIPLWVKTPDYERVDWLNKFLFDMWPFLEKAICGIIRTTAQPIFDEYIGKYQIKAIEFDQLSLGTLPPTICGMKVLQTNEKELVMEQVIKWAGNPNIVLTLHVLSMKIKVQLVDLQVFGTPRISLRPLVSTLPCFAKIVVSLMEKPHVDFGLAISGGDIMSIPGLYRFVQETIKKQVASLYLWPQILEIPILDESTVAIKKPVGILHVNVVRAVKLLKMDLLGTSDPYVKLSLTGDKLPAKKTTIKRRNLNPQWNEKFKIVVKDPQSQVLQLQVYDWDKVGAHDKLGMQLVPLKLLKPYENKEFTLDLLKDTNVNETPNKKEDSMKFGGSSEGYVRKDSGIDSVSDDEVQEGAGLLSVVVQEADEVEGHHNNPFAVITFRGEKKRTKMMKKTRQPRWNEEFQFMLEEPPLHEKIHIEVMSKRKNFSFLSKESLGHVEINLSDVVHNGRINDKYHLINSRNGVIHVEIKWKVV*</t>
  </si>
  <si>
    <t>MNDLLTDSFVSEANHGQPSRQGDIEMGLQDQRSSSDMGMEAFNKQIQDADKQIEKVSALLQKLKEANEESKAVTKASAMKAIKKRMEKDIDEVGKIAHGVKAKIEAINRENLNNRQKPGCEKGTGIDRARMNMTNSLTKKFRDLMTEFQTLRQRIQDEYREVVERRVITVTGTRPDDETIDHLIETGNSEQIFQQAILEAGRGQVVSTVEEIQERHDAVKEIEKKLLDLHQIYLDMAVLVEAQGEILDNIESQVNNAVDHVQRGTTALQSAKKLQKNSRKWMCIAIIILLIIVAIIVVGVLKPWKSS*</t>
  </si>
  <si>
    <t>MEESKNKQLELVDTLTPLPQSESEPREFSYFLEEKEPGNEGTSSSVVKQERVVSDHATSSVDQTTAAGTDTKDSVDRVPLDAVLARVESQKRLALIKAWEENEKTKVENRAYKMQSAVDLWEDDKKASIEAKFKGIEVKLDRKKSEYVEVMQNKIGEIHKSAEEKKAMIEAQKGEEILKVEETAAKFRTRGYQPRRLLGCFSGLRFFS*</t>
  </si>
  <si>
    <t>MMAYNLKQKLFSITLLFCIIFSPTETASTFSHYNCTTIKKFSPKSIYQTNLTTLLSTLSSKALNHGYYNTSISTIDEKEDTIYGLFMCIGYTSNCGECVQNSTKILTSMCNLNKEAIIWSDECLVRYSDRSFFGTLEESPSWCVKGSMDYEGPLKGFNKMLNSLMLDLVTQAISLLKKPVTQAIKTSTGNSIKFVLKRAIFFEDKFLYGLAQCIPNLSNDNCMKCLNDAINYLQTSCAKGKIRGSVLYPSCVVRYDPYPYFEQPIVKSEENEVQSFKIFFHVLAPVMICSVAGFFFVYYLRRRRARKNLMYHRENFGEEITSEVNSLQFDFDMIRLATNKFSEDNKIGEGGFGDVYKGMFPNGYEIAVKRLIRNSSQGAVEFKNEVLLIAKLQHRNLVRLLGFCIQRNEKILIYEYMHNKSLDYYLFSPENHRKLTWHARYKIIRGIARGILYLHEDSHLKIIHCDLKPSNILLDDKMNAKISDFGLARIVAIDQMQGNTSIIAGTYGYMSPEYAMLGQFSVKSDVFSFGVIMLEIVSGKRNVDYNGVNSIDDLVSHAWKKWTENKQMELLDPALTYSFSETEVSRCIQLGLLCVQENPDQRPTMATIALYFNIDSIDLPLPQQPPFYMRGKIESKVASKKTMSGRPRSYSVTRF*</t>
  </si>
  <si>
    <t>MGSSLSCCGSEKVDEVPTSYGVANNSWRIFTYKELHTATNGFSDDYKLGEGGFGSVYWGRTSDGLQIAVKKLKAMNSKAEMEFAVEVEVLGRVRHKNLLGLRGYCVGDDQRLIVYDYMPNLSLLSHLHGQYAGEVQLNWQKRMSIAIGSAEGILYLHHEVTPHIIHRDIKASNVLLDSDFVPLVADFGFAKLIPEGVSHMTTRVKGTLGYLAPEYAMWGKVSESCDVYSFGILLLELVTGRKPIEKLPGGLKRTITEWAEPLITKGRFRDMVDPKLRGNFDENQVKQTVNVAALCVQSEPEKRPNMKQVVSLLKGQEPDQGKVTKMRIDSVKYNDELLALDQPSDDDYDGNSSYGVFSAIDVQKMKDPYKKIG*</t>
  </si>
  <si>
    <t>MASTYSIVLLLLEMMMVTTFVGAGKSNMFGYPDQYPVDPEDDWIDLLYDPAEMKARLLPIYDPEEDLSDFDSLH*</t>
  </si>
  <si>
    <t>METEALSSEQTKSKMEAETLSTNPPPGFLIRALPAVIPALLISIGYVDPGKWVASIEGGARFGFDLVAFALIFNFAAIFCQYLSARVGVITGRDLAQICSDEYDTWTCLLLGIQAELSVIMLDLNMILGMAQGLNLIFGWDLFTCVFLTATGAVFHILLAILLDIEKTKFLGQFVAGFVLLSFILGVFIQSEVPVSMNGILINLSGESTFMLMSLLGATLVPHNFYLHSSIVQWHQGPANISKDALCHNHFLALLCVFSGLYLVNYILMTTLANEFYSTGPVLLMEQVLHSPIALIGFVLILFLANQTAALTWSLGGEVVVNGFLKLDIPGWLHYATIRVIAVLPALYCVWSSGAEGIYQLLIFTQVLVALQLPSSVIPLFRVALSRSIMGAHKVSQSMELLALTIFLGVLGMNIMFLGEMIFGSSDWACDLRWNLGNGVSVLFSVLLIAGFLSICLMLRLATTPLRSASIQLNAQVLNWDMPEAVLNPPVDGEESHVTETVGHEDASFQADEPKPALARSLEYPEVSLASFRPDLHLPETVMEPDPQVNALKENHSVAPSVSTSDSGTVSKTVANDTSSSDSKLKDTKTIIEANAPIEKTVEIEDDSNVERDDDDVDSWETEESSRAVLANAPSSTSEGPPSFRSISGKSDDGGCSFGSLSRIEGLGRAARRQLAATLDEFWGQLYDFHGQATQAAKAKKIDVLLGMGVDSKPTASLQKMDACGKDYSEYLVSVGGRASDNLINAGPYDYSNQPRMQSNSESAYGLQRSSSSVRASPIQLLDAYVQSSNRNLNDSGERRYSSVRNLHSSEAWDYQPATIHGYQTASYLSRGVKDRSSENINGSMPLTSLKSPSTGNPNYRDSLAFVLGKKLHNGSGVGHPPGFENVAVSRNRQLQTERSNYDSSSPGAAANTVSSVNTKKYHSLPDISGYSIPHRAGYVSDKNAPWDGSVGYGSFAGRMGYEPSMYSNSGSRAGGAHLAFDEVSPYREALSSQFSSGFDTGSLWSRQPFEQFGVAGKIHNVAMEGAGSRPNAIVQEITFEDIEGKLLQSVRLTIMKLLKLEGSDWLFKQNDGIDEDLIDRVAARDKFVYEIEARETNQGIHMGDTRYFPSDRKSVSSMKVNEANASSLSVSSVPNCGEGCVWRADLIISFGVWCIHRILDLSLLESRPELWGKYTYVLNRLQGIIEPAFSKPRTPSAPCFCIQVPTTHQQKSSPPLSNGMLPPTVKPGRGKYTTASSLLELIKDVEIAISSRKGRTGTAAGEVAFPKGKENLASVLKRYKRRLSSNKLVGNQEGTSSRKIPSSGPYNQ*</t>
  </si>
  <si>
    <t>MGTLTTAPPPMLTSKFKPSFSPQHKPLFPNRRRLWKKNQSIVPVARLFGPAIFEASKLKVLFLGIDEDKHPGNLPRTYTLTHSDVTSKLTLAISQTINNSQLQGWYNRLQRDEVVAQWKKVKGKMSLHVHCHISGGHFLLDIFARLRYFIFCKELPVVLKAFVHGDGNLFNNYPELQEALVWVYFHSKIPEFNKVECWGPLKEASQPTSGTQRDHQNLTLPEPCQETCECCFPPLKLSPMPCSNEVHNDTYEPIDGIETQQSL*</t>
  </si>
  <si>
    <t>MDLRESIANQTNVSLSVAKHLFSKESDNNIVFSPLSLQVVLSIIASGSEGPTQQQLFNFLQSKSTDHLNYFASQLVSVILSDASPAGGPLLSFVDGVWVDQTLSLQPSFQQIVSTHFKAALSSVDFQNKAVEVTNEVNSWAEKETNGLIKELLPLGSVNNATRLIFANALYFKGAWNDKFDASKTEDYEFHLLNGSPVKVPFMTSKKKQFIRAFDGFKVLGLPYKQGEDKRQFTMYFFLPNAKDGLAALVEKVASESELLQHKLPFGKVEVGDFRIPKFNISFGLETSDMLKELGVVLPFSGGGLTKMVNSSVSQNLCVSNIFHKSFIEVNEEGTEAAAATAATILLRSAMSIPPRLDFVADHPFLFMIREDLTGTIIFVGQVLNPLAG*</t>
  </si>
  <si>
    <t>MIIRTVMMLFAQLLLAIALEGGHTLPPSPPSIVPIISLKSLQPPSHDYWYSINDDNKDGDDAFRPNPPGHSPGGGHTLPPSPPSVIPTVLLENPQPISSDYFYNIKDDNKDGDDAFRPTPPGHSPGGGHTLPPSPPIVFMN*</t>
  </si>
  <si>
    <t>MVEGTMSLDAVIKEAVDLENIPIDEVFDNLKCTKEGLTCEEVQERLELFGYNKLEEKKESKILKFLGFMWNPLSWVMEAAAIMAIAMAHGGRNMDGTKKQGDYQDFVGIIILLIINSTISFIEENNAGNAAAALMARLAPKAKVLRDGKWSEEDASVLVPGDIVSIKLGDIIPADARLLEGDPLKIDQSALTGESLPVTKHPGEGIYSGSTCKQGEIEAIVIATGVHTFFGKAAHLVENTTHVGHFQKVLTSIGNFCICSIAIGMVIEIIVIYGVHGKGYRNGIDNLLVLLIGGIPIAMPTVLSVTMAIGSHKLSQQGAITKRMTAIEEMAGMDVLCSDKTGTLTLNKLTVDKDMIEVFAKGVDKDLVVLMAARASRLENQDAIDCAIVSMLADPKEARTGIKEVHFLPFNPTDKRTALTYIDAAGNMHRVSKGAPEQILNLARNKAEIAQKVHSMIDKFAERGLRSLGVARQEVPEGSKDSPGGPWEFVALLPLFDPPRHDSAETIRRALDLGVSVKMITGDQLAIGKETGRRLGMGTNMYPSSSLLGDNKDQLGAVSIDDLIENADGFAGVFPEHKYEIVKRLQARKHICGMTGDGVNDAPALKIADIGIAVADSTDAARSASDIVLTEPGLSVIISAVLTSRAIFQRMKNYTIYAVSITIRIVLGFMLLNSFWSFDFPPFMVLIIAILNDGTIMTISKDRVKPSPLPDSWKLSEIFATGVILGTYLAIMTVIFFWIVMETNFFPDNFGVHRFRPDLKAPVTSEMTEKLASAVYLQVSTISQALIFVTRSRGWSYTERPGLLLVFAFAIAQLVATVISAQATWKIAGIRGIGWGWAGVIWLFNIVTYVFLDPLKFVVAYQQSGRAWNLVVNQRTAFTNKNDFGKEAREAAWAAEQRTLHGLRSAEIKGFAEKHNHREINTMADEAKRRAELARLRELHTLKGRVESFAKLRGLDIDTMNGHYTV*</t>
  </si>
  <si>
    <t>MARATTTNSNNNWLSFSLSPMEMPQFVQYDQASSVTTNSSHQNHHNYFLDNLYTHNGWGNGTKAEEQEQSIWFVDSSNTVNHTPPPKLEDFLGDSQTETQDSSLTNMYDHHHYFGGDHSQHQHQQHHQDLTGFQAFSNNNSGSEVDDSGSIGKSGQAACGNEFGTTHCVESVNEYAYSTAAAAAVGANGTLSLGVAQSSEENAIVAVAADSDSSKKIVDTFGQRTSIYRGVTRHRWTGRYEAHLWDNSCRREGQARKGRQGGYDKEEKAARSYDLAALKYWGPTATTNFPVSNYAKELEEMKNVTKQEFIASLRRKSSGFSRGASIYRGVTRHHQQGRWQARIGRVAGNKDLYLGTFATEEEAAEAYDIAAIKFRGANAVTNFEMNRYDVEAIMKSSLPVGGAAKRLKRSLESEQKASADNNIQQNNSQQSAANLTNSSSSNNINFSAIQHQQPMASIPYGIPYDSNTAYYHHNLFQHFHASTNDGAAESAANGGLNAMPPTSAEFYLWPNQSY*</t>
  </si>
  <si>
    <t>MASMNLLGFSLSPQEQHPSTQDQTVASRFGFNPNEISGSDVQGDHCYDLSSHTTPHHSLNLSHPFSIYEAFHTNNNIHTTQDWKENYNNQNLLLGTSCMNQNVNNNNQQAQPKLENFLGGHSFTDHQEYGGSNSYSSLHLPPHQPEASCGGGDGSTSNNNSIGLSMIKTWLRNQPPPPENNNNNNNESGARVQTLSLSMSTGSQSSSSVPLLNANVMSGEISSSENKQPPTTAVVLDSNQTSVVESAVPRKSVDTFGQRTSIYRGVTRHRWTGRYEAHLWDNSCRREGQTRKGRQVYLGGYDKEEKAARAYDLAALKYWGTTTTTNFPISHYEKEVEEMKHMTRQEYVASLRRKSSGFSRGASIYRGVTRHHQHGRWQARIGRVAGNKDLYLGTFSTQEEAAEAYDVAAIKFRGLSAVTNFDMSRYDVKTILESSTLPIGGAAKRLKDMEQVELNHVNVDISHRTEQDHSIINNTSHLTEQAIYAATNASNWHALSFQHQQPHHHYNANNMQLQNYPYGTQTQKLWCKQEQDSDDHSTYTTATDIHQLQLGNNNNNTHNFFGLQNIMSMDSASMDNSSGSNSVVYGGGDHGGYGGNGGYMIPMAIANDGNQNPRSNNNFGESEIKGFGYENVFGTTTDPYHAQAARNLYYQPQQLSVDQGSNWVPTAIPTLAPRTTNVSLCPPFTLLHE*</t>
  </si>
  <si>
    <t>MQSNKTSSMEVDTVPSESKVLPPKPKFEPRDISTGQVQFHRIVIPLLGKLGWTSILLYMRTIHLILVTCKSVLILSMLGFDVIDAIALLRLDELYVESFEIKDVKTLRGDHLSRAIGRLSRKLGKTKFAIENASKTRIVIADAKIHILGSFLNIKIARAFLCDLIKGSPAGKVCSKLRAVTSKLADRF*</t>
  </si>
  <si>
    <t>MNDPRSKMMISPGLLPTESLLDSLILISNEVSSMQKFPLVQIKNVSSMIRRIKLLSSLFEEIQESDSPLPPSSILCFIEIFSVITRVKVLIQECTDGSSLWSLIQLDFISNQFFVLVKEMGRALDILPLNLLNVAQDIKEQVDLLHKQSKRVELELFIDPREVQRRENLFEVMSKNCLQNKKTNNNKGFIDFVKVEEIMCSIGLRTLSDYVEEISKLEVEAQNQAGTGGLIVVSNINNLMSLVSYTKSMVFRNDGESEECKPISMFLYNKSKIHDNDSSSSSSFSQSMMTVNIPDEFRCPISLDLMRDPVIVSSGHTYDRISIAEWINSGHHTCPKSGQRLIHTALIPNYALKSLVHQWCYENNVKMNEAITKNNNSSSKRHKNENAIDHISENKASKDAVKMTAEFLVGKLATGSTDIQRQSAYEIRLLAKTGMDNRRIIAEVGAIPFLVTLLVSKDSRIQEHVVTALFNLSIYDNNKILIMAAGAIDNIVEVLEFGKTMEARENAAAAIYSLSMIDDCKVQIGASSRAIPALVGLLKEGTIIGKRDAATALFNLAVYNPNKLSIVKSGAVTLLVELLMDDKAGITDDSLAVLAVLLGCSEGLEEIKNSKSLVPLLIDLLRFGSVKGKENSITLLLGLCKEEGELVAMRLLANPRSIPSLQSLAADGSLRARRKADALLRLLNRCCSQPHHSL*</t>
  </si>
  <si>
    <t>MASRRRMLLKVIILGDSGVGKTSLMNQYVNRKFSNQYKATIGADFLTKEVQFEDRLFTLQIWDTAGQERFQSLGVAFYRGADCCVLVYDVNVMKSFENLNHWREEFLIQASPSDPENFPFVVLGNKIDVDGGNSRVVSEKKAKAWCASKGNIPYFETSAKEGFNVEAAFQCIAKNALKNEPEEEMYLPDTIDVGNGGRQQRSTGCEC*</t>
  </si>
  <si>
    <t>MPSRRRTLLKVIILGDSGVGKTSLMNQYVNKKFSNQYKATIGADFLTKEVQFEDRLFTLQIWDTAGQERFQSLGVAFYRGADCCVLVYDVNSMKSFDNLNNWREEFLIQANPSDPENFPFVVIGNKIDIDGGNSRVVSEKKARAWCAAKGNIPYFETSAKEGINVEEAFQTIAKDALKSGEEEELYLPDTIDVGNSNQPRSSGCEC*</t>
  </si>
  <si>
    <t>MSKANSTLCAKDEERPLRITRSRAKVLGGPSLENEGKRATTSKMVVSSENKTCVVVPHRKRRAGLTDVTNITAKPHDKRVKQSNFQAKGVYQKKNTKLTSDVSIEVSSAQEDGKEKVAEELTTIKMVESNDTIAAVTLVDEPTEHCMSNNISEHVMTETALSMQECVNSGELATSPSQSKDINMICEKIGASDCLTFVDIDKKLMDSQIWSAYAPDIYTKVRVSELEKRPSTNYMEKLQQDISPSMRGILIDWLVEVSEEYKLVPDTLYLTVNLIDRFLSTSLIQKHRLQLLGVTCMFIASKYEEMCAPRVEEFCFITDNTYTKEEVVKMEKEVLNLLRFQLSVPTTKTFIRRFIQAAQSSYKVPLAELEFLANYLAELTLVEYSFLQFLPSRVAASAVFLARWTLNHSEHPWTTTLEHFTNYKASELKPVVLALEDLQLNTKGCSLHAIREKYKHEKFNGVAKLSPKPVQSLFQAQV*</t>
  </si>
  <si>
    <t>MGRVKSLLMLLMVLGFSFATYNLVFMMMEHKAGNDLGSFDGKAMEIRNTNSKYHVAVTATDAAYSQWQCRIMYYWYKKTKDMPGSAMGKFTRILHSGRGDQLMNEIPTFVVDPLPEGLDRGYIVLNRPWAFVQWLEKAVIDEEYILMAEPDHIFVNPLPNLATENEPAGYPFFYIKPAENEKIMRKFYPKENGPVTDVDPIGNSPVIIHKYMLEEIAPTWVNISLRMKDDPETDKAFGWVLEMYAYAVASALHGIKHILRKDFMLQPPWDLDVGKKFIIHFTYGCDYNLKGKLTYGKIGEWRFDKRSYLMGPPPKNLSLPPPGVPESVVRLVKMVNEATANIPNWDSLNRS*</t>
  </si>
  <si>
    <t>MAMSSDEAYHENERKLKDRKEKRKLCRSSRHSRDKFQERLDFKFYDFKALEIEKGWNQLFVSIICIETGETIAKSGKALVKNGECDWEDSMLSTIWISDYSLQDNQACLLKLLVAMGSPRFGTLGEATINLSSYIGQETFTASLPLIHHCSRGAILQVKIQCLTPRRNYRKDANSYGEEMSVGYDDVDSISNASDTTFSRTSISSSHCDQSENIFYLGELGSKRRGPLTTCSDHDIGSLESSFPSWIENLTQQSNVNGWKTNVQERQDSTCSKDGPYSLDDTSTLKHASSTSETSNLGTELQHDKMEDFGKVPHAGDTASTSSVCSSKDMLGAAQVTIELLHGEVKMWEEGSRKLMTDVDRLRKELQKKSKHKKDLEMELSASRKESSDLKEEIQRLTAMVKQNGSRNHRLQIEEMDNIIKELKDEINYQKGLNHDLEVKLNKTQESNIDIVSIFRNFEKKVEKQKMEIARLSRISIQFQDAENNSRGIEDSEEEDFSLSIEAMPQITRKEFCHSGFDFSTNENAIRCLHEGIELQEFRNMETERQVMREKQKSMQSTIQFLEKTLDEKDQKMQTATRHFMAQTLEENEAKWRNRLFEKEKQIANFEKKLYGSVNAFSNEILALTQKVQDLEAEFRKRHGESKEDLVVSGSFPSNSLLYHFDTAINITEAFLELYKQLLLSVENLKDQDSPKNESCFNMSELSKVAGKMDLKELTEGILCTIIQLTKLLESKAASFENEMNPQNEVRDLSELESSYDNQHAIFELEAEVAQLSEQISGLEAEVRHLNEEKALTHLALENSENIVIYLQAEIRRMENINEGQKIDLKIMGESIQKKWTEAQEECDFLKGSNLKLQATNENLIQVSKTLQMANGELRMRNFALHNRYTVLESKLGESQITFSDIMKFIEDLECKFTSILEEIALKEKTINVDLEALLQESIKQNERFTIEERFLTQMYMEKAAEVSNLQREVEHLTDQISDIYDRHNIIASKVVLDVYDLCADKAITESALQEEQEKVKLYEAKLDNLQAEYEITVHNYNKELAAMREKHETLMVNHEKTVVLLGSSKSNEEKLEGIVRGLEVELKDSELERLQATEEISELEVQLQKTVVLQNELFILKKSLYEAEIEYRRLEASYQMLSLEYDVLKAEKVSYMQRLLTTEKVTSEFEDCKRTKVELEDKIIRLEWDLTTKEASWRNNARLKYELAQVTRENGELFKEKDSLRQENEEYQKKVKSLEEKLKQKDDEQEQFIDKDRM*</t>
  </si>
  <si>
    <t>MARQVGFIGCLPPYIDIHDLLLTVKDVISSNNPHTNILYSQLPTFAADTINSMHFKFNASVDDVFIWSNNKNGIYTESNSLKDIPVVIMSSENVPSRINRCLEEGAEEFFLKPVQQSDVNKLKPHLLKTKVKNEDDLINNKRRIHNNAIPLKN*</t>
  </si>
  <si>
    <t>MAQFHVLAVDDSVIDRMLIERLLKTSSFHVTVVDSGTKALKFLGLVEDEVRNEKPHSIAAETDQVVEVNLIITDYCMPGMTGYDLLRKIKESNSLKDIPVVIMSSENVHQGLTEEGAEEFFLKPVQQSDVNKLKPHLLKTKVKNEDDLINNKRRIHNNAIPLKN*</t>
  </si>
  <si>
    <t>MEYTQNPNKSDQIRWSSDDPGQVRSYSCTFCKRGFSNAQALGGHMNIHRRDRAKLKQQSSEENLLSLDIANKNPNDQGDLEENHETQRGKLITTKELPHSSSFVGTQRIEEKKCDLDLELRLGYQPMDSSTLSTRSFF*</t>
  </si>
  <si>
    <t>MAFIASSPIMNSISWPTMVVSDMSHIVKDGFSFRNNNKGMHKGQHHLQGLTVANVASPSVPVIAPQREEPSGTSDDGHSQHHHVAWTSIPRERWEGELAVQGQIPFWLKGTYIRNGPGMWHIGDYNFRHLFDGYATLVKLNFENGRLIAGHRQIESQAYEAAKKNQKICYREFSEVPKAESFLAYVGELASLFSGASLTDNANTGVVKLGDGRVVCLTETQKGSIVIDPDTLDTLRKFEYSDSLGGLIHSAHPIVTDNEFLTLLPDLVRPGYLVVRMEPGTNERKVIGRVDCRGGPSPGWVHSFPATDHYVIVPEMPLRYCAQNLLKAEPTPLYKFQWHPESKAFMHVMCKTSGKIVASVEVPLFITFHFINAYEEEDEDGRVTAVIADCCEHNSNTDILERLRLQNLRSFNGQDVLPDAKVGRFRIPLDGSPNGTLEPALDPNEHGKGMDMCSINPNYLGKKYRYAYACGANRPCNFPNTLTKLDLELKKAKTWYDEGAVPSEPFFVARPGATEEDDGVVISIISGKNGEGYALLLDGSTFEEIARAEFPHGIPYGLHGCWVPKK</t>
  </si>
  <si>
    <t>MTNKKALPVPNFGSDFYFSYHKSPSQKMRILELLPHSDGNGSSTEEEPLPQDADYNLSLSDELETSILARFPRSQHWKLSFLNKRFLTLMKSGEIYKIRKELGLKEPSVFMLASGESNWWGMEWPFKSSRKLPRIQSDYSFEFGDKESFSAGSELFVSGKEFDGPVLWRYDSDTNEWFKGPFMINPRCLFASASSGNFAFVAGGLETNTYSEILDTAEKYDSKTKTWKPLPKMNSKRKFCSGCYMDKRFYVIGGQDENRKDLISCEFFDEETNTWNLIPDMLKDIPLLDSQSPPLIAVVNNDLYTLDASTNELKVYLKGINNWKKLGVAPVRADAQGGWGVAFKSLGDELLVIGAPSVSHKERALAIYTCCPDPEGEKLKWKQIDCGSVQLNHFIRNCAVMMGST*</t>
  </si>
  <si>
    <t>MAPSSSPTTPISKGRVLIVGATGFMGKFVTEASISTAHPTYLLIRPGPLISSKAATIKTFQEKGAIVIYGVVNNKEFVEMILKKYEIDTVISAIGAESLLDQLTLVEAMKSIKTIKRFLPSEFGHDVDRADPVEPGLAMYKQKRLVRRVIEESGVPYTYICCNSIASWPYYDNCHPSQLPPPLDQLHIYGHGNVKAYFVDGYDIGKFTMKVVDDERTINKSVHFRPSTNCYSMNELASLWENKIARKIPRAIVSEDDLLGIAAENCIPESVVASITHDIFINGCQVNFKIDGIHDVEISTLYPGESFRSLEDCFESFVAMAADKIHKGENGVTGGTKALVEPVPITASC*</t>
  </si>
  <si>
    <t>MASIKQIEIEKKKACVIGGTGFVASLLIKQLLEKGYAVNTTVRDLDSANKTSHLIALQSLGELNLFKAELTIEEDFDAPISGCELVFQLATPVNFASQDPENDMIKPAIKGVLNVLKACVRAKEVKRVILTSSAAAVTINELEGTGHVMDETNWSDVEFLNTAKPPTWGYPVSKVLAEKAAWKFAEENNIDLITVIPTLTIGPSLTQDIPSSVAMGMSLLTGNDFLINALKGMQFLSGSISITHVEDICRAHIFVAEKESTSGRYICCAHNTSVPELAKFLSKRYPQYKVPTEFDDFPSKAKLIISSGKLIKEGFSFKHSIAETFDQTVEYLKTQGIK*</t>
  </si>
  <si>
    <t>MSNSVKIIFGCLTCCNLPWNVNFVQFLFDFPTATRIFNNCLFEFVKEEKRVEEWNVRLIAQLTVFFEIQTWKIVCIYGLHFPIVTSARETVEFGRRFSCHGWNQQRFCYHFGVNPRNDSSDESINIGVNHRIAFERGIEPNPKGVVDSFNSNKLDESAFCAITEDCKYFFSPFFTNSNVEFIRRQVNEVVHNLVRVAMSLISLHIFTDIPTSIQTLIVNEML*</t>
  </si>
  <si>
    <t>MASFFLYSLGLVFLSALTLVPLGLADKSPSHNMPPNPIYTTPIHKNPTNTPVYNPPIYKPPPTYKPPIKKQPINKSPNKKPLLLKPPLPKPPHKEPPSRKRPINTPPDKKPPLLKPPFPKPPQKKPPSRKRPINTPPNKKPPLPKPPVNKPPHKKPSNKRPPPYGNQPPPSIHF*</t>
  </si>
  <si>
    <t>MASFSLSILVFFFSALVLVPQGFAEYYLYPAYRPPQTKPPVNKPSHKEPPVNKPPHKEPPVHKPPHKDPPVNKPPQKESPVHKPPRKESPTHRHPPAEDNIHF</t>
  </si>
  <si>
    <t>MGRYTTDQVQVYVLVIVLCTFFSTLQARSLRDHPLIHKNIDSRSLLQKLRIHISNHKQVRDISGDRLSPAGPDPQHNGRSPPRK*</t>
  </si>
  <si>
    <t>MAAGAPNHVGTIPNPANGTTDQNKQTQVTDVPRVVDYWQRAQWLRAAVLGANDGLVSVASLMMGVGAVNKDAKAMLLAGFAGLVAGACGMAIGEFVSVFTQYEVEVGQMKRDMIKSEQGERDLEMAMEKRKSIPNPMQAALASAFSFSIGGLVPLLSGSFVSVYKIRLLVIVVVVSLALVAFGSVGSLLGKTPMTRSCVRFMIGGWMAMAITFGLTKLLSAGGLEI</t>
  </si>
  <si>
    <t>MSSHHSHLSFAFGVLGNISSFVCFLAPLPTFYRICKKKSTEGFQSIPYVAALFSAMLWMFYAYTKKGETLLITINAFGCVIETIYLAVFVTYCPKKVRMSTLRMIVLMNFVGFGTIVLLTHFLAKQEEGRIKLLGWICVVFATSVFAAPLSIIRVVIRTKSVEFLPFPLSVLLLISAVMWLLYGLSLRDIYVTLPNVVGLTFGIVQITLYAMYRNSKPVIDEKLPEHKGDIVDKEIENVVVPSKTTNDEKKLEVSVVDMVIVEKKEEKQDEEHDEKEKKQDQVTQDKTKVKNENDNININKTEEKDSGCEV*</t>
  </si>
  <si>
    <t>MHALAFFFAASCSLLATLPFTEPSKTPSSFTIDLIHHDSPLSPFYNSSMTRSQLIRNAAMRSISRANQLSLSLSHSLNQLKESSPEPIIIPNNGNYLMRIYIGTPSVERLAIADTGSDLTWVQCSPCDNTKCFAQNTPLYDPLNSSTFTLLPCDSQPCTQLPYSQYVCSDYGDCIYAYTYGDNSYSYGGLSSDSIRFDATAATPTIPKFVFGCGFQNKFTADKSGKTTGIVGLGAGPLSLVSQLGDEIGHKFSYCLLPFSSNSNSKLKFGEAAIVQGNGVVSTPLIIKPDLPFYYLNLEGITVGAKTVKTGQTDGNIIIDSGSTLTYLEESFYNEFVSLVKETVAVEEDQYIPYPFDFCFTYKEGMSTPPDVVFHFTGGDVVLKPMNTLVLIEDNLICSTVVPSHFDGIAIFGNLGQIDFHVGYDIQGGKVSFAPTDCSLN</t>
  </si>
  <si>
    <t>MINSLCGSSNSLKEKCLQPNSSNQTNTHSKKNATNSCGDLEQINVLTPQSLNLPSLKFDLDGDVEVQSPDSSMWEAFFNDHLDNDFMISSPIRNINPNSPQASTYNNCNYNYAQGMQIQSLSGCSPPRFASQIGSLNSNNQQKGKGLSPLHRVFNSPNNQYMQHVENLSLPAIEEFLEDFQGDVDHFSSTKVSSECFDMETPISTILDSLTMQNSSSYGASVNEESTLLHGGNSSSQISQESDIYHQMGSMASASLSQALQQERYQEKHQKMQAQQQSLTVPIQIGIEQEQDSGLQLVHLLLACAEAVAKGEYMLARRYLHQLNRVVTPLGDSMQRVASCFTESLSARLAATLTTKSSSTKKLAPSSLSSSSSSSCLSTFPSNPMEVLKIYQIVYQACPYIKFAHFTANQAIFEAFEAEERVHVIDLDILQGYQWPAFMQALAARPGGAPFLRITGVGPCIESVRETGRCLTELAHSLRIPFEFHPVGEQLEDLKPHMFNRRVGEALAVNTVNRLHRVPGNHLGNLLSMIRDQAPNIVTLVEQEASHNGPYFLGRFLEALHYYSAIFDSLDATFPVESAPRAKVEQYIFAPEIRNIVACEGEERIERHERLEKWRKIMEGKGFKGVPLSPNAVTQSRILLGLYSCDGYRLTEDKGCLLLGWQDRAIIAASAWRC</t>
  </si>
  <si>
    <t>MSSQKITQPPNQKTLHEFFVQEKPLFSIPSSPTSGNEEILSTVSYCTFVFTFTDPSESPAQRDSKRLQLSRLIAMMKSSKKPVHEKVLRPLVSMIKANLFRPLPPPTNPSAISEFLDEEDPISIFSPLWSHLQIVYEILLRLVNSTDTKILRNYMDHSFLLNLLTLFQSEDPRERESLKNVYHKIYSKFVCDRSAMRKSMTDVLLNYVFETEKHYGIADLLEIWGTIVNGFTVPLKEEHKLFLMRVLIPLHKTKGMQVYHRQLAYCISQFVQKEPMLGGVVVRGILRYWPVSNCQKEILLIGELEDLVENLDPDQYRKLALPICTQITKCINSWNSQVAERALYVWNNEQFYKMATTGTVEVLPVIVQGVEKNLKLHWSKSVRQLTESVKVVVEDIDPDLYAKAQMDLKVKESVAHQEDMNRKKEMGKN</t>
  </si>
  <si>
    <t>MNFNSSKYISHLPESLLPNDASPEWNNKADNAWQLTAATLVGLQTVPGLVILYGSMVKKKWAVNSAFMALYAFAAVLVCWVLWAHHMAFGTKLLPFVGKPNFALSQKFLLSKASTNYYLPMADFVFYQFAFAAITLVLLGGSLLGRMNFYAWMLFVPLWLTLSYTVGAFTIWGNGFLEGKIIDYAGGFVIHLSSGVAGFTAAYWVGPRTSNDRQNFPPNNIIHMLGGAGFLWMGWTGFNGGAPFQVGEITSLAIFNTHLCTATSILVWISLDMAVYKKGSLIGSVQGMMTGLVCITPGAGLVDPWAAILMGALSGSIPWYTMMVLHKKSPFFQSVDDTLGVFHTHAVAGILGGILSGVFAKPKLLRILYGPYGSGLLYSYFDDNIGQGIKQMWYQLLGAVFITIWNVVITSLICILLNRFVNLRMQEEDLEVGDDAAHGEEAYVLWGDGERMRLPLRRDISPIIPYISHQRHSFPINKIDE*</t>
  </si>
  <si>
    <t>MGKGGENYGRKENTSSDNSDGEIFKAWSKDVRECEEHFKVSVKTGLSHDEVENRRKIYGFNELEKHDGQSIWKLVLEQFNDTLVRILLAAAIISFVLAWYDGDEGGEMEITAFVEPLVIFLILIVNAIVGVWQESNAEKALEALKEIQSEQASVIRNNEKIPSLPAKDLVPGDIVELKVGDKVPADMRVVELISSTLRLEQGSLTGESEAVNKTNKPVAEDADIQGKKCIVFAGTTVVNGHCFCLVTQTGMDTEIGKVHNQIHEASQSEEDTPLKKKLNEFGERLTMMIGLICILVWLINVKYFLTWDYVDDGWWPTNFKFSFEKCTYYFEIAVALAVAAIPEGLPAVITTCLALGTRKMAQKNALVRKLPSVETLGCTTVICSDKTGTLTTNQMAVSKLVAIGTNVDALRAFKVEGTTYNPNDGQIENWPAGQLDANLQTMAKIAAVCNDAGISQSEHKFVAHGMPTEAALKARYIFSCSLACVLFAINLCTVLVEKMGLPEGSKNVQSGSKSTILRCCEWWNEHDRRIATLEFDRDRKSMGVIVDSGVGKKKSLLVKGAVENVLDRSSKVQLRDGSVVKLDNNAKNLILQALHEMSTSALRCLGFAYKDELTNFENYNGNEDHPAHQLLLDPNNYSSIEDELIFVGLVGLRDPPREEVYQAIEDCRAAGIRVMVITGDNKNTAEAICREIGVFAPNENISSKSLTGKDFMELRDKKAYLRQTGGLLFSRAEPRHKQDIVRLLKEDGEVVAMTGDGVNDAPALKLADIGIAMGIAGTEVAKEASDMVLADDNFSSIVAAVGEGRSIYNNMKAFIRYMISSNIGEVASIFLTAALGIPEGLIPVQLLWVNLVTDGPPATALGFNPPDKDIMKKPPRRSDDSLINLWILFRYLVIGIYVGLATVGVFIIWYTHGSFMGIDLSSDGHTLVTYSQLANWGQCSSWNNFTAAPFTAGSRIISFDADPCDYFTTGKVKAMTLSLSVLVAIEMFNSLNALSEDGSLLTMPPWVNPWLLLAMSVSFGLHFLILYVPFLAKVFGIVPLSFNEWLLVLAVALPVILIDEVLKFVGRCTSGSARRSKQKSD</t>
  </si>
  <si>
    <t>MENLWEFGEFSFDTTKNVKFSVAEDLGDCNGIESLCSNFGFFEDDPSQEEELLLSTNQQKYHHQPYLDYEAFDNFNIDMVHFDEQQCPTRILPFCDRKKDNQYYQPSPLTPVEILKNYGKGFKRLSPDEGKILHPVNDFDLVTDNQNESKLSTGDIMKIAGTRFIQSSSSSESISGLILNHPFGFSFSGLSDEEKEDVSLAESLLACAEKVGYQQFQRARNFLPHISSLSSKTGNPVKRVVHYFAEALFQRIDKETGRVSSNNTQKIETLFDPEEVSKDLNPTLIAFFEELPFVKVSMFTCVQALIENLKDAKKIHVIDLEIRKGLHWTILMQALQSRTECPLELLKITAIATGNTYTSKLIVEDTGKKLEDFAQSLNIPFLFDTIIVSNLSHLREDLFKKDSEETVAVYSQFALRSNIQQSDQLETVMKVVRTINPIVMVVAETEANHNSKSFVNRFIEALFYFSALFDCLEDCMKGDEKNRMIIESLYFSYGIRNILAEGVERKSTDVKIDVWRAFFARFGMVETKLSMKSLYQAELVAKRFPCGNSCTFDMNGHCLLVGWKGTPINSVSVWKFI*</t>
  </si>
  <si>
    <t>MSSGAASPPPPPPAAAEDGRVTSHVDPFLVEALDNPRHRLMVLRMAMDIQKFMQNPQLHEFEFQHFPTSYLRCAAHRVAQHYGLETTVADSLVDGSVSKIVAKKTSESKLPVIALSEVPSKQARNEHEAAEKLKFVICPRPKAFQNGAGDAGAKNNAARTVEERIEEYNKARARIFNGSISDIEGTSDLGALSVARDEPINVEPPVDENKVNTMNSRSRVAVFKDTEKDRSDPDYDRNYKRYVRGPVHDFNVSPGGFNFVVPQFMQYGVGFMQSANMSRNQPSVYFGQPDLSMGSSSGTAVYPQWPTPAMIYPHCYDNLGHMISQVPVYQSFNHG*</t>
  </si>
  <si>
    <t>MSASQNLHRLPEFCVIPATACSREPGLPRIVIRSNMGSDDNKRFDDFHVITNGPGSDAYSNEESINLDSYIAPSTSFCSKIYNPQLYVEKGNGTTDWCQTSGGDYPEKSSINSDITLSYIDKILMQEDIDDRGNEDTALQAMEEPFYELLGEKYPAFPQQQPLCVCDHLQNLSANTDKSNGHACNTWSVTRMTNISSSMNSNGNFQGFQFPWSLSSITRETEQFTHHSNRMVVGLKVDGLSISEKPSQDNCSLQIDAHYMRKHPLFEVHDRKSYPCIEDLDLLEGRSNKQYAIYYDEPIRDEMFDNVLLCSDHKPLDEGVSLSRAMTNNSSKSSQIGQGKTSARRKTTGKRIQKRDVVDLRTLLINCAQAVSVSNHSLASDILKIIRHHASPTGDDSQRLALCLAYCLDVRLTGTGSQIYHKFITKRRNVKDILKVHIIDFGICFGFQWPSLFEELAKIEDGPPKLRITGIELPESGFRPYARSNNIGLRLADYAKTFNIPFEYQHISSNKWEALSPEDFNIEKDEVLIVNCIYRIKDLGDETISINSARSRVLNTIRMMKPKVFVQGVLNGSYGVPFFLTRFKEVMYHYNSLFDMLDKNIPRDNETRMIIERDIYQYIMLNVIACEGPERIERPESYKKWKVRNLKAGLVQLPLNPAIVRETQDMSSDKASIRLCLVCYGNILSWPHPPEAEGTYWSGVESDRVYRDCSLNNRGPLCNGIPFLNGMIPVSDDFYHVSGDTREISCDTYQVLDDFYHVSGDTYEISDDTYRISGDSY*</t>
  </si>
  <si>
    <t>MAGNQQLRVLHALDIARTQLYHFIAIVIAGMGFFTDAYDLFSISLVADLLGHVYYHGELPRNIHAAVTGIALCGTVPGQLVFGWLGDKMGRKRVYGITLLLMVVSSLASGLSFSKHEGMNIIAVLCFFRFWLGVSIGGDYPLSATIMSEYANKRTRGAFIAAVFAMQGFGNLAAGIIGMIVSAAFKHSSASKIDYAWRIILMFGAIPAALTYHWRMKMPETARYTALISKNAKKAAKDMSAVLNVNITPDDEVINELARQDEYGLFSFEFLHRHGLHLLGTTVCWFVLDVTFYSLNIFMKNIFTEVGLLPRLDSEYHHTLQRMITMTAVHTFISLCGALPGYFFTVAFVDRIGRVKIQLIGFTMMTVFMLCLAIPYDQWLRHKNKYGFAVMYGLTFFFANFGPNTTTFIIPAEIFPARLRSTCHGISGAVGKIGAIVGVFGFLYTEYHIRIFLFVLIGCNLVGFIFTLLLPESKGKSLEDLTGEIEEFQEEDEGSEVALSRPIHTVPL*</t>
  </si>
  <si>
    <t>MALLMVPQTSDSQDATITKLESAYSDLESLLRSSKQMEQNIETMETRFDLLHGSITTASRRVHPLQSLSMSRKALDTRINRAISPALALLETFKLAESLQNNLLNLSSKLSTEKTHQKRLSKLLDYMDCVDQLNEAINSISEVVEPVIMRLQEVVEFISRTKAADQYRTQRLREALITLKALYETEVDEMRFEGLLDQALLHMQDEFEVLLLKLKHRKLGDMSHMQNGGEDCDDHFEVSFELGSELEIEVLRRISNTLAANDCLDICIDIYVKVRYKRAAKALMKLNPDYLRTYTPEGIDEMEWENLETSITLWTQHFEVATKKVLLSEKKLCESVLGEIIDGLIHPECFVKISDKIMAVFFRFGEGVARSNKEPQKLFKLLDMFESLEKLKPYVLEIFDGESGEDICARFRELEKLIIDASSKVFWEFGLQIEGNVDGFLPPPQDGSVPKIVRYAVNYLKYLSTENYRTTMAKVLRTELTWKTELMLSSKQSETDEDLLKHAICNVMEALQRNIESKRLSCKDKILVNIFMMNTYWYMYMRTKNTELGDLLGEKYIKESYKAVAEESAYLYQKQAWLVLVKILDQDDDDIKEQKQGKEKSIGRLVNEKIETFFKCLSEICDRHRSFYSIPDVDLREQMRDSTVKLLVPVYAEFLESYSGFLQRKVYPSPQRLQGLLGKAFGSTNDWNLNGGRNSGSLETDIRRSR*</t>
  </si>
  <si>
    <t>MGSTRSDGSATHKERLRWTQQLHDLFVEAVNRLGGADRATPKGILKGMKAMGVSELKILHVKSHLQKYRISKLIPESTTRGKIEKRSISDILPNFCSISALQLKEVLQMQAEVQNRMSDKVEVPKSLKLKIEAQGKYLARIGQSNQIRTITRKACKPFVGKATPLPSLSEESESFKTQSDEEHRTAKKKKVTNENVFPTGFELGSSTTSEFSNQTWNLSWSQLAEATYQSPLVPSFLL*</t>
  </si>
  <si>
    <t>MASIAGSCSLGALLAHKVSEGNNGVSLVQYDGLRLAQRMQMPSAASMPKGCLLSSAPKCRTIKATASPTAAAAPKREQDPKKRVVITGMGLVSVFGSDIDTFYNKLLAGESGISVIDRFDPSKFSVRFGGQIRDFSSEGYIDGKNDRRLDDCWRYCLVAGKRALDDANLGQEALKNLDKTRIGSLVGTGMGGLTAFSTGVGALIEKGYKKMSPFFIPYSITNMGSALLAIDTGLMGPNYSISTACATANYCFYAAANHIRRGEADIMVVGGTEAAIMPTGVGGFIACRALSQRNEDPKKASRPWDKDRDGFVMGEGSGVLIMESLESATKRGATIIAEYLGGAITCDAHHMTDPRSDGLGVSSCIRKSLQDAGVSPEEVNYINAHATSTLAGDLAEVNAIKQVFKDTSELKMNGTKSMIGHGLGASGGLEAIATIKAITTGWLHPTINQDNIEEDVTIDTVPNVKKQHEVNVAISNSFGFGGHNSVVVFAPFRP</t>
  </si>
  <si>
    <t>MHPCLVETESVSLLQEEITIITMASSTFPTVNKCTSIGREKHTVVADMDGTLLIGRSSFPYFALIAFEVGGVLRLLIYLLASPIAAILYYFISESAGIQVLVFASMAGMKLSSIESVARAVLPKFYSSDLHPETWRVFSSCGKRCVLTANPRIMVEPFLKEFLGADMVLGTEIASYKGRATGLICKPGILVGDKKAQVLKKTFGDEKPDIGLGDRVTDAPFMALCKEGYIVPAKPKVTTVTSDKLPKPIIFHDGRLVQKPTPLMALLIILWIPIGFPLACLRIAAGSLLPMKFVYCAFKALGVRVIVKGTPPPPVETSKTNHQSGVLFICSHRTLLDPIFLSTALGRAIPAVTYSVSRLSEIISPIKTVRLSRDRATDAAMIKKLLQEGDLAICPEGTTCREPFLLRFSALFAELTDELVPVAMVNRMSMFHGTTARGWKGMDPFYFFMNPSPVYEVTFLNKLPKELTCGSGKTSHEVANYIQRVVASTLSYECTSFTRRDKYRALAGNDGTVVEKTNKANKVMGC</t>
  </si>
  <si>
    <t>MAVTNFTCSASSFLVRCCSMKDNHHDQLNSNNSIRMNGSYRSPIKVESLSQTAEAAPTTLVENGLRQNIPTKKQLVDPHRQGLIVEGGVGYRQTVVIRSYEETALNHVWMSGLLSDGFGATHGMMRNDLIWVVSRMQVLIDYYPIWGEVLEIDTWVGASGKNGMRRDWLIRSQATGHIFARATSTWVMMNSKTRRLSKMPEEVRDELTPWFIEKQAIKEDAPEKIIKLNKEAKYMNSNLKPKRSDLDMNQHVNNVKYLRWMLETIPDQILESHQLSGITLEYRRECGSSDIVQSLCEPEEDEIVLNGMVEPDYCTNLLNGLSFVKSDIINGGGVLSYLEQRPIRYTHLLQAKGEKQNEEIVRGKTTWKRKFTTCPFST*</t>
  </si>
  <si>
    <t>MARLERDGTNKSLESLMDSHKPGGTTTNLNQLRTQKSIPGYGLEFTNLSYSIIKKQKKDGVWINKETYLLHDISGQAIKGEIMAIMGPSGAGKSTFLDALAGRIAKGSLQGSVRIDGKPVTTSYMKMVSSYVMQDDQLFPMLTVFETFMFAAEVRLPPSISRDEKKKRVHELLNKLGLQSATHTYIGDEGRRGVSGGERRRVSIGIEIIHKPSLLFLDEPTSGLDSTSAYSVVEKIKDIAQGGSIVLMTIHQPSFRIQMLLDKITILARGRLIYMGRPDALHTHLSGFGRPVPDGENNIEYLLDVITEYDQATVGLDPLVQYQHDGHKPDPAAMTPVPKPPRTPYRRNTPASKHMISLRSQGFTAGTPQPDSSQFGLDDDDNDDDENFDNSLERRSVQTSRNIVTSGVYPRLASQFYQDFSAKDFSVWLYNGVVGTPRRPPSWTPARTPGWTPGKTPLSGPRSFVSNQHSASYQDPYYIQKTNTVVGQSMDYSATSYAPSYEEFEIEEVLDEPDLGPKYANPWLREVAVLSWRTVLNVIRTPELFASREIVLTVMALVLSTIFKNLGDTTFIDINRLLNFYIFAVCLVFFSSNDAVPSFIMERFIFIRETSHNAYRASSYVISSLIVYLPFFAVQGLTFAVITKLMLHLKSNLFNFWMILFASLITTNAYVMLVSALVPSYITGYAVVIATTALFFLTCGFFLKRTQIPAYWKWLHYISAIKYPFEGLLINEFKNNRGCYSGNKADLSPGPLGDVKPSKHHNASLPLNCLLGEDVLSTMDITMESLWYDILILLAWGVLYRFFFYLVLRFYSKNERK</t>
  </si>
  <si>
    <t>MKTQGLELETVIDIKHKPVSFTGGLEFESLTYTVTKKKKVDGKWSNEDVDLLHDITGYAPKGCITAVMGPSGAGKSTLLDGLAGRIASGSLKGKVSLDGNSVNASLIKRTSAYIMQEDRLFPMLTVYETLMFAADFRLGPLSAVDKRQRVEKLIEQLGLSSSRNTYIGDEGTRGVSGGERRRVSIGVDIIHGPSLLFLDEPTSGLDSTSALSVIEKLHDIARNGSTVILTIHQPSSRIQLLLDHLIILARGQLMFQGSLKDVGHHLNRMGRKIPKGENPIENLIDVIQEYDQCDFVGVEVLAEFARTGMKPPLLSDMEEIISYTNSIAPSPSPLHRGSKYEEKSQDFSYSSQISRRSLNDEFDHSIRSPYNNTPMSWSASNSAAFLKFTPSRLKNENKVQKPPSHASPGIYTYSSEILPATPTPHSSDYVVDENDYLTPTNSSQEHLGPKFANSYIGETWILMRRNFTNIRRTPELFLSRLMVLTFMGVMMATMFHNPKNTLQGITNRLSFFIFTVCLFFFSSNDAVPAFIQERFIFIRETSHNAYRASCYTIASLITHMPFLALQALAYAAIVWFALELRGPFIYFFLVLFISLLSTNSFVVFVSSIVPNYILGYAAVIAFTALFFLFCGYFLSSEDIPLYWRWMNKVSTMTYPYEGLLMNEYQTNETFGSNDGVSITGFDILKSLHIGTEEIKKRNNVLIMLGWAVLYRILFYIILRFASKNQRS</t>
  </si>
  <si>
    <t>MGLEVLEALDSARTQWYHVTAIVIAGMGFFTDAYDLFCISTVSKLLGRLYYFDPSTNKPGKLPPSVNNVVTGVALVGTLSGQLVFGWLGDKLGRKKVYGVTLIIMVACAICSGLSFGSSAKSVMITLCFFRFWLGFGIGGDYPLSATIMSEYANKRTRGAFIAAVFAMQGVGIIFAGLVSMVFSGIFKAYYQAPRFNEDPILSTQPEGDLLWRLILMIGAVPAAMTYYWRMKMPETGRYTAIVEGNAKQAAADMARVLDIEIIAEQDKLAEFKAANDYPLWSSEFFNRHGRHLIGTMSCWFLLDIAFYSQNLTQKDIYPAMGLIRQDKEMNAIDEVFQTSRAMFVVALFGTFPGYWFTVFFIEKLGRFKIQLVGFFMMSFFMFVIGVKYEYLKDENKNLFALLYGLTFFFANFGPNSTTFVLPAELFPTRVRSTCHAFSAASGKAGAMVGAFGIQYYTLDGTPRKIRRAMMILAFTNLIGFFCTFLVTETKGRSLEEISGEDGRESELTATPNDRAPGIRQDSRTEKM</t>
  </si>
  <si>
    <t>MEQTKYRMELVLLLGLISMLSFIPASIAAEEGQEHDNLTTYIVHVKKLEIEGPLQSTEELHTWHHSFLPETSNKDRMVFSYRNVASGFAVRLTPEEANALQEKEEVMSIRPERTLSLHTTHTPSFLGLRQGQGLWNDSNLGKGVIIGVIDTGIYPFHLSFNDEGMPPPPAKWKGHCEFTGGSVCNNKLIGARNLVKSAIQEPPYEDFFHGTHTAAEAAGRFVEGASVFGNARGTAAGMAPDAHLAIYKVCSSKVKDECPESAILAAMDIAIEDGVDVLSLSLGLGSLPFFEDPIAIGAFAATQKGIFVSCSAANSGPHYSSLSNEAPWILTVGASTIDRKISASAKLGNGAEYEGETLFQPKDFSSQLLPLVYAAAEKNNSSALCAPGSLRNINVKGKVVVCDLGGGIPFIAKGQEVLDAGGSAMILANIENFGFTTLANAHVLPAVHVSYAASLAIKAYINSTYTPTATVLFQGTIIGDSLAPSVAAFSSRGPSQQSPGILKPDIIGPGVNILAAWAVSVDNKIPAFDIISGTSMSCPHLSGIAALLKSAHPDWSPAAIKSAIMTTANTLNLRGLPILDQRLQPADIFATGAGHVNPVRANDPGLVYDIQPEDYVPYLCGLGYSDREVTIIVQRSVRCFNVKSIAQAELNYPSFSILLGSDSQFYTRTLTNVGPANSTYTVKIDVPLAMGISVSPSQITFTQVNQKVAYFVDFIPQIKENRGNHTFAQGAITWVSDKHVVRTPISVIFK</t>
  </si>
  <si>
    <t>MAVTAEVESSPAATGKLRYNSPLVQVSLIGLVCFCCPGMFNALTGLGGGGQLDHSTADNANTALYSCFAVFGVLGGAAHNLLGPRVTLLAGALTYPLYAASFLYYNHHPSRQAFPVTAGALLGVGAGLLWAAQGAIMTSYPPPSRRGSYISLFWCLFNLGGVLGGLLPFSLNYHRAADAASVNDATYIAFMAFMLLGAGLALLLLPASRIVRDDGSRATRMSYSSVSTEGWEILKLFANWRMLLVLPAAWASNFFYTYQFNNVNGRLFTCRTKGLNNVFYWGAQMLAAAAIGYFLDFGFGSSSRRRRGLCGVAAVAVLGTAIWPAASPTTSRTPTAIGGRGSSISRMGGGTRGPSCSTSATDCWTPCSRASSTGSSAPSPTTPKSSADMLDSIRECKVLEQLWHGKLIPTRQA*</t>
  </si>
  <si>
    <t>MESEKIGGGIVKVEPKPSNGFTSKAVDLLEKIIVKLFYDSSLPHHWLAGNFAPVKDETPPIKDLPIKGHLPDCLNGEFVRVGPNSKFAPVAGYHWFDGDGMIHGLRIKDGKATYVSRFVKTSRLKQEEYFGGSKFMKIGDMKGLFGLLMVNMQMLRAKLKVVDVSYGHGTANTALVYHHQKLLALSEGDKPYAIKVFEDGDLQTLGMLDYDKRLGHNFTAHPKVDPFTGEMFTFGYSHTPPYITYRVISKDGFMHDPVPITISEPIMMHDFAITENYSIFMDLPLYFRPKEMVKNKTLIFSFDSTKKARFGVLPRYAKDEKHIRWFELPNCFIFHNANAWEEEDEIVLITCRLENPNLDMVGGAVKEKLDNFANELYEMRFNMKTGEASQKKLSASAVDFPRVNESYTGRKQRYVYGTELDSIAKVTGIVKFDLHAKPDSGKTKLEVGGNVVGHYDLGPGRFGSEAVYVPRVPGTDSEEDDGYLIFFVHDENTGKSFVHVLDAKTMSADPVAVVELPQRVPYGFHAFFVTEEQLQEQAKL</t>
  </si>
  <si>
    <t>MEGGEELFRVSSARLSSSNVWRNSAMDVFSRSSREADDEEALKWAALEKLPTYLRIRRGILTEEEGQSREVDITKLDLVERRNLLERLIKITDEDNEKFLLKLKERIDRVGLDLPTIEVRFEHLSVDAEARVGSRALPTVFNFTVNILEDFLNYLHILPNRKQPLPILHDVSGIIKPGRMTLLLGPPSSGKTTLLLALAGKLDKDLKVSGRVTYNGHDMNEFVAQRSSAYISQYDLHIGEMTVRETLAFSARCQGVGAKYEILAELSRREKEANIKPDPDVDIFMKAAWNEGQEANVVTDYTLKILGLEICADTIVGDEMVRGISGGQRKRLTTGEMMVGPARALFMDEISTGLDSSTTYQIVNSIRQSIHILQGTAVISLLQPAPETYDLFDDIILLSDGQIVYQGPRENVLEFFEYMGFICPERKGVADFLQEVTSRKDQEQYWARREESYKFITVREFSEAFQAFHIGRKLGDELAVPFDKSKSHPAALTTKRYGVSKKELLKACTAREYLLMKRNSFVYIFKMIQLTLMASITMTLFLPTEMHRNTTIDGAVFLGALFYALIMIMFNGFSELALSIMKLPSFYKHRDLLFFPPWAYALPTWILKIPITLVEVAIWVCMTYYVIGFEADVGRFFKQLLLLICVNQMASGLFRLMGALGRNIIVANTFGSFVLLTVLVMGGFVLSRDDVKKWWIWGYWISPMMYAQNAIAVNEFLGKSWAHVPPNSTSTETLGVSFLKSRGIFPDARWYWIGAGALIGYVFLFNFLFAVALAYLNPFGKPQAVLSEETVAERNASKRGEVIELSSLGKSSSEKGNDVRRSASSRSMSSRVGSITAADLSKRRGMILPFEPLSITFDDIRYAVDMPQEMKAQGFTEDRLELLRGVSGAFRPGVLTALMGVSGAGKTTLMDVLAGRKTGGYIDGTISISGYPKQQETFARIAGYCEQTDIHSPHVTVYESLQFSAWLRLPREVDTATRKMFIEEVMELIELIPLRDALVGLPGVNGLSTEQRKRLTVAVELVANPSIIFMDEPTSGLDARAAAIVMRTVRNTVDTGRTVVCTIHQPSIDIFDAFDELLLLKRGGEEIYVGPLGRQSSHLIKYFEGIDGVPKIKDGYNPATWMLEITSVAQEGALGNDFTELYKNSELYRRNKALIKELSVPASCSKDLYFPTKYSQSFFTQCMACFWKQHWSYWRNPPYTAVRIMFTFFIALMFGTIFWDLGSRRERQQDLLNAIGSMYIAVLFLGVQNATTVQPVIAIERTVFYRERAAGMYSAMPYAFGQVMIELPYLFLQTIIYGVIVYAMIGFEWTVAKFFWYLFFMYFTLLYFTLYGMMTVAVTPNQSIAAIISSAFYAVWNLFCGFIVPKTRMPVWWRWYYYICPISWTLYGLIASQFGDIQDRLDTNETVEQFIENFFDFKHDFVGYVALILVGISVLFLFIFAFSIKTFNFQKR</t>
  </si>
  <si>
    <t>MNTRNSPQIQKSLSRQSSKNSKAKQEPLSPFSGGCCRGFTSVKTVASTTSTLQQHQLQQRYESLEVKVADLEKEVQKQTELRVMYRKRMERTQDYLRYCLQIAQENGILEHIIHSKGELQHSPLSVYNVSSITNSPRIPTHSPKHQHHPNLEAIIDQAKINGWYINPTEIQLEDKIGQGTTAEIHRGTWRGFDVAVKCISPEFFRTNANGVEFFAQEVETLSKQRHRFVLNLMGACLDPPNHAWVVTEYLSTTLKEWLYGPGKRRRDRIVPLPPFKERLTRVIEIAQAMQYLHEQKPKIIHRDLKPSNIFMDFNLHVRVADFGHARFLGDGEMALTGETGTYVYMSPEVIRCEPYNEKCDVYSFGVILNEILTGKHPYIETEYGPAKIAMEVVEGKLRPTLPSRDDGEHLGELIDLIRLCWDGTPSTRPSFDTITRILKSYTNRVLH*</t>
  </si>
  <si>
    <t>MPFGECGGAKEDITKWGSGSDGFPTTLCCRNALTILSDAMASQVRNTKGQMFLSQEQWQSCNQSFHPQPGMSLSSCGFDNFYFGSSQCSNLSLLTVQGSQKYSDALNQCSHFDLSFDESCADCTSAILNLRDNLYDTMSNDTERAICGVAALVAVAFEQPNDPFLADKFLRCLPPPAVHNKKSSMKKLVLAMLVIAILALLIIAFLVKCVSKKKPVKKHVQLKQIATWSGLYWFTKTEIENAMNFENEKINLGRGSAGEVFRGVLPSGQVVAIKHLTKSNTSSSDSFTRELAGLSRLRHPNLVCLFGCCMEDGERYLVYEFCANGNLAQHLLRRDSHLTWEARVKILRECSFALKYLHHHIEGCVVHRDIKLTNILLTEKYEAKLSDFGLSRMMGMEESKVFTDVRGTIGYMDPEYMSNAKLTCASDVYSFGIVALQILSGQKVIELDLDARDQLTRKARDVSMGKRPLSDFVDSRLKGQVDKEDFGSILQIAVLCVAKSSTGRPPIEVVFDELDKVYRDLDSRKKATPTPSTTSTSTSTSSSN*</t>
  </si>
  <si>
    <t>MSSLQHRNFLEAPTRDGTSIIVMKCYWLNGRVRERKKERMKVPSPTRKQSVGDRHMISPTRHNMSRSARRRKNSGHWWLSSISWMKKEVDSYDMTHHTHLSSDSPYYKGLTDQSLAIPHEEYQEDDNNNISSSLRPILLSSSPHSSPYYKGLTDYSLVIDASWATPHPHPHHNSSLSCYHDSSPYYRGLIALPVPTSPSSLFSLNINFNTTPTTQPPTHDFVVFLSPEDQSLMVTEPEATLEEAMVLIHPDIQGKPLRVNNPSSSQATLEKMDDGSDDVEGGKPLRVNYESETIPEKTILCDDVVLLVEEHKRKPLRERVTSNSETVLSQQENADKTDLGMEEEMELVMIEQEKPLRESRASQVGNENVLINTETTGLKEELRDFWLGGQKTASEQTVSMELPCEHKSMNTAVEGNMYEYLWATKYQPKILADFICNRDKALQLKALVKGGCGCNHFIFEGPPNVGKRSMIRAMLREVFGADGVQVTEEYKDFNLKGEMVENLKLRVQKSLHHVEVNLSEAKGYEKNVIVELFKETYGKVINSSLPCSPENCQAIILYEAEKLSLESVLYIKWLVEKYKGCNKLFFCCSDESRLQPIQSYCTTVRLSSPSTQQIVKILEYIVQEEGIKLSHESIKSIVLRSKNNLRQAIRSLEATYRNKNALNDDDLVLTGWEDDILNIARNIITEQSPRQLYAIRKKLQSLMIHDVPPDFIYKSLVANLTSLVDDSLCSGVTKLGKDYTKGGAIKFEGVKHYAQNKQGGSDEKNNKLTKKNAMNYLKVEEFIAKFMSWYKNSCKSNDHV*</t>
  </si>
  <si>
    <t>MGLINMLLCWILSLIFFLVVLSILLLMYLTRSPKEMEGIPGNLGWPIIGESLKFISDFSSPSGIFSFMNNRQKRYGKVFKSFVLGRFTVFMTGREASKILLTGKDGLVSLNLFYTGQQVLGPTSLLQTTGEAHKRLRRLIAEPLSLDGLKKYFHFINTQAIVTLDQWEGKKVHVLEEASTFTLKVIGHMIMSLEPTGEDQEKFRSNFKIISSSFASLPFKLPGTAFHRGIKARDRMYDMLDSVISRRRNGQDFQQDFLESLIMKHSRKSDGQEEDENKLTDKQLKDNVLTLLVAGHDTTTAALTWLIKFLEENQNVLEQLREEHNEIIANRKSGTELTWSEVNNMPYTAKVISETLRRATILPWYSRKAAQDFEIDGYQIKKGWSVNLDVVSIHHDPNVFPDPEKFNPSRFDEHLRPFSFLGFGSGPRMCPGMNLAKVEICVFIHHLVTRYKWRALEKDDSVQPTLVRMPKNKYPVIVESL*</t>
  </si>
  <si>
    <t>MFMENSMPHHRFYHLLTLLCLILLCVTPSNSIDIHPQDKASLLKFRAWLQYPNQSLPNWVGSNCSTWNGITCDNSTGRVISINLTNMNLSSQIHPSFCNLSYLNKVVLSHNNFTCPLPVCFGNLLNLKAIDLSHNQFHGGIPDSFMRLKHLTELVLSGNPDLGGPLPSWIGNFSANLERLHLGFSSLSGVIPESLLYLKSLKYLDLEDNLLSGNLVDFHQPLVFLNLASNQLSGTLPCFAASVQSLTVLNLSNNSIVGGLPACVASFQALTHLNLSGNHLKYRIYPRLVFSEKLLVLDLSNNDFSGPIPSKIAETTEKLGLVLLDLSHNQFSGEIPVKITELKSLQALFLSHNLLSGEIPARIGNLTYLQVIDLSHNSLSGTIPFSIVGCFQLYALILNNNNLSGVIQPEFDALDILRILDISNNGFSGAIPLTLAGCKSLEIVDFRSNDLSGSLNDAITKWTNLRYLSLAENKFSGDLPSWLFTFESIETMDFSHNKFSGFIPDINFKGSLIFNTRNVTVKEPLAAPKEFQLRVSAVVSDSNQLSFTYDLSSMVGIDLSSNLLHGEIPRGLFGLTSLEYMNLSYNFLDGQLPGLQKMQSLKALDLSHNSLSGHIPGNISTLQGLAVLNLSYNCFSGYVPQKQGYGRFPGAFAGNPDLCLESSNGICDGGRTPSARGTSFGEDGMDGPISVGIFFISAFVSFDFGVVVLFCSARARNYILHTKV</t>
  </si>
  <si>
    <t>MGLGFKMQQSHHPVALKLHEQAGSQRKFTFIQNFRNWFLPLLFVWFIVMAAFGACIYHKMDAETKVRRKEVLGSLCDQRARMLQDQFSVSVNHVHALAILVSTFHYYRNTSAIDQETFAEYTARTAFERPLMSGVAYAQRVVHSERERFEKQHGWVIKTMERVPSGVRDEYAAVIFAQETVSYLESIDMMSGEEDRENILRARATGKAVLTSPFRLLDSHHLGVVLTFPVYKSKLPPEPTTEEVIKAIAGYIGGSFDVESLVENLLGQLAGNQAILVKVYDITNSSDPLIMYGSQYEEGDMSLVHESKLDFGDPYRKHHMICRYHQQAPTNWIAYTTAFLFFVILCLVGYILYAAGTHIVKVEDDYNAMQDLKVKAEAADIAKSQFLATVSHEIRTPMNGILGMLGLLLRTELSSTQRDYAQTAQACGKALIALINEVLDRAKIEAGKLELEAVPFDLRSILDDVLSLFSEKSRHKGLELAVFVSDKVPDIVMGDPGRFRQIVTNLVGNSVKFTERGHIFVKVHLAEKRQCTMNGKCETFLNGGCDDVLHVSGSYNLKTLSGYEAADERNSWDNFKHHIADEEFFFDASVKKLASSESYEQVTLMVSVEDTGIGISFSAQDSIFMPFVQADSSTSRNYGGTGIGLSISKCLVELMGGQINFISRPQVGSTFSFTADFGTFKKNSTTDMKKLNFEDLPSSFRGLKAIVVDGKPVRAAVTRYHLKRLGIQAKVAISINKAVSLCGKNGSLTSALFQPDIIFVEKDSWVSGEDGGIFNAFKMPQMILLATNICNAEFDKAKAAGFSDTVIMKPLRASMLAACLQQVFGTGKTRQFGKDMSNGSSVRSLLCGKKILVVDDNLVNRRVAAGALKNFGADVKCAASGKAALEMLQYPHDFDACFMDIQMPEMDGFEATRRIRMMEREASEQLKSESGEENGKKSEFHMPILAMTADVIHATYDKCLNCGMDGYVSKPFEEENLYQAVAKFFKSKPASDS</t>
  </si>
  <si>
    <t>MEGRGFSGLYRNSSEELFLKTVMESPIGMPVPSMEMLGFKNVSQGFRADSEELFKRWLTNGEGYNSSSIGFSSRLSKRISTELVNGSNQLQVGVASDGRNNDKPFIQNNLLANDVSGDFNFPIRDPVDRELQPSNLFLAKAWFLSDQRMTRSRSSELRRRYSEMQNGLATQGIESICMDPQHGAEATKQEVANFNGYNYLSMCELPSQKGSFMSPSNSCSSNFNTPQFGDMDKVSSCVSMLKGTLQRRRLSSQLEKEAAEDDLNGIFYPQEPLFQTGFDQGQENWSNQTPVNVQVDSIGEVKDHGVLQTLEGSTNPVVDGFANQINQIYVGTASGEPSQSESSNAAPVISSGLDTCEGPINSNQTLCESSWKQVGVSKSSENTQNRVKGFREQIMDNLKDDKKRKSLERYGSITSAVSDDKGDTTKKRRVERSRKMAEAKERNSTPSVPSDMQAVLKRCENLEKEVRSLKLNLSFMNRKDSEQTKQIEDLQKQNEELADEKERLLEEIERILSETEKM</t>
  </si>
  <si>
    <t>MEAETLKAYHIPSFLHPSLPVVLPVLMIAIGYVDPGKWVAVVEGGSRFGFDLMAFTLIFSFAAIFCQYISAKIGVITGKDLAQICSDEYDNWTCMLLGVQTELSVIMLDLNMMLGMAHGLNILFGWDLFTCVFLTATGAVFHLLLVVLLDIEKVKILGLFVAGFVLLSFILGILINQPEIPLPMNGIKTKLSGESAFVLMSLLGATLVPHNFYLHSSIVQWHQGSTTISKDALCHNHFLAIICVFSGLYLVNNVLMNAAANEFYSMGLVLATFQDALAPVEQVLRSPIALLAFLLILFLSNQTAALTWSLGGEVVVHRFLKLDIPGWLHYATIRVIAVLPALYCVWSSGAEGMYQLLIFTQVVVALQLPSSVIPLFRIASSRSIMGVHKIPQFVEFLAWVIFIGMLGLNMVFVVEMIFGNSDWVGNLRWNIGNGVSISYLFLLCTAFASFCLMLWLASTPLKSASVQSDAQAWNWDMPKAIPNTWIANEKSEVTETRYHGDEFVQVKEPTPALARTPEYSDAPVASFHPDLSETIMEPDLHVTTVSETHSITSFPCSQTSVVKESASTSESEAVSDVISETPDIRLEDARSSDMEAHAPVEKTVEVEQDLNAERDDDDVDLWETEETSKAVSASAPSSASDGPASFRSLSGKSDDGSNSIGSLSRLAGLGRGARRQLAAILDEFWGQLYDFHGKFTTDAKAKRLDVLLGVDSRLAGGSLQKVDSNAKEYSEYLIPVGSRAPDTSMNSAPYDSPRQHRIQSNMEASYGLQRNYSSLRANSTHLLDDYAPTSCRNLVDAGERRYSSVRNLPSSGVWDYQPATVHGYQIASYMSQVGKGRNSDNLNAPMELSPMKSPSMSSTNYRNSILALRQKMQNGLGAGQPPGFENVSTSMNCRIPSERSQYDSRTSGSTNNAVSSVNTKKYHSLPDILGYAIPARDAYMSDKSAPWDISVGGYGSSANMTRYQSSLYSNSGSRTGAPLAFDVLSPTKVYSDVLSSQLSSGYGTGSLWSRQPFEQFGVDDKIQNVAPDVGSRPSTTAKENTSSVDIDNKLLQSFRHCIVKLLKLEGSDWLFRQNDGADEDLIDRVAAREQFIYEVETTEMNRVSHMGEARYFSSDGKSGSSMKNNELNCSSFSVSSIPHCGEGCVWRADLIISFGVWCIHRVLDLSLMESRPELWGKYTYVLNRLQGVIDLAFSKPRSPMAPCFCLQVPMVHQQRLSPPSNGMLPPAAKPGRGKCTTALVVLDMVKDVEIAISSRKGRTGTAAGDVAFPMGKENMA</t>
  </si>
  <si>
    <t>MEIETATAGGGGGGSYKDESEVAAYGGFDRGSFLAWEDLRVVIPNFGKGPTKRLLNGLNGFAEPGRIMAIMGPSGSGKSTLLDSLAGRLSKNVVMTGNVLLNGKKQTLGCGFVAYVTQEDVLLGTLTVKETISYSANLRLPTSMTKDEVNSIVDGTLIEMGLQDCADRLIGNWHLRGISGGEKKRLSIALEILTRPRLLFLDEPTSGLDSASAFFVVQTLRNVARDGRTVISSIHQPSSEVFALFDDLYLLSGGETVYFGEAKMAVEFFAEAGFPCPRKKNPSDHFLRCINSDFDVVTAALKGSQRIPDVPNSSDPFLNLATAEIKARLVEKYRRSTYAKRVKKRIQELSTNEGLEIESKNGSQATWWKQLSTLTRRSFVNMSRDVGYYWLRIIIYIIVSICVGTIYFDIGYSYTSILARGACGAFISGFMTFMSIGGFPSFIEEMKVFYRERLNGYYGVAAYILANFLSSFPFLVAIALTTSTITYNMVKFRPGLSHFVFFTLNIYSSISVIESLMMVVASLVPNFLMGIITGAGIIGIMMMTSGFFRLLSDLPKPVWRYPISYISYGAWAIQGSYKNDLLGLEFDPLIPGDPRLTGEYVITHMLGIELKHSKWMDLAALFIILACYRLLFFAILKFKERASPLFQSLYAKRTIQQLEKRPSFRKMPSFPSQRHQPLYSLSSQEGLDSPLN</t>
  </si>
  <si>
    <t>MFYDFTTMASLTHPLCVLLTLMAAASFASVFSLEVSSKTTYMEPFNCSTKIRTCNSLLYHISIGLKVEEIARFYSVNLSRIKPITRGTKQDYLVSVPCTCRNTNGLNGYFYHTSYKVKVNDSFVDIQNLFYSGQAWPVNEDLVVPNETMTIHIPCGCSESGSQIVVTYTVQRNDTPLSIALLLNATVEGMVSVNSVMAPNPTFIDVGWVLYVPKELNPISHGKENKHKLEKIIGILAGVILLSIITLIILIVRRNRSYETCKDDPRAISKRSIGKRTSSLMNRDFHKEYMEDATSFDSERPVIYTLEEIEQATNDFDETRRIGVGGYGTVYFGVLGEKEVAIKKMKSNKSKEFYAELKALCKIHHINIVELLGYASGDDHLYLVYEYVPNGSLSEHLHDPLLKGHQPLSWCARIQIALDSAKGIEYIHDYTKAQYVHRDIKTSNILLDEKLRAKVADFGLAKLVERTNDEEFIATRLVGTPGYLPPESLKELQVTVKTDVFAFGVVMLELITGKRALFRDNQEANNMRSLVAVVNQIFQEDNPETALEVTVDGNLQRSYPMEDVYNMAELSHWCLRENPVDRPEMSEIVVKLSKIIMSSIEWEASLGGDSQVFSGVFDGR</t>
  </si>
  <si>
    <t>MDSPLTFNSSNSEFSSESSSFETNYLPFNENDPEEMLLYGMIADGANSLHHHHHHQMFDGRAMSIKEEEVSSEENGCGSSPRKEKSYRGVRRRPWGKFAAEIRDSTRNGVRVWLGTFDSAEAAALAYDQAAFAMRGSSAILNFPVDVVRESLSEMNCGDYGSEEGGSPVVALKRKHSLRRKIGVKKSKESDGRRSGMEMNNAVVFEDLGSDYLEQLLMSSDQVPCNW</t>
  </si>
  <si>
    <t>MAGITSIIESCRIKRNRPEYIPGRIPDSTYVRILDTTLRDGEQAPGAAMTRDQKLEVARQLVKLGVDIIEAGFPSASKEDFMAVKMIAEEVGNLTDDDGYVPVIGGVCRCNEKDIATTWEALKHAKRPRILTFIATSPIHMELKLRKSKDQVLEIARDMVKYARSLGCTDIGFAAEDAARSDREFLYQILGEVIKAGATTLTIPDTVGIAMPFEYGKLIADIKENTPGIENAIISTHCHNDLGLATSNTIEGARYGARQLEVTINGIGERAGNASLEEVVMALTCRGNDILGGLHTRINTRHILKTSKMVEKYSGLHLQPHKALVGANAFLHESGIHQDGMLKHRGTYEIISPEDIGLDRSVGDTIVLGKLSGRQALRNRLEELGYKLKDTEVESVFWQFKAVAETKKRITDADLRALVSNEALDAQPIWRLGDLQVTCGTVGFSTATVKLFSIDGSMHFACSIGTGPVDSAYKAINHIVKEPVKLVKYTLGAITGCMDATATTSVEISHEDMNHPIFSGTGGGTDVVVSSVEAYLSALNNMLRFYQ</t>
  </si>
  <si>
    <t>MASTVRSSHMRIECISRSTDYRLARAPVMRVSASAVSHGYPVLTGKNITTYIDPIAGNTIIQPCETRQNHHLEYIPNRIPDSTYVRILDTTLRDGEQSPGAAMTRDQKLEVARQLAKLGVDIIEAGFPSASKEDFMAVKMIAEEVGNLTDDDGYVPVIAGLCRCNEKDIATTWEALKHAKRPRIFTFIATSPIHMEHKLRKSKDQVLEIARNMVKFARSLGCTDIQFGAEDSARSDKEFLYEILGEVIKAGATTVSILDTVGIAMPFEYAKLIADIKANTPGIENAIISTHCHNDLGLATANTIEGARAGARQLEVTINGIGERAGNASLEEVVMALACRGNHILGGLHTRVNTRHILKTSKMVEKYTGINLQSHKALVGANAFLHESGIHQDGMLKHRGTYEIISPEDIGLERSVGATIVLGKLSGRQALRNRLKELGYQLKDSEVQSVFLRFKAVAEKKKRITDADLIELMSNEAVHSQPIWKLGDLQVTCGTVGLSTVTVKLVSIDGSMHVAHSTGTEPVDSAYEAINLIVKEPIKLVKGAITEGIDATITTSVEICKETKNSSTLTSNEDTIHPIFSGTGAGTNVVVSSVDAYLSAVNNMLRFYQ</t>
  </si>
  <si>
    <t>MSTLGSTCFTEEQEALVVKSWSVMKKNSAELGLKLFLKIFEIAPSAQKLFSFLRDSKVPLEENPKLKPHAMSVFVMTCESAAQLRKAGKVTVRESTLKKLGATHYKYGVVNEHFEVTKFALLDTIKEAVPEMWSPEMKNAWTQAYDQLVGAIKSEMKPSSS</t>
  </si>
  <si>
    <t>MGAVKLELHCGSQRVDGIVVDPEPDWSFDALVSELNALETKLATTSTKPSSLNKTTSRGNEIERGRTFKLHAHEYEMEDTESEDDDVNDDRALVVAGKRITCDELYLSDSDDSDVMSAFEVQPYLMDEVEEVEGALFELTHEHQLRVKDEIRSKISVLESALVNESQNATSSLLRVEKYKTTRQELDKKFDTQYQRRIAEELDNHLTAVQQDRERRSQIEERKIRNDAANEEAKRKIALQEEKKQQEKAKAEAEAKLRAEEAKQAALEAERKAVMETKRKAAMEAEKRAEKETIGNSERVTSGATQQEAAGRPTDSASSLSNVETKKSGTGNVCQAAASALNLEHGRLQKLTELYERNQLIRSSSNKDYTRHENHIFRNIKTIRGSRDSVRSKASDLIKLLNDPQYPQSISVETFAKKVVSNAKAPGSAPFASAYVIVLVTSQVPHAMDILLAELHRVCPYTVPKHMVYKKSTFQSKEAYFKSIGYWEENGKMESTEDYLQRLESYVKMYAALVQTEIPKVQNLHGLQHGWAWLARFLNSLPANQYTAVSLDAFLRMAGFALFRRYKSQFLKMLNTISENFLVDLKSRNAPELRKTIAEIQTYIEDKMFLQEPEGRSLQTNLLSKECVVR</t>
  </si>
  <si>
    <t>MWCVNSDTKINTPNAKYENKKQEATEEEALNKIEMRIRVSYLLVLCFTLIWFRWTVVYSSFSDLDALLKLKESMKGAKAKHHALEDWKFSTSLSAHCSFSGVTCDQNLRVVALNVTLVPLFGHLPPEIGLLEKLENLTISMNNLTDQLPSDLASLTSLKVLNISHNLFSGQFPGNITVGMTELEALDAYDNSFSGPLPEEIVKLEKLKYLHLAGNYFSGTIPESYSEFQSLEFLGLNANSLTGRVPESLAKLKTLKELHLGYSNAYEGGIPPAFGSMENLRLLEMANCNLTGEIPPSLGNLTKLHSLFVQMNNLTGTIPPELSSMMSLMSLDLSINDLTGEIPESFSKLKNLTLMNFFQNKFRGSLPSFIGDLPNLETLQVWENNFSFVLPHNLGGNGRFLYFDVTKNHLTGLIPPDLCKSGRLKTFIITDNFFRGPIPKGIGECRSLTKIRVANNFLDGPVPPGVFQLPSVTITELSNNRLNGELPSVISGESLGTLTLSNNLFTGKIPAAMKNLRALQSLSLDANEFIGEIPGGVFEIPMLTKVNISGNNLTGPIPTTITHRASLTAVDLSRNNLAGEVPKGMKNLMDLSILNLSRNEISGPVPDEIRFMTSLTTLDLSSNNFTGTVPTGGQFLVFNYDKTFAGNPNLCFPHRASCPSVLYDSLRKTRAKTARVRAIVIGIALATAVLLVAVTVHVVRKRRLHRAQAWKLTAFQRLEIKAEDVVECLKEENIIGKGGAGIVYRGSMPNGTDVAIKRLVGQGSGRNDYGFRAEIETLGKIRHRNIMRLLGYVSNKDTNLLLYEYMPNGSLGEWLHGAKGGHLRWEMRYKIAVEAARGLCYMHHDCSPLIIHRDVKSNNILLDADFEAHVADFGLAKFLYDPGASQSMSSIAGSYGYIAPEYAYTLKVDEKSDVYSFGVVLLELIIGRKPVGEFGDGVDIVGWVNKTMSELSQPSDTALVLAVVDPRLSGYPLTSVIHMFNIAMMCVKEMGPARPTMREVVHMLTNPPQSNTSTQDLINL</t>
  </si>
  <si>
    <t>MDATKLKELKHFIEQCQSNPSTLADPSLSFFRDYLESLGAKLPSSAYSDSKHEESDDDIEDLHEEQVKVEEPEEDDEIVESDIELEGEIVEPDDDPPQKMGDPSVEVTEESREASQLAKAKAMEAISEGNLEEAIESLTDAISLNPTSAIMYGNRASVYIKMKKPNAAIRDANAALEINPDSAKGYKTRGMARALLGQWEEAAKDLHVASKLDYDEEISAVLKKVEPNAHKIEEHRRKYERLHKEREEKRTERERQRRRAEAQAAYEKAKKQEQSSSSRNPGGMPGEFPGMPGGFPGGGMPGGFPGGGMPGGFPGGGMPGGFPGGGMPGGFPGGGMPGGFPGGGMPGGVPGNVDFSKILNDPDLMAAFSDPEIMAALQDVMKNPANLAKHQGNPKVAPVIAKMMSKFGGPK</t>
  </si>
  <si>
    <t>MASNFNQPGGALGQRDIEKEKAAMTPPQTPLSEISPSPSPSSSTAPALVLSNSGKRIDQAGKKKYVKQVTGRHNDTELHLAAQRGDVGAVRQILLDIDSQIMGTHGGGGGGDGDVVDLNSEIAEVRACVVNEENELGETALFTAAERGHLDVVKELLKHSNLKKKNRSGFDPLHIAASQGHHAIVQVLLDYDPGLSKTIGPSNATPLITAATRGHVEVVNELLSKDCSLLEIARSNGKSPLHLAARQGHVEIVRALLSKDPQLARRTDKKGQTALHMAVKGQSADVVKLLLDADAAIVMLPDKFGNTALHVATRKKRVEIVNELLNLPDTNVNALTRDHKTALDIAENLPLSEEASDIKDCLSRYGALRANELNQPRDELRKTVTQIKKDVHTQLEQTKRTNKNVHNISKELRKLHREGINNATNSVTVVAVLFATVAFAAIFTVPGGDNDDGSGVVAAYSAFKIFFIFNAIALFTSLAVVVVQITLVRGETKAEKRVVEVINKLMWLASVCTSVAFIAASYIVVGRKNEWAAILVTVVGGVIISGVIGTMTYYVVRSKRSRSMRKKEKQQARRSGSNSWHHSEFSNSEVDPIYAL</t>
  </si>
  <si>
    <t>MSISMLMCRLRQPLINVPCSGKKLSMRQIQKEKVVLVMGATGTGKSKLSIDLATCFPSEIINSDKIQIYDGLDIVTNKISKEEQRGIPHHLLGTQNPNTDFTAGDFSDCSTAAIDAITSRDHLPIIAGGSNSYLEALIDDDDYKFRSRYDFCCLWVDVAMPVLDSYVAARVDQMLRSGMVEELRPFFNANGDYSRGIRRAIGVPEFDEYFRREGFADEETRKLLLERAVREMKVNTCKLARRQLGKIQRLRNVKRWEIHRVDATPVFRKRGEEADEAWRKVVAEPSAMIVAQFLYKAKSDVNVVSGGFRVPAGSTESVMAAATC</t>
  </si>
  <si>
    <t>MFSSSTTSTTKWRRFFQLCTLFWVLFFSGNNHAVSAVDSDDGSVLFQLRNSLSDPEGLLSSWDPTKGLSHCAWFGVSCDPSSHRVVAINVTGNGGNRKHPSPCSDFTEFPLYGFGIRRSCVGSGGALFGKVSPLFSKLTELRILSLPFNGFEGVIPDEIWGMNKLEVIDLEGNLISGYLPSRFSGLRSLRVLNLGFNRIVGEVPNSLSSVASLEILNLAGNGINGSVPGFVGRLRGVYLSFNLLTGSIPQEIGDDCGRLEHLDLSGNFLTLEIPNSLGNCSQLRTISLHSNILQDVIPAELGKLRKLEVLDVSRNTLGGLVPPELGHCMELSVLVLSNLFNPLPDVSGMARDSLTDQLVSVIDEYNYFEGPIPVEIMNLPKLKILWAPRANLEDSFPRSWNACGNLEMLNLAQNDFTGDFPNQLSRCKKLHFLDLSFTNLTGKLAKDLPAPCMTVFDVSGNVLSGSIPEFSGNACPSAPSWNGNLFESDNRALPYGFFFALKVLQRSPLSSLGDVGRSVIHNFGQNNFISMDSLPIARYRLGKGFAYAILVGENNLTGPFPTNLFEKCDGLNALLLNVSYTRISGQISSNFGRMCKSLKFLDASGNQITGTIPFDLGDMVSLVALNLSRNHLQGQIPTSLGQLNDLKFLSLGNNNFSGSIPTSLDQLHSLEVLDLSSNSFIGEIPKGIENLRNLTVVLLNNNKLSGQIPAGLANVSTLSAFNVSFNNLSGSLPSNSSLIKCSSAVGNPFLRSCIGVSLTVPSADQHGVADYPNSYTAAPPEDTGKTSGNGFTSIEIACITSASAIVSVLLALIVLFVCTRKWNPRSRVVGSTRKEVTVFTDVGFPLTFESVVRATGSFNAGNCIGNGGFGATYKAEISPGNLVAIKRLSVGRFQGAQQFHAEIKTLGRLHHPNLVTLIGYHASDSEMFLIYNYLSGGNLEKFIQERSTRAVDWRILHKIALDIARALAYLHDQCVPRVLHRDVKPSNILLDDDYNAYLSDFGLARLLGTSETHATTGVAGTFGYVAPEYAMTCRVSDKADVYSYGVVLLELLSDKKALDPSFSSYGNGFNIVAWACMLLRQGQAKDFFTAGLWDAAPADDLVEVLHLAVVCTVETLSTRPTMKQVVRRLKQLQPPSC</t>
  </si>
  <si>
    <t>MDSVVDSLNNAYQDFVAAAATVLEAKENASALKTTATDTALENFKQKWELFRVACDQAEEFVESVKQRIGSECLVDEATGYVGGKPGQATTGLPPISAVRLEQMSKAVRWLVIELQHGSGSGSANSALSHPSAPFDARFSEDAAQ</t>
  </si>
  <si>
    <t>MGFTAQQDALVGSSYEAFKQNLPSNSVLFYTLILEKAPAAKDMFSFLKASGPTHSPQLQAHAEKVFGLTRDAAAQLLAKGEVTLADASLGAVHVQKAVADPHFAVVKEALLKTVQAAVGDKWSEELSTAWGVAYDGLAAAIK</t>
  </si>
  <si>
    <t>MGFTAQQDALVGSSYEAFKQNLPSNSVLFYTLILEKAPAAKDMFSFLKASGPTHSPQLQAHAEKVFGLTRDAAAQLLAKGEVTLADAGLGDVHVQKAVADPHFAVVKEALLKTVQAAVGDKWSEDLSTAWGVAYDGLAAAIKKAMS</t>
  </si>
  <si>
    <t>MGFTAQQEALVGSSYETFKKNLPTNSVLFYTVILEIAPTAKDMFSFLKESGPKHSPQLQAHAEKVFALTRDAATQLVAKGEVTLADASLGAVHVQKAVTDPHFVVVKEALLQTVKEAVGADEWSDDLSTAWEGAYDGLATAIKKAM</t>
  </si>
  <si>
    <t>MDFLISLMTFVFMLMPAISSSQYLGNNILMNRKILLPKNQEPVTSYAVIFDAGSTGSRVHVYNFDQNLDLLPVENELEFYDSVKPGLSSYAANPEEAAESLIPLLKEAENVVPVSQQPNTPVKLGATAGLRLLEGNAAENILQAVRDMLSNRSALNVQSDAVSILDGTQEGSYLWVTINYLLGKLGKRFTKTVGVVDLGGGSVQMTYAVSRNTAKNAPKVPEGEDPYIKKLVLQGKKYDLYVHSYLRYGREAFRAEIFKVAGGSANPCILAGFDGAYTYSGAEYKVSAPASGSNLNQCRKIALKALKVNAPCPYQNCTFGGIWNGGGGSGQKNLFLTSSFYYLSEDVGIFVNKPNAKIRPVDLKTAAKLACKTNLEDAKSKYPDLYEKDSVEYVCLDLVYVYTLLVDGFGLDPFQEVTVANEIEYQDALVEAAWPLGTAIEAISSLPKFERLMYFI</t>
  </si>
  <si>
    <t>MNMMRRLKSIASGRTSISSDPGGDSNSKRAKLDQETEKKVNEETKTLGGKDQEQHVDASKESTVGTSDVSTVAKTEKSGFDELPKELHEMKIKDEKSKNNNEKDIEASIVSGNGTETGQIITTAIGGRDGQPKQTISYMAERVVGTGSFGVVFQAKCLETGEAVAIKKVLQDKRYKNRELQVMRTVDHPNIVKLKHCFFSTTDKDELYLNLVLEFVPETVYKVSKQYIRVHQHMPIIYVQLYIYQICRALNYLHQVIGVCHRDIKPQNLLVNPQTHQLKICYFGSAKILVPGEPNISYICSRYYRAPELIFGATEYTTAIDMWSVGCVLAELLLGHPLFPGESGVDQLVEIIKVLGTPTREEIRCMNPHYNEFKFPQIKAHPWHKVFYKRMPPEAVDLVSRLLQYSPNLRCTALAACAHPFFNDLRDPNASLPNGQPLPPLFNFTPEELAHAPDELRLRLIPEHARS</t>
  </si>
  <si>
    <t>MEENGISNNASKNNKWKLPLSVFFKDARLIFKMDSLAKEILGIAFPSALAVAADPIASLIDTAFIGHLGPVELAAAGVSIALFNQASRITIFPLVSITTSFVAEEDTIKKIKLAAEKQFSENMKAKSNEVMPDDHLLEDMEKGATKGNSETAKEKETLPASGDTKELRENNGDGANSIISKSSSVISNGHKNVTKSEKKQKRQIASASTALLFGTVLGLLQAATLIFAAKPLLGAMGLKPGSPMLIPSMKYLRLRALGAPAVLLSLAMQGIFRGFKDTTTPLYVIVSGYALNVAMDPILIFRCNLGIRGAAISHVLSQYVMAFALFVILMKKVDLVPPSMKDLQIFRFLRNGGLLLARVIAVTFCVTLSASLAARLGATPMAAFQTCLQVWMTSSLLADGIAVAVQAILACSFAEKDYDKVTAAATRALQMSFVLGVGLSLLVGVGLFFGAGIFTKSVLVIHLIRTGIPFVAATQPINSLAFVFDGVNYGASDFAYSAYSLVIVSLASVATIFLLYRSEGFIGIWIALTIYMSLRMFAGIWRMGT</t>
  </si>
  <si>
    <t>MEGGGGAPLADTDMSDAAPPPQPDPHHQQPAVAMGIENIPATLSHGGRFIQYNIFGNIFEVTAKYKPPIMPIGKGAYGIVCSALNSETNEHVAIKKIANAFDNKIDAKRTLREIKLLRHMDHENVVAIRDIVPPPQREVFNDVYIAYELMDTDLHQIIRSNQGLSEEHCQYFLYQILRGLKYIHSANVLHRDLKPSNLLLNANCDLKICDFGLARVTSETDFMTEYVVTRWYRAPELLLNSSDYTAAIDVWSVGCIFMELMDRKPLFPGRDHVHQLRLLMELIGTPSEDDLGFLNENAKRYIRQLPPYRRQSFQEKFPQVHPEAIDLVEKMLTFDPRKRITVEEALAHPYLTSLHDISDEPVCMTPFSFDFEQHALSEEQMKELIYREALAFNPEYQQ</t>
  </si>
  <si>
    <t>MARSRQKLINQDSSLSPTAARSRELDGPSRWADYLGPDVSSPVSSTSSRNLFHDGQSQGNTPSSQSGKGLNMQWVVQLTEVAEGLMAKMYRLNQLLDYPDPVNHVFSDGFWKAGVFPNHPRVCVLLSKKFPEHSSKLQIERIDKIAWDSMQDHAELHLQSLEPWVQLLLDLMVFREQALRLILDLSSTVITLLPHQNSLILHAFMDLFCSFVRVNLFSEKMPRKMLLQTYNLLHVMSRNERDCDFYHRLVQFIDSYDPPLKGLQEDLNFVSPRIGEVLEAVGPIIFLSTDTRKLRNEGFLSPYHPRYPDILTNSAHPLRAQDLANVTAYREWVLFGYLVCPDELRRVTSIDIALVVLKENLVLTLFRDEYILLHEDYQLYVLPRILESKKMAKSGRTKQKEADLEYNVAKQVEKMISEVHEQAILSCDAIHRERRILLKQEIGRMVLFFTDQPSLLAPNIQMVFSALALAQCEVIWFFQHVGVASSKSKTTRVVPVDIDPNDPTIGFLLDGMDHLCCLVRKYIAAIRGYSLSYLSSCAGRIRFLLGTPGMVALDIDAFLKGLLQQIVHHLENLPKPQGENVSAITCDLSDFRKDWLSILLIVTSSRSSINIRHLEKATVSTGKEGLLSEGNSAYNWSRCVDELESVLSKHGSLRKLYFYHQHLTAVFRNTMFGPEGRPQHCCAWLGIASSFPECSSPIVPEEVTKIGRDAVLYVESLIESIMGGLEGLINILDSEGGFGALENQLFPEQAASHLNYASRVAIPSYKSPKGTAGVPLPGHESYPENNNSIKMLEAAMQRLTNLCSVLNDMEPICVLNHVFVLREYMRECILGNFRRRLLGVLKTDNDLQRPSVLESLIQRHVSIMHLAEQHISMDITQGIREVLLSEAFSGPVSSLHLFEKPTDQHTGSATESVCNWYIENIIKDVSGAGILFVPIHKCFRSTRPVGGYFAESVTDLRELQAFVRIFGGYGVDRLDRMLKEHTAALLNCIDTTLRSNRDVLEAVATSLHAGDRIEREASMRQIVDLETVIGFCVQAGLALAFDRLLAEASGAILEEGAPLIHSLLAGMVKHLPDGVPEKEEIRRMRSVANTAGVVSDHDSIWVRSILEEVGGASDGSWSLLPYLFATFMTSNIWSTTAFNVDTEGFSNNIHCLARCISAVIAGSEFVRLEREYQHRQSLTNGHAEGMDPELASHTSAEASIKSTLQLFVKFSAEIILDSWSETQRAHLVAQLIFLDQLCEISPYLPRSSLETHVPYAILRSIYSQYYADTPSTPLAMLNASPRHSPAILLAHASPGLRHPRGDSTPPYYGNDSGYFKGGSSSHSQEHLYDADIGSIRNTRRSGPLDYSASRNRVKSVEGSTSGSTGPSPLPRFAVSRSGPLAYK</t>
  </si>
  <si>
    <t>MLSILLILCEAESLSFLDEVASSQQSLDLAKSVALEVFDLLKTTFGRNPGHFTTADRSYPMGHLQLNAMRLADIFSDDSNFRSYMTVCFTKVLTAIISLSHGDFLSCWCSSNLPEIEEDASLEYDTFAAVGWVLDNTSSQDLPNATILEFNLVPNRVSSVSYAHHRTSFFVKIIANLHCFVPNICEEQERNLFVLKVLEYLQMDLSNLLPGFSFASDVPKAATVSKNLRSLLSHAESLIPKFLNEEDVHLLRVFLGELQSLFTSTGIGGNHVQDNKFEELSWDKFSKLVNKHYQEAHSTARCSSLIQQEPSELSKKGGNLKEGMSENSSFPGTGQCTTRAEITNLGNDLSRQDQVEDKDIAGKTVSRGARDFDKDCQNAETSSSDTSSAKGKSVIDHMDSGELSKSVAHPKKVTVGETPEDEKVETVPRRKRKRTIMNDEQVMLIERALLDEPDMQRNAASLQSWADKLSLHGSDVTPSQIKNWLNNRKARLARTAKDVPAADVAKSVPDKPRGPSLGPYASPDNYGDASNARQDLLSLAKIASGDNPEPSLAELKAELVDAPPEIVRCNVGQHVVLTDTRGKEIGRGKVVQVQGKWYAKSLEESETYVVDVIELKTDKETRVPYPSEATGTSFAEAASKLGVMRVLWSPRRIIALQS</t>
  </si>
  <si>
    <t>MAKEVLTLDNGTTCSSWNYSGTRLAAGSADGTLSIFDSRDPPSSSSLRLSFKSKVHEGNIVNIVWVPPAYGDAVACISVDGIVSLLEEVVEDSQPLQWKICKCFGSSSDKVLDVQFGISLASLKMVAAYSDGHMKVFELLDPLELKNWQLQAEFQNVIESVSSFGKAVCLSASISFNPQNGGSQESSFLVGFNSNTSELNSAKVWEFDQAHQRWLPVAELAVPEDKGDQVYAVAWAPNIGRTYEIIAVATHKGLAIWHLGLNPDHDGRLPVERVAVLSGHDGMVWQMEWDMSGMTLATTGQDGMVRLWQSNLNGVWHQQAAFEPTS</t>
  </si>
  <si>
    <t>MKLKTGLLLFFILLLGHVCFHVESNCLKGCDLALASYYILPGVFILQNITTFMQSEIVSSNDAITSYNKDKILNDINIQSFQRLNIPFPCDCIGGEFLGHVFEYSASKGDTYETIANLYYANLTTVDLLKRFNSYDPKNIPVNAKVNVTVNCSCGNSQVSKDYGLFITYPIRPGDTLQDIANQSSLDAGLIQSFNPSVNFSKDSGIAFIPGRYKNGVYVPLYHRTAGLASGAAVGISIAGTFVLLLLAFCMYVRYQKKEEEKAKLPTDISMALSTQDGNASSSAEYETSGSSGPGTASATGLTSIMVAKSMEFSYQELAKATNNFSLDNKIGQGGFGAVYYAELRGKKTAIKKMDVQASTEFLCELKVLTHVHHLNLVRLIGYCVEGSLFLVYEHIDNGNLGQYLHGSGKEPLPWSSRVQIALDAARGLEYIHEHTVPVYIHRDVKSANILIDKNLRGKVADFGLTKLIEVGNSTLQTRLVGTFGYMPPEYAQYGDISPKIDVYAFGVVLFELISAKNAVLKTGELVAESKGLVALFEEALNKSDPCDALRKLVDPRLGENYPIDSVLKIAQLGRACTRDNPLLRPSMRSLVVALMTLSSLTEDCDDESSYESQTLINLLSVR</t>
  </si>
  <si>
    <t>MAVFFLTSGSLSLFLALTLLFTNIAARSEKISGPDFSCPVDSPPSCETYVTYTAQSPNLLSLTNISDIFDISPLSIARASNIDAGKDKLVPGQVLLVPVTCGCAGNHSSANTSYQIQLGDSYDFVATTLYENLTNWNIVQASNPGVNPYLLPERVKVVFPLFCRCPSKNQLNKGIQYLITYVWKPNDNVSLVSAKFGASPADILTENRYGQDFTAATNLPILIPVTQLPELTQPSSNGRKSSIHLLVILGITLGCTLLTAVLTGTLVYVYCRRKKALNRTASSAETADKLLSGVSGYVSKPNVYEIDEIMEATKDFSDECKVGESVYKANIEGRVVAVKKIKEGGANEELKILQKVNHGNLVKLMGVSSGYDGNCFLVYEYAENGSLAEWLFSKSSGTPNSLTWSQRISIAVDVAVGLQYMHEHTYPRIIHRDITTSNILLDSNFKAKIANFAMARTSTNPMMPKIDVFAFGVLLIELLTGRKAMTTKENGEVVMLWKDMWEIFDIEENREERIRKWMDPNLESFYHIDNALSLASLAVNCTADKSLSRPSMAEIVLSLSFLTQQSSNPTLERSLTSSGLDVEDDAHIVTSITAR</t>
  </si>
  <si>
    <t>MEPKLTFSLSFLLTLLSPFAESKCIKGCDLALASYYQWSGSNLTYISKIMESQILSKPQDIVTYNKGKRNFGVFSTRVNVPFPCDCINGEFLGHTFEYQLQPEETYTTVASETFSNLTVDVWMQGFNIYPPTNIPDFAVLNVTVNCSCGNSEVSKDYGLFITYPLRIEDSLQSIAEEMKLEAELLQRYNPGVNFSQGSGLVFIPGKDQNGSYVPFQQSTVGLFFSMSQRVT</t>
  </si>
  <si>
    <t>MKACCSYLFRRKESSSATRLEGVDIDISDVQNIKFYTYKELRIASEGFSPANKIGQGGFGSVYKGKLRDDSLVAIKVLSAESRQGVNEFLTEIKVISSVEHENLVKLYGCCVEDNHRILVYGYLENNSLAQTLLGTGHSSIQFSWRVRRNICIGVARGLAFLHEEVRPHIIHRDIKASNVLLDKDLQPKISDFGLAKLIPPNLTHISTRVAGTVGYVAPEYAIRSKVTRKSDIYSFGVLLLEIVSGRPNTNKRLPVEEQYLLTRAWDLYE</t>
  </si>
  <si>
    <t>MEYGSLLVQQQQQQDCNSAYGSLSNLSSDCGSVTTAEADHHIIEELLVQGCWVEVSGVGVREGELQLQQDESSFVVGKRWWIGPAAAVAGSCNSSVKERLVIAVGYLKDYTRNSNVLIQIWVPLRRGILHDHDYHTNYLLSNNPPPQPEAAADHESVSLGFPMPAAPNSNLYSNVHVRFFRSHEYPRVQAQQYGSLALPVFERGTGTCLGVLEIVITNQTTINYNVSNALDQAVDFRSSQSFIPPAIKVYDELYQAAVNEIIEVMTSVCKTHNLPLALTWAPCIQQGKCGCGVSSENYMWCVSTVDSACFVGDLDILGFQEACSEYHLFRGQGIVGTAFTTSKPCFAIDITAFSKAEYPLAHHANMFGLHAAVAIPLRSVYTGSAADFVLEFFLPKDCHDSEEQKQLLNSLSMVVQQACRSLHVVLVEDEYTLPMPSHTSKEELEEEEITITNNHEQKLFVSPSSHESECSKESSWIAHMMEAQQKGKGVSVSLEYLEEPKEEFKVTTNWDSSTDHDQQAQVFSSDFGQMSSGFKASTVEGGDQESSYTFGSRRSSSGGRKSGEKRRTKAEKTISLQVLRQYFAGSLKDAAKSIGVCPTTLKRICRQHGITRWPSRKIKKVGHSLKKLQLVIDSVQGAEGAIQIGSFYASFPELSSSDFSASCRSDSSKKMHNYPDQNNTLYGHGDHGGVVTSLKSPPSACSQTFAGNQPCTIINNGDVLMTESPPVPEALLSRRDHCEEAELLNNASIQEDTKRFSRPKSQTLPPLSDSSGWNSLETGAFRVKATFADEKIRFSLQPIWGFSDLQLEIARRFNLNDVTNILLKYLDDDGEWVVLACDGDLEECKDIHRSSQSRTIRLSLFQASPLNLANTFRNSSPS</t>
  </si>
  <si>
    <t>MAKDAVYAKDGTIDYLGNPAKKRKTGTWTACYFILGHEFCERFTYYGMSTNLVLYFKHQLHQHSATASKNVADWGGTCYITPLIGALVADAYLGRYLTILYLSVVYVIGMALLTLSASVPGLKPTCYGKDNCHASHGQSAVCFLSLYLIALAAGGIKPCISSFGADQFDDADEVEKQHKSSFFNWFFLSINTGGLIAASLMVWIQDNVSWGWGFGIPPLAMAVSGVSFFSGTRLYRNQKPGGSPITRICQVIVASIRKYDVEVPNDESLLYETKDKVSAIQGSRKLDHSNGLRFFDKSAVPGNSDNVKDSVNPWRLCTVTQVEELKSVIRLLPIWVTGIIFATVFGQMSNYFVLQGETMDTNVGNLKFQIPPASVYIFNNLGVIFWVPVYDRIIVPIARKFTGHKNGLTQLQRIGTGLFISIFSMLYASTLETVRLGMVKRHKIYELKEVPMSIFWQVPPYFIIGCAEVFTFIGQLEFFYEEAPDAMRSLCSAFSLLTIGLGQCLSSLLVTIVIKVTTRNGSAGWLPHNLNYGHLDWFFGLLTVLSVLNFVVFLVVSKFYT</t>
  </si>
  <si>
    <t>MKLKTGLLLFFILLLGHVCFHVESNCLKGCDLALASYYILPGVFILQNITTFMQSEIVSSNDAITSYNKDKILNDINIQSFQRLNIPFPCDCIGGEFLGHVFEYSASKGDTYETIANLYYANLTTVDLLKRFNSYDPKNIPVNAKVNVTVNCSCGNSQVSKDYGLFITYPIRPGDTLQDIANQSSLDAGLIQSFNPSVNFSKDSGIAFIPGRYKNGVYVPLYHRTAGLASGAAVGISIAGTFVLLLLAFCMYVRYQKKEEEKAKLPTDISMALSTQDASSSAEYETSGSSGPGTASATGLTSIMVAKSMEFSYQELAKATNNFSLDNKIGQGGFGAVYYAELRGKKTAIKKMDVQASTEFLCELKVLTHVHHLNLVRLIGYCVEGSLFLVYEHIDNGNLGQYLHGSGKEPLPWSSRVQIALDAARGLEYIHEHTVPVYIHRDVKSANILIDKNLRGKVADFGLTKLIEVGNSTLQTRLVGTFGYMPPEYAQYGDISPKIDVYAFGVVLFELISAKNAVLKTGELVAESKGLVALFEEALNKSDPCDALRKLVDPRLGENYPIDSVLKIAQLGRACTRDNPLLRPSMRSLVVALMTLSSLTEDCDDESSYESQTLINLLSVR</t>
  </si>
  <si>
    <t>MSESDEEKPDFPQKARPTEEPGFAMDFDLDLESSWPMDHMSFVSNPMSPFLFSTMSDQPCSPLWAFSDGEDDRHTSLAAPAFSDCHKIFPCDSNSVTEKPMENDDNNKLLPPVVPQPPIENLDRFCVIKERMTQALRHFKELTELNVLAQVWAPVRNGNRYVLTTSGQPFVLDPHSNGLHQYRTASLMYMFSADGENDGTLGLPGRVFQHKLPEWTPNVLYYSNKEYPRRDHAEHYNVRGTLALPVFEPALQSCVGVLELIMTSQKINYGPEVEKICKALEAVNLKSSEILEPPYTQICNEGRQNALSEILEILTVVCETHNLPLAQTWVPCRHRSVLAHGGGLKKICSSFDGSCMGQVCMSITDVASYIIDPHLWGFREACVEHHLQQGQGVAGRAFSSHSMCFCPNITQFCKTDYPLVHYALMFGLTSCFAICLRSSHTGDDDYVLEFFLPPRITHFSEQKTLVGSILATMKQHFQSLKIAAGVELEDGGSVEIIEATNERVTLRLESIPIAQSVQSPPGPGGSPNMVEEVPKDPSEQQTMMNCNDMNEGGAHGDNAGGNIDQMSSLETKTMKKPSERKRGKTEKSISLEVLQRYFAGSLKDAAKSLGVCPTTMKRICRQHGISRWPSRKINKVNRSLSKLKRVIESVQGAEGAFGLNSLSTSPLPVVGSFPEPSTPNKFSQQASMRPLESQMKENEIDASKILEIEDPLLGGMTQNLEKVFNDKGPRRIRTGSGSSEDSTNPTSHGSCYGSPPIESSHVKDISITSNNERCVVPRGSPESSPLQPINTLNSPSPIPIPDIVLTELQEPFGGMLIEDAGSSKDLRNLCPSAAEAILEDQVPEACPTNNPPGCSSLAPKRPVDTLGKTVTPFAAKKEMKTVTIKATYREDIIRFRVSLTCGIVELKEEVSKRLKLEVGTFDIKYLDDDQEWVLIACDADLQECIDVSRSSASHIIRVLVHDITSNLGSSCESSGE</t>
  </si>
  <si>
    <t>MATPLDGGGGVTVLSNSVNNVASSSALNGAFKCSDVDSSPILIFLFFHKAMRNELDALHRLAMAFATGNRSDIQPLSDRYHFLSAIYRHHCNAEDEVIFPALDIRVKNVAQAYSLEHKGESNLFDHLFELLNSSIHNDESFARELASCSGALQTSVSQHMAKEEEQVFPLLIEKFSLEEQASLVWQFLCSIPVNMMAEFLPWLSTSIPPDESQDLQNCLIKIVPEEKLLQKVIFTWMEGRSCINKLESCKDHSQVKCGSSPLAHQVGKVSCICESTTTGKRKYSESMLDVSDVSGTHPIDEIVLWHNAIKKELSEIAEETRKIQQLGDFTNISAFNERLQFVAEVCIFHSIAEDKVIFPAVDGEFSFFQEHAEEESQFNDFRSLIEGIQNEGASSNSEVEFYSKLCSHADHIMETIQRHFHNEEVQVLPLARKHFSFKRQCELLYQSLCMMPLKLIERVLPWLVGSLTEKEAKIFLNNMQLAAPATDSALVTLFCGWACKARNEGLCLSSSSLGCCPSQRISDIEENTGRPSCVCDSASSGRQCSVLAELDGSERSVKRNTLELQKNGDVPETSESDNIQKQCCKARSCCVPGLGVSTNNLGLSSVSTAKSLRSLSFSSSPPSLNSSLFIWETESSSGDVGSTQRPIDTVFKFHKAIRKDLEYLDVESGKLSHGDETILRHFSGRFRLLWGLYRAHSNAEDDIVFPALESKEALHNVSHSYMLDHKQEEQLFEDISCVLSELSVLHEALQMTHMSEELSESNFGTSDANGTDDIKKFNELATKLQGMCKSVRVTLDQHIFREERELWPLFGRHFTVEEQDKIVGRIIGTTGAEVLQSMLPWVTSALTQEEQNTLMDTWKQATKNTMFSEWLNECWKESQASVVQTETSDYSTSQRGSENQESLDHTDQMFKPGWKDIFRMNQNELESEIRKVYRDSTLDPRRKAYLVQNLMTSRWIAAQQKSPKAPSEGSSGVEIEGYSPSFRDPGKHVFGCEHYKRNCKLRAACCGKLFTCRFCHDNVSDHSMDRKATSEMMCMRCLNIQPVGPICMTPSCNGLSMAKYFCNICKFFDDERNVYHCPFCNLCRVGRGLGIDYFHCMKCNCCLGIKSTSHKCLEKGLEMNCPICCDDLFTSSAPVRALPCGHYMHSACFQAYTCSHYTCPICSKSLGDMAVYFGMLDALLAAEELPEEYRDRNQDILCHDCNRKGTSRFHWLYHKCGFCGSYNTRVIKSETYSSCS</t>
  </si>
  <si>
    <t>MFSCGTKKNNGASRDQARASSVLDSPVTPPLRSSAVPNRPPTGTPAPWTPRLSVLARVPQVNRTGKEDNTDPIKPVFVAEFPQVVRDEQAALLHKRVPVEGCASGGIDKSTSLAWIISGNRVFIWSYLSPASSMKCVVLEIPFNDGDVGKHEAGSWLLCVVNYDGASSGANKVAKHCNSAAVVLCNRKTRAVVYWPDIYSQSRNAPVTNLVSSDEFVTSLVSDGKTFSNWLRRPSSLNELHMFNSMIASAVPGCDFVCVAFACSSSGKLWQFKCSPSGIHRTEVCESSMHLPPEGGDSGQLEGNKGYPRSLTWCFPHHSTKESNRQFLVLTDHEIKCFGVEFSSDIHVSMLWSQVIVGTDPELGIKKDLAGQKGIWPLDVQVDDYGKVITILFATFCKDRISSSSYMQYSLLTMQYKSGLDVGTTNDKILEKKAPIEVIIPKARVEAEDFLFSMRLRIGGKPSGSTVIISGDGTATVSHYYRNATRLYQFDLPYDAGKVLDASILPSADDHAEGAWVVLTEKAGMWAIPEKAVILGGVEPPERSLSRKGSSNERSAQEEIRNLTFAGNFAPRRASSEAWGTGDRQRAVLSGIARRTAQDEESEALLNQLFNEFLSSGQVDRSLEKLETSGSFERDGEINVFVRMSKSIIDTLAKHWTTTRGAEILAMAYVSTQLLEKQQKHQKFLHFLALSKCHEELCSRQRHALQLILEHGEKLSAMIQLRELQNLISQNRSTGVGSSNSSLDIQLAGALWDMIQLVGDRARRNTVLLMDRDNAEVFYSKVSDLENFFYCLDAELEYVIRPEHPSGIQIQRTCELSNACVTIIRTCFDYKNENQLWYPPPEGLTPWYCQPAVRKGIWSVASVLLQLLNETSGLDKTAKLNLYNHLEAVAEVLLEAYSGAVTAKIEREEEHKGLLDEYWKRRDALLETLHQQIKEFEATHKDSIEGAEEQNDEAIMKLTSRLLSIAKQHGCYKVMWTVCCDVNDSELLRNIMRESLGPDGGFSYYVFEKLHENRQFSELLKLGEEFPEELSIFLKEHPNLLWLHDLFLHQFSSASETLHALALTQNIQSTTAAEEEQAYMKSKLKLSDRKNLLYLSKIAAFAAGRDAGTQVKVDRIEADLKILKLQEEVMKRLPSVEDKQLIEDQLLHPEDLIKLCLEGEDGELSLWTFDVFAWTSSSFRKTHRKLLEDCWKKASSQDDWSKFHDSCMVEGWSDEETLQNLKNTVLFQASSRCYGPRSESFEEGFDQVLPLRQENMETSMLGDMSSSVETILMQHKDFPVAGKLMLMAVMLGSDHDGDIGVEEGPSPME</t>
  </si>
  <si>
    <t>MFSCGTKKNNGASRDQARASSVLDSPVTPPLRSSAVPNRPPTGTPAPWTPRLSVLARVPQVNRTGKEDNTDPIKPVFVAEFPQVVRDEQAALLHKRVPVEGCASGGIDKSTSLAWIISGNRVFIWSYLSPASSMKCVVLEIPFNDGDVGKHEAGSWLLCVVNYDGASSGANKVAKHCNSAAVVLCNRKTRAVVYWPDIYSQSRNAPVTNLVSSDEFVTSLVSDGKTFSNWLRRPSSLNELHMFNSMIASAVPGCDFVCVAFACSSSGKLWQFKCSPSGIHRTEVCESSMHLPPEGGDSGQLEGNKGYPRSLTWCFPHHSTKESNRQFLVLTDHEIKCFGVEFSSDIHVSMLWSQVIVGTDPELGIKKDLAGQKGIWPLDVQVDDYGKVITILFATFCKDRISSSSYMQYSLLTMQYKSGLDVGTTNDKILEKKAPIEVIIPKARVEAEDFLFSMRLRIGGKPSGSTVIISGDGTATVSHYYRNATRLYQFDLPYDAGKVLDASILPSADDHAEGAWVVLTEKAGMWAIPEKAVILGGVEPPERSLSRKGSSNERSAQEEIRNLTFAGNFAPRRASSEAWGTGDRQRAVLSGIARRTAQDEESEALLNQLFNEFLSSGQVDRSLEKLETSGSFERDGEINVFVRMSKSIIDTLAKHWTTTRGAEILAMAYVSTQLLEKQQKHQKFLHFLALSKCHEELCSRQRHALQLILEHGEKLSAMIQLRELQNLISQNRSTGVGSSNSSLDIQLAGALWDMIQLVGDRARRNTVLLMDRDNAEVFYSKVSDLENFFYCLDAELEYVIRPEHPSGIQIQRTCELSNACVTIIRTCFDYKNENQLWYPPPEGLTPWYCQPAVRKGIWSVASVLLQLLNETSGLDKTAKLNLYNHLEAVAEVLLEAYSGAVTAKIEREEEHKGLLDEYWKRRDALLETLHQQIKEFEATHKDSIEGAEEQNDEAIMKLTSRLLSIAKQHGCYKVMWTVCCDVNDSELLRNIMRESLGPDGGFSYYVFEKLHENRQFSELLKLGEEFPEELSIFLKEHPNLLWLHDLFLHQFSSASETLHALALTQNIQSTTAAEEEQAYMKSKLKLSDRKNLLYLSKIAAFAAGRDAGTQVKVDRIEADLKILKLQEEVMKRLPSVEDKQLVEDQLLHPEDLIKLCLEGEDGELSLWTFDVFAWTSSSFRKTHRKLLEDCWKKASSQDDWSKFHDSCMVEGWSDEETLQNLKNTVLFQASSRCYGPRSESFEEGFDQVLPLRQENMETSMLGDMSSSVETILMQHKDFPVAGKLMLMAVMLGSDHDGDIGVEEGPSPME</t>
  </si>
  <si>
    <t>MASASRRGGGGGGSGSGSVVERGKEEEKLKRGGGGGGGESVMMRKAIAQYTEDARLHAVYEQSGESFDYSHSLRVTVESVPEQQITAYLARIQRGGYIQPFGCMIAVDDPSFRLLAYSDNARDMLGITPQSVPSIDDDSSSSSFALGTDVRSLFSPSSAVLLDKAFAAREISLMNPLWIHSRTSGRPFYGILHRVDVGVVIDLEPARSDDPALSIAGAVQSQKLAVRAISQLQSLPGGDVKLLCDAVVQSVRELTGYDRVMVYKFHEDEHGEVVAESKRADLEPYMGLHYPATDIPQASRFLFKQNRVRMIVDCHASPVGVVQDEALMQPLCLVGSTLRAPHGCHAQYMANMGSIASLVMAVIINGNDDDAVGVGGRSSMRLWGLVVCHHTSARCIPFPLRYACEFLMQAFGLQLNMELQMAAQSLEKRVLRTQTLLCDMLLRDSPAGIVTQSPSIMDLVKCDGAALYCQGSYYPLGVTPSESQIRDIIDWLLAFHGDSTGLSTDSLADAGYPGASSLGDAVCGMAVAYITEKDFLFWFRSHTAKEIKWGGAKHHPEDKDDGQRMHPRSSFKAFLEVVKSRSSPWDNAEMDAIHSLQLILRDSFKEDEHSDSKAVVNTHLAELELQGVDELSSVAREMVRLIETATAPIFAVDVEGHINGWNAKVSELTGLPVEEAMGKSLVRDLVYKESEETVDRLLSRALKGEEDKNVEIKLRTFGPEHQDKAVYVVVNACSSKDYTNNIVGVCFVGQDVTGQKVVMDKFINIQGDYKAIVHSPNPLIPPIFASDDNTCCLEWNNAMEKLTGWGRADVIGKLLVGEVFGSCCQLKGSDAITKFMIVLHNALGGQDTDKFPFSFLDRHGKYVQTFLTANKRVSIDGQIIGAFCFLQIVSPELQQALKVQKQQEKNCFARMKELAYICQEVKNPLSGIRFTNSLLEATGLTDEQKQFLETSAACEKQMLKIIRDVDLESIEDGSLELERGEFLLGNVINAVVSQVMVLLRERNLQLIRDIPEEIKTLAVYGDQLRIQQVLADFLSNVVRYAPSPDGWVEIHVYPKIKQISDGLTLLHAEFRLVCPGEGLPSELVQDMFHNSRWVTQEGLGLCMSRKILKLMNGEVQYIREAERCYFFVLLELPVTRRSSKGVN</t>
  </si>
  <si>
    <t>MAVPVEEAIAALSTFSLEDEQPEVQGPGVWVTTDRAATESPIEYSDVSAYRLSLSEDTKALNLLNALTLEGKEMASVLYTYRSCVKALPQLPDSMKQSQADLYLETYQVLDLEMSRLREIQRWQASASSKLAADMQRFSRPERRINGPTISHLWSMLKLLDVLVQLDHLKNAKASIPNDFSWYKRTFTQVSGQWQDTDSMREELDDLQIFLSTRWAILLNLHVEMFRVNNVEDILQALIVFVVESLELDFALLFPERHILLRVLPVLVVLVTSSEKDSESLYKRVKINRLINIFKNEVVIPAFPDLHLSPAAILKELSIYFPKFSSQTRLLTLPAPHELPPRDAQEYQRHYMIINHVGAIRAEHDDFTIRFASAMNQLLLLKSTDGSDVDWSKEVKGNMYDMIVEGFQLLSRWTARIWEQCAWKFSRPCKDASPSFSDYEKVVRYNYTAEERKALVELVSNIKSVGSMVQRCDTLVADALWETIHSEVQDFVQNTLASMLRTTFRKKKDLSRILSDMRTLSADWMANTNKSESELQSSQHGGEESKANIFYPRAVAPTAAQVHCLQFLIYEVVSGGNLRRPGGLFGNSGSEIPVNDLKQLETFFYKLGFFLHILDYSVTVATLTDLGFLWFREFYLESSRVIQFPIECSLPWMLVDCVLESPNSGLLESVLMPFDIYNDSAQQALVLLKQRFLYDEIEAEVDHCFDIFVSKLCETIFTYYKSWAASELLDPSFLFASENAEKYAVQPMRFHMLLKMTRVKLLGRMINLRSLITERMNKVFRENIEFLFDRFECQDLCAIVELEKLLDVLKHSHELLSRDISIDSFSLMLNEMQENISLVSFSSRLASQIWSEMQNDFLPNFILCNTTQRFIRSSKTVPVQKPSIPSAKPSFYCGTQDLNSAHQSFARLHSGFFGISHMFAIVQLLGSRSLPWLIRALLDHISNKITLLEPMITGLQESLPKSIGLLPFDGGVTGCVRLVKEQLNWETKSELKAEVLHGIKEIGSVLYWMGLLDIVMRETDTMNFMQTAPWLGLLPGADGQILTSQDGGDSPVVSIFKSTAAAMASYPGCQSPSSFHIMSKQAEAADLLYKANLNTGSVLEYALAFTSAALDKYCSKWSAAPKTGFIDITISKDFYRIYSGLQIGYLEESAQVSTNSHQRLGDSVAWGGCTIIYLLGQQLHFELFDFSYQILNIAEVEAASVVQTHKNTHLPVQGWETLLEAMKKARRLNNHVFSMLRARCPLEEKTACAIKQSGAPIHRIKFDNTVSAFETLPQKGA</t>
  </si>
  <si>
    <t>MSLKPFWALLIPIFMSFLMANSEEQVVVKALVKFMEKLAPENGSKNAMWGWNLTSDPCTDHWHGVICYSNNQYVKNIILENLKFSGVVDANSLCVAKSIQILSLRNNNLQGLISEDIGNCKLLTHLLLSGNRFSGDLPLSVAELKNLKRLHVNDNYFTGQLPNMARISSLISFLAQNNNFSGEIPDFQFSNLDAFNVSNNKLTGQVPDVRGRFHAESFSGNANLCGKPLSKACPNPPQSHVKKDKKSFSEDLPIYSGYIILSFILLLFLVYKCMRKCQTKEKALVAEKKDMAEDTSGDNNKASETSISINGSKNWLNGFKSECSLTSLESGMTTSGLVLFSSRRLRGMQFEDLLSAPAELIRRGKHGSLYKVMLDNGMVLAVKRIKDWGISKQDFQRRMNMIADVKHPLVMPPVAYYCSQQEKLLAYEFLQNGSLFMLLYGSQSGNSLDWGSRLNVAAKVSKALAYMHEELSESGIAHGNLKSSNILFDKNMDPRISEYGLMVAEDDSISRKKSRDNRNPIAATFKADVYAFGVMLLELLTGKVVKNDGFDLVQWVDSVVREEWTVEVFDKFLISQSISERG</t>
  </si>
  <si>
    <t>MSASRFIKCVTVGDGAVGKTCLLISYTSNTFPTDYVPTVFDNFSANVVVNGSIVNLGLWDTAGQEDYNRLRPLSYRGADVFILAFSLISKASYENVSKKWIPELKHYAPGVPIILVGTKLDLRDDKQFCIDHPGAVPITTAQGEELRKLINAPAYIECSSKTQENVKAVFDAAIRVVLQPPKQKKKKNKAQKACSIL</t>
  </si>
  <si>
    <t>MLMVYAPRATLKSHLYQDHHYSPSLQQTYPYKINHLNFLNCNPSSFHKPFASPCSNIFHSSSGNCDLFHHVATHKWLQCGLHDSVSSEDEYRSSRNIAISLYRRYRNFIDRGGGDNLKEFISAGVNAYALGCTDEGLRRELIDIKDSGIEIEAMQSYGGSTSLKSKIISEEVDECILWLSIIFITILCTPQPTIVRWSSTPPVSDEVRLQWKGCCALIANAYFMKGMALLPVKTLQLEQTAVMGQAEQPSVVASRMRLIFSTLEVVSPQWPRA</t>
  </si>
  <si>
    <t>MELSTIKDAFDRVTKKQKSSSSKTQEVIDQIRQEIENVLDTMQSVNNTDHVLDHKTVLNELKASLLQTAPLSQMEGTQKELNVALSKYGKLLEKNFNTDISKAYRNIDIDVHTLNQIIANHFYRQGLFEIGDHFLSVVGEPESAAVMKSPFLEMYQILEAMKNQDLEPALKWATSNSDKLAQSGSDIVLKLHSMQFVKILQNGSRDEALHYARTYLSPFASSHIADIQKLMGSLLWTGKLDSSPYHALLSPSNWDRLAEELKRQFCNLLGQSYNSPLSVTISAGVQALPPLLKFMNVMVGKKQQLPVPVELDSELQFHSIFVCPVSKEQATEDNPPMLMSCGHVLCKQSISKMSKNGSKLFKCPYCPFDVDAALCKQLYF</t>
  </si>
  <si>
    <t>MEGGEKPVDNMEIVDDDTTLLPQNSDKDQNAGSSPMVLAPNSLAQIPKDEVMVDQGDDDNRIGDSTPNNMLEVKTGSENQLELEDVKTPLHQELVTPKSRERNVREMKSVLNDTEVVDYDEPGASLEREAFMKELENFYRERSLEFKPPKFYGEPLNCLKLWRAVIRLGGYDVVTGSKLWRQVGESFHPPKTCTTVSWTFRIFYEKALLEYEKHKREIGELQLPVGVFPQPSSVEKETTVYQAPGSGRARRDAAARAMQGWHAQRLLGYGEVAEPVIKDKNFNPTTKREKNLKSIGAINKQRTPSVLEHVEKAANIDGDRQLVTAVVDVGPPADWVKINVRETVRVQSDPVGRLVITGMPEHIDNPWGITPFKKVVNLPARIDPLQTSAVVSLHGRLFVRVPFEQGAV</t>
  </si>
  <si>
    <t>MRPIQLPPPSTSATGSPGAAANNNINRDQRPQRRRKDHLTLPLPQRDTNLAVPLPLPPSGGSGGSGGSGGSGGGGGLSQLQQQLVIPFSELERLNRIGSGSGGTVYKVVHRTTGRVYALKVIYGHHEESVRRQIHREIQILRDVDDVNVVKCHEMYDHNAEIQVLLEFMDGGSLEGKHIPQEQQLADVARQILRGLAYLHRRHIVHRDIKPSNLLINSRKQVKIADFGVGRILNQTMDPCNSSVGTIAYMSPERINTDINDGQYDAYAGDIWSFGVSILEFYMGRFPFAVGRQGDWASLMCAICMSQPPEAPPTASLEFRDFIGRCLQRDPSRRLSASRLLAHPFLAQSSPHNNQPPPNLHQLLPPPPRSLSS</t>
  </si>
  <si>
    <t>MGTIGNNSHEGDHHGVNFTAQRGFYTKLKSGLKETFFPDDPFRQIKEEENRSRRIIKGVQYYVPIFEWLPNYTLRLFISDFISGLTITSLAIPQGISYAKLANLPPIVGLYSSFVPPLVYAIFGSSRHMAVGTLAAASLLIGQTISTVASPETDPTLYLHLIFTTTFITGVFQACLGIFRLGILVDFFSHSTITGFMGGTAFILIAQQLKGFFGMKHFSTKTNLVEVAKSIITNRHEIRWETTVLGLVFLAFLQFTRHVRNKRPKLFWVSAIAPMTVVIVGSIFVYLVHGQKHGIPIVGHLDRGLNPWSIQYFNFDSKYLPAVMQAALITGVLSLAEGIAIGRSFFCY</t>
  </si>
  <si>
    <t>MADGKKRRRTDPTENSLPFKNKLKPDSVILETLKEFSTSSSASSSSSSAADKTLTLQDLSLPFRCREVADLSLSSVQSNIESLARKIAHSILTGNGFAFDVPSRSSANQLYVPELDRIVLKDKSSLRPFGNISTVRKSTITARILELIHQLCLKGIHVTKRDLFYTDVKLFKDQTQSDTVLDDVSCMLGCTRSSLNVVAAEKGVVVGRLIFSDNGDVIDCTKMGMGGKAIPPNIDRVGDMQSDALFILLVEKDAAYMRLAEDRFYNRFPCIIVTAKGQPDVSTRLFLRKMKMELKLPVLALVDSDPYGLKILSVYGCGSKNMSYDSAHLTTPDIKWLGVRPSDLDKYKIPEQCRLPMTEQDIKTGKDMLEEDFVKKNPGWVEELTLMVKTKQKAEIQALSTFGFQYLSEVYLPLKLQQKDWL</t>
  </si>
  <si>
    <t>MANDYLTRSHSFRERLDETLAGQKNEILTLLSRIVAKGKGILQQNQIIAEFEEIPEESRQKLFNGAFGEILRSTQEAIVLPPFVALAVRPRPGVWEYLRVDVYSIVVDELRPAEYLKFKEELVDGSSNGNFVLELDFEPFNASFPRPTLNKSIGNGVEFLNRHLSAKLFHGKESLQPLLEFLRLHSYNGQTMMLNDRVQNLNSLQHVLRKAEEYLISVAPETPYSEFEHKFQEIGLERGWGDTAERVLEMIQLLLDLFEAPDPFTLEKFLGRIPMVFNVVILSPHGYFAQDNVLGYPDTGGQVVYILDQVRALENEMLSRIKKQGLDITPRILILTRLLPDAVGTTCGQRLEKVYNTEHCHILRVPFRTEKGIVRKWISRFEVWPYLERYTEDVATELSKELQGKPDLIVGNYSDGNIVASLLAHKLGVTQCTIAHALEKTKYPESDIYWKKFEEKYHFSAQFTADLFAMNHTDFIITSTFQEIAGSKDKVGQYESHTAFTLPGLYRVVHGIDVFDPKFNIVSPGADMDIYFPYTETERRLTHFHPDIEELLFSSVENEEHICVLKDRNKPIIFTMARLDRVKNITGLVEWYGKNARLRELVNLVVVAGDRRKESKDLEEIAEMKKMYGLIETYKLNGQFRWISSQMDRIRNGELYRVICDTKGAFVQPAIYEAFGLTVVEAMTCGLPTFATCNGGPAEIIVHGKSGYHIDPYHGDRAAETLVEFFEKSKADPSYWDKISQGGLQRIHEKYTWKIYSDRLLTLTGVYGFWKHVTNLDRRENKRYLEMFYALKYSKLAESVPLAVEE</t>
  </si>
  <si>
    <t>MSVIDLLTRVDTICNKYDKYDVERHRESNLSGDDAFARLYATVDADIEALNQKAETASKEKGKASAVAINAEIRRTKARLLEEVPKLQKLAVKKVKGLSSQEFAARNDLVLALPERIQAIPDGTPAAPKQTGGWASSGSRPDIKFDSDGRFDDEYFQQTEESSRFRNEYEMRRIKQDQGLDVIAEGLDTLKDMAHDMNEELDRQVPLMDEIDTKVDQAASDLKNTNVRLKDTVIQLRSSRNFCIDIVLLIIILGIAAYLYNVLKK</t>
  </si>
  <si>
    <t>MKNIMARPINVFSTKPSPLSTWVVILVLCILGFYAVYFPRSNAPFPTPLNSSNLQTLFLSTSSNSTIASYLRALTLHPHLAGTEPAADTTRYVLSHFTSLGLQTHTATYRALLSYPLSSSLTAHFSDGSSVDLPLTEPAGGPGVVQPYHAYSPSGSVQARVVFVNYGREKDYRELGVNVSGCIVIARKGGEFGRGAVVETAEKNGAAAVLIYGDGETWRNGFERGNVMRGIGDPLSPGWAGVEGGESLGLEDSEVLKRFPKIPSMPLSAEVADSILSSLGGAPVPLEWRGALRSKVSHVGPGPTVLNFTYQGEKKMATIQNVFAVIKGSEEPDRYVLLGNHRDAWTYGAVDPSSGTAALLDIARRYSILLGLGWKPRRTIILCSWDAEEFGMIGSTEWVEQNLINLGSKTVAYLNVDCAVQGPGFFVGSTPQLDSLILEVTKKVKDPDSEDVSVYESWAAADGGNNIQRLSGVDSDFASFVQHAGIPSIDIYYGRDFPVYHTAFDSYNWMAEHGDPFFQRHVAVTGVWGLLALHLADDSILPFNYVSYANELQLYNNRLSNLLDQKTSLHPLAMSIQEFAFAAKEADDELKKLRLQETADCSVDMRKRALNDRLMLVEKGFLDADGLQGRQWFKHLVFGPSSDHERLNFFPGISDSFTRSTSISEGERVAAIQHEVWRVSRAIHRAASALRGEFT</t>
  </si>
  <si>
    <t>MSNSLSLTFTALNNPQINAISNPSARLRPLARVTRCSATCVERKRWLGTKLRSGGGLERIQLWESGGLGRLPKLRVAVKSSFSAVPDKPMGLYDPAFDKDSCGVGFVAELNGQSSRKTVTDALEMLVRMTHRGACGCEANTGDGAGILVALPHGFYQEVVDFQLPPQGNYAVGMFFLPKSGSRRKESKNIFTKVAESLGHKVLGWRSVPTDNTGLGKSAQLTEPVIEQVFLTPSSDSKVDLEKQMYILRKLSMVSITSALNLQSDGITDFYICSLSSRTVIYKGQLTPAQLGEYYYADLGNERFTSYMALIHSRFSTNTFPSWDRAQPFRVLGHNGEINTLRGNVNWIKAREGLLKCKELGLSENDLKKFLPIVDANSSDSGCFDGVLEFLLHSGKSLPEAVMMMIPEAWQNDKNMDPQRKAFYEYYSALMEPWDGPALISFTDGHYLGATLDRNGLRPGRFYVTHSGRVIMASEVGVVDIPPEDVCRKGRLNPGMMLLVDFEKQIVVNDDALKEQYSLARPYGDWLEKQKIELKDIVDSVHESDIVPPTISGVPPLSNDDVDMENMGIQGLLAPLKAFGYSVESLEILLLPMAKDGVEALGSMGNDTPLAVMSNREKLTFEYFKQMFAQVTNPPIDPIREKIVTSMRCMVGPEGDLTETTEEQCHRLSLKGPLLSTKEMEAIKKMNYRGWRSKVIDITYSKERGKKGLEEALDRICTEAHNAISEGYTTLVLSDRAFSKKRVAVSSLLAVGAVHQHLVKTLERTRVALMVESAEPREVHHFCTLVGFGADAICPYLAIEAIWRLQVDGKIPPKASGDFNSKDELVKKYFKASTYGMMKVLAKMGISTLASYKGAQIFEALGLSSEVIEKCFAGTPSRVEGATFEMLAQDALDLHELAFPSRNFSPGSAEAVALPNPGDYHWRKGGEVHLNDPLAIAKLQEAARTNSVEAYKQYSKIIHELNKACNLRGLLKFKDAASKVPISEVEPASEIVKRFCTGAMSYGSISLEAHTALATAMNKIGGKSNTGEGGEQPSRMEPLADGSRNPKRSAIKQVASGRFGVSSYYLTNADELQIKMAQGAKPGEGGELPGHKVIGDIAITRNSTAGVGLISPPPHHDIYSIEDLAQLIHDLKNANPAARISVKLVSEAGVGVIASGVVKGHAEHVLISGHDGGTGASRWTGIKSAGLPWELGLAETHQTLVANDLRGRTTLQTDGQLKTGRDVAIAALLGAEEYGFSTAPLITLGCIMMRKCHKNTCPVGIATQDPVLREKFAGEPEHVINFLFMVAEEMREIMSQLGFRTVNEMVGRSDMLEVDKEVVKGNAKLENIDLSLLLRPAAELRPEAAQYCVQKQDHGLDMALDNKLISLSNAALEKGLPVYIETPICNTNRAVGTMLSHEVTKRYNLAGLPADTIHIQFTGSAGQSFGAFLCPGITLELEGDSNDYIGKGLSGGKVVVYPPKGSNFDPKDNILIGNVALYGATRGEAYFNGMAAERFCVRNSGAQAVVEGVGDHGCEYMTGGTVVVLGKTGRNFAAGMSGGIAYVLDVDGTFQSRCNLELVDLDKVEEEEDIITLRMLIQQHQRHTNSLLAKEVLVDFDNLLPKFVKVFPREYKRVLASMKSDAASKDAVESAAEDVDEQDDEAQAVEKDAFEELKKLATASLNEKPSEAPKRPSQVTDAVKHRGFVAYEREGVQYRDPNVRLNDWNEVMMETKPGPLLKTQSARCMDCGTPFCHQENSGCPLGNKIPEFNELVYQNRWQEALERLLETNNFPEFTGRVCPAPCEGSCVLGIIENPVSIKNIECAIIDKAFEEGWMIPRPPVKRTGKRVAIVGSGPSGLAAADQLNKMGHIVTVFERADRIGGLMMYGVPNMKTDKVDIVQRRVNLMAEEGINFVVNANIGLDPLYSLERLREENDAIVLAVGATKPRDLPVPGRELSGVHFAMEFLHANTKSLLDSNLQDGNYISAKGKKVVVIGGGDTGTDCIGTSIRHGCTAVVNLELLPQPPPTRAPGNPWPQWPRIFRVDYGHQEAETKFGKDPRTYEVLTKRFVGDENGVVKGLEVVRVRWEKDETGKFQFKEIEGSEEIIEADLVLLAMGFLGPEATIAEKLGVERDNRSNFKADYGRFSTSVDGVFAAGDCRRGQSLVVWAISEGRQAAAQVDSYLTKEDHGIDGNQDEFVKRQQDLNKKHSKHTVMT*</t>
  </si>
  <si>
    <t>MSQYQQGYGDQTRRVDEYGNPLTSQGQVDQYGNPISGGGMTGATGHGHGHHQQHHGVGVDQTTGFGSNTGTGTGYGTHTGSGGTHTGGVGGYGTTTEYGSTNTGSGYGNTDIGGTGYGTGTGTGTTGYGATGGGTGVGYGGTGHDNRGVMDKIKEKIPGTDQNASTYGTGTGYGTTGIGHQQHGGDNRGVMDKIKEKIPGTDQNQYTHGTGTGTGTGYGTTGYGASGVGHQQHGEKGVMDKIKEKIPGTEQNTYGTGTGTGHGTTGYGSTGTGHGTTGYGDEQHHGEKKGIMEKIKEKLPGTGSCTGHGQGH*</t>
  </si>
  <si>
    <t>MSLHEVEIDDEHCCGNHFWVLALLCWVFMFFAAISSALALGLLSFSQVDLEVLVKAGQPHIQKNAAKIMSIVKNEHLVLCTLLMAKSLALEGVSVLMEKMFPEWVAVLLATALISIIAEVIPQALNSRYGLRFGATMSPFVRVLLLLFFPFAYPVSKLLDCLLGKGHTALLGREELKTLVNLHANEAGKGGELTLHETTIIAGALDLTMKTAKDAMTPLSETFSLDINSKLDMHTMGMIMSKGHSRIPIFSGKQTNIIGLILVKNLMFCRPEDETPIKFMTIRRVPRVGENWPLYDILNQFKKGQSHMAVVLKSKENIRTAATNTEGFGPFLPHDYISISTEASNWQSEGSEYYSATLKNAMLQESKDSDPLHRSKQHDTSISLENMESLLGEEEVVGIITLEDVMEELLQEDILDETDQYIDVHQNITIKLQHPRRGSTGSSKRASTSHQQRRSLDASRIRFSTPTTISPNFPSN*</t>
  </si>
  <si>
    <t>MDGTGNRNPPPTSTVGDNSPPPEPSPESLRHVSRMINSNHYTSPSRTIYSDRFIPSRSASKFALFDINTPTEGRDDSSSAYTTLLRTALFGPDVAGPVTPEKTDSPSMTLPNRNIFRYKTETRQSMHSLSPFMDDDFVPGINHSPVKAPRKVPRSPYKVLDAPALQDDFYLNLVDWSSHNVLAVGLGNCVYLWNACSSKVTKLCDLGVDDCVCSVGWAQRGTHLAVGTNNGKVQIWDAARCKKIRSMEGHRLRVGALAWSSSLLSSGGRDKNIYQRDIRTQEDFVSKLSGHKSEVCGLKWSYDNRELASGGNDNKLFVWNQHSTQPVLKYCEHTAAVKAIAWSPHLHGLLASGGGTADRCIRFWNTTTNSHLSCMDTGSQVCNLVWSKNVNELVSTHGYSQNQIIVWRYPTMSKLATLTGHTYRVLYLAISPDGQTIVTGAGDETLRFWNVFPSPKSQNTESEIGALSLGRTTIR*</t>
  </si>
  <si>
    <t>MREQEIEKLREVVRDCMSKHLYSSAIFFADKVATFTNDPADIYMHAQSLFLGHHYRRAFHLLNASKIVLRDLRFRYLAAQCLQELNEWNQCLSMLGEEVKVDEHGNLSNAANIYLDKDRGEINITAAICFLRGKAYEALENRSQARSWYKAAIKADPLCYEALECLIENHMLTCDEEANLISSLQFGSEDGWLSSFYSCLIKKYDKEIVVEAKFRDLENESCKTDQSNPSFFRTLKTNNDLLACKAEYYHQCGEYQKCFELTSVLLEKDPFHIKSTLVHLAAAMELGQSNELYLMACNLVKDYPQKASSWFAVGCYYYCIKKYDQSRRYFNKATSLDRTFPPAWIGYGNAFAAKEEGDQAMSAYRTAARLFPGCHLPALYIGMECMRTHSYKLAEQFFMQAKSICSSDPLVYNELGVVAYYMKEYKKAVWWFEKTLALIPTALSETWEPTLVNIAHACRKLEMYREAISYYEKALALSTSLSTYAGLAYTYHLQDDFSTAITYYHKALWLKPDDQFCTEMLSWALIDESRSSGNPHLEL*</t>
  </si>
  <si>
    <t>MGLCFSSTKVVSGSNSNTTNNDNRKRNQSTTTDTTVTVTTATTAAQKQTAQRRKGGSNETAQKKNHHQHHRLKEKTGSKHVPCGKRTDFGYEKDFDKRFSLGKLLGHGQFGYTYVGVDKSNGDRVAVKRLEKAKMVLPIAVEDVKREVKILKELTGHENVVQFYNAFDDDSYVYIVMELCEGGELLDRILNKKDSRYTEKDAAVVVRQMLKVAAQCHLHGLVHRDMKPENFLFKSNKEDSALKATDFGLSDFIKPGKRFQDIVGSAYYVAPEVLKRKSGPESDVWSIGVITYILLCGRRPFWDKTEDGIFKEVLRNKPDFRRKPWPTISNAAKDFVKKLLVKDPRARLTAAQALSHPWVREGGEASEIPIDISVLNNMRQFVKYSRLKQFALRALASTLNEGELSDLKDQFDAIDVDKNGAISLEEMRQALAKDLPWKLKESRVLEILQAIDSNTDGLVDFTEFVAATLHVHQLEEHDSDKWQQRSQAAFEKFDIDKDGYITPEELRMHTGMRGSIDPLLEEADIDKDGKISLPEFRRLLRTASIGSRNVTSPTLRHRRI*</t>
  </si>
  <si>
    <t>MGSVEIPTKVLTNTSSQLKMPVVGMGSAPDFTCKKDTKDAIIEAIKQGYRHFDTAAAYGSEQALGEALKEAIELGLVTRQDLFVTSKLWVTENHPHLVIPALQKSLKTLQLDYLDLYLIHWPLSSQPGKFTFPIDVADLLPFDVKGVWESMEEGLKLGLTKAIGVSNFSVKKLENLLSVATILPAVNQVEMNLAWQQKKLREFCNANGIVLTAFSPLRKGASRGPNEVMENDMLKEIADAHGKSVAQISLRWLYEQGVTFVPKSYDKERMNQNLCIFDWSLTKEDHEKIDQIKQNRLIPGPTKPGINDLYDD*</t>
  </si>
  <si>
    <t>MVTVEEIRKAQRSNGPATILAFGTATPSHCVTQAEYPDYYFRITNSEHMTDLKEKFKRMCEKSMIKKRYMHITEEFLKENPNMCAYMAPSLDARQDLVVVEVPKLGKDAAKKAIAEWGQPKSKITHVVFCTTSGVDMPGADYQLTKLLGLKPSVKRLMMYQQGCFAGGTVLRLAKDLAENNKNARVLVVCSEITAVTFRGPSDTHLDSLVGQALFGDGAAAMIIGADPDLTVERPIFEIVSAAQTILPDSDGAIDGHLREVGLTFHLLKDVPGIISKNIEKSLVEAFAPIGISDWNSIFWVAHPGGPAILDQVEEKLRLKEEKLRSTRHVLSEYGNMSSACVLFILDEMRKRSKEEGKITTGEGLEWGVLFGFGPGLTVETVVLHSVPVQG*</t>
  </si>
  <si>
    <t>MASVISRAVRFHDDLEKEKLQEGEESHMEMRAYEMSSEYKHGKDAINKPSSNGRGLSRVFSEDYDAGEILVFDPRGPRINLWNKIFLAACLISLFVDPLFFYLPVAKKEKCIDMSIGLEVSLTIIRTFVDAFYIIHIYIRFQTAYIAPSSRVSGRGELIIDSSKIASNYMKKELWSDLVAALPLPQVLIWAVIPNIKGSEMIASRHVVRLVSIFQYLLRLYLIYPLSSKITKASGVMMEKAWAGAAYYLTLYMLASHVLGSTWYLLSIERQDECWKKACTLQYPHCQYHYLDCQSLSDPNRNAWLKSSNLSGLCDQNSHFFQFGIFDDAVTLEITSSNFLTKYYYCLWWGLRNLSSSGENLLTSTHVAEINFAVIVAILGLVLFALLIGNMQTYLQSTTIRLEEWRIRRTDTERWMHHRQLPHYLKENVRRHDQFRWVATRGVDEEAILRDLPVDLRRDIKRHLCLNLVRQVPLFDQMDDRMLDAICERLKPTLCTPGTCIVREGDPVDEMLFIVRGRLDSCTTNGGRTGFFNTCRIGSGDFCGEELLPWALDPRPTAVLPSSTRTVRAITEVEAFALIAEDLKFVAAQFRRLHSKQLRQTFRFYSHQWRTWAACFIQAAWFRYKRMKETNEVKEKENLMMMSNVKYYGNDDSQYFSAPLQVPKGSSYSMYSGKLVGSLRRGRSMRYGSELDMLGTLRKPIEPDFNDDGD*</t>
  </si>
  <si>
    <t>MVTPKFMSDLFEGDHLELAKLTSPNGDNGIKFNEKHVAPRVLSRVFSEDYKRVKRRRRIFDPRGQTIHQWNKIFLVACLISLFVDPLFFYLPIVQDEVCIDIGIAVEVFLIIIRSIADVFYVIHIFMRFHTAYVAPSSRVFGRGELVIDSSKIASRYLHKGFFLDFIAALPLPQVLIWIVIPNLGGSTIANTKNVLRFIIIIQYLPRLFLIFPLSSQIVKATGVVTETAWAGAAYNLMLYMLASHVLGACWYLLSIERQEACWKSVCKLEESSCQFDFFDCNMVKDSLRVSWFVTSNVTNLCSPNSLFYQFGIYGDAVTSKVTTSAFFNKYFFCLWWGLRNLSSLGQGLLTSTFVGEIMFAIVIATLGLVLFALLIGNMQTYLQSTTVRLEEWRVKRTDTEQWMHHRQLPQELRQSVRKYDQYKWIATRGVDEESLLRGLPLDLRRDIKRHLCLELVRRVPLFDAMDERMLDAICERLKPALCTENTYLVREGDPVNEMLFIIRGNLDSYTTDGGRTGFFNSCRIGPGDFCGEELLTWALDPRPTMVIPSSTRTVKAISEVEAFALIAEDLKFVASQFRRLHSKQLRNKLRFHSHQWRTWAACFIQVAWRRTIQEKKGSC*</t>
  </si>
  <si>
    <t>MGFDNPRSERFEDDPEISKIPTTSGVKVKYHIDGTQIPEQSSKKSRKNETRNKFLKTRVLSRVFSEDYERVKKRVLVLDPRGQLIHRWNKIFLVACLVSLFVDPLFFYLPVVREEVCIDIGKTLEVILTVVRSFGDLFYIVQICMKFRTAYVAPSSKVFGRGELVLTYSKIALRYFSKGFWLDFIAALPLPQVLIWIIIPTLRGSTMANTKNVLRFFIIFQYIPRLYLIFPLSSQIVKATGVVTETAWAGAAYNLMLYMLASHILGACWYLLSIERQEACWKSVCNMEKSNCQYGFFNCHSIKDAPRVAWFIASNVTNLCSPNAGFYPFGIYADAMTSKVTSSPFFNKYFYCLWWGLRNLSSLGQGLLTSTFIGEIMVAIVVATLGLVLFALLIGNMQTYLQSITVRLEEWRVKRTDTEQWMHHRQLPPELRESIRKYNQYKWVATRGVEEEDLLKGLPLDLRREIKRHLCLELVRGVPLFDQMDERMLDAICERLKPALCTEGTYLVREGDPVNEMLFIIRGHLDSYTTNGGRDGFFNSCRIGPGDFCGEELLTWALDPRPSVILPSSTRTVKAFSEVEAFALIAEDLKFVASQFRRLHSKQLRHKFRFYSHQWRTWAACFIQAAWRRHKKRKEAAELRAKENLVAASEAENEIAKKYGKGFVVYGTRVARSTRKGVNMHSGTNSGVVSSLQKPTEPDFSDE*</t>
  </si>
  <si>
    <t>MKMIHMMKEDMKMHMNLYWGKDAIILFPGWPNQSLGMYILALSFVFFLALVVEFLPNKSTIKQGTNHIKGGLIQAIIYFFRISFLYLVMLAVMSFNIGIFIAAVVGHTIGFFLVKSHDIFAANKEQNRESAMTIDDI*</t>
  </si>
  <si>
    <t>MTANNQLYHSISLSLLLCLGLFAIQVTSRTLQDDSIIYEKHEQWMVHYGKVYKDLQERENRLKIFKENVNYIEASNNAGNNKLYKLGINQFADITNEEFIASRNKFKGHMCSSITKTSTFKYENASVPSTVDWRKKGAVTPVKNQGQCGCCWAFSAVAATEGIHKLSTGKLVSLSEQELVDCDTKGVDQGCEGGLMDDAFKFIIQNHGLHTEAQYPYQGVDGTCSANETSTPAATIAGYEDVPANNENALQKAVANQPISVAIDASGSDFQFYKSGVFTGSCGTQLDHGVTAVGYGISNDGTKYWLVKNSWGNDWGEEGYIRMQRSVDAAQGLCGIAMMASYPTA*</t>
  </si>
  <si>
    <t>MGCLLSKDKDSEPEHNNGGYRYGEHNHRNNHEQVNTSRTAPTSSYQPQIPTKPSSISAPSPKPLIKQDSNTILGKGLEDVKQFYTLGKELGRGQFGVTFLCTENSTGLLYACKSISKRKLVSKSDREDIKREIQIMQHLSGQPNIVEFKGAYEDRNSVHVVMELCAGGELFDRIIAKGHYSEKAAASICRQIVNVVNICHFMGVMHRDLKPENFLLASKDENALLKATDFGLSVFIEEGKVYRDIVGSAYYVAPEVLRRRCGKEIDIWSAGVILYILLSGVPPFWAETEKGIFDAILEGHIDFESEPWPKISDSAKDLVRKMLIQEPKKRITAAQVLEHPWIKDGNASDKPIDSAVLSRMKQFRAMNKLKKLALKVIAENMSEEEIRGLKAMFTNMDTDNSGTITYEELKAGLQRLGSKLSEAEVKQLMEAADVDGNGTIDCIEFITATMHRHKLERDDHLYKAFQYFDKDSSGFITRDELETAMKEYGMGDDATIKEIISEVDTIISEVDTDHDGRINYEEFCAMMRSGNQQQVKLF*</t>
  </si>
  <si>
    <t>MNHHQPFFFFGLIVIISMTNMSHVISTNQSEFFSLMKESLSGNYPFDWGVSKVDKPICDFTGITCDNKGDIISLDFSGWSSLSGNFPSNICSYLPNLRVLNLGNTKFKFPTNSIINCSHLELLNMNKMHLSGTLPDFSSLKYLRVLDLSYNSFTGDFPMSVFNLTNLEILNFNENSKLNLWELPKSFVRLRSLKSMILSTCMLHGQIPPSISNITTLIDLELSGNFLTGQIPKELGLLKNLQQLELYYNYFLVGSIPEELGNLTELVDLDMSVNKLTGTIPSSVCKLPKLQVLQFYNNSLTGEIPKSIENSKTLRILSLYDNFLSGHVPAKLGQSSGMVVLDLSENKLSGPLPEHVCQGGKLLYFLVLDNFFSGVIPESYSNCMFLLRFRVSNNRLEGSVPKGLLSLSHVSIIDLSSNNLTGPIPEINGNSRNLSELFLQRNKISGQITPTISSAYNLVKIDFSYNFLSGPIPSEIGNLRKLNLLMLQANKLNSSIPDSFSSLESLNLLDLSSNLLTGNIPESLSVLLPNSINFSHNLLSGPIPPKLIKGGLVESFAGNPGLCVMMPVNANSSDQRNFPLCSHGYKSKKMNTIWVAGVSVILIFVGAALFLKKRCGKNVSAVEHEYTLSSSFFSYDVKSFHMISFDQREIVESLVDKNIMGHGGSGTVYKIELKTGDVVAVKRLWSRSSKDSSPEDALFVDKALKAEVETLGSIRHKNIVKLYCCFSSLDCSLLVYEYMPNGTLYDSLHKGWIHLDWPTRYRIALGIAQGVAYLHHDLVFPIIHRDIKSTNILLDEDYHPKVADFGIAKVLQARGAKDSTTTVIAGTYGYLAPEYAYSPRATTKCDVYSFGVILLELLTGRKPIESEFGENRNIVFWVANKVEGKEGARPSEVFDPKLSCSFKDDMVKVLRIAIRCSYKAPASRPTMKEVVQLLIEAEPRKSDSCKLSTKDVSTNVTLVKKSFEL*</t>
  </si>
  <si>
    <t>MGLICGCGFVFCVFMFKKRHTPFSLARKFLSFQPFVLLLFLFSLHHDTVQCQGRLSKHMSSEPSSSTSEYKDDPRKIIISIVLGAVTGLIGSVLFAFVIRCVVWYLNRTPILKGPVIFSPKIASKTLQVALTKENHMLGSSPNGKYYKTVLENGLIIAVKRLTPFESNSPESRKKSVKRQIQMELELLASLRHRNLMSLRAYVRENDGFSLVYDYVSTGSLADVMNRVRENELQIGWEARLRIAVGVVKGLQYLHFTCVPQILHFNLKPTNVMLDAEFEPRLADYGLAKLLPNLDRGISVNIPPECSHNCRYTEKSDIFSFGMILGVLLTGKDPTDPFFGEASRGGSLGCWLRHLKQAGEEREALDKSILGEQGEEDEMLMAVGIAAACLSDMPAERPSSDELVHMLTQLNSF*</t>
  </si>
  <si>
    <t>MAHRFLIALFLFATVATAATTLSDDTNSDDLLIRQVVDTAEDHILNAEHHFTSFKSKFSKNYATKEEHDYRFGVFKSNLIKAKLHQKLDPSAQHGITKFSDLTASEFRRQFLGLNKRLRLPAHAQKAPILPTNNLPEDFDWREKGAVTPVKDQGSCGSCWAFSTTGALEGANYLATGKLTSLSEQQLVDCDHVCDPEERGSCDSGCNGGLMNNAFEYILQSGGVVSEKDYAYTGRDGSCKFDKSKVVASVSNFSVVSLDEDQIAANLVKNGPLAVAINAAWMQTYMSGVSCPYICAKARLDHGVLLLGFGQGGYAPIRLKEKPYWIIKNSWGQNWGEEGYYKICRGRNVCGVDSMVSTVAAAQS*</t>
  </si>
  <si>
    <t>MWREEKETNGGGMDELLAALGYKVRSSDMADVAQKLEQLEMVMGSAQEEGINHLSSDTVHYDPTDLYSWVQTMLTELNPDSSQINDPLASLGSSSEILNNTFNDDSEYDLSAIPGMAAYPPQEENTAAKRMKTWSEPESEPAVVMSPPPAVENTRPVVLVDTQETGVRLVHTLMACAEAIQQKNLKLAEALVKHISLLASLQTGAMRKVASYFAQALARRIYGNPEETIDSSFSEILHMHFYESSPYLKFAHFTANQAILEAFAGAGRVHVIDFGLKQGMQWPALMQALALRPGGPPTFRLTGIGPPQADNTDALQQVGWKLAQLAQTIGVQFEFRGFVCNSIADLDPNMLEIRPGEAVAVNSVFELHTMLARPGSVEKVLNTVKKINPKIVTIVEQEANHNGPVFVDRFTEALHYYSSLFDSLEGSNSSSNNSNSNSTGLGSPSQDLLMSEIYLGKQICNVVAYEGVDRVERHETLTQWRSRMGSAGFEPVHLGSNAFKQASTLLALFAGGDGYRVEENNGCLMLGWHTRSLIATSAWKLPQNESK*</t>
  </si>
  <si>
    <t>MATQHPPSSAFSFISKGWREVRDSADADLRLMKDRANSFKNLANSFDRELENFFNSAAPAFSVPAMRSPPAAEIEFVKKLQPKLSEIRRAYSSPDFSKKVLEKWTPRAKIRIDLSAIKNAIVSEEGFVDFESGVKGRRLGFWEGLKGEGEGEGESETRDWEPIRVLKTRIKEFEKRSSFDGFKNSEFLEKLKSSLRSMYKEPEESKEVPPLDVPELLAYFVKQSGPFLDQIGVGKDTCDKIVESLYSKRKNQFLLQSLSGEEPSLLENGNINDELDLRIASVLQSTGHRYEGGLWTDQAKHDLSNNERHVAIVTTASLPWMTGTAVNPLFRAAYLSQTKKQKVTLLVPWLCESDQELVYPSNLTFTSPEEQEGYIRNWLEERIGFKADFKISFYPGKFSKERRSIMPAGDTSQFIPSRDADIAILEEPEHLNWYHHGRRWTDKFNHVVGIVHTNYLEYIKREKNGALQAFFVKHINNWVTRAYCDKVLRLSAATQDLPKSVICNVHGVNPKFLKIGEMIAEERELGQKAFTNGAYFLGKMVWAKGYKELIDLLGKHKADLDGFKLDVFGNGEDAHEVQSAARRLDLNLNFQKGRDHADDSLHRYKVFINPSMSDVLCTATAEALAMGKFVVCADHPSNEFFTSFPNCLTYKTPEDFVAKVKEALANEPYPLTPEQRYQLSWEAATQRFMEYSELDQILNKEKDGAKSSRDKGKLIGKSASMPNLSELADGGLAFAHYCLTGNEFLRLCTGGTPGTRVYDKQHCKDLHLLPPQVESPIYGW*</t>
  </si>
  <si>
    <t>MNFGQQLLGQDGNQFQTNSAWVPITPEKPIQIRSNTASDWQADQMRRANYQEFPVPGRDYMNETLMHYHGAYQNPHLIGQTGQIGEYNNFGGISVNRNNASNHIAGSYNQAQHYESNGFNNNTLEQLLKKNATDIATANMNLDTSISMAARNPLLPKFYPQSSSGASYSYAASNNVYTEATGLITPNRNFEFSGSNTDNLLNNNIHCSVSNQLNGIFSEASYGQTFPEPYMNYVPNAEAHATTSFTNYLQSIPETVDQLKFVENQICPVPDYTVAESTSHEKDFVPCTENEIQEYSDGLLQQIVDSSSAITSTTQGDQKASVSNICDNGSNEIFDLNKTPEQKLPRRRKHRPKVIREAKPKKNTNHASQKTEIKETPRRKRKNVSETAETPKADVIKDICDSTAATTKSCRKALNFDLENSSNESQSSKVFQEEMHSGASKKYNTNSALTISQQDELGVENSQARNTNDITFLLEGNVTNCFLSERESTITLSKTTEQQIAKFSVTEKGPAQGNSGLREERNSGCMQQYINANETDNTLLQSETCFENTQETGELIFENMFQLPNILSNSTEAKGSKRKYSKSTKNQHNSAKNPLGTTLCQEISQVDGNFKGATLATGLLKNKRKRTQKLQSKVRRGSSSQRKPKDDSQKVRKNEKKGVQSHNEVMPNSCIESSVLVEKQNSGASTGDSFAISGEPHQIHSTLVDNIICQLNSLSLNEGNRSEREEQKALVPYKGDGSIVPYQEFEFGKKHKPRPKVDLDPETERTWKLLMGIEGSEDLEGTDKKKEKWWEEERNVFRGRADSFIARMHLVQGDRRFSKWKGSVVDSVIGVFLTQNVSDHLSSSAFMSLAARFPLKSKSSQRTYDIVVTDPSVEEPQHCIVNPVDSIASYERGTLNPPTYYIDFEKPHHTGEYWRDRETSRINESLIQPNNHSSEEELLSSQDSLDSSVTQDTRIRTNSKSEVRNSGREPSRDQFLTSNSLQVGKATMFQEFYHSVNGVSLFDESANGKLQQQHVKQSSRVGSNDIHSFHSASGHPCSFGYPQKQQLPVAPPTDYESYYSYIQGLNTFQMNGEEFSWPETVSIHSEFQDNNYMRFGIKGVGDSVDKPTEMQRGNGTLGSSVPIGDTSQSISHTNYNQPSPNHHFVSQKTFQSEGGTYAESSNTSHILGKDHAENDHSNTLTYAEEVFDSEKIISTEQVCSDNIQAKPKAGKQVYSPGKKDKDGKLKVRKARKTKPEANKKPAEDWDNLRKDVHENGVKIERSVDTMDSLDYEAVRCASVKEISDAIKERGMNNMLAERIKEFLNRLVREHGSIDLEWLRHAPPDKVKDYLLSMRGLGLKSVECVRLLTLHHLAFPVRLI*</t>
  </si>
  <si>
    <t>MAKSNEESSNLNVMNKPPLKKTKTLPSLNLRVSVTPPNPNDNNGIGGTSTTKTDFSEQQWNYPSFLGIGSTSRKRRQPPPPPSKPPVNLIPPHPRPLSVNDHNKTTSSLLPQPSSSSITKQQQQHSTSSPIFYLLVICCIILVPYSAYLQYKLAKLKDMKLQLCGQIDFCSRNGKTSIQEEVDDDDNADSRTIALYIVLFTLILPFVLYKYLDYLPQIINFLRRTESNKEDVPLKKRVAYMVDVFFSIYPYAKLLALLCATLFLIAFGGLALYAVTGGSMAEALWHSWTYVADAGNHAETEGTGQRIVSVSISAGGMLIFAMMLGLVSDAISEKVDSLRKGKSEVIERNHVLILGWSDKLGSLLKQLAIANKSVGGGVIVVLAEKEKEEMEMDIAKLEFDFMGTSVICRSGSPLILADLKKVSVSKARAIIVLAADENADQSDARALRVVLSLAGVKEGLRGHVVVEMSDLDNEPLVKLVGGELIETVVAHDVIGRLMIQCALQPGLAQIWEDILGFENAEFYIKRWPELDDLLFKDILISFPDAIPCGVKVAADGGKIVINPDDNYVLRDGDEVLVIAEDDDTYAPGPLPEVRKGYFPRIRDPPKYPEKILFCGWRRDIDDMIMVLEAFLAPGSELWMFNEVPEKERERKLAAGELDVFGLENIKLVHREGNAVIRRHLESLPLETFDSILILADESVEDSVAHSDSRSLATLLLIRDIQSRRLPYRDTKSTSLRLSGFSHNSWIREMQQASDKSIIISEILDSRTRNLVSVSRISDYVLSNELVSMALAMVAEDKQINRVLEELFAEEGNEMCIKPAEFYLFDQEELCFYDIMIRGRTRKEIVIGYRLANQERAIINPSEKSVPRKWSLDDVFVVLASGE*</t>
  </si>
  <si>
    <t>MHSFGYRLNALFTFAVTILGFICAIASFTDTLNSPSPSVQVQVLNVNWFQKQPNGNDEVYLTLNISADLQTLFTWNTKQVFAFLAAEYETPKHPLNQISLWDAIIPTKEHAKFTIHTSNKYRFVDQGSNLRGKEFNLTLHWHVMPKTGKMFADKLVLPGYRLPAQYR*</t>
  </si>
  <si>
    <t>MENYLLIATLISASLVFGCYVLVQIGETCSRDVNDCGTGLQCLECNSQSRCTRVRTSSPISKVMELPFNHYSWLTTHNSYASRAANLSIDSKISSVMNQEDSITDQLRNGVRGIMLDMHDYYGDIWLCRGPCTIFTAFQPAINVLREINTFLTRHRTEIVTVFIKDRVTSPNGVNKVFNKAGLRKFWFPVYKMPKNGSDWLTVKKMLRMNHRLIVFTSNATKEASERIAYEWNYVVENKYGNDGMGRDHCLHRAESYPMNTTTKSLVLMNYYRNVLNSNEACKDNSSPLIRKMHTCYKDAGNRWPNYIAVDFYKRGDGGGAPEALDVANRNLFV*</t>
  </si>
  <si>
    <t>MGEMFKFIYTFILFVHLFLVVIFEDIGHIKYCGIVDDCYKSKKPLFKIWKCVENVCVLWYK*</t>
  </si>
  <si>
    <t>MARPQQRYRGVRQRHWGSWVSEIRHPLLKTRIWLGTFETAEDAARAYDEAARLMCGPKARTNFPYNPNGPQSSSSKLLSATLTAKLNKCHMASLSLQMTKQQQPPQKEPQQVSSQSFNSSINSNTFVYGNDIGGTSGETSLIRWLDEGNNCVGFEGQVEVSHQQFQPVLEDDHIEQMIQELLDYGSIELCSVGSS*</t>
  </si>
  <si>
    <t>MQNQKAGISVTNKGGKFKGRNRNSNNTNKFVGVRQRPSGRWVAEIKDTTQKIRMWLGTFETAEEAARAYDEAACLLRGSNTRTNFITHVSLDSPLASRIRNLLNNRKGDKKQEDGAVASAPSNSKTTISNTSTITSNDDNKESTLSTCATRNTELFEDAYKPDLSNCKEVFESGSQSNISCGFGPFFDHFSFTQLLDMAKNDDITDASSLELSEFERMKVERQISASLYAINGVHEYMETVQESNEALWDLPPLCSLFC*</t>
  </si>
  <si>
    <t>MEIQFDEPKKSLRPKKVNKFKGRNKKSETRDKFVGVRQRPSGRYVAEIKDTTQNIRMWLGTFETAEEAARAYDEAATLLRGSKTRTNFVTHVSYDSPLASRIRHLLNNRKKGTKQQDMNGISSTTSHADTTNDTTSDGSTSSTTNCIGTASGAINSTSASGVTSTSTNISTSASGVASTSTDISTNSSNTNVNDKSESLLSSSTTMQKPNLFEDAYRPDMSNLTNEYESSSYKSNVSWDFGPIFDNFPFDQWLDMTNNDGLLCDMVDKGVSEFERMKVERQISASLYAINGVQEYMKNVQDCNEAQWNLSPLC*</t>
  </si>
  <si>
    <t>MPRKGMRSIFFHPTPPSSSTLPSPSSPHHTFTFSDSLMEENILTAESLITKWDYSNTNQIINPLFSGNTRFEAKHYLNAVKGLQSAMQYFVTHDSTSNTLVRAQFLMQLAMKTLQKEFYNILSTNREHLDPESVSNRSSTDRRSSFSVSDYDDEVSDDEKFVVGNQISETERVSMLAMADLKAIADCMINCGYGKECVKVYIVMRKSIVDEALYHLGIERLTFSQIQKMDWEVIELKIKTWLKAVKVAVRTLFHGERILCDDVFAAAGKRIAESCFAEITKEGATSLFTFPDMVAKCKKTPEKMFRTLDLYEAISDHFQQIQSIFSFESTSNVRLQAINSMEKLAEAVKTMLKEFESAIQKDSSKKQVSGGGVHPLTRYVMNYLTFLADYGGILADIVFDMPQSPLPESYYRSPMRSENSSSSSSSSSSSEISEKIAWLILVLLCKLDTKAEFYKDVALSYLFLANNMQYVVVKVRRSNLGFLLGEEWLTNHELKVKEYVNKFVQIGWNKVLSTLPENENSTAEKTVEQVKAIFVKFNAAFDEECKKQTSWIVSDPRLRDEIKALIGSKLVAKYGGFYEKNRVGSGVRYEPEYIESYLGNILYGVVGGDSGSVSSYSYSTTSSSVSSIRP*</t>
  </si>
  <si>
    <t>MLLKAAVNANASLFNSENTRLVPLLQRGTKLDRISVSATKGSNNNRVLTGVLFEPFEEVKKELDLVPIVPQDSLARHKFHVDSESAINEQINVEYNVSYVYHAMYAYFDRDNVALKGLAKFFKESSEEERGHAEKLMEYQNQRGGKVKLQSIVMPLSEFDHADKGDALHAMELALSLEKLTNEKLLNLHNVASKTGDVNLADFVESEFLGEQVEAIKKISEYVAQLRRVGKGHGVWHFDQMLLNEAAAA*</t>
  </si>
  <si>
    <t>MALSASKVSIFSPSPIVGHFSKNLTFSSLNLPMDGDKRKNVKVHAAAANAPTALTGVIFEPFEEVKKDVLAVPIAHNVSLARQNFQDEVESAINEQINVEYNVSYVYHSLFAYFDRDNVALKGLAKFFKESSEEEREHAEKLMKYQNIRGGRVVLHPIVSPPSEFDHAEKGDALYAMELALSLEKLVNEKLLNVHSVADRNNDPQLADFIESEFLVEQVESIKKISEYVTQLRLVGKGHGVWHFDQTLLH*</t>
  </si>
  <si>
    <t>MKIYRVAKASEYLVITGIFIKDIKLKKKAWIFPGQSCTVLDLSPVNYTFEVQAMSAEKLPFVLPAVFTIGPRVDDQESLLKYAKLISPHDRHSNHVNELVQGIIEGETRVLAASMTMEEVFRGTKQFKQEVFDKVQLELNQFGLLIYNANVKQLVDVPGHEYFSYLGQKTQMEAKNQARVDVSEAKMKGEIGSKLREGQTLQNAAKIDAETKVIAMQRAGEGEKEGIKVRTEVKVFENQREAEVAQANSELAKKKAAWTKAAQVAEVEAKKAVALREAELQGEVERMNALTTTEKLKADLLSKASVQYETKVQEANWELYKKQKETEAILYEKKAEAEAQKASADATFYASKQAAEAELYAKKKEAEGIVTLGQAQGAYVSTLLNALGNDYTAVRDYLMINGDMFQEIAKINAEAIRGLEPKISIWTNGGDNSGGITDGAMGMKEVAGVYKMLPPLFKTVHEQTGMLPPAWMGALSEKSS*</t>
  </si>
  <si>
    <t>MYKVAKASQYLVITGIGIKDIKLAKKAWILPGQSYSVFDLSPVNYTFEVQAMSAEKLPFVLPAVFTIGPRVDDKESLLKYAKLISPHDKLSNHVKELVQGIIEGETRVLAASMTMEEVFRGTKEFKQEVFGKVQLELNQFGLLIYNANVKQLVDVPGHEYFSYLGQKTQMEAANQARVDVSEAKMKGEIGSKLREGQTLQNAAKIDAETKIIAMQRAGEGDKEGIKVRTEVKVFENQREAEVAEANSELAKKKAAWTKAAQVAEVEAAKAVALRDAELQGEVERMNALTTTEKLKAEFLSKASVQYETKVQEANWELYKKQKEAEAILYEKKAEAEAQKALADATFYARTQAAEAELYAKKKEAEGIVTLGNAQGVYLSALLNALGNNYTAVRDFLMINGGMFQEIAKINAEAVRGLEPKISIWTNGGDNSGGEGAMKEVAGVYKMLPPLFKTVHEQTGMLPPAWMGVLPDKNLN*</t>
  </si>
  <si>
    <t>MEPLLLAFTLFLSSLICYIIFQPILNRQKNLPPSPLFKLPIIGHMHMLGPLLHHSFDRLSQKYGPIFSLNFGSVLCVVASTPHYAKQILQINEHAFNCRNESTAIKRLTYEASLAFAPYGEYWRFIKKLSMNELLGSRSISSFQHLRLQETHNLLKFFADKAKNYEAVNVTQELLKLSNNVISKMMLGEAEEARDVVRDVTEIFGEFNVSDFIWLFKKLDLQGFGKRIEDLFMRFDTLVERIITKREELRKNKGRKENKGEQGAEFRDFLDILLDCAEDQNSEIKVQRVHIKALIMDFFTAGTDTTSISTEWALVELMNNPSLLQKAREEIDNIVGKNRLVDESDGPNLPYIQAIIKETFRLHPPVPMVTRRCVTQCKIENYVIPENSLIFVNNWAMGRNPAYWEKPLEFNPERFLKNSANSNGVIDVRGQNFQILPFGSGRRMCPGVTLAMQEVPALLGAIIQCFDFNFVGPKGEILKGRDIVIDVNERPGLTAPRVHDLVCVPVERIGCGGPLQSLGY*</t>
  </si>
  <si>
    <t>MIDSNPPLLNHYGALLRNSAEPQKAKSSNGQDNTVVECELPLIDLNGLKSCNVSERLACTAAICKAASEWGFFQVINHGINPDLLRNMREEQMKLFRVPFEKKVTCGLLNNPYRWGTPSATSSNHFSWSEAFHIPLTMISEAACWGEFNTLREAINEFAAAMLEVSRLLAGILAENLGHPTDAVEKLCDASTCFLRLNHYPSCPKSKEEIFGLVPHTDSDFLTILYQDQVGGLQLMKDSKWVAVKPNPEALIVNIGDLFQAWSNDEYKSVEHKVVANDKVERYSIAYFLCPSYTTMISGCKEPSTYKNFTFGEYRHQIQEDVKKIGHKVGLSKFLRKDTYTTTMA*</t>
  </si>
  <si>
    <t>MGVQQKISKNEKKNQKKQEDSQSILYLTNVVFFGLFFSVAYFLLNRWREKIRTSTPLHVLTISEILALVSLIASFVYLITFFGIAFILHYDEEEEDIAAKTTQGVLPKKLPTLPPPKISDQKVMSMEDEEVVSAVVSGSIPSYSLESKLGDCRRAANIRNQAVERVTGRSLEGLPMEGFDYDSILGQCCEMPIGFVQIPVGVAGPLLLDGNEYTVPMATTEGCLVASTNRGCKAIYVSGGASAVVLRDGMTRAPVVRFNSAKRASQLKFFLEDPQNFDSLSHTFNKSSRFARLQSIKATMAGKNLYTRFTCSTGDAMGMNMVSKGVQNVLDFLQTDFPDMDVIGISGNFCSDKKAAAVNWIEGRGKSVVCEAVIKEDVVKKVLKTSVESLVELNMLKNLTGSAMAGALGGFNAHASNIVSAIYLATGQDPAQNVESSHCMTMMEAVNDGKDLHISVTMPSIEVGTVGGGTQLASQSACLNLLGVKGASKETPGANSRQLATIVAGSVLAGELSLMSAIAAGQLVKSHMKYNRSNKDVTKVAS*</t>
  </si>
  <si>
    <t>MAYQNQHLSQELPIQHFTDQTNNNNNNSFRSILPDSPDPNSKPDSDPNNQLQTTPNWLNNAILRTHYTDNNNNNNNNDDVTNNVNNDSDGNGASNFLNLQQTSDTVQTTGQWLARSILHRQHGEVIDNVTMASEVEHELANMKNDGDSDGLGGKSEVAVVGDGGLVNWQMGRWKAEIMAHPLYEQLLSAHVACLRIATPVDQLPRIDAQLAQSQNVVAKYSAFGQNIGAGVDDKELDHFMSHYVLLLCSFKEQLQQHVRVHAMEAVMACWEIEQSLQSLTGVSPGEGTGATMSDDEDEQVDSDANLFDGSFDGGADNMGFGPLIPTENERSLMERVRQELKHELKHGYKEKIVDIREEILRKRRAGKLPGDTTSVLKAWWQSHSKWPYPTEEDKARLVQETGLQLKQINNWFINQRKRNWHSNPSTSTVLKSKRKRSQN*</t>
  </si>
  <si>
    <t>MAYHNQDNPLHHFTEQQQPTSDPHHSFQTAPNWLNNALLRNLDTNVNATATNNNNGSQSSGQWLSRPILHRNHSEVIDDVTGAGMKAEESGEATAEGVMNWQKAKHKGEIMAHPLYEQLLSAHVSCLRIATPVDQLPRIDAQLAESQNVVAKYSALGQQGMLDNDDNKQLDHFMSHYVLLLCSFKEQLQQHVRVHAMEAVMACWEIEQSLQSLTGVSPGEGTGATMSEDEDEQVDSDVNLFDGGLDGSDNSMGGFGPLVLTENERSLMERVRHELKHELKQGYKEKIVDIREEILRKRRAGKLPGDTTSVLKDWWQSHSKWPYPTEEDKARLVQETGLQLKQINNWFINQRKRNWHSNPSTSNALKSKRKRYFYIKKIVLFIILNLHELCTDLELEISNAGDKSTKLENQNLISWWQQIQQSK*</t>
  </si>
  <si>
    <t>MAFHEHLQQEIAFQRFTEEEDEERASWLNNNNNNARQQNFMQMEPERREKSMDRNHRNDNNCETEELREYKAEILGHPLYDQLLSAHVSCLRIATPVDQLPRIDAQLQQAQRVLQKYSSVGIGNMDPKELDHFMTHYVLLLCAFKEQLQQHVRVHAMEAVMACWDLEQSLQSLTGVSSGEGTGATMSDDEDEQAESNARLYNEGSSLDGVDTLGFGPLVPTETERSLMERVRLELKHELKQGYKEKIVDVREEILRKRRAGKLPGDTTSLLKAWWQSHSKWPYPTEEDKARLVQETGLQLKQINNWFINQRKRNWHANSPSSSSSKTKRKSAGDSSNQSFM*</t>
  </si>
  <si>
    <t>MAFHHDHLSHEINFQPFNEEQQLNQSRDMQRLLPFTGAGAGSAPNWLNNAVNLRQQNFLHLQPDTSQNEDVRGITRDRNRAESNTESSEELSQYKADILGHPLYDQLLSAHVSCLRIATPVDQLPRIDAQLQQSQRVVDKYSSLANANGVVDEKELDQFMTHYVLLLCAFKEQLQQHVRVHAMEAVMACWELEQSLQSLTGVSPGEGSGATMSDDEDDQAESNANLYEGSLDGGDSLSFGPLVPTESERSLMERVRQELKHELKQGYKSKIVDIREEILRKRRAGKLPGDTTSLLKAWWQSHSKWPYPTEEDKARLVQETGLQLKQINNWFINQRKRNWHTNPSSSTGSKTKRKSSGAGETSNQSFI*</t>
  </si>
  <si>
    <t>MLPQKQGEEAIVSSFNETDQQEGVVGREEEVEDHSFSVKNFLWHGGSVWDAWFSCASNQVAQVLLTLPYSFSQLGMLSGILLQVFYGILGSWTAYLISVLYVEYRSRKEKENVNFKNHVIQWFEVLDGLLGPYWKALGLAFNCTFLLFGSVIQLIACASNIYYINDNLDKRTWTYIFGACCATTVFIPSFHNYRIWSFLGLGMTTYTAWYLTIASIVHGQAENVTHTGPKKLVLYFTGATNILYTFGGHAVTVEIMHAMWKPQKFKYIYLMATLYVFTLTIPSATAVYWAFGDELLNHSNAFSLLPKNGWRDGAVILMLIHQFITFGFACTPLYFVWEKVIGMHDTRSICLRALARLPVVIPIWFLAIIFPFFGPINSAVGALLVSFTVYIIPSAAHMLTYRKASARKNAAEKPPFFMPSWTAMYIFNAFIVIWVLVVGFGFGGWASMTNFIRQIDTFGLFAKCYQCKPPPVMAAAPPPHALHH*</t>
  </si>
  <si>
    <t>MPMSGNFRFMMDQKDIVRFLTTTIDSFIQDRLINKEQRTQHKDQCAERLAAEDGNTDKETEVEYSDQAVLANLDWGIEALEEAINTYNMETKLARLDYAEKMLQVCAMLNPKQKTAGVPNSYLSAWAHLNLSYLWKLRNNIKSCIYHSLEMFIVDPFFSRIDFAPELWKNLFLPHMSSIVGWYSEERHKLMMEVLPESTDFSYTADFDKVFNESLVFSMRPNQLEKLQKLEQLYGESLDENTRLYAKYYNDCMNPDSTSSKKVVPMLPIAEPPMTPLHELSRSVPDFVKFGPILPKSSGFSMTTRRSNDGLNETTRENIASNSNHSKGEQSSLWAAKESIIEEIEDDLDSEHYDASVDSDKINIFSPEPKKNIKDEDVEPKVYRSNQKNQMNSPNISPMESPRRASNYSSTNPLRRKKESKFLRLLSNRFTGSIVSDHSLSSSPDTSSDHIFTGDEEVMVRNNIKRKNDSQTPSMNQDNENSLVLNDSSHCESEDGYQSSSSFPKLEKLTIGSKPPKDFVCPITGQIFSDPVTLETGQTYERKAIQEWLGTGNTTCPITRQALSANILPKTNYVLKRLIVSWKEQNPELAQEFSNSNTPRGSSCSPSAKDITMVSSIQRTTDSPSQKYKDDYIRQRNNRFTRVSVGASPTSVLSQAAVETIINSLTPYITSLCTSENLQDCEQAVLEIARLWKDSKTDPQIHSYLSKPTVVSGLVEILSASLNREVLRRSIYILSELIFSDERVGETLNSVDSDFDCLAMLLKNGLAEAALLIYQLRPVFAQLSEHELIPSLIQVIQNKSEDIDDFQLAIDPKAAAIAILEQILIGGDEYNRSVNASSVISANGIPAIVKYLDKTEGRRPVISILLCCMQAEKSCKSSIANRIELSPVLELFHAGNDSVRGICVEFLSELVRLNRRTSSNQTLQIIKDEGAFSTMHTFLVYLQMAPMEHQIAVASLLLQLDLLAEPRKMSIYREEAVETLIEALWQKDFSNNQMKALDALLFLIGHVTSSGKSYTEAGLLKIAGFDQPYNVLMKAEQLGHSDNDFMETMEDEKNAMKSWQKRVASVLCNHENGSIFQALEECLKSNSLKMAKSCLVLATWLTHMLFTLPDTGVRDVARKSLLEALMNVLQSSKNLEEKILASLALKSFISDPTVHEVLRVYAKSIYRILRKLKKYSTVAADILKALLNLNSVDVTELWSCKEVVELDLSSNGEVLSLHYLNGQVLSGHADGTIKVWDARKRIPRVIQETREHKKAVTSLCSSVDKLYSSSLDKTIRVWTIKPDGIKCIDVYDVKEAVYELAANAKLACYVTQGTGVKVFNWLDAPKFINFNKYVKCLAVSGDKLYCGCSGYSIQEVDLSKYTSTSFFTGTRKLLGKQTIHSLQIHDDLLFACGSSIDATAGKIFSLSSKMVVGSLSTGLDVHRVAINSDFIFAGTKFGTIEVWLKDKFTRVASIKMAGGNTKITSLASDADGMMLFVGSSDGKIQVWALD*</t>
  </si>
  <si>
    <t>MDSRNGEIKLSKFKRICVFCGSSPGKKTTYQDAAMNLGNELVSRNIDLVYGGGSIGLMGLVSQAVHDGGRHVIGVIPKTLMPRELTGETVGEVKAVADMHQRKAEMAKHSDAFIALPGGYGTLEELLEVITWAQLGIHDKPVGLVNVDGYFNSLLSFIDKAVEEGFISPNARHIIVSAPTAKELVKKLEEYVPCHEGVASKLSWQMEQQLAYPQDYDISR*</t>
  </si>
  <si>
    <t>MNMMKLYQFEFLLSLFLIIVNTTFSGYVPQLSPSLGKQIGKTLDKIKQSPPSDEQPTKEIEGLSQIKQHLDTFGYFQRSPLDFDDVLDKETISAIKAYQQFFNLQVTGHLDSETLQLLLLPRCGVPDMNFEYSFTDAINISLPKGNKWFPKGTKKLTYGFHPESQISTDMIKVFRNAFTRWSQTTRVLNFSETTSYDDADIKIGFYNITYNDAVDDVVVGDSFISLKLDSKAKSGLIRLDASKYWVLPTTYFWYWEFHQFDLETVAMHQIGHLLGLDHSSDEESIMYPTIVPLQQRKVQITVSDNLAIQQLYTNSVKANPDSDHSGCFKLFESTFDTSLSLGFAFVALMNLAF*</t>
  </si>
  <si>
    <t>MANQNSHSIPISDPETTITNPTKKFSANLNFQKVKNNLVLHSKWAELNGAMGDLGTYIPIVLSLTLSRNLNLGTTLIFTGVCNMLTGVIYGVPMPVQPMKSISAEALSDTTFGVPEIMAAGIMTSGAVLLLGVTGLMQLVYKFIPLSVVRGIQLAQGLSFALTAVKYVRKMQDLPKSKALGQRPWFGLDGLVLAIVCVCFIVIVNGAGESENHRCCNSEESGEKKRTSRVKKILFSLPSAFVIFVLGVILAFIKRPNVVHEIKFGPSSIEVVKFTKHAWKKGFIKGTIPQLPLTILNSVIAVCKLSKDLFPEKDFSVTSLSVTVGLMNLVGCWFGAMPSCHGAGGLAGQYKFGGRSGGCVALLGVAKLVLGLVLGTSLAHILMQFPVGILGVLLLFAGLELAMCARDMNSKEDSFVALICTAVSLVGSSAALGFLVGMIVYLLLKLRNLTKDKP*</t>
  </si>
  <si>
    <t>MENQNPPLVQTLDPEAPEITPTAPTNPSVITRFTTKDAVQKLKANLVFHSKWAELNGAMGDLGTYIPIVLALTLAKDLNLGTTLIFNGVYNIITGIIYGVPMPVQPMKSIAASALSDKEFGLPEIMAAGILTGGVLFILGITGLMKLGYKFIPLPVVRGIQLAQGLSFALTAVKYVKKVQDLPKSKALGERPWLGLDGLVLAIVCTCFILIVNGAGEQNRGCGVAPESGDNLDGKNSDEGGRNNRNINRLRKIIFSLPSAFVVFVLGIVLVFIRKHEVVNEIKFGPTSIELVKFTKHAWKKGFVKGAIPQLPLSILNSVIAVCKLSTDLFPEKEFSVTSISVTVGLMNLIGCWFGCVPTCHGAGGLAGQYKFGGRSGGCVALLGAGKLVLGLLLGTSLANILKMFPVGILGVLLLFAGIELAMCARDMNSKEDFFVALISTAVSMVGSNASFGFLVGMIVYIIFKLRSSTKDEPFSTIWNQKSLI*</t>
  </si>
  <si>
    <t>MKQMEHEKAPISDARSIEETGIPMTTLSLSSRKNSVCRFSSKEKSVGASNESAKKLSLLIVFYAIVMIVEFVGGLKAHSLSVISDAAHLLSDIGGFAISLFAVWASGWEATPHQSFGYNRLEVLGALISVQLIWFISGFLIYEAFGRLVYKNNRVNGKLMFAIATFGFVLNCIMVLWLGHDHHHGFGHSGHGHHHGHNHDHSHHHHQHGHDQSHHQCHGDSDHDHGMEELPKITDEENLTMLSNGKKNTNVLNINIQGAYLHVMTDMIQSFGVMIAGGVIWAKPEWFIVDLLCTLIFSVLSLSTTLPMLRNIFGILMERTPSEINVIQLENGLRCIKGVQEVHDLHVWAITVGKLFLSCHVVAEPGINSIELLSVIKQYCENTYQIQHVTIQIE*</t>
  </si>
  <si>
    <t>MAHSQGKALAQWMIGALLFAMLAGSLAVQICNIDPNDLKQSCSKFVTGRNPPRADEACCGVLRRANLPCLCGYKSALTYYGINAKKALALPGQCGLQTPSNC*</t>
  </si>
  <si>
    <t>MESSASSELPPGFRFHPTDEELIVHYLCNQATSKPCPASIIPEVDIYKFDPWELPDKSEFEENEWYFFSPRERKYPNGVRPNRATLSGYWKATGTDKAIKSGSKQIGVKKSLVFYKGRPPKGVKTDWIMHEYRLIGSQKQTSKHIGSMRLDDWVLCRIYKKKHMGKTLQQKEDYSTHQFNDSIITNNDDGELEMMNLTRSCSLTYLLDMNYFGPILSDGSTLDFQINNSNIGIDPYVKPQPVEMTNHYEADSHSSITNQPIFVKQMHNYLA*</t>
  </si>
  <si>
    <t>MLNVHFVKQISEKTSRSTQKNQEVLWAGFGISLFVIFAFAFVVFAVFSGCGILYIIQSSTKIAPAPLDGD*</t>
  </si>
  <si>
    <t>MAMQPVYLKEHEGNVHNSVGQFSSVTSAPWWSNAYGSQPVYGGDSCGQMKPFSLELSNYIDQLAPSKNLVRGVEQLFDKGHTNQFTIFPDDCKMSVDTPNHQATLSLQSPFAAEPLNRFELGFNQSMICAKYPYMDQFYGLFSTYGPQISGRIMLPLSMTSDDGPTYVNAKQYHGIIRRRHSRAKAVLQNKLIKRNKPYMHESRHLHAMRRPRGCGGRFLNTKVSANGNGKSGSEENGNIGGLQLQSSGSQSSEVLQSEVGTLNSSKETNGGSPNVSGSEVTSMYTQGVLDSFTVNHIGSTVHSLGDMIDTGHGIVMPTKWFAAAGRQLLEP*</t>
  </si>
  <si>
    <t>MSKFLKFIYVIIILSFLFYVERGVSSASPFYCVDDDYFCFGLCLPPMIDHCTLRGQCICITISTEVES*</t>
  </si>
  <si>
    <t>MEYTNSDDATNEKLIENGSSSSSSQPRKGGLRTMPFIIVNECLEKVASYGIMPNMILYLRDDYNMPIAKASYVLSTWSAMSNVLSIFGAFLSDSYLGRFNVITIGSFSSLLGLTVLWLTAMIPVLKPTCASLFEICNSATSSQQAVLFLSLGLISIGAGCVRPCSIAFGAEQLTIKGNSGDGNGRILDSYFNWYYTSISVSTIIALSVIAYIQENLGWKIGFGVPAVLMLVSVISFIIGSPLYVKVKPSESLLTNFARVVVVATKNRKLSLPDHDSDRYCQGHDSKLKVPTDSLRFLNKACVIRNPETDLNRDGSISNPWNLCTIEQVESLKSLLRVIPMWSTGIFMMATQSSFSTLQAKTLNRTLFGNFNFPAGSFNLILIFTLTIVIPLYDRVGVPLLAKYAGRPRGFSFKVRIGIGMLFAIVAKAVAAIVETVRRNAAIEQGFEDQPNAEINMSALWLAPEFILFGFAEAFTPVGLVEFFYCFFPKSMSSFAMAMFTLGLACSDVVSGVLVSIVDTVTSIGGNESWLSTNINRGHLNYYYGLLTFLGILNYFYYLVICWAYGPIQGEKHEDSARKKDDKFGYRELPTS*</t>
  </si>
  <si>
    <t>MGDGAAVTSSATNTMMEAPPQDENLMDFDYMSELLLDGCWLEASADGSEFLLQSSPFSNPIFDPSFSWPVLENNEQPGNDVRHESQDVPLGTEQESRIIVNNAGSSDLQQCEFKTHLGEGVSRLWIPPTPNPGPGGSSITEKLIRALKWIKDFNRNKDMLIQIWVPVNRGDDRPILRANDLPFSLESRSLNLAKYREISVRYQFSAEVEDSKELVAGLPGRVYRDKIPEWTPDVRFFRSDEYPRVDHAQECDVHGTLAVPVFEQGSRTCLGVIEVVMTTQQSNYGRELETVCKALEVVDLSSSGHSSPQNVKACVKSYETALPEIQEVLRSACEMHKLPLAQTWVSCIQQGKDGCRHSDDNYTHCISPVEYACYVGDSSVRFFHEACMEHHLLIGQGVAGGAFMTNQPCFSTDITSLSKTDYPLSHHARLFGLRAAVAIRLRSIYSISDDYVLEFFLPVDCNDGEEQKKMLTSLSMIIQRVCRSLRVITDKELEKNNLSSNEVMAVADIGFATDAVQSGLQHKRMAVSLDGEEKFNETMSSKFSEQRRQQESLTLRGDADCGRECSPSVEGNFLSSLGVNRTGEKRRAKAEKTITLQVLRQYFAGSLKDAAKNIGVCTTTLKRICRQHGIKRWPSRKIKKVGHSLQKLQLVIDSVQGASGSFQIDSFYSKFSDLSSPNLSGSTLISTLNQVDNPVSLSIQPDPDSLSPEGASKSPSSSCSQSSYSSHSCSSLSEQQHHTNNVAAGNKDSLVGEDSVDVVLKRIRSEAELKSLIPDNKSKLMPRSQSQETLGEHPKTEYRKSLLKTTRKASQKEDAHRVKVTFGDEKTRFRLPKIWCYEDLVQEIARRFNVSEMSKFDIKYLDDDYEWVLLTCDADLEECIDVSQSSETSTIKLCLQPSSNFIRSSLEFR*</t>
  </si>
  <si>
    <t>MSLEDSLRSLSLDYLNLLINGQAFSDVVFSVEGRLVHAHRCILAARSLFFRKFFCGPDPPSGLDPSGNRVNPSGSARSGVIPVNSVGYEVFLLMLQFLYSGQVSIVPQKHEPRPNCGDRGCWHTHCTSAVDLALDTLAAARYFGVEQLALLTQKQLASMVEKASIEDVMKVLLASRKQDMHQLWTTCSHLVAKSGLPPEVLAKHLPIDIIAKIEELRIKTSLSRRSLMPHHHHPHHHDHLTAAADLEDQKIRRMRRALDSSDVELVKLMVMGEGLNLDEALALPYAVENCSREVVKALLELGAADVNFPAGPTGKTPLHIAAEMVSPDMVAVLLDHHADPNVRTVDGVTPLDILRTLTSDFLFKGAVPGLTHIEPNKLRLCLELVQSAALVMSREEGNNNNSNNNNNATASSATNMYPHHNMNEDHHHSHNNNNMDSRLVYLNLGANTQMSTSRMDSGDDDNTHREAINNSMYHHHSHGHDY*</t>
  </si>
  <si>
    <t>MKTLLTLIFTFSIIIIIIVAFTHATPTLIIRTQPQMNQSSMLIHTQQQNETKRSGNCDYKVTIATSCKSPLSTKDEISILFGDADGSEVYVPRLDDPDSGTTFEQCTTMDFEILGPCIGKICKMYLFRNGTDGWIPETVIAYHHDNPPVTFKYNIDIPKDSGYGFNNCG*</t>
  </si>
  <si>
    <t>MKSLTLIFTFSIIATFSHATPSLLVTLLHTQQINETALSSGSCIYKIIITTSCSSPRLTTDAIDILIGDADGTQIFASPDPNTGLFKQCATDIFAVHADCIGKICNMHFVSVGRDGWIPETAIVYHRDYPPITFNFDSFLPSGGPFGVNYCEHY*</t>
  </si>
  <si>
    <t>MNSLTLIFTFFIVAAFTNATPSLVSRSQLQMNQYSMLNHTQQQINETELVRGSGSCNYKIDIKTSCSSPEHTTDTIDIIIGDANGNQIISSPDPSMRGSSLKRCTTNPFDLVQANCIGKICSMFFVRFGTDGWIPESATLYNDGYPPITFNFNYLIPFGVPSGIYNCNK*</t>
  </si>
  <si>
    <t>MKTLTLIFTFSIIVAFSHAAPTLVTLPQPDQMNQSSTLISHTLQQINETRLISSMCKYLITIKTSCNSPAYTTDQISLLFGDDLGSKLYVKRLDDPGAFKRCTTVSFDVMGECTSQICELYLFRKGRDGWKPETVVVYDYNYPPVIFNYNVCLTKGRGIGYNYCGQGSNQISSIPKIKACSLN*</t>
  </si>
  <si>
    <t>MKALSLILIFSIITAFSHATPTLVTQPQINQSPILYYAQENDNQDKMTRPTGTCNYKVIIETSCRSPQYTTDRISISFGDAHGSEVFIPRLDDPRAGRFEQCTMVSFDIVGQCLNDICKLYLHRVGSNGWIPTTVTAYNYGYPPVKFYYNTYVPENVDYGFNHCNEV*</t>
  </si>
  <si>
    <t>MAHQEVNNGSNNRIVAVNVTPSSTPSYNHDDSSKQDQKPGWKKFLAYVGPGFLVSLAYLDPGNMETDLQAGANHGYELLWIILIGLIFACIIQSLAANLGVCTGKHLSEICKAEYPWFVKYCLWILAELAVIAADIPEVIGTAFALNILFHVPVWGGVLLTGCSTLLFLGLQRFGVRKLELLISILVFVMAACFFGELSYVKPPAKGVIEGMFVPKLNGNGAVGDAIALLGALIMPHNLFLHSALVLSRKIPGTKRGINDACRYFLIESGFALFVAFLINVAMISVTGTVCKADDISGENVDRCNDITLNSASFLLQNVLGRSSSTIYAIALLASGQSSAITGTYAGQFIMQGFLDLKMKKWIRNLVTRIVAIAPSLVVSIIGGSSGAGRLIIIASMILSFELPFALIPLLKFSSSRTKMGPHKNSIIIIIISWILGLGIIGINVYYLITAFVGWIIHNSLPKVANVFIGLIVFPLMALYIVSVIYLTFRKDTVVTFVEVKDDPSMQTHVEKGFVNDGQLELSYTPYREDLADITRPEGPRL*</t>
  </si>
  <si>
    <t>MTMEPNPTSDHILDWLEGSVSFFPSFLDDPYNNGYIHEYEIWNQNQDISNQYQIDANTNSSNATNSTTNIVAASTTTSTTSLEPNSFNNIPFSDLPKKRNAEDELSLKKQPQNQKNKRLKSRPMNESDNGDAALEGTVVRKSGGNKKGAAKANGSNSNNGNNKDGRWAEQLLNPCAVAITGGNLNRVQHLLYVLHELASTTGDANHRLAAHGLRALTHHLSSSSSSTPSGTITFASTEPRFFQKSLLKFYEFSPWFSFPNNIANASILQVLAEEPNNLRTLHILDIGVSHGVQWPTFLEALSRRPGGPPPLVRLTVVNASSSTENDQNMETPFSIGPCGDTFSSGLLGYAQSLNVNLQIKKLDNHPLQTLNAKSVDTSSDETLIVCAQFRLHHLNHNNPDERSEFLKVLRGMEPKGVILSENNMECCCSSCGDFATGFSRRVEYLWRFLDSTSSAFKNRDSDERKMMEGEAAKALTNQREMNERREKWCERMKEAGFAGEVFGEDAIDGGRALLRKYDNNWEMKVEENSTSVELWWKSQPVSFCSLWKLDKQPE*</t>
  </si>
  <si>
    <t>MDLMDMDAINDLHFSGHSSLTNTPTSDEDYGCTWNHWSPIVNWDTFTGAPDDFHHLMDTIIEDRTTVLEQLSPSITTTTTTTTTTDEEEEEMETTTTTTTTAIKTHEVGDDSKGLKLVHLLMAGAEALTGSTKNRDLARVILIRLKELVSQHANGSNMERLAAHFTEALHGLLEGAGGAHNNHHHHNNNKHYLTTNGPHDNQNDTLAAFQLLQDMSPYVKFGHFTANQAIIEAVAHERRVHVIDYDIMEGVQWASLIQSLASNNNGPHLRITALSRTGTGRRSIATVQETGRRLTSFAASLGQPFSFHHCRLDSDETFRPSALKLVRGEALVFNCMLNLPHLSYRAPESVASFLNGAKTLNPKLVTLVEEEVGSVIGGFVERFMDSLHHYSAVFDSLEAGFPMQNRARTLVERVFFGPRIAGSLGRIYRTGGEEERRSWGEWLGEVGFRGVPVSFANHCQAKLLLGLFNDGYRVEEVGVGSNKLVLDWKSRRLLSASLWTCSSSDSDL*</t>
  </si>
  <si>
    <t>MEGSLSRSISRSLSRSSWRMEGVFASGRYSRRTSNLDEDEEALKWAAIEKLPTYDRLRTSILQTYAEEYGDQDHPNKVQHREVDVRKLDVNERQQFIDKIFKVAEEDNQKYLSKFRNRIDKVGIKLPTVEVRFENLSIEADCYVGSRALPTLPNVTLNMVESALRIFGISTAKRTKLTILKNVSGIIKPSRCCLVLMKQVEGEISYNGYKLNEFVPRKTSAYISQNDVHLGEMTVKETMDFSARCQGVGTRYDLLSELARREKDAGIFPEAELDLFMKATAMEGTESSLITDYTLKILGLDICKDTIVGDEMQRGISGGQKKRVTTGEMIVGPTKTLFMDEISTGLDSSTTYQIVKCLQQVVHLTEATIFMSLLQPAPETFDLFDDIILISEGQIVYQGSRDHVLQFFESCGFKCPERKGTADFLQEVTSRKDQEQYWSNRNIQYRYITVTEFANSFKHFHVGTQLQNELSLPFDKSTGHRASLVFKRYTVSKMGLLKACWDKECLLIKRNSFIYIFKSVQICIIAVICGTVFIRTKMHQRNEGDASVYIGAILFTMIMNMFNGFSELPLTIARLPVFYKHRDHLFHPPWTYTLPNFLLRIPISIFEAIVWVLITYYTIGFAPEASRFFKHLLLVFLVQQMAAGMFRVISGVCRTMIIANTGGSLMLLLVFLLGGFILPKRDVPNWWVWGYWVSPLSYAFNAFSVNEMFAPRWSKPSSDGFNSLGVATLNIFDVYSEENWYWIGVAALLGFTVFYNVLFTLALMYLNPVGKKQAIISEEEASEMETGGDSKEEPRLARKESNKGNNTKEVAMQRMGSRDNPTLESATGVAPKRGMVLPFQPLAMSFDSVNYYVDMPAEMKEQGVTDNRLQLLREVTGAFRPGVLTALMGVSGAGKTTLMDVLAGRKTGGYIEGDVRISGFPKNQETFARISGYCEQTDIHSPQVTVRESVIYSAFLRLPREVSSEEKMKFVDEVMDLVELDNLSDAIVGLPGVTGLSTEQRKRLTIAVELIANPSIIFMDEPTSGLDARAAAIVMRTVRNTVDTGRTVVCTIHQPSIDIFEAFDELLLMKRGGQVIYSGPLGRNSHKIIEYFEAIPGVPKIKEKYNPATWMLEVSSIAAEARLGMDFAEYYKTSTLHQRNKALVSELSTPPPGAKDVYFSTQFSQSTFGQFKSCLWKQWLTYWRSPDYNLVRYFFTLTAALMVGTVFWKAGEKRGSTADLNMIIGALYGSIFFVGVNNCQTVQPVVSVERTVFYRERAAGMYSALPYALAQVICEIPYVFGQTIFFSVIVYPMVSFEWKVAKVCWFFFVSFFSFLYFTYYGMMTVSITPNHQVAAIFGAAFYGLFNLFSGFFIPRPKIPKWWVWYYWICPVAWTVYGLIVSQYRDVTIGISVPGETNKTAINKYIEDYYGFDPDFMGPVAAVLVSFAIFFAFIFAFCIKALNFQTR*</t>
  </si>
  <si>
    <t>MTDSDWESSSESSGTDDQEDIDFLYGGQAQSILSSLEEASRTFAYGDVVCSLSHPSGQMGRVVSVDMFVDLENIQGNVLKNVNSKKLLKIHSTSEGDCVIKGPWLGQVQRVVDRLSVLFDDRTKYEITTLENDKIVPQNPNFLEDSRYPYYPGQRVKVMSSTASKSARWLCDNWRDNHDEGTVCYVEAGLVYVNWLASVPLGSNSNVNTPPCWQDSKNLTLLSCFSHANWQLGDWCMLPVADQKEQVEQMIRDSSDSYLPNKHSMARECRRRNLNSSMDELFIIGKIKTKVDNIWQNGEHTLGSDPQNLVPVNVLLMNKSSNQRWGVILSVDAKEHTVNVQRRTAPTSKPDDLAGEPTAETVSAYEFVEHPYFSCCFGDIVFKAAQKQSGYLAEKYNANSMSDLNVEAPLKNLYQISYPNNSVGNCRLSCIGNVTGFKDGHVEVKWATGLMTKVVPYEIFRIGKHEASTATPVSYETNIEELTEEITEHGSLPSDQKGKHQGESSSFSLPQTALELFSIIKASIFQKLGTTSFYGVVSTVPTFEEGNAPDFLDKKDLETCGPETDSHPASRLQSTEDSTPYCEVIRIRERSDAPVSSDSNGSDQLKRFDVIDTCSDHHFFNERKGYWAKKVQQEWSILEKNLPETIYVRVFEERMDLMRAAIVGASGTPYHDGLFFFDICFPPEYPNEPPMVHYISGGLRINPNLYESGKVCLSLLNTWSGTATEVWNPGASTVLQVLLSLQALVLNKKPYFNEAGCDQQIGRAEGEKNSVSYNENAFLLTCKSMLGLLRKPPEHFEALVEEHFRQCSKHILVACKAYLEGASLLEVKKMSMKTEMELLQDSKLCFLNSSLSLLRHFLIRELTAPSLLTCKSENSTKLS*</t>
  </si>
  <si>
    <t>MITGKDIYDVFAAIVPLYVAMILAYGSVRWWKIFTPDQCSGINRFVAVFAVPLLSFHFISSNDPYAMNYHFLAADSLQKVVILGALFIWNTFSKNQDSLDWTITLFSLSTLPNTLVMGIPLLRAMYGDFSGNLMVQIVVLQSVIWYTLMLFLFEYRAAKLLITEQFPETAASITSFKVDSDVVSLNGREPLQTDAEIGEDGKLHVVVKRSTTNSMVSGSFNKSHLNNMTPRASNLTGVEIYSVQSSREPTPRGSSFNQTDFYAMFQSKAPSPKHGYTNSFQSNGNGDIYSMQSSKGATPRTSNFEDETLRMHKKRGGRSMSGELFNNGGSYPPPNPMLSGSTSAGTKKKDSMGGGSGNGPNNKELHMFVWSSSASPVSEGNLRHAVNRAASTDFGTVDPSKYVPHENSVASKAVTELIENMSPRERDVEIEEAVKSPYISQKKMDLEGGGDVSKNTQMPPASVMTRLILIMVWRKLIRNPNTYSSLIGLVWSLVSFRFHIEMPSIVKGSISILSDAGLGMAMFSLGLFMALQPKLIACGKRVATFSMAVRFLTGPAVIAATSIAIGIRGVLLHVAIVQAALPQGIVPFVFAKEYNLHPNILSTGVIFGMLIALPITILYYVLLGV*</t>
  </si>
  <si>
    <t>MITLKDLYTVLTAVVPLYVAMILAYGSVRWWKIFSPDQCSGINRFVAVFAVPLLSFHFISTNNPYQMNFRFIAADTLQKIIMLVALSLWTLFTKNGNLEWMITIFSLSTLPNTLVMGIPLLIAMYGDYSGSLMVQVVVLQCIIWYTLLLFLFEYRGAKLLIMEQFPETAASIVSFKVDSDVMSLDGRDFLETDASVGDDGKLHVTVRKSNASRRSFMMNTPRPSNLTGAEIYSLSSTPRGSNFNHQEFYSMMGYQPRHSNFGANDLYSVQSSSRGPTPRPSNFEENGASSPRFGFYPAAQTVPTSYPVPNPEFSSTTKPVKNQNQNLMPQQPQVQLQTKGSQDKELHMFVWSSSASPVSESAGLNVFRNSEQSEEGAKEIRMVVADEHNQNGETNNKGGQEKEIGGEEDFKFNGVKVGEQGEGPNGPNKLGSNSTPELHPKATGVADSSVGKLMPPASVMTRLILIMVWRKLIRNPNTYSSLIGLIWSLVAFRWDVHMPKIIEKSISILSDAGLGMAMFSLGLFMALQPKIIACGNSVASFAMAIRFLTGPAVMAAASIAVGLRGTLLHVAIVQAALPQGIVPFVFAKEYNVHPAILSTAVIFGMLIALPITLLYYILLGL*</t>
  </si>
  <si>
    <t>MITLTDFYHVMTAMVPLYVAMILAYGSVKWWKIFSPDQCSGINRFVALFAVPLLSFHFIASNNPYKMNLRFLAADTLQKLIILCLLAIWSNFSKRGCLEWTITLFSLSTLPNTLVMGIPLLKGMYGEFSGSLMVQIVVLQCIIWYTLMLFMFEFRGARLLISEQFPDTAGSIVSIHVDSDVMSLDGRTPLETDAEIKEDGKLHITVRKSNASRSDIYSRRSQGLSSNTPRPSNLTNAEIYSLQSSRNPTPRGSSFNHTDFYSMMGGGNGRNSNFGANDVVNNYGLSANSRGVTPRPSNYEEEANNNAKKFKNYPAPNPGMFSPTNNNNGSKNLGSNVSVNAKKSNGQSQQKQEDLHMFVWSSSASPVSDVFGGHDFGAHDQKEVKLNVSPGKVEGHRETQEDYLEKDEFSFGNKGMEREMNQHEGGEKGGDGKSKVMPPASVMTRLILIMVWRKLIRNPNTYSSLIGLTWSLVSFRYHIEMPAIIAKSISILSDAGLGMAMFSLGLFMALQPKIIACGNSIAAFSMGVRFLVGPAVMAAASFAVGLKGVLFHVAIVQAALPQGIVPFVFAKEYNVHPDILSTGVIFGMLIALPITLVYYILMGL*</t>
  </si>
  <si>
    <t>MGSNNWLSFPLSPTHHPSLPPHLQPNQSHHHFSLGTLVNDNMLQNPFQNHDWNLMNSSHNSNEVPKVADFLGVSSKSTENESDLAAYNEMNSSNHHSLDNYLFMPPVQNSSATSSNNYDQYEENPNNNLQSLTLSMGSGTTKDSTCDNNIVEAAATPRRALDTFGQRTSIYRGVTRHRWTGRYEAHLWDNTCRREGQSRKGRQVYLGGYDKEEKAARAYDLAALKYWGTSTTTNFPISNYEKEVEDMKHMTRLEFVAAIRRKSSGFSRGASMYRGVTRHHQHGRWQARIGRVAGNKDLYLGTFGTEEEAAEAYDIAAIKFRGLNAVTNFDMNRYDVKAILESITLPIGGGAAKRLKEAQALESSRKREQEMISLAGSTFQYGISSNSSRIQLQGYPLMQFEQHAQQNLYDSSTQDTTSFDHQSYIQTQLQLQQQQSGGFYNYDGNFVQNNPSLMNMGMIENNGGGGYIGNMNCANNNVVGGHAAEEVAYVKVDYEMPSGDYGSWSGADASNAAGVLTMWNDHLTN*</t>
  </si>
  <si>
    <t>MNNNWLSFPLSPSHSSLPSNDLQATQYHHFPLGLVNDNMENPFQNHDWNLMNTHNSNEVPKVADFLGVCKSENHSDLATPNEIQSNDSDYLFTNNNTLMPMQNQMVTTCTNEYQEKASNSNLQSLTLSMGSGKDSTCETSGENSTNTVEVAVPKRTSETFGQRTSIYRGVTKHRWTGRYEAHLWDNSCRREGQSRKGRQVYLGGYDKEEKAARSYDLAALKYWGTSTTTNFPVSNYEKEIDEMKHMTRQEFVASIRRKSSGFSRGASMYRGVTRHHQHGRWQARIGRVAGNKDLYLGTFSTEEEAAEAYDIAAIKFRGLNAVTNFDMTRYDVKAILESNTLPIGGGAAKRLKEAQALETSRKREEMLALNSSSFQYGTSSSSNTRLQPYPLMQYHHQFEQPQPLLTLQNNHESLNSQQFSQHQGGGYFQTQLELCQQQNQQPSQNSNIGSFYNGYYQNHPGLFQMNNIGSSSSSSVMGNNGGGSSGIYSNSGGLISNNAVEEFVPVKVDYDMQGDGSGFGGWSAAGENMQTADLFTMWNDYETREN*</t>
  </si>
  <si>
    <t>MANGLTRVHSLRERLDETLATNRNEILALLSRIEAKGKGILQHHQIIAEFEEIPEENRQKLTDGAFGEVLRSTQEAIVLPPWVALAVRPRPGVWEYLRVNVHALVVEELQPAEFLHFKEELVDGSSNGNFVLELDFEPFNASFPRPTLNKSIGNGVEFLNRHLSAKLFHDKESLHPLLEFLRLHNYNGKTLMLNDRIQTPNALQHVLRKAEEYLGTLPLETPYSEFEHKFQEIGLERGWGDTAERVLESIQLLLDLLEAPDPCTLETFLGRIPMVFNVVILSPHGYFAQDNVLGYPDTGGQVVYILDQVRALESEMLQRIKQQGLDIVPRILIITRLLPDAVGTTCGQRLEKVYNTEHCHILRVPFRNEKGIVRKWISRFEVWPYLETYTEDVAHELAKELQGKPDLIVGNYSDGNIVASLLAHKLGVTQCTIAHALEKTKYPESDIYWKKFEEKYHFSCQFTADLFAMNHTDFIITSTFQEIAGSKDTVGQYESHTAFTLPGLYRVVHGIDVFDPKFNIVSPGADQTIYFPYTETSRRLTSFHPEIEELLYSSVENEEHICVLKDRSKPIIFTMARLDRVKNITGLVEWYGKNAKLRELVNLVVVAGDRRKESKDLEEKAEMKKMYSLIETYKLNGQFRWISSQMNRVRNGELYRVICDTKGAFVQPAVYEAFGLTVVEAMTCGLPTFATCNGGPAEIIVHGKSGFHIDPYHGDRAADLLVEFFEKVKVDPTHWDNISHGGLQRIEEKYTWQIYSQRLLTLTGVYGFWKHVSNLDRLESRRYLEMFYALKYRKLAESVPLAVEE</t>
  </si>
  <si>
    <t>MMELPATRILSQAVTCFLCLYIFIGSASATEGFESIACCADLNYTDPLTTLNYTTDYTWFSDKRSCRKIPETELRNRSNENVRLFDIDEGKRCYNLPTIKNGVYLIRGTFPFDSLNSSFNASIGVTQLGAVRSSRLQDLEIEGVFRATKDYIDFCLLKGEVYPFISQLELRPSPEEYLQDFPTSVLKLISRNNLGDTKDDIRFPVDQSDRIWKASSISSSAVPLSSNVSNVDLNANVTPPLTVLQTALTDPERLEFIHTDLETEDYGYRVFLYFLELDRTLQAGQRVFDIYVNSEIKKESFDVLAGGSNYRYDVLDISASGSLNVTLVKASKSEFGPLLNAYEILQVRPWIEETNQTDVGVIQKMREELLLQNSGNRALESWSGDPCILLPWKGIACDGSNGSSVITKLDLSSSNLKGLIPSSIAEMTNLETLNISHNSFDGSVPSFPLSSLLISVDLSYNDLMGKLPESIVKLPHLKSLYFGCNEHMSPEDPANMNSSLINTDYGRCKGKESRFGQVIVIGAITCGSLLITLAFGVLFVCRYRQKLIPWEGFAGKKYPMETNIIFSLPSKDDFFIKSVSIQAFTLEYIEVATERYKTLIGEGGFGSVYRGTLNDGQEVAVKVRSATSTQGTREFDNELNLLSAIQHENLVPLLGYCNESDQQILVYPFMSNGSLQDRLYGEPAKRKILDWPTRLSIALGAARGLAYLHTFPGRSVIHRDIKSSNILLDHSMCAKVADFGFSKYAPQEGDSYVSLEVRGTAGYLDPEYYKTQQLSEKSDVFSFGVVLLEIVSGREPLNIKRPRTEWSLVEWATPYIRGSKVDEIVDPGIKGGYHAEAMWRVVEVALQCLEPFSTYRPSMVAIVRELEDALIIENNASEYMKSIDSLGGSNRYSIVIEKRVLPSTTSTAESTITTQSLSHPQPR</t>
  </si>
  <si>
    <t>https://www.arabidopsis.org/servlets/TairObject?type=aa_sequence&amp;id=6532704874</t>
  </si>
  <si>
    <t>https://www.arabidopsis.org/servlets/TairObject?type=aa_sequence&amp;id=1009110924</t>
  </si>
  <si>
    <t>https://www.arabidopsis.org/servlets/TairObject?type=aa_sequence&amp;id=1009106026</t>
  </si>
  <si>
    <t>https://www.arabidopsis.org/servlets/TairObject?type=aa_sequence&amp;id=1009110577</t>
  </si>
  <si>
    <t>https://www.arabidopsis.org/servlets/TairObject?type=aa_sequence&amp;id=1009110363</t>
  </si>
  <si>
    <t>https://www.arabidopsis.org/servlets/TairObject?type=aa_sequence&amp;id=1009116441</t>
  </si>
  <si>
    <t>https://www.ncbi.nlm.nih.gov/nuccore/AP009544.1/</t>
  </si>
  <si>
    <t>https://www.ncbi.nlm.nih.gov/nuccore/AY116211.1/</t>
  </si>
  <si>
    <t>https://www.ncbi.nlm.nih.gov/nuccore/FJ659114.1/</t>
  </si>
  <si>
    <t>https://www.ncbi.nlm.nih.gov/nuccore/FJ659116.1/</t>
  </si>
  <si>
    <t>https://www.ncbi.nlm.nih.gov/nuccore/FM204879.1/</t>
  </si>
  <si>
    <t>https://www.ncbi.nlm.nih.gov/nuccore/JN572683.2/</t>
  </si>
  <si>
    <t>https://www.ncbi.nlm.nih.gov/nuccore/JN572684.1/</t>
  </si>
  <si>
    <t>https://www.ncbi.nlm.nih.gov/nuccore/JQ292813.1/</t>
  </si>
  <si>
    <t>https://www.ncbi.nlm.nih.gov/nuccore/KC859637.1/</t>
  </si>
  <si>
    <t>https://www.ncbi.nlm.nih.gov/nuccore/KX880396.1/</t>
  </si>
  <si>
    <t>https://www.ncbi.nlm.nih.gov/nuccore/LC279017.1/</t>
  </si>
  <si>
    <t>https://www.ncbi.nlm.nih.gov/nuccore/X68032.1/</t>
  </si>
  <si>
    <t>https://www.ncbi.nlm.nih.gov/nuccore/AJ430048.1/</t>
  </si>
  <si>
    <t>https://www.ncbi.nlm.nih.gov/protein/BAL46698.1/</t>
  </si>
  <si>
    <t>https://www.ncbi.nlm.nih.gov/nuccore/BK007879/</t>
  </si>
  <si>
    <t>http://www.kazusa.or.jp/lotus/release1/predict/cgi-bin/get_seq.cgi?type=aa&amp;db=clone&amp;id=chr1.CM0141.500.nd</t>
  </si>
  <si>
    <t>https://phytozome-next.jgi.doe.gov/report/gene/Osativa_v7_0/LOC_Os03g40080</t>
  </si>
  <si>
    <t>https://phytozome-next.jgi.doe.gov/report/gene/Osativa_v7_0/LOC_Os04g01520</t>
  </si>
  <si>
    <t>https://phytozome-next.jgi.doe.gov/report/gene/Osativa_v7_0/LOC_Os04g10800</t>
  </si>
  <si>
    <t>https://phytozome-next.jgi.doe.gov/report/gene/Osativa_v7_0/LOC_Os05g34070</t>
  </si>
  <si>
    <t>Ammonium Transporter 2;3 (MtAMT2;3)</t>
  </si>
  <si>
    <t>https://www.arabidopsis.org/servlets/TairObject?type=aa_sequence&amp;id=1005237824</t>
  </si>
  <si>
    <t>https://www.arabidopsis.org/servlets/TairObject?type=aa_sequence&amp;id=1009116854</t>
  </si>
  <si>
    <t>https://www.arabidopsis.org/servlets/TairObject?type=aa_sequence&amp;id=1009112960</t>
  </si>
  <si>
    <t>https://www.arabidopsis.org/servlets/TairObject?type=aa_sequence&amp;id=1009115877</t>
  </si>
  <si>
    <t>https://www.arabidopsis.org/servlets/TairObject?type=aa_sequence&amp;id=1009113889</t>
  </si>
  <si>
    <t>https://www.arabidopsis.org/servlets/TairObject?type=aa_sequence&amp;id=1009121445</t>
  </si>
  <si>
    <t>https://www.arabidopsis.org/servlets/TairObject?type=aa_sequence&amp;id=1009122412</t>
  </si>
  <si>
    <t>https://www.arabidopsis.org/servlets/TairObject?type=aa_sequence&amp;id=1009118910</t>
  </si>
  <si>
    <t>https://www.arabidopsis.org/servlets/TairObject?type=aa_sequence&amp;id=6532718643</t>
  </si>
  <si>
    <t>https://www.arabidopsis.org/servlets/TairObject?type=aa_sequence&amp;id=1009122793</t>
  </si>
  <si>
    <t>https://www.arabidopsis.org/servlets/TairObject?type=aa_sequence&amp;id=1009117676</t>
  </si>
  <si>
    <t>https://www.arabidopsis.org/servlets/TairObject?type=aa_sequence&amp;id=1009122585</t>
  </si>
  <si>
    <t>https://www.arabidopsis.org/servlets/TairObject?type=aa_sequence&amp;id=1009121037</t>
  </si>
  <si>
    <t>https://www.arabidopsis.org/servlets/TairObject?type=aa_sequence&amp;id=1009124046</t>
  </si>
  <si>
    <t>https://www.arabidopsis.org/servlets/TairObject?type=aa_sequence&amp;id=1009125375</t>
  </si>
  <si>
    <t>https://www.arabidopsis.org/servlets/TairObject?type=aa_sequence&amp;id=1009125756</t>
  </si>
  <si>
    <t>https://www.arabidopsis.org/servlets/TairObject?type=aa_sequence&amp;id=1009125130</t>
  </si>
  <si>
    <t>https://www.arabidopsis.org/servlets/TairObject?type=aa_sequence&amp;id=6530309507</t>
  </si>
  <si>
    <t>https://www.arabidopsis.org/servlets/TairObject?type=aa_sequence&amp;id=1009132288</t>
  </si>
  <si>
    <t>https://www.arabidopsis.org/servlets/TairObject?type=aa_sequence&amp;id=1009132079</t>
  </si>
  <si>
    <t>https://www.arabidopsis.org/servlets/TairObject?type=aa_sequence&amp;id=1009132470</t>
  </si>
  <si>
    <t>https://www.arabidopsis.org/servlets/TairObject?type=aa_sequence&amp;id=1009130084</t>
  </si>
  <si>
    <t>https://phytozome-next.jgi.doe.gov/report/gene/Gmax_Wm82_a2_v1/Glyma.01G058500</t>
  </si>
  <si>
    <t>https://phytozome-next.jgi.doe.gov/report/gene/Gmax_Wm82_a2_v1/Glyma.01G165800</t>
  </si>
  <si>
    <t>https://phytozome-next.jgi.doe.gov/report/gene/Gmax_Wm82_a2_v1/Glyma.01G178000</t>
  </si>
  <si>
    <t>https://phytozome-next.jgi.doe.gov/report/gene/Gmax_Wm82_a2_v1/Glyma.01G241900</t>
  </si>
  <si>
    <t>https://phytozome-next.jgi.doe.gov/report/gene/Gmax_Wm82_a2_v1/Glyma.02G143900</t>
  </si>
  <si>
    <t>https://phytozome-next.jgi.doe.gov/report/gene/Gmax_Wm82_a2_v1/Glyma.02G161900</t>
  </si>
  <si>
    <t>https://phytozome-next.jgi.doe.gov/report/gene/Gmax_Wm82_a2_v1/Glyma.02G239600</t>
  </si>
  <si>
    <t>https://phytozome-next.jgi.doe.gov/report/gene/Gmax_Wm82_a2_v1/Glyma.03G162800</t>
  </si>
  <si>
    <t>https://phytozome-next.jgi.doe.gov/report/gene/Gmax_Wm82_a2_v1/Glyma.04G013100</t>
  </si>
  <si>
    <t>https://phytozome-next.jgi.doe.gov/report/gene/Gmax_Wm82_a2_v1/Glyma.06G013000</t>
  </si>
  <si>
    <t>https://phytozome-next.jgi.doe.gov/report/gene/Gmax_Wm82_a2_v1/Glyma.06G247600</t>
  </si>
  <si>
    <t>https://phytozome-next.jgi.doe.gov/report/gene/Gmax_Wm82_a2_v1/Glyma.07G045100</t>
  </si>
  <si>
    <t>https://phytozome-next.jgi.doe.gov/report/gene/Gmax_Wm82_a2_v1/Glyma.07G172000</t>
  </si>
  <si>
    <t>https://phytozome-next.jgi.doe.gov/report/gene/Gmax_Wm82_a2_v1/Glyma.07G202300</t>
  </si>
  <si>
    <t>https://phytozome-next.jgi.doe.gov/report/gene/Gmax_Wm82_a2_v1/Glyma.08G115800</t>
  </si>
  <si>
    <t>https://phytozome-next.jgi.doe.gov/report/gene/Gmax_Wm82_a2_v1/Glyma.09G187000</t>
  </si>
  <si>
    <t>https://phytozome-next.jgi.doe.gov/report/gene/Gmax_Wm82_a2_v1/Glyma.10G036100</t>
  </si>
  <si>
    <t>https://phytozome-next.jgi.doe.gov/report/gene/Gmax_Wm82_a2_v1/Glyma.10G122300</t>
  </si>
  <si>
    <t>https://phytozome-next.jgi.doe.gov/report/gene/Gmax_Wm82_a2_v1/Glyma.10G186500</t>
  </si>
  <si>
    <t>https://phytozome-next.jgi.doe.gov/report/gene/Gmax_Wm82_a2_v1/Glyma.10G231200</t>
  </si>
  <si>
    <t>https://phytozome-next.jgi.doe.gov/report/gene/Gmax_Wm82_a2_v1/Glyma.11G118500</t>
  </si>
  <si>
    <t>https://phytozome-next.jgi.doe.gov/report/gene/Gmax_Wm82_a2_v1/Glyma.11G180500</t>
  </si>
  <si>
    <t>https://phytozome-next.jgi.doe.gov/report/gene/Gmax_Wm82_a2_v1/Glyma.11G195600</t>
  </si>
  <si>
    <t>https://phytozome-next.jgi.doe.gov/report/gene/Gmax_Wm82_a2_v1/Glyma.11G242700</t>
  </si>
  <si>
    <t>https://phytozome-next.jgi.doe.gov/report/gene/Gmax_Wm82_a2_v1/Glyma.11G245800</t>
  </si>
  <si>
    <t>https://phytozome-next.jgi.doe.gov/report/gene/Gmax_Wm82_a2_v1/Glyma.12G043900</t>
  </si>
  <si>
    <t>https://phytozome-next.jgi.doe.gov/report/gene/Gmax_Wm82_a2_v1/Glyma.12G073300</t>
  </si>
  <si>
    <t>https://phytozome-next.jgi.doe.gov/report/gene/Gmax_Wm82_a2_v1/Glyma.13G173500</t>
  </si>
  <si>
    <t>https://phytozome-next.jgi.doe.gov/report/gene/Gmax_Wm82_a2_v1/Glyma.13G253500</t>
  </si>
  <si>
    <t>https://phytozome-next.jgi.doe.gov/report/gene/Gmax_Wm82_a2_v1/Glyma.14G121400</t>
  </si>
  <si>
    <t>https://phytozome-next.jgi.doe.gov/report/gene/Gmax_Wm82_a2_v1/Glyma.14G170600</t>
  </si>
  <si>
    <t>https://phytozome-next.jgi.doe.gov/report/gene/Gmax_Wm82_a2_v1/Glyma.14G208500</t>
  </si>
  <si>
    <t>https://phytozome-next.jgi.doe.gov/report/gene/Gmax_Wm82_a2_v1/Glyma.15G196300</t>
  </si>
  <si>
    <t>https://phytozome-next.jgi.doe.gov/report/gene/Gmax_Wm82_a2_v1/Glyma.16G043300</t>
  </si>
  <si>
    <t>https://phytozome-next.jgi.doe.gov/report/gene/Gmax_Wm82_a2_v1/Glyma.16G212300</t>
  </si>
  <si>
    <t>https://phytozome-next.jgi.doe.gov/report/gene/Gmax_Wm82_a2_v1/Glyma.17G056400</t>
  </si>
  <si>
    <t>https://phytozome-next.jgi.doe.gov/report/gene/Gmax_Wm82_a2_v1/Glyma.17G226700</t>
  </si>
  <si>
    <t>https://phytozome-next.jgi.doe.gov/report/gene/Gmax_Wm82_a2_v1/Glyma.18G011400</t>
  </si>
  <si>
    <t>https://phytozome-next.jgi.doe.gov/report/gene/Gmax_Wm82_a2_v1/Glyma.18G244300</t>
  </si>
  <si>
    <t>https://lotus.au.dk/tools/trex?ids=Lj0g3v0000559.1+</t>
  </si>
  <si>
    <t>https://lotus.au.dk/tools/trex?ids=Lj0g3v0083059.1+</t>
  </si>
  <si>
    <t>https://lotus.au.dk/tools/trex?ids=Lj0g3v0146209.1+</t>
  </si>
  <si>
    <t>https://lotus.au.dk/tools/trex?ids=Lj0g3v0301709.1+</t>
  </si>
  <si>
    <t>https://lotus.au.dk/tools/trex?ids=Lj0g3v0302059.1+</t>
  </si>
  <si>
    <t>https://lotus.au.dk/tools/trex?ids=Lj0g3v0306419.1+</t>
  </si>
  <si>
    <t>https://lotus.au.dk/tools/trex?ids=Lj1g3v0415090.1+</t>
  </si>
  <si>
    <t>https://lotus.au.dk/tools/trex?ids=Lj1g3v2068760.1+</t>
  </si>
  <si>
    <t>https://lotus.au.dk/tools/trex?ids=Lj1g3v3023720.1+</t>
  </si>
  <si>
    <t>https://lotus.au.dk/tools/trex?ids=Lj1g3v3404420.1+</t>
  </si>
  <si>
    <t>https://lotus.au.dk/tools/trex?ids=Lj1g3v3690020.1+</t>
  </si>
  <si>
    <t>https://lotus.au.dk/tools/trex?ids=Lj1g3v3690180.1+</t>
  </si>
  <si>
    <t>https://lotus.au.dk/tools/trex?ids=Lj1g3v3948070.1+</t>
  </si>
  <si>
    <t>https://lotus.au.dk/tools/trex?ids=Lj1g3v4763600.2+</t>
  </si>
  <si>
    <t>https://lotus.au.dk/tools/trex?ids=Lj1g3v5020900.1+</t>
  </si>
  <si>
    <t>https://lotus.au.dk/tools/trex?ids=Lj1g3v5061360.1+</t>
  </si>
  <si>
    <t>https://lotus.au.dk/tools/trex?ids=Lj2g3v0632220.2+</t>
  </si>
  <si>
    <t>https://lotus.au.dk/tools/trex?ids=Lj2g3v0721190.1+</t>
  </si>
  <si>
    <t>https://lotus.au.dk/tools/trex?ids=Lj2g3v0743220.1+</t>
  </si>
  <si>
    <t>https://lotus.au.dk/tools/trex?ids=Lj2g3v0776870.1+</t>
  </si>
  <si>
    <t>https://lotus.au.dk/tools/trex?ids=Lj2g3v1415410.1+</t>
  </si>
  <si>
    <t>https://lotus.au.dk/tools/trex?ids=Lj2g3v1467920.1+</t>
  </si>
  <si>
    <t>https://lotus.au.dk/tools/trex?ids=Lj2g3v1549600.1+</t>
  </si>
  <si>
    <t>https://lotus.au.dk/tools/trex?ids=Lj2g3v1670990.1+</t>
  </si>
  <si>
    <t>https://lotus.au.dk/tools/trex?ids=Lj2g3v1828350.1+</t>
  </si>
  <si>
    <t>https://lotus.au.dk/tools/trex?ids=Lj2g3v2088070.1+</t>
  </si>
  <si>
    <t>https://lotus.au.dk/tools/trex?ids=Lj2g3v2904610.1+</t>
  </si>
  <si>
    <t>https://lotus.au.dk/tools/trex?ids=Lj2g3v2904690.1+</t>
  </si>
  <si>
    <t>https://lotus.au.dk/tools/trex?ids=Lj2g3v3337530.1+</t>
  </si>
  <si>
    <t>https://lotus.au.dk/tools/trex?ids=Lj2g3v3337540.1+</t>
  </si>
  <si>
    <t>https://lotus.au.dk/tools/trex?ids=Lj2g3v3373110.1+</t>
  </si>
  <si>
    <t>https://lotus.au.dk/tools/trex?ids=Lj3g3v0428460.1+</t>
  </si>
  <si>
    <t>https://lotus.au.dk/tools/trex?ids=Lj3g3v0838300.1+</t>
  </si>
  <si>
    <t>https://lotus.au.dk/tools/trex?ids=Lj3g3v1739280.1+</t>
  </si>
  <si>
    <t>https://lotus.au.dk/tools/trex?ids=Lj3g3v2040150.1+</t>
  </si>
  <si>
    <t>https://lotus.au.dk/tools/trex?ids=Lj3g3v2681670.1+</t>
  </si>
  <si>
    <t>https://lotus.au.dk/tools/trex?ids=Lj3g3v3154040.1+</t>
  </si>
  <si>
    <t>https://lotus.au.dk/tools/trex?ids=Lj3g3v3375780.1+</t>
  </si>
  <si>
    <t>https://lotus.au.dk/tools/trex?ids=Lj3g3v3487860.1+</t>
  </si>
  <si>
    <t>https://lotus.au.dk/tools/trex?ids=Lj3g3v3599510.1+</t>
  </si>
  <si>
    <t>https://lotus.au.dk/tools/trex?ids=Lj4g3v0137740.2+</t>
  </si>
  <si>
    <t>https://lotus.au.dk/tools/trex?ids=Lj4g3v0353440.1+</t>
  </si>
  <si>
    <t>https://lotus.au.dk/tools/trex?ids=Lj4g3v0510090.1+</t>
  </si>
  <si>
    <t>https://lotus.au.dk/tools/trex?ids=Lj4g3v0654410.1+</t>
  </si>
  <si>
    <t>https://lotus.au.dk/tools/trex?ids=Lj4g3v0654690.2+</t>
  </si>
  <si>
    <t>https://lotus.au.dk/tools/trex?ids=Lj4g3v1327390.2+</t>
  </si>
  <si>
    <t>https://lotus.au.dk/tools/trex?ids=Lj4g3v1970880.3+</t>
  </si>
  <si>
    <t>https://lotus.au.dk/tools/trex?ids=Lj4g3v2215210.1+</t>
  </si>
  <si>
    <t>https://lotus.au.dk/tools/trex?ids=Lj4g3v3099540.1+</t>
  </si>
  <si>
    <t>https://lotus.au.dk/tools/trex?ids=Lj4g3v3113830.1+</t>
  </si>
  <si>
    <t>https://lotus.au.dk/tools/trex?ids=Lj5g3v0035290.1+</t>
  </si>
  <si>
    <t>https://lotus.au.dk/tools/trex?ids=Lj5g3v0035290.2+</t>
  </si>
  <si>
    <t>https://lotus.au.dk/tools/trex?ids=Lj5g3v0465970.1+</t>
  </si>
  <si>
    <t>https://lotus.au.dk/tools/trex?ids=Lj5g3v0525260.1+</t>
  </si>
  <si>
    <t>https://lotus.au.dk/tools/trex?ids=Lj5g3v0615710.1+</t>
  </si>
  <si>
    <t>https://lotus.au.dk/tools/trex?ids=Lj5g3v0626690.1+</t>
  </si>
  <si>
    <t>https://lotus.au.dk/tools/trex?ids=Lj5g3v0659810.1+</t>
  </si>
  <si>
    <t>https://lotus.au.dk/tools/trex?ids=Lj5g3v0692300.1+</t>
  </si>
  <si>
    <t>https://lotus.au.dk/tools/trex?ids=Lj5g3v0962690.1+</t>
  </si>
  <si>
    <t>https://lotus.au.dk/tools/trex?ids=Lj5g3v1167370.1+</t>
  </si>
  <si>
    <t>https://lotus.au.dk/tools/trex?ids=Lj5g3v1314550.1+</t>
  </si>
  <si>
    <t>https://lotus.au.dk/tools/trex?ids=Lj5g3v1999250.2+</t>
  </si>
  <si>
    <t>https://lotus.au.dk/tools/trex?ids=Lj5g3v2288700.1+</t>
  </si>
  <si>
    <t>https://lotus.au.dk/tools/trex?ids=Lj6g3v0497300.2+</t>
  </si>
  <si>
    <t>https://lotus.au.dk/tools/trex?ids=Lj6g3v0925910.2+</t>
  </si>
  <si>
    <t>https://lotus.au.dk/tools/trex?ids=Lj6g3v0937020.1+</t>
  </si>
  <si>
    <t>https://lotus.au.dk/tools/trex?ids=Lj6g3v1162830.2+</t>
  </si>
  <si>
    <t>https://lotus.au.dk/tools/trex?ids=Lj6g3v1915810.1+</t>
  </si>
  <si>
    <t>https://phytozome-next.jgi.doe.gov/report/gene/Mtruncatula_Mt4_0v1/Medtr0041s0030</t>
  </si>
  <si>
    <t>https://phytozome-next.jgi.doe.gov/report/gene/Mtruncatula_Mt4_0v1/Medtr0041s0100</t>
  </si>
  <si>
    <t>https://phytozome-next.jgi.doe.gov/report/gene/Mtruncatula_Mt4_0v1/Medtr1g009200</t>
  </si>
  <si>
    <t>https://phytozome-next.jgi.doe.gov/report/gene/Mtruncatula_Mt4_0v1/Medtr1g010270</t>
  </si>
  <si>
    <t>https://phytozome-next.jgi.doe.gov/report/gene/Mtruncatula_Mt4_0v1/Medtr1g012960</t>
  </si>
  <si>
    <t>https://phytozome-next.jgi.doe.gov/report/gene/Mtruncatula_Mt4_0v1/Medtr1g016780</t>
  </si>
  <si>
    <t>https://phytozome-next.jgi.doe.gov/report/gene/Mtruncatula_Mt4_0v1/Medtr1g017910</t>
  </si>
  <si>
    <t>https://phytozome-next.jgi.doe.gov/report/gene/Mtruncatula_Mt4_0v1/Medtr1g023210</t>
  </si>
  <si>
    <t>https://phytozome-next.jgi.doe.gov/report/gene/Mtruncatula_Mt4_0v1/Medtr1g025550</t>
  </si>
  <si>
    <t>https://phytozome-next.jgi.doe.gov/report/gene/Mtruncatula_Mt4_0v1/Medtr1g027020</t>
  </si>
  <si>
    <t>https://phytozome-next.jgi.doe.gov/report/gene/Mtruncatula_Mt4_0v1/Medtr1g030890</t>
  </si>
  <si>
    <t>https://phytozome-next.jgi.doe.gov/report/gene/Mtruncatula_Mt4_0v1/Medtr1g056530</t>
  </si>
  <si>
    <t>https://phytozome-next.jgi.doe.gov/report/gene/Mtruncatula_Mt4_0v1/Medtr1g064240</t>
  </si>
  <si>
    <t>https://phytozome-next.jgi.doe.gov/report/gene/Mtruncatula_Mt4_0v1/Medtr1g090320</t>
  </si>
  <si>
    <t>https://phytozome-next.jgi.doe.gov/report/gene/Mtruncatula_Mt4_0v1/Medtr1g090807</t>
  </si>
  <si>
    <t>https://phytozome-next.jgi.doe.gov/report/gene/Mtruncatula_Mt4_0v1/Medtr1g093720</t>
  </si>
  <si>
    <t>https://phytozome-next.jgi.doe.gov/report/gene/Mtruncatula_Mt4_0v1/Medtr1g094810</t>
  </si>
  <si>
    <t>https://phytozome-next.jgi.doe.gov/report/gene/Mtruncatula_Mt4_0v1/Medtr1g094960</t>
  </si>
  <si>
    <t>https://phytozome-next.jgi.doe.gov/report/gene/Mtruncatula_Mt4_0v1/Medtr1g109110</t>
  </si>
  <si>
    <t>https://phytozome-next.jgi.doe.gov/report/gene/Mtruncatula_Mt4_0v1/Medtr1g492760</t>
  </si>
  <si>
    <t>https://phytozome-next.jgi.doe.gov/report/gene/Mtruncatula_Mt4_0v1/Medtr2g005870</t>
  </si>
  <si>
    <t>https://phytozome-next.jgi.doe.gov/report/gene/Mtruncatula_Mt4_0v1/Medtr2g028790</t>
  </si>
  <si>
    <t>https://phytozome-next.jgi.doe.gov/report/gene/Mtruncatula_Mt4_0v1/Medtr2g034280</t>
  </si>
  <si>
    <t>https://phytozome-next.jgi.doe.gov/report/gene/Mtruncatula_Mt4_0v1/Medtr2g088700</t>
  </si>
  <si>
    <t>https://phytozome-next.jgi.doe.gov/report/gene/Mtruncatula_Mt4_0v1/Medtr2g094860</t>
  </si>
  <si>
    <t>https://phytozome-next.jgi.doe.gov/report/gene/Mtruncatula_Mt4_0v1/Medtr2g098180</t>
  </si>
  <si>
    <t>https://phytozome-next.jgi.doe.gov/report/gene/Mtruncatula_Mt4_0v1/Medtr2g101090</t>
  </si>
  <si>
    <t>https://phytozome-next.jgi.doe.gov/report/gene/Mtruncatula_Mt4_0v1/Medtr2g103303</t>
  </si>
  <si>
    <t>https://phytozome-next.jgi.doe.gov/report/gene/Mtruncatula_Mt4_0v1/Medtr2g103307</t>
  </si>
  <si>
    <t>https://phytozome-next.jgi.doe.gov/report/gene/Mtruncatula_Mt4_0v1/Medtr2g103313</t>
  </si>
  <si>
    <t>https://phytozome-next.jgi.doe.gov/report/gene/Mtruncatula_Mt4_0v1/Medtr2g103330</t>
  </si>
  <si>
    <t>https://phytozome-next.jgi.doe.gov/report/gene/Mtruncatula_Mt4_0v1/Medtr2g103360</t>
  </si>
  <si>
    <t>https://phytozome-next.jgi.doe.gov/report/gene/Mtruncatula_Mt4_0v1/Medtr2g461240</t>
  </si>
  <si>
    <t>https://phytozome-next.jgi.doe.gov/report/gene/Mtruncatula_Mt4_0v1/Medtr3g015490</t>
  </si>
  <si>
    <t>https://phytozome-next.jgi.doe.gov/report/gene/Mtruncatula_Mt4_0v1/Medtr3g027890</t>
  </si>
  <si>
    <t>https://phytozome-next.jgi.doe.gov/report/gene/Mtruncatula_Mt4_0v1/Medtr3g051770</t>
  </si>
  <si>
    <t>https://phytozome-next.jgi.doe.gov/report/gene/Mtruncatula_Mt4_0v1/Medtr3g065980</t>
  </si>
  <si>
    <t>https://phytozome-next.jgi.doe.gov/report/gene/Mtruncatula_Mt4_0v1/Medtr3g072710</t>
  </si>
  <si>
    <t>https://phytozome-next.jgi.doe.gov/report/gene/Mtruncatula_Mt4_0v1/Medtr3g079850</t>
  </si>
  <si>
    <t>https://phytozome-next.jgi.doe.gov/report/gene/Mtruncatula_Mt4_0v1/Medtr3g083580</t>
  </si>
  <si>
    <t>https://phytozome-next.jgi.doe.gov/report/gene/Mtruncatula_Mt4_0v1/Medtr3g086740</t>
  </si>
  <si>
    <t>https://phytozome-next.jgi.doe.gov/report/gene/Mtruncatula_Mt4_0v1/Medtr3g088460</t>
  </si>
  <si>
    <t>https://phytozome-next.jgi.doe.gov/report/gene/Mtruncatula_Mt4_0v1/Medtr3g095100</t>
  </si>
  <si>
    <t>https://phytozome-next.jgi.doe.gov/report/gene/Mtruncatula_Mt4_0v1/Medtr3g098910</t>
  </si>
  <si>
    <t>https://phytozome-next.jgi.doe.gov/report/gene/Mtruncatula_Mt4_0v1/Medtr3g099620</t>
  </si>
  <si>
    <t>https://phytozome-next.jgi.doe.gov/report/gene/Mtruncatula_Mt4_0v1/Medtr3g101010</t>
  </si>
  <si>
    <t>https://phytozome-next.jgi.doe.gov/report/gene/Mtruncatula_Mt4_0v1/Medtr3g102980</t>
  </si>
  <si>
    <t>https://phytozome-next.jgi.doe.gov/report/gene/Mtruncatula_Mt4_0v1/Medtr3g104900</t>
  </si>
  <si>
    <t>https://phytozome-next.jgi.doe.gov/report/gene/Mtruncatula_Mt4_0v1/Medtr3g106400</t>
  </si>
  <si>
    <t>https://phytozome-next.jgi.doe.gov/report/gene/Mtruncatula_Mt4_0v1/Medtr3g106420</t>
  </si>
  <si>
    <t>https://phytozome-next.jgi.doe.gov/report/gene/Mtruncatula_Mt4_0v1/Medtr3g106430</t>
  </si>
  <si>
    <t>https://phytozome-next.jgi.doe.gov/report/gene/Mtruncatula_Mt4_0v1/Medtr3g107970</t>
  </si>
  <si>
    <t>https://phytozome-next.jgi.doe.gov/report/gene/Mtruncatula_Mt4_0v1/Medtr3g110840</t>
  </si>
  <si>
    <t>https://phytozome-next.jgi.doe.gov/report/gene/Mtruncatula_Mt4_0v1/Medtr3g115400</t>
  </si>
  <si>
    <t>https://phytozome-next.jgi.doe.gov/report/gene/Mtruncatula_Mt4_0v1/Medtr3g118160</t>
  </si>
  <si>
    <t>https://phytozome-next.jgi.doe.gov/report/gene/Mtruncatula_Mt4_0v1/Medtr3g415670</t>
  </si>
  <si>
    <t>https://phytozome-next.jgi.doe.gov/report/gene/Mtruncatula_Mt4_0v1/Medtr3g464210</t>
  </si>
  <si>
    <t>https://phytozome-next.jgi.doe.gov/report/gene/Mtruncatula_Mt4_0v1/Medtr4g008860</t>
  </si>
  <si>
    <t>https://phytozome-next.jgi.doe.gov/report/gene/Mtruncatula_Mt4_0v1/Medtr4g012940</t>
  </si>
  <si>
    <t>https://phytozome-next.jgi.doe.gov/report/gene/Mtruncatula_Mt4_0v1/Medtr4g014540</t>
  </si>
  <si>
    <t>https://phytozome-next.jgi.doe.gov/report/gene/Mtruncatula_Mt4_0v1/Medtr4g019870</t>
  </si>
  <si>
    <t>https://phytozome-next.jgi.doe.gov/report/gene/Mtruncatula_Mt4_0v1/Medtr4g020620</t>
  </si>
  <si>
    <t>https://phytozome-next.jgi.doe.gov/report/gene/Mtruncatula_Mt4_0v1/Medtr4g035705</t>
  </si>
  <si>
    <t>https://phytozome-next.jgi.doe.gov/report/gene/Mtruncatula_Mt4_0v1/Medtr4g051330</t>
  </si>
  <si>
    <t>https://phytozome-next.jgi.doe.gov/report/gene/Mtruncatula_Mt4_0v1/Medtr4g058730</t>
  </si>
  <si>
    <t>https://phytozome-next.jgi.doe.gov/report/gene/Mtruncatula_Mt4_0v1/Medtr4g062330</t>
  </si>
  <si>
    <t>https://phytozome-next.jgi.doe.gov/report/gene/Mtruncatula_Mt4_0v1/Medtr4g063090</t>
  </si>
  <si>
    <t>https://phytozome-next.jgi.doe.gov/report/gene/Mtruncatula_Mt4_0v1/Medtr4g064893</t>
  </si>
  <si>
    <t>https://phytozome-next.jgi.doe.gov/report/gene/Mtruncatula_Mt4_0v1/Medtr4g065370</t>
  </si>
  <si>
    <t>https://phytozome-next.jgi.doe.gov/report/gene/Mtruncatula_Mt4_0v1/Medtr4g069850</t>
  </si>
  <si>
    <t>https://phytozome-next.jgi.doe.gov/report/gene/Mtruncatula_Mt4_0v1/Medtr4g073400</t>
  </si>
  <si>
    <t>https://phytozome-next.jgi.doe.gov/report/gene/Mtruncatula_Mt4_0v1/Medtr4g074130</t>
  </si>
  <si>
    <t>https://phytozome-next.jgi.doe.gov/report/gene/Mtruncatula_Mt4_0v1/Medtr4g079610</t>
  </si>
  <si>
    <t>https://phytozome-next.jgi.doe.gov/report/gene/Mtruncatula_Mt4_0v1/Medtr4g079800</t>
  </si>
  <si>
    <t>https://phytozome-next.jgi.doe.gov/report/gene/Mtruncatula_Mt4_0v1/Medtr4g081870</t>
  </si>
  <si>
    <t>https://phytozome-next.jgi.doe.gov/report/gene/Mtruncatula_Mt4_0v1/Medtr4g083490</t>
  </si>
  <si>
    <t>https://phytozome-next.jgi.doe.gov/report/gene/Mtruncatula_Mt4_0v1/Medtr4g083570</t>
  </si>
  <si>
    <t>https://phytozome-next.jgi.doe.gov/report/gene/Mtruncatula_Mt4_0v1/Medtr4g085800</t>
  </si>
  <si>
    <t>https://phytozome-next.jgi.doe.gov/report/gene/Mtruncatula_Mt4_0v1/Medtr4g092080</t>
  </si>
  <si>
    <t>https://phytozome-next.jgi.doe.gov/report/gene/Mtruncatula_Mt4_0v1/Medtr4g102510</t>
  </si>
  <si>
    <t>https://phytozome-next.jgi.doe.gov/report/gene/Mtruncatula_Mt4_0v1/Medtr4g104020</t>
  </si>
  <si>
    <t>https://phytozome-next.jgi.doe.gov/report/gene/Mtruncatula_Mt4_0v1/Medtr4g116545</t>
  </si>
  <si>
    <t>https://phytozome-next.jgi.doe.gov/report/gene/Mtruncatula_Mt4_0v1/Medtr4g127100</t>
  </si>
  <si>
    <t>https://phytozome-next.jgi.doe.gov/report/gene/Mtruncatula_Mt4_0v1/Medtr4g129010</t>
  </si>
  <si>
    <t>https://phytozome-next.jgi.doe.gov/report/gene/Mtruncatula_Mt4_0v1/Medtr5g011120</t>
  </si>
  <si>
    <t>https://phytozome-next.jgi.doe.gov/report/gene/Mtruncatula_Mt4_0v1/Medtr5g014520</t>
  </si>
  <si>
    <t>https://phytozome-next.jgi.doe.gov/report/gene/Mtruncatula_Mt4_0v1/Medtr5g022030</t>
  </si>
  <si>
    <t>https://phytozome-next.jgi.doe.gov/report/gene/Mtruncatula_Mt4_0v1/Medtr5g026460</t>
  </si>
  <si>
    <t>https://phytozome-next.jgi.doe.gov/report/gene/Mtruncatula_Mt4_0v1/Medtr5g030490</t>
  </si>
  <si>
    <t>https://phytozome-next.jgi.doe.gov/report/gene/Mtruncatula_Mt4_0v1/Medtr5g031620</t>
  </si>
  <si>
    <t>https://phytozome-next.jgi.doe.gov/report/gene/Mtruncatula_Mt4_0v1/Medtr5g031880</t>
  </si>
  <si>
    <t>https://phytozome-next.jgi.doe.gov/report/gene/Mtruncatula_Mt4_0v1/Medtr5g036087</t>
  </si>
  <si>
    <t>https://phytozome-next.jgi.doe.gov/report/gene/Mtruncatula_Mt4_0v1/Medtr5g083030</t>
  </si>
  <si>
    <t>https://phytozome-next.jgi.doe.gov/report/gene/Mtruncatula_Mt4_0v1/Medtr5g083170</t>
  </si>
  <si>
    <t>https://phytozome-next.jgi.doe.gov/report/gene/Mtruncatula_Mt4_0v1/Medtr5g088410</t>
  </si>
  <si>
    <t>https://phytozome-next.jgi.doe.gov/report/gene/Mtruncatula_Mt4_0v1/Medtr5g089520</t>
  </si>
  <si>
    <t>https://phytozome-next.jgi.doe.gov/report/gene/Mtruncatula_Mt4_0v1/Medtr5g094210</t>
  </si>
  <si>
    <t>https://phytozome-next.jgi.doe.gov/report/gene/Mtruncatula_Mt4_0v1/Medtr5g097910</t>
  </si>
  <si>
    <t>https://phytozome-next.jgi.doe.gov/report/gene/Mtruncatula_Mt4_0v1/Medtr6g023805</t>
  </si>
  <si>
    <t>https://phytozome-next.jgi.doe.gov/report/gene/Mtruncatula_Mt4_0v1/Medtr6g027840</t>
  </si>
  <si>
    <t>https://phytozome-next.jgi.doe.gov/report/gene/Mtruncatula_Mt4_0v1/Medtr6g029180</t>
  </si>
  <si>
    <t>https://phytozome-next.jgi.doe.gov/report/gene/Mtruncatula_Mt4_0v1/Medtr6g034940</t>
  </si>
  <si>
    <t>https://phytozome-next.jgi.doe.gov/report/gene/Mtruncatula_Mt4_0v1/Medtr6g052300</t>
  </si>
  <si>
    <t>https://phytozome-next.jgi.doe.gov/report/gene/Mtruncatula_Mt4_0v1/Medtr6g069510</t>
  </si>
  <si>
    <t>https://phytozome-next.jgi.doe.gov/report/gene/Mtruncatula_Mt4_0v1/Medtr6g084640</t>
  </si>
  <si>
    <t>https://phytozome-next.jgi.doe.gov/report/gene/Mtruncatula_Mt4_0v1/Medtr7g020850</t>
  </si>
  <si>
    <t>https://phytozome-next.jgi.doe.gov/report/gene/Mtruncatula_Mt4_0v1/Medtr7g022640</t>
  </si>
  <si>
    <t>https://phytozome-next.jgi.doe.gov/report/gene/Mtruncatula_Mt4_0v1/Medtr7g027960</t>
  </si>
  <si>
    <t>https://phytozome-next.jgi.doe.gov/report/gene/Mtruncatula_Mt4_0v1/Medtr7g029290</t>
  </si>
  <si>
    <t>https://phytozome-next.jgi.doe.gov/report/gene/Mtruncatula_Mt4_0v1/Medtr7g029760</t>
  </si>
  <si>
    <t>https://phytozome-next.jgi.doe.gov/report/gene/Mtruncatula_Mt4_0v1/Medtr7g056527</t>
  </si>
  <si>
    <t>https://phytozome-next.jgi.doe.gov/report/gene/Mtruncatula_Mt4_0v1/Medtr7g063220</t>
  </si>
  <si>
    <t>https://phytozome-next.jgi.doe.gov/report/gene/Mtruncatula_Mt4_0v1/Medtr7g067450</t>
  </si>
  <si>
    <t>https://phytozome-next.jgi.doe.gov/report/gene/Mtruncatula_Mt4_0v1/Medtr7g068600</t>
  </si>
  <si>
    <t>https://phytozome-next.jgi.doe.gov/report/gene/Mtruncatula_Mt4_0v1/Medtr7g080460</t>
  </si>
  <si>
    <t>https://phytozome-next.jgi.doe.gov/report/gene/Mtruncatula_Mt4_0v1/Medtr7g084300</t>
  </si>
  <si>
    <t>https://phytozome-next.jgi.doe.gov/report/gene/Mtruncatula_Mt4_0v1/Medtr7g085810</t>
  </si>
  <si>
    <t>https://phytozome-next.jgi.doe.gov/report/gene/Mtruncatula_Mt4_0v1/Medtr7g090020</t>
  </si>
  <si>
    <t>https://phytozome-next.jgi.doe.gov/report/gene/Mtruncatula_Mt4_0v1/Medtr7g106250</t>
  </si>
  <si>
    <t>https://phytozome-next.jgi.doe.gov/report/gene/Mtruncatula_Mt4_0v1/Medtr7g116650</t>
  </si>
  <si>
    <t>https://phytozome-next.jgi.doe.gov/report/gene/Mtruncatula_Mt4_0v1/Medtr8g006790</t>
  </si>
  <si>
    <t>https://phytozome-next.jgi.doe.gov/report/gene/Mtruncatula_Mt4_0v1/Medtr8g020840</t>
  </si>
  <si>
    <t>https://phytozome-next.jgi.doe.gov/report/gene/Mtruncatula_Mt4_0v1/Medtr8g058380</t>
  </si>
  <si>
    <t>https://phytozome-next.jgi.doe.gov/report/gene/Mtruncatula_Mt4_0v1/Medtr8g073380</t>
  </si>
  <si>
    <t>https://phytozome-next.jgi.doe.gov/report/gene/Mtruncatula_Mt4_0v1/Medtr8g074750</t>
  </si>
  <si>
    <t>https://phytozome-next.jgi.doe.gov/report/gene/Mtruncatula_Mt4_0v1/Medtr8g089630</t>
  </si>
  <si>
    <t>https://phytozome-next.jgi.doe.gov/report/gene/Mtruncatula_Mt4_0v1/Medtr8g097320</t>
  </si>
  <si>
    <t>https://phytozome-next.jgi.doe.gov/report/gene/Mtruncatula_Mt4_0v1/Medtr8g098350</t>
  </si>
  <si>
    <t>https://phytozome-next.jgi.doe.gov/report/gene/Mtruncatula_Mt4_0v1/Medtr8g465280</t>
  </si>
  <si>
    <t>https://phytozome-next.jgi.doe.gov/report/gene/Pvulgaris_v2_1/Phvul.002G049900</t>
  </si>
  <si>
    <t>https://phytozome-next.jgi.doe.gov/report/gene/Pvulgaris_v2_1/Phvul.002G070100</t>
  </si>
  <si>
    <t>https://phytozome-next.jgi.doe.gov/report/gene/Pvulgaris_v2_1/Phvul.002G327500</t>
  </si>
  <si>
    <t>https://phytozome-next.jgi.doe.gov/report/gene/Pvulgaris_v2_1/Phvul.003G085000</t>
  </si>
  <si>
    <t>https://phytozome-next.jgi.doe.gov/report/gene/Pvulgaris_v2_1/Phvul.005G029900</t>
  </si>
  <si>
    <t>https://phytozome-next.jgi.doe.gov/report/gene/Pvulgaris_v2_1/Phvul.006G090200</t>
  </si>
  <si>
    <t>https://phytozome-next.jgi.doe.gov/report/gene/Pvulgaris_v2_1/Phvul.006G093200</t>
  </si>
  <si>
    <t>https://phytozome-next.jgi.doe.gov/report/gene/Pvulgaris_v2_1/Phvul.007G058000</t>
  </si>
  <si>
    <t>https://phytozome-next.jgi.doe.gov/report/gene/Pvulgaris_v2_1/Phvul.008G059600</t>
  </si>
  <si>
    <t>https://phytozome-next.jgi.doe.gov/report/gene/Pvulgaris_v2_1/Phvul.009G002200</t>
  </si>
  <si>
    <t>https://phytozome-next.jgi.doe.gov/report/gene/Pvulgaris_v2_1/Phvul.011G061100</t>
  </si>
  <si>
    <t>https://phytozome-next.jgi.doe.gov/report/gene/Pvulgaris_v2_1/Phvul.011G088200</t>
  </si>
  <si>
    <t>https://phytozome-next.jgi.doe.gov/report/gene/Pvulgaris_v2_1/Phvul.011G209300</t>
  </si>
  <si>
    <t>Malolepszy, A., S. Kelly, K. K. Sørensen, E. K. James, C. Kalisch et al., 2018 A plant chitinase controls cortical infection thread progression and nitrogen-fixing symbiosis. eLife 7: e38874.</t>
  </si>
  <si>
    <r>
      <t xml:space="preserve">Waters, M. T. </t>
    </r>
    <r>
      <rPr>
        <i/>
        <sz val="11"/>
        <color theme="1"/>
        <rFont val="Calibri"/>
        <family val="2"/>
        <scheme val="minor"/>
      </rPr>
      <t xml:space="preserve">et al. </t>
    </r>
    <r>
      <rPr>
        <sz val="11"/>
        <color theme="1"/>
        <rFont val="Calibri"/>
        <family val="2"/>
        <scheme val="minor"/>
      </rPr>
      <t>2012. The Arabidopsis ortholog of rice DWARF27 acts upstream of MAX1 in the control of plant development by strigolactones. Plant Physiol. 159: 1073-1085.</t>
    </r>
  </si>
  <si>
    <t>Jun, J. H., X. Xiao, X. Rao and R. A. Dixon, 2018 Proanthocyanidin subunit composition determined by functionally diverged dioxygenases. Nat. Plants. 4: 1034-1043.</t>
  </si>
  <si>
    <r>
      <t xml:space="preserve">Ahn, Y. O., </t>
    </r>
    <r>
      <rPr>
        <i/>
        <sz val="11"/>
        <color theme="1"/>
        <rFont val="Calibri"/>
        <family val="2"/>
        <scheme val="minor"/>
      </rPr>
      <t>et al.</t>
    </r>
    <r>
      <rPr>
        <sz val="11"/>
        <color theme="1"/>
        <rFont val="Calibri"/>
        <family val="2"/>
        <scheme val="minor"/>
      </rPr>
      <t xml:space="preserve"> 2009. Scopolin-hydrolyzing β-glucosidases in roots of Arabidopsis. Plant Cell Physiol. 51: 132-143.</t>
    </r>
  </si>
  <si>
    <r>
      <t xml:space="preserve">Vanholme, R., L. </t>
    </r>
    <r>
      <rPr>
        <i/>
        <sz val="11"/>
        <color theme="1"/>
        <rFont val="Calibri"/>
        <family val="2"/>
        <scheme val="minor"/>
      </rPr>
      <t>et al.</t>
    </r>
    <r>
      <rPr>
        <sz val="11"/>
        <color theme="1"/>
        <rFont val="Calibri"/>
        <family val="2"/>
        <scheme val="minor"/>
      </rPr>
      <t xml:space="preserve"> 2019. COSY catalyses trans–cis isomerization and lactonization in the biosynthesis of coumarins. Nat. Plants. 5: 1066-1075.</t>
    </r>
  </si>
  <si>
    <r>
      <t xml:space="preserve">Booker, J., T. </t>
    </r>
    <r>
      <rPr>
        <i/>
        <sz val="11"/>
        <color theme="1"/>
        <rFont val="Calibri"/>
        <family val="2"/>
        <scheme val="minor"/>
      </rPr>
      <t>et al.</t>
    </r>
    <r>
      <rPr>
        <sz val="11"/>
        <color theme="1"/>
        <rFont val="Calibri"/>
        <family val="2"/>
        <scheme val="minor"/>
      </rPr>
      <t xml:space="preserve"> 2005. MAX1 encodes a cytochrome P450 family member that acts downstream of MAX3/4 to produce a carotenoid-derived branch-inhibiting hormone. Dev. Cell 8: 443-449.</t>
    </r>
  </si>
  <si>
    <r>
      <t xml:space="preserve">Raes, J. </t>
    </r>
    <r>
      <rPr>
        <i/>
        <sz val="11"/>
        <color theme="1"/>
        <rFont val="Calibri"/>
        <family val="2"/>
        <scheme val="minor"/>
      </rPr>
      <t>et al.</t>
    </r>
    <r>
      <rPr>
        <sz val="11"/>
        <color theme="1"/>
        <rFont val="Calibri"/>
        <family val="2"/>
        <scheme val="minor"/>
      </rPr>
      <t xml:space="preserve"> 2003. Genome-wide characterization of the lignification toolbox in Arabidopsis. Plant Physiol. 133: 1051-1071.</t>
    </r>
  </si>
  <si>
    <r>
      <t xml:space="preserve">Yoshida, S. </t>
    </r>
    <r>
      <rPr>
        <i/>
        <sz val="11"/>
        <rFont val="Calibri"/>
        <family val="2"/>
        <scheme val="minor"/>
      </rPr>
      <t>et al.</t>
    </r>
    <r>
      <rPr>
        <sz val="11"/>
        <rFont val="Calibri"/>
        <family val="2"/>
        <scheme val="minor"/>
      </rPr>
      <t xml:space="preserve"> 2012. The D3 F-box protein is a key component in host strigolactone responses essential for arbuscular mycorrhizal symbiosis. New Phytol. 196: 1208-1216.</t>
    </r>
  </si>
  <si>
    <r>
      <t xml:space="preserve">Siwinska, J. </t>
    </r>
    <r>
      <rPr>
        <i/>
        <sz val="11"/>
        <color theme="1"/>
        <rFont val="Calibri"/>
        <family val="2"/>
        <scheme val="minor"/>
      </rPr>
      <t>et al.</t>
    </r>
    <r>
      <rPr>
        <sz val="11"/>
        <color theme="1"/>
        <rFont val="Calibri"/>
        <family val="2"/>
        <scheme val="minor"/>
      </rPr>
      <t xml:space="preserve"> 2018. Scopoletin 8-hydroxylase: a novel enzyme involved in coumarin biosynthesis and iron-deficiency responses in Arabidopsis. J. Exp. Bot. 69: 1735-1748.                                                                      Tsai, H. H. </t>
    </r>
    <r>
      <rPr>
        <i/>
        <sz val="11"/>
        <color theme="1"/>
        <rFont val="Calibri"/>
        <family val="2"/>
        <scheme val="minor"/>
      </rPr>
      <t xml:space="preserve">et al. </t>
    </r>
    <r>
      <rPr>
        <sz val="11"/>
        <color theme="1"/>
        <rFont val="Calibri"/>
        <family val="2"/>
        <scheme val="minor"/>
      </rPr>
      <t>2018. Scopoletin 8-hydroxylase-mediated fraxetin production is crucial for iron mobilization. Plant Physiol. 177: 194-207.</t>
    </r>
  </si>
  <si>
    <r>
      <t xml:space="preserve">Kai, K. </t>
    </r>
    <r>
      <rPr>
        <i/>
        <sz val="11"/>
        <rFont val="Calibri"/>
        <family val="2"/>
        <scheme val="minor"/>
      </rPr>
      <t xml:space="preserve">et al. </t>
    </r>
    <r>
      <rPr>
        <sz val="11"/>
        <rFont val="Calibri"/>
        <family val="2"/>
        <scheme val="minor"/>
      </rPr>
      <t>2008. Scopoletin is biosynthesized via ortho-hydroxylation of feruloyl CoA by a 2-oxoglutarate-dependent dioxygenase in Arabidopsis thaliana. Plant J. 55: 989-999.</t>
    </r>
  </si>
  <si>
    <r>
      <t xml:space="preserve">Rajniak, J. </t>
    </r>
    <r>
      <rPr>
        <i/>
        <sz val="11"/>
        <color theme="1"/>
        <rFont val="Calibri"/>
        <family val="2"/>
        <scheme val="minor"/>
      </rPr>
      <t xml:space="preserve">et al. </t>
    </r>
    <r>
      <rPr>
        <sz val="11"/>
        <color theme="1"/>
        <rFont val="Calibri"/>
        <family val="2"/>
        <scheme val="minor"/>
      </rPr>
      <t>2018. Biosynthesis of redox-active metabolites in response to iron deficiency in plants. Nat. Chem. Biol. 14: 442-450.</t>
    </r>
  </si>
  <si>
    <r>
      <t xml:space="preserve">Stringlis, I. A. </t>
    </r>
    <r>
      <rPr>
        <i/>
        <sz val="11"/>
        <color theme="1"/>
        <rFont val="Calibri"/>
        <family val="2"/>
        <scheme val="minor"/>
      </rPr>
      <t>et al.</t>
    </r>
    <r>
      <rPr>
        <sz val="11"/>
        <color theme="1"/>
        <rFont val="Calibri"/>
        <family val="2"/>
        <scheme val="minor"/>
      </rPr>
      <t xml:space="preserve"> 2018. MYB72-dependent coumarin exudation shapes root microbiome assembly to promote plant health. Proc. Natl. Acad. Sci. U.S.A. 115: E5213-E5222.</t>
    </r>
  </si>
  <si>
    <r>
      <t xml:space="preserve">Lota, F. </t>
    </r>
    <r>
      <rPr>
        <i/>
        <sz val="11"/>
        <color theme="1"/>
        <rFont val="Calibri"/>
        <family val="2"/>
        <scheme val="minor"/>
      </rPr>
      <t>et al.</t>
    </r>
    <r>
      <rPr>
        <sz val="11"/>
        <color theme="1"/>
        <rFont val="Calibri"/>
        <family val="2"/>
        <scheme val="minor"/>
      </rPr>
      <t xml:space="preserve"> 2013. The cis-acting CTTC–P1BS module is indicative for gene function of LjVTI12, a Qb-SNARE protein gene that is required for arbuscule formation in </t>
    </r>
    <r>
      <rPr>
        <i/>
        <sz val="11"/>
        <color theme="1"/>
        <rFont val="Calibri"/>
        <family val="2"/>
        <scheme val="minor"/>
      </rPr>
      <t>Lotus japonicus</t>
    </r>
    <r>
      <rPr>
        <sz val="11"/>
        <color theme="1"/>
        <rFont val="Calibri"/>
        <family val="2"/>
        <scheme val="minor"/>
      </rPr>
      <t>. Plant J. 74: 280-293.</t>
    </r>
  </si>
  <si>
    <r>
      <t xml:space="preserve">Floss, D. S. </t>
    </r>
    <r>
      <rPr>
        <i/>
        <sz val="11"/>
        <color theme="1"/>
        <rFont val="Calibri"/>
        <family val="2"/>
        <scheme val="minor"/>
      </rPr>
      <t>et al.</t>
    </r>
    <r>
      <rPr>
        <sz val="11"/>
        <color theme="1"/>
        <rFont val="Calibri"/>
        <family val="2"/>
        <scheme val="minor"/>
      </rPr>
      <t xml:space="preserve"> 2008a. Knock-down of the MEP pathway isogene 1-deoxy-d-xylulose 5-phosphate synthase 2 inhibits formation of arbuscular mycorrhiza-induced apocarotenoids, and abolishes normal expression of mycorrhiza-specific plant marker genes. Plant J. 56: 86-100.</t>
    </r>
  </si>
  <si>
    <r>
      <t xml:space="preserve">Takeda, N. </t>
    </r>
    <r>
      <rPr>
        <i/>
        <sz val="11"/>
        <color theme="1"/>
        <rFont val="Calibri"/>
        <family val="2"/>
        <scheme val="minor"/>
      </rPr>
      <t xml:space="preserve">et al. </t>
    </r>
    <r>
      <rPr>
        <sz val="11"/>
        <color theme="1"/>
        <rFont val="Calibri"/>
        <family val="2"/>
        <scheme val="minor"/>
      </rPr>
      <t xml:space="preserve">2009. Apoplastic plant subtilases support arbuscular mycorrhiza development in </t>
    </r>
    <r>
      <rPr>
        <i/>
        <sz val="11"/>
        <color theme="1"/>
        <rFont val="Calibri"/>
        <family val="2"/>
        <scheme val="minor"/>
      </rPr>
      <t>Lotus japonicus</t>
    </r>
    <r>
      <rPr>
        <sz val="11"/>
        <color theme="1"/>
        <rFont val="Calibri"/>
        <family val="2"/>
        <scheme val="minor"/>
      </rPr>
      <t>. Plant J. 58: 766-777.</t>
    </r>
  </si>
  <si>
    <r>
      <t xml:space="preserve">Takeda, N. </t>
    </r>
    <r>
      <rPr>
        <i/>
        <sz val="11"/>
        <color theme="1"/>
        <rFont val="Calibri"/>
        <family val="2"/>
        <scheme val="minor"/>
      </rPr>
      <t>et al.</t>
    </r>
    <r>
      <rPr>
        <sz val="11"/>
        <color theme="1"/>
        <rFont val="Calibri"/>
        <family val="2"/>
        <scheme val="minor"/>
      </rPr>
      <t xml:space="preserve"> 2009. Apoplastic plant subtilases support arbuscular mycorrhiza development in </t>
    </r>
    <r>
      <rPr>
        <i/>
        <sz val="11"/>
        <color theme="1"/>
        <rFont val="Calibri"/>
        <family val="2"/>
        <scheme val="minor"/>
      </rPr>
      <t>Lotus japonicus</t>
    </r>
    <r>
      <rPr>
        <sz val="11"/>
        <color theme="1"/>
        <rFont val="Calibri"/>
        <family val="2"/>
        <scheme val="minor"/>
      </rPr>
      <t>. Plant J. 58: 766-777.</t>
    </r>
  </si>
  <si>
    <r>
      <t xml:space="preserve">Javot, H. </t>
    </r>
    <r>
      <rPr>
        <i/>
        <sz val="11"/>
        <color theme="1"/>
        <rFont val="Calibri"/>
        <family val="2"/>
        <scheme val="minor"/>
      </rPr>
      <t xml:space="preserve">et al. </t>
    </r>
    <r>
      <rPr>
        <sz val="11"/>
        <color theme="1"/>
        <rFont val="Calibri"/>
        <family val="2"/>
        <scheme val="minor"/>
      </rPr>
      <t xml:space="preserve">2007. A </t>
    </r>
    <r>
      <rPr>
        <i/>
        <sz val="11"/>
        <color theme="1"/>
        <rFont val="Calibri"/>
        <family val="2"/>
        <scheme val="minor"/>
      </rPr>
      <t>Medicago truncatula</t>
    </r>
    <r>
      <rPr>
        <sz val="11"/>
        <color theme="1"/>
        <rFont val="Calibri"/>
        <family val="2"/>
        <scheme val="minor"/>
      </rPr>
      <t xml:space="preserve"> phosphate transporter indispensable for the arbuscular mycorrhizal symbiosis. Proc. Natl. Acad. Sci. U.S.A. 104: 1720-1725.                                                                             Yang, S. Y. </t>
    </r>
    <r>
      <rPr>
        <i/>
        <sz val="11"/>
        <color theme="1"/>
        <rFont val="Calibri"/>
        <family val="2"/>
        <scheme val="minor"/>
      </rPr>
      <t>et al.</t>
    </r>
    <r>
      <rPr>
        <sz val="11"/>
        <color theme="1"/>
        <rFont val="Calibri"/>
        <family val="2"/>
        <scheme val="minor"/>
      </rPr>
      <t xml:space="preserve"> 2012. Nonredundant regulation of rice arbuscular mycorrhizal symbiosis by two members of the Phosphate Transporter 1 gene family. Plant Cell. 24: 4236-4251.</t>
    </r>
  </si>
  <si>
    <r>
      <t xml:space="preserve">Hakoyama, T. </t>
    </r>
    <r>
      <rPr>
        <i/>
        <sz val="11"/>
        <color theme="1"/>
        <rFont val="Calibri"/>
        <family val="2"/>
        <scheme val="minor"/>
      </rPr>
      <t>et al.</t>
    </r>
    <r>
      <rPr>
        <sz val="11"/>
        <color theme="1"/>
        <rFont val="Calibri"/>
        <family val="2"/>
        <scheme val="minor"/>
      </rPr>
      <t xml:space="preserve"> 2011. The integral membrane protein SEN1 is required for symbiotic nitrogen fixation in </t>
    </r>
    <r>
      <rPr>
        <i/>
        <sz val="11"/>
        <color theme="1"/>
        <rFont val="Calibri"/>
        <family val="2"/>
        <scheme val="minor"/>
      </rPr>
      <t>Lotus japonicus</t>
    </r>
    <r>
      <rPr>
        <sz val="11"/>
        <color theme="1"/>
        <rFont val="Calibri"/>
        <family val="2"/>
        <scheme val="minor"/>
      </rPr>
      <t xml:space="preserve"> nodules. Plant Cell Physiol. 53: 225-236.</t>
    </r>
  </si>
  <si>
    <r>
      <t xml:space="preserve">Capoen, W. </t>
    </r>
    <r>
      <rPr>
        <i/>
        <sz val="11"/>
        <color theme="1"/>
        <rFont val="Calibri"/>
        <family val="2"/>
        <scheme val="minor"/>
      </rPr>
      <t>et al.</t>
    </r>
    <r>
      <rPr>
        <sz val="11"/>
        <color theme="1"/>
        <rFont val="Calibri"/>
        <family val="2"/>
        <scheme val="minor"/>
      </rPr>
      <t xml:space="preserve"> 2011. Nuclear membranes control symbiotic calcium signaling of legumes. Proc. Natl. Acad. Sci. U.S.A. 108: 14348-14353.</t>
    </r>
  </si>
  <si>
    <r>
      <t xml:space="preserve">Zhang, Q. </t>
    </r>
    <r>
      <rPr>
        <i/>
        <sz val="11"/>
        <rFont val="Calibri"/>
        <family val="2"/>
        <scheme val="minor"/>
      </rPr>
      <t>et al.</t>
    </r>
    <r>
      <rPr>
        <sz val="11"/>
        <rFont val="Calibri"/>
        <family val="2"/>
        <scheme val="minor"/>
      </rPr>
      <t xml:space="preserve"> 2010. Two </t>
    </r>
    <r>
      <rPr>
        <i/>
        <sz val="11"/>
        <rFont val="Calibri"/>
        <family val="2"/>
        <scheme val="minor"/>
      </rPr>
      <t>Medicago truncatula</t>
    </r>
    <r>
      <rPr>
        <sz val="11"/>
        <rFont val="Calibri"/>
        <family val="2"/>
        <scheme val="minor"/>
      </rPr>
      <t xml:space="preserve"> half-ABC transporters are essential for arbuscule development in arbuscular mycorrhizal symbiosis. Plant Cell. 22: 1483-1497.                                                                Gutjahr, C. </t>
    </r>
    <r>
      <rPr>
        <i/>
        <sz val="11"/>
        <rFont val="Calibri"/>
        <family val="2"/>
        <scheme val="minor"/>
      </rPr>
      <t>et al.</t>
    </r>
    <r>
      <rPr>
        <sz val="11"/>
        <rFont val="Calibri"/>
        <family val="2"/>
        <scheme val="minor"/>
      </rPr>
      <t xml:space="preserve"> 2012. The half-size ABC transporters STR1 and STR2 are indispensable for mycorrhizal arbuscule formation in rice. Plant J. 69: 906-920.                                                                                                        Kojima, T. </t>
    </r>
    <r>
      <rPr>
        <i/>
        <sz val="11"/>
        <rFont val="Calibri"/>
        <family val="2"/>
        <scheme val="minor"/>
      </rPr>
      <t>et al.</t>
    </r>
    <r>
      <rPr>
        <sz val="11"/>
        <rFont val="Calibri"/>
        <family val="2"/>
        <scheme val="minor"/>
      </rPr>
      <t xml:space="preserve"> 2014. Isolation and phenotypic characterization of </t>
    </r>
    <r>
      <rPr>
        <i/>
        <sz val="11"/>
        <rFont val="Calibri"/>
        <family val="2"/>
        <scheme val="minor"/>
      </rPr>
      <t>Lotus japonicus</t>
    </r>
    <r>
      <rPr>
        <sz val="11"/>
        <rFont val="Calibri"/>
        <family val="2"/>
        <scheme val="minor"/>
      </rPr>
      <t xml:space="preserve"> mutants specifically defective in arbuscular mycorrhizal formation. Plant Cell Physiol 55: 928-941.</t>
    </r>
  </si>
  <si>
    <r>
      <t xml:space="preserve">Zhang, Q. </t>
    </r>
    <r>
      <rPr>
        <i/>
        <sz val="11"/>
        <color theme="1"/>
        <rFont val="Calibri"/>
        <family val="2"/>
        <scheme val="minor"/>
      </rPr>
      <t xml:space="preserve">et al. </t>
    </r>
    <r>
      <rPr>
        <sz val="11"/>
        <color theme="1"/>
        <rFont val="Calibri"/>
        <family val="2"/>
        <scheme val="minor"/>
      </rPr>
      <t xml:space="preserve">2010. Two </t>
    </r>
    <r>
      <rPr>
        <i/>
        <sz val="11"/>
        <color theme="1"/>
        <rFont val="Calibri"/>
        <family val="2"/>
        <scheme val="minor"/>
      </rPr>
      <t>Medicago truncatula</t>
    </r>
    <r>
      <rPr>
        <sz val="11"/>
        <color theme="1"/>
        <rFont val="Calibri"/>
        <family val="2"/>
        <scheme val="minor"/>
      </rPr>
      <t xml:space="preserve"> half-ABC transporters are essential for arbuscule development in arbuscular mycorrhizal symbiosis. Plant Cell. 22: 1483-1497.                                                               Gutjahr, C. </t>
    </r>
    <r>
      <rPr>
        <i/>
        <sz val="11"/>
        <color theme="1"/>
        <rFont val="Calibri"/>
        <family val="2"/>
        <scheme val="minor"/>
      </rPr>
      <t>et al.</t>
    </r>
    <r>
      <rPr>
        <sz val="11"/>
        <color theme="1"/>
        <rFont val="Calibri"/>
        <family val="2"/>
        <scheme val="minor"/>
      </rPr>
      <t xml:space="preserve"> 2012. The half-size ABC transporters STR1 and STR2 are indispensable for mycorrhizal arbuscule formation in rice. Plant J. 69: 906-920.</t>
    </r>
  </si>
  <si>
    <r>
      <t xml:space="preserve">Floss, D. S. </t>
    </r>
    <r>
      <rPr>
        <i/>
        <sz val="11"/>
        <color theme="1"/>
        <rFont val="Calibri"/>
        <family val="2"/>
        <scheme val="minor"/>
      </rPr>
      <t xml:space="preserve">et al. </t>
    </r>
    <r>
      <rPr>
        <sz val="11"/>
        <color theme="1"/>
        <rFont val="Calibri"/>
        <family val="2"/>
        <scheme val="minor"/>
      </rPr>
      <t>2008b. RNA interference-mediated repression of MtCCD1 in mycorrhizal roots of Medicago truncatula causes accumulation of C27 apocarotenoids, shedding light on the functional role of CCD1. Plant Physiol. 148: 1267-1282.</t>
    </r>
  </si>
  <si>
    <r>
      <t xml:space="preserve">Gobbato, E. </t>
    </r>
    <r>
      <rPr>
        <i/>
        <sz val="11"/>
        <color theme="1"/>
        <rFont val="Calibri"/>
        <family val="2"/>
        <scheme val="minor"/>
      </rPr>
      <t>et al.</t>
    </r>
    <r>
      <rPr>
        <sz val="11"/>
        <color theme="1"/>
        <rFont val="Calibri"/>
        <family val="2"/>
        <scheme val="minor"/>
      </rPr>
      <t xml:space="preserve"> 2012. A GRAS-type transcription factor with a specific function in mycorrhizal signaling. Curr. Biol. 22: 2236-2241.                                                                                                                                        Gobbato, E. </t>
    </r>
    <r>
      <rPr>
        <i/>
        <sz val="11"/>
        <color theme="1"/>
        <rFont val="Calibri"/>
        <family val="2"/>
        <scheme val="minor"/>
      </rPr>
      <t>et al.</t>
    </r>
    <r>
      <rPr>
        <sz val="11"/>
        <color theme="1"/>
        <rFont val="Calibri"/>
        <family val="2"/>
        <scheme val="minor"/>
      </rPr>
      <t xml:space="preserve"> 2013. RAM1 and RAM2 function and expression during arbuscular mycorrhizal symbiosis and </t>
    </r>
    <r>
      <rPr>
        <i/>
        <sz val="11"/>
        <color theme="1"/>
        <rFont val="Calibri"/>
        <family val="2"/>
        <scheme val="minor"/>
      </rPr>
      <t>Aphanomyces euteiches</t>
    </r>
    <r>
      <rPr>
        <sz val="11"/>
        <color theme="1"/>
        <rFont val="Calibri"/>
        <family val="2"/>
        <scheme val="minor"/>
      </rPr>
      <t xml:space="preserve"> colonization. Plant Signal. Behav. 8: e26049.</t>
    </r>
  </si>
  <si>
    <r>
      <t xml:space="preserve">Wang, E. </t>
    </r>
    <r>
      <rPr>
        <i/>
        <sz val="11"/>
        <color theme="1"/>
        <rFont val="Calibri"/>
        <family val="2"/>
        <scheme val="minor"/>
      </rPr>
      <t>et al.</t>
    </r>
    <r>
      <rPr>
        <sz val="11"/>
        <color theme="1"/>
        <rFont val="Calibri"/>
        <family val="2"/>
        <scheme val="minor"/>
      </rPr>
      <t xml:space="preserve"> 2012. A common signaling process that promotes mycorrhizal and oomycete colonization of plants. Curr. Biol. 22: 2242-2246.                                                                                                                          Keymer, A. </t>
    </r>
    <r>
      <rPr>
        <i/>
        <sz val="11"/>
        <color theme="1"/>
        <rFont val="Calibri"/>
        <family val="2"/>
        <scheme val="minor"/>
      </rPr>
      <t>et al.</t>
    </r>
    <r>
      <rPr>
        <sz val="11"/>
        <color theme="1"/>
        <rFont val="Calibri"/>
        <family val="2"/>
        <scheme val="minor"/>
      </rPr>
      <t xml:space="preserve"> 2017. Lipid transfer from plants to arbuscular mycorrhiza fungi. eLife 6: e29107.</t>
    </r>
  </si>
  <si>
    <r>
      <t xml:space="preserve">Kretzschmar, T. </t>
    </r>
    <r>
      <rPr>
        <i/>
        <sz val="11"/>
        <color theme="1"/>
        <rFont val="Calibri"/>
        <family val="2"/>
        <scheme val="minor"/>
      </rPr>
      <t>et al.</t>
    </r>
    <r>
      <rPr>
        <sz val="11"/>
        <color theme="1"/>
        <rFont val="Calibri"/>
        <family val="2"/>
        <scheme val="minor"/>
      </rPr>
      <t xml:space="preserve"> 2012. A petunia ABC protein controls strigolactone-dependent symbiotic signalling and branching. Nature. 483: 341-344.</t>
    </r>
  </si>
  <si>
    <r>
      <t xml:space="preserve">Charpentier, M. </t>
    </r>
    <r>
      <rPr>
        <i/>
        <sz val="11"/>
        <color theme="1"/>
        <rFont val="Calibri"/>
        <family val="2"/>
        <scheme val="minor"/>
      </rPr>
      <t xml:space="preserve">et al. </t>
    </r>
    <r>
      <rPr>
        <sz val="11"/>
        <color theme="1"/>
        <rFont val="Calibri"/>
        <family val="2"/>
        <scheme val="minor"/>
      </rPr>
      <t>2014. Abscisic acid promotion of arbuscular mycorrhizal colonization requires a component of the Protein Phosphatase 2 A complex. Plant Physiol. 166: 2077-2090.</t>
    </r>
  </si>
  <si>
    <r>
      <t xml:space="preserve">Keymer, A. </t>
    </r>
    <r>
      <rPr>
        <i/>
        <sz val="11"/>
        <color theme="1"/>
        <rFont val="Calibri"/>
        <family val="2"/>
        <scheme val="minor"/>
      </rPr>
      <t xml:space="preserve">et al. </t>
    </r>
    <r>
      <rPr>
        <sz val="11"/>
        <color theme="1"/>
        <rFont val="Calibri"/>
        <family val="2"/>
        <scheme val="minor"/>
      </rPr>
      <t>2017. Lipid transfer from plants to arbuscular mycorrhiza fungi. eLife 6: e29107.</t>
    </r>
  </si>
  <si>
    <r>
      <t xml:space="preserve">Yamaya-Ito, H. </t>
    </r>
    <r>
      <rPr>
        <i/>
        <sz val="11"/>
        <color theme="1"/>
        <rFont val="Calibri"/>
        <family val="2"/>
        <scheme val="minor"/>
      </rPr>
      <t>et al.</t>
    </r>
    <r>
      <rPr>
        <sz val="11"/>
        <color theme="1"/>
        <rFont val="Calibri"/>
        <family val="2"/>
        <scheme val="minor"/>
      </rPr>
      <t xml:space="preserve"> 2018. Loss-of-function of Aspartic Peptidase Nodule-induced 1 (APN1) in </t>
    </r>
    <r>
      <rPr>
        <i/>
        <sz val="11"/>
        <color theme="1"/>
        <rFont val="Calibri"/>
        <family val="2"/>
        <scheme val="minor"/>
      </rPr>
      <t>Lotus japonicus</t>
    </r>
    <r>
      <rPr>
        <sz val="11"/>
        <color theme="1"/>
        <rFont val="Calibri"/>
        <family val="2"/>
        <scheme val="minor"/>
      </rPr>
      <t xml:space="preserve"> restricts efficient nitrogen-fixing symbiosis with specific </t>
    </r>
    <r>
      <rPr>
        <i/>
        <sz val="11"/>
        <color theme="1"/>
        <rFont val="Calibri"/>
        <family val="2"/>
        <scheme val="minor"/>
      </rPr>
      <t>Mesorhizobium loti</t>
    </r>
    <r>
      <rPr>
        <sz val="11"/>
        <color theme="1"/>
        <rFont val="Calibri"/>
        <family val="2"/>
        <scheme val="minor"/>
      </rPr>
      <t xml:space="preserve"> strains. Plant J. 93: 5-16.</t>
    </r>
  </si>
  <si>
    <r>
      <t xml:space="preserve">Andriankaja, A. </t>
    </r>
    <r>
      <rPr>
        <i/>
        <sz val="11"/>
        <color theme="1"/>
        <rFont val="Calibri"/>
        <family val="2"/>
        <scheme val="minor"/>
      </rPr>
      <t>et al.</t>
    </r>
    <r>
      <rPr>
        <sz val="11"/>
        <color theme="1"/>
        <rFont val="Calibri"/>
        <family val="2"/>
        <scheme val="minor"/>
      </rPr>
      <t xml:space="preserve"> 2007. AP2-ERF transcription factors mediate Nod factor–dependent MtENOD11 activation in root hairs via a novel cis-regulatory motif. Plant Cell. 19: 2866-2885.</t>
    </r>
  </si>
  <si>
    <t>Collier, R., and M. Tegeder. 2012. Soybean ureide transporters play a critical role in nodule development, function and nitrogen export. Plant J. 72: 355-367.</t>
  </si>
  <si>
    <r>
      <t xml:space="preserve">Tang, F. </t>
    </r>
    <r>
      <rPr>
        <i/>
        <sz val="11"/>
        <color theme="1"/>
        <rFont val="Calibri"/>
        <family val="2"/>
        <scheme val="minor"/>
      </rPr>
      <t xml:space="preserve">et al. </t>
    </r>
    <r>
      <rPr>
        <sz val="11"/>
        <color theme="1"/>
        <rFont val="Calibri"/>
        <family val="2"/>
        <scheme val="minor"/>
      </rPr>
      <t>2015. Rj4, a gene controlling nodulation specificity in soybeans, encodes a thaumatin-like protein but not the one previously reported. Plant Physiol. 170: 26-32.</t>
    </r>
  </si>
  <si>
    <r>
      <t xml:space="preserve">Yan, Q. </t>
    </r>
    <r>
      <rPr>
        <i/>
        <sz val="11"/>
        <color theme="1"/>
        <rFont val="Calibri"/>
        <family val="2"/>
        <scheme val="minor"/>
      </rPr>
      <t xml:space="preserve">et al. </t>
    </r>
    <r>
      <rPr>
        <sz val="11"/>
        <color theme="1"/>
        <rFont val="Calibri"/>
        <family val="2"/>
        <scheme val="minor"/>
      </rPr>
      <t>2018. GmBEHL1, a BES1/BZR1 family protein, negatively regulates soybean nodulation. Sci. Rep. 8: 7614.</t>
    </r>
  </si>
  <si>
    <r>
      <t xml:space="preserve">Libault, M. </t>
    </r>
    <r>
      <rPr>
        <i/>
        <sz val="11"/>
        <color theme="1"/>
        <rFont val="Calibri"/>
        <family val="2"/>
        <scheme val="minor"/>
      </rPr>
      <t>et al.</t>
    </r>
    <r>
      <rPr>
        <sz val="11"/>
        <color theme="1"/>
        <rFont val="Calibri"/>
        <family val="2"/>
        <scheme val="minor"/>
      </rPr>
      <t xml:space="preserve"> 2011. A dual-targeted soybean protein is involved in </t>
    </r>
    <r>
      <rPr>
        <i/>
        <sz val="11"/>
        <color theme="1"/>
        <rFont val="Calibri"/>
        <family val="2"/>
        <scheme val="minor"/>
      </rPr>
      <t>Bradyrhizobium japonicum</t>
    </r>
    <r>
      <rPr>
        <sz val="11"/>
        <color theme="1"/>
        <rFont val="Calibri"/>
        <family val="2"/>
        <scheme val="minor"/>
      </rPr>
      <t xml:space="preserve"> infection of soybean root hair and cortical cells. Mol. Plant-Microbe Interact. 24: 1051-1060.</t>
    </r>
  </si>
  <si>
    <r>
      <t xml:space="preserve">Wang, Y. </t>
    </r>
    <r>
      <rPr>
        <i/>
        <sz val="11"/>
        <color theme="1"/>
        <rFont val="Calibri"/>
        <family val="2"/>
        <scheme val="minor"/>
      </rPr>
      <t>et al.</t>
    </r>
    <r>
      <rPr>
        <sz val="11"/>
        <color theme="1"/>
        <rFont val="Calibri"/>
        <family val="2"/>
        <scheme val="minor"/>
      </rPr>
      <t xml:space="preserve"> 2015b. MicroRNA167-directed regulation of the auxin response factors GmARF8a and GmARF8b is required for soybean nodulation and lateral root development. Plant Physiol. 168: 984-999.</t>
    </r>
  </si>
  <si>
    <t>Choudhury, S. R., and S. Pandey. 2013. Specific subunits of heterotrimeric G proteins play important roles during nodulation in soybean. Plant Physiol. 162: 522-533.</t>
  </si>
  <si>
    <r>
      <t xml:space="preserve">Wang, Y. </t>
    </r>
    <r>
      <rPr>
        <i/>
        <sz val="11"/>
        <rFont val="Calibri"/>
        <family val="2"/>
        <scheme val="minor"/>
      </rPr>
      <t>et al.</t>
    </r>
    <r>
      <rPr>
        <sz val="11"/>
        <rFont val="Calibri"/>
        <family val="2"/>
        <scheme val="minor"/>
      </rPr>
      <t xml:space="preserve"> 2015b. MicroRNA167-directed regulation of the auxin response factors GmARF8a and GmARF8b is required for soybean nodulation and lateral root development. Plant Physiol. 168: 984-999.</t>
    </r>
  </si>
  <si>
    <r>
      <t xml:space="preserve">Qin, L. </t>
    </r>
    <r>
      <rPr>
        <i/>
        <sz val="11"/>
        <rFont val="Calibri"/>
        <family val="2"/>
        <scheme val="minor"/>
      </rPr>
      <t>et al.</t>
    </r>
    <r>
      <rPr>
        <sz val="11"/>
        <rFont val="Calibri"/>
        <family val="2"/>
        <scheme val="minor"/>
      </rPr>
      <t xml:space="preserve"> 2012. The high-affinity phosphate transporter GmPT5 regulates phosphate transport to nodules and nodulation in soybean. Plant Physiol. 159: 1634-1643.</t>
    </r>
  </si>
  <si>
    <r>
      <t xml:space="preserve">Yan, Z. </t>
    </r>
    <r>
      <rPr>
        <i/>
        <sz val="11"/>
        <color theme="1"/>
        <rFont val="Calibri"/>
        <family val="2"/>
        <scheme val="minor"/>
      </rPr>
      <t>et al.</t>
    </r>
    <r>
      <rPr>
        <sz val="11"/>
        <color theme="1"/>
        <rFont val="Calibri"/>
        <family val="2"/>
        <scheme val="minor"/>
      </rPr>
      <t xml:space="preserve"> 2015. Identification of microRNAs and their mRNA targets during soybean nodule development: functional analysis of the role of miR393j-3p in soybean nodulation. New Phytol 207: 748-759.</t>
    </r>
  </si>
  <si>
    <r>
      <t xml:space="preserve">Li, X. </t>
    </r>
    <r>
      <rPr>
        <i/>
        <sz val="11"/>
        <color theme="1"/>
        <rFont val="Calibri"/>
        <family val="2"/>
        <scheme val="minor"/>
      </rPr>
      <t xml:space="preserve">et al. </t>
    </r>
    <r>
      <rPr>
        <sz val="11"/>
        <color theme="1"/>
        <rFont val="Calibri"/>
        <family val="2"/>
        <scheme val="minor"/>
      </rPr>
      <t>2018c. Increasing Nodule Size 1 expression is required for normal rhizobial symbiosis and nodule development. Plant Physiol. 178: 1233-1248.</t>
    </r>
  </si>
  <si>
    <r>
      <t xml:space="preserve">Subramanian, S. </t>
    </r>
    <r>
      <rPr>
        <i/>
        <sz val="11"/>
        <rFont val="Calibri"/>
        <family val="2"/>
        <scheme val="minor"/>
      </rPr>
      <t xml:space="preserve">et al. </t>
    </r>
    <r>
      <rPr>
        <sz val="11"/>
        <rFont val="Calibri"/>
        <family val="2"/>
        <scheme val="minor"/>
      </rPr>
      <t xml:space="preserve">2006. Endogenous isoflavones are essential for the establishment of symbiosis between soybean and </t>
    </r>
    <r>
      <rPr>
        <i/>
        <sz val="11"/>
        <rFont val="Calibri"/>
        <family val="2"/>
        <scheme val="minor"/>
      </rPr>
      <t>Bradyrhizobium japonicum</t>
    </r>
    <r>
      <rPr>
        <sz val="11"/>
        <rFont val="Calibri"/>
        <family val="2"/>
        <scheme val="minor"/>
      </rPr>
      <t>. Plant J. 48: 261-273.</t>
    </r>
  </si>
  <si>
    <r>
      <t xml:space="preserve">Radwan, O. </t>
    </r>
    <r>
      <rPr>
        <i/>
        <sz val="11"/>
        <color theme="1"/>
        <rFont val="Calibri"/>
        <family val="2"/>
        <scheme val="minor"/>
      </rPr>
      <t>et al.</t>
    </r>
    <r>
      <rPr>
        <sz val="11"/>
        <color theme="1"/>
        <rFont val="Calibri"/>
        <family val="2"/>
        <scheme val="minor"/>
      </rPr>
      <t xml:space="preserve"> 2012. 14-3-3 proteins SGF14c and SGF14l play critical roles during soybean nodulation. Plant Physiol. 160: 2125-2136.</t>
    </r>
  </si>
  <si>
    <r>
      <t xml:space="preserve">Libault, M. </t>
    </r>
    <r>
      <rPr>
        <i/>
        <sz val="11"/>
        <color theme="1"/>
        <rFont val="Calibri"/>
        <family val="2"/>
        <scheme val="minor"/>
      </rPr>
      <t>et al.</t>
    </r>
    <r>
      <rPr>
        <sz val="11"/>
        <color theme="1"/>
        <rFont val="Calibri"/>
        <family val="2"/>
        <scheme val="minor"/>
      </rPr>
      <t xml:space="preserve"> 2010. A member of the highly conserved FWL (tomato FW2.2-like) gene family is essential for soybean nodule organogenesis. Plant J. 62: 852-864.</t>
    </r>
  </si>
  <si>
    <r>
      <t xml:space="preserve">Li, X. </t>
    </r>
    <r>
      <rPr>
        <i/>
        <sz val="11"/>
        <rFont val="Calibri"/>
        <family val="2"/>
        <scheme val="minor"/>
      </rPr>
      <t xml:space="preserve">et al. </t>
    </r>
    <r>
      <rPr>
        <sz val="11"/>
        <rFont val="Calibri"/>
        <family val="2"/>
        <scheme val="minor"/>
      </rPr>
      <t>2015. GmEXPB2, a cell wall β-expansin, affects soybean nodulation through modifying root architecture and promoting nodule formation and development. Plant Physiol. 169: 2640-2653.</t>
    </r>
  </si>
  <si>
    <r>
      <t xml:space="preserve">Chen, L. </t>
    </r>
    <r>
      <rPr>
        <i/>
        <sz val="11"/>
        <color theme="1"/>
        <rFont val="Calibri"/>
        <family val="2"/>
        <scheme val="minor"/>
      </rPr>
      <t>et al.</t>
    </r>
    <r>
      <rPr>
        <sz val="11"/>
        <color theme="1"/>
        <rFont val="Calibri"/>
        <family val="2"/>
        <scheme val="minor"/>
      </rPr>
      <t xml:space="preserve"> 2019. A nodule-localized phosphate transporter GmPT7 plays an important role in enhancing symbiotic N</t>
    </r>
    <r>
      <rPr>
        <vertAlign val="subscript"/>
        <sz val="11"/>
        <color theme="1"/>
        <rFont val="Calibri"/>
        <family val="2"/>
        <scheme val="minor"/>
      </rPr>
      <t>2</t>
    </r>
    <r>
      <rPr>
        <sz val="11"/>
        <color theme="1"/>
        <rFont val="Calibri"/>
        <family val="2"/>
        <scheme val="minor"/>
      </rPr>
      <t xml:space="preserve"> fixation and yield in soybean. New Phytol. 221: 2013-2025.</t>
    </r>
  </si>
  <si>
    <r>
      <t xml:space="preserve">Kim, Y. K. </t>
    </r>
    <r>
      <rPr>
        <i/>
        <sz val="11"/>
        <color theme="1"/>
        <rFont val="Calibri"/>
        <family val="2"/>
        <scheme val="minor"/>
      </rPr>
      <t>et al.</t>
    </r>
    <r>
      <rPr>
        <sz val="11"/>
        <color theme="1"/>
        <rFont val="Calibri"/>
        <family val="2"/>
        <scheme val="minor"/>
      </rPr>
      <t xml:space="preserve"> 2013. Functional implication of β-carotene hydroxylases in soybean nodulation. Plant Physiol. 162: 1420-1433.</t>
    </r>
  </si>
  <si>
    <r>
      <t xml:space="preserve">Wang, Y. </t>
    </r>
    <r>
      <rPr>
        <i/>
        <sz val="11"/>
        <rFont val="Calibri"/>
        <family val="2"/>
        <scheme val="minor"/>
      </rPr>
      <t>et al.</t>
    </r>
    <r>
      <rPr>
        <sz val="11"/>
        <rFont val="Calibri"/>
        <family val="2"/>
        <scheme val="minor"/>
      </rPr>
      <t xml:space="preserve"> 2014c. Soybean miR172c targets the repressive AP2 transcription factor NNC1 to activate ENOD40 expression and regulate nodule initiation. Plant Cell. 26: 4782-4801.</t>
    </r>
  </si>
  <si>
    <r>
      <t xml:space="preserve">Nizampatnam, N. R. </t>
    </r>
    <r>
      <rPr>
        <i/>
        <sz val="11"/>
        <color theme="1"/>
        <rFont val="Calibri"/>
        <family val="2"/>
        <scheme val="minor"/>
      </rPr>
      <t xml:space="preserve">et al. </t>
    </r>
    <r>
      <rPr>
        <sz val="11"/>
        <color theme="1"/>
        <rFont val="Calibri"/>
        <family val="2"/>
        <scheme val="minor"/>
      </rPr>
      <t>2015. microRNA160 dictates stage-specific auxin and cytokinin sensitivities and directs soybean nodule development. Plant J. 84: 140-153.</t>
    </r>
  </si>
  <si>
    <t>Choudhury, S. R., and S. Pandey. 2015. Phosphorylation-dependent regulation of G-protein cycle during nodule formation in soybean. Plant Cell. 27: 3260-3276.</t>
  </si>
  <si>
    <r>
      <t xml:space="preserve">Subramanian, S. </t>
    </r>
    <r>
      <rPr>
        <i/>
        <sz val="11"/>
        <color theme="1"/>
        <rFont val="Calibri"/>
        <family val="2"/>
        <scheme val="minor"/>
      </rPr>
      <t xml:space="preserve">et al. </t>
    </r>
    <r>
      <rPr>
        <sz val="11"/>
        <color theme="1"/>
        <rFont val="Calibri"/>
        <family val="2"/>
        <scheme val="minor"/>
      </rPr>
      <t xml:space="preserve">2006. Endogenous isoflavones are essential for the establishment of symbiosis between soybean and </t>
    </r>
    <r>
      <rPr>
        <i/>
        <sz val="11"/>
        <color theme="1"/>
        <rFont val="Calibri"/>
        <family val="2"/>
        <scheme val="minor"/>
      </rPr>
      <t>Bradyrhizobium japonicum</t>
    </r>
    <r>
      <rPr>
        <sz val="11"/>
        <color theme="1"/>
        <rFont val="Calibri"/>
        <family val="2"/>
        <scheme val="minor"/>
      </rPr>
      <t>. Plant J. 48: 261-273.</t>
    </r>
  </si>
  <si>
    <r>
      <t xml:space="preserve">Chiasson, D. M. </t>
    </r>
    <r>
      <rPr>
        <i/>
        <sz val="11"/>
        <rFont val="Calibri"/>
        <family val="2"/>
        <scheme val="minor"/>
      </rPr>
      <t>et al.</t>
    </r>
    <r>
      <rPr>
        <sz val="11"/>
        <rFont val="Calibri"/>
        <family val="2"/>
        <scheme val="minor"/>
      </rPr>
      <t xml:space="preserve"> 2014. Soybean SAT1 (Symbiotic Ammonium Transporter 1) encodes a bHLH transcription factor involved in nodule growth and NH</t>
    </r>
    <r>
      <rPr>
        <vertAlign val="subscript"/>
        <sz val="11"/>
        <rFont val="Calibri"/>
        <family val="2"/>
        <scheme val="minor"/>
      </rPr>
      <t>4</t>
    </r>
    <r>
      <rPr>
        <vertAlign val="superscript"/>
        <sz val="11"/>
        <rFont val="Calibri"/>
        <family val="2"/>
        <scheme val="minor"/>
      </rPr>
      <t>+</t>
    </r>
    <r>
      <rPr>
        <sz val="11"/>
        <rFont val="Calibri"/>
        <family val="2"/>
        <scheme val="minor"/>
      </rPr>
      <t xml:space="preserve"> transport. Proc. Natl. Acad. Sci. U.S.A. 111: 4814-4819.</t>
    </r>
  </si>
  <si>
    <r>
      <t xml:space="preserve">Gillman, J. D. </t>
    </r>
    <r>
      <rPr>
        <i/>
        <sz val="11"/>
        <color theme="1"/>
        <rFont val="Calibri"/>
        <family val="2"/>
        <scheme val="minor"/>
      </rPr>
      <t xml:space="preserve">et al. </t>
    </r>
    <r>
      <rPr>
        <sz val="11"/>
        <color theme="1"/>
        <rFont val="Calibri"/>
        <family val="2"/>
        <scheme val="minor"/>
      </rPr>
      <t>2014. Deletions of the SACPD-C locus elevate seed stearic acid levels but also result in fatty acid and morphological alterations in nitrogen fixing nodules. BMC Plant Biol. 14: 143.</t>
    </r>
  </si>
  <si>
    <r>
      <t xml:space="preserve">Govindarajulu, M. </t>
    </r>
    <r>
      <rPr>
        <i/>
        <sz val="11"/>
        <color theme="1"/>
        <rFont val="Calibri"/>
        <family val="2"/>
        <scheme val="minor"/>
      </rPr>
      <t>et al.</t>
    </r>
    <r>
      <rPr>
        <sz val="11"/>
        <color theme="1"/>
        <rFont val="Calibri"/>
        <family val="2"/>
        <scheme val="minor"/>
      </rPr>
      <t xml:space="preserve"> 2008. GS52 ecto-apyrase plays a critical role during soybean nodulation. Plant Physiol. 149: 994-1004.</t>
    </r>
  </si>
  <si>
    <r>
      <t xml:space="preserve">Yang, S. </t>
    </r>
    <r>
      <rPr>
        <i/>
        <sz val="11"/>
        <rFont val="Calibri"/>
        <family val="2"/>
        <scheme val="minor"/>
      </rPr>
      <t xml:space="preserve">et al. </t>
    </r>
    <r>
      <rPr>
        <sz val="11"/>
        <rFont val="Calibri"/>
        <family val="2"/>
        <scheme val="minor"/>
      </rPr>
      <t>2010. R gene-controlled host specificity in the legume–rhizobia symbiosis. Proc. Natl. Acad. Sci. U.S.A. 107: 18735-18740.</t>
    </r>
  </si>
  <si>
    <r>
      <t xml:space="preserve">Wang, J. </t>
    </r>
    <r>
      <rPr>
        <i/>
        <sz val="11"/>
        <color theme="1"/>
        <rFont val="Calibri"/>
        <family val="2"/>
        <scheme val="minor"/>
      </rPr>
      <t>et al.</t>
    </r>
    <r>
      <rPr>
        <sz val="11"/>
        <color theme="1"/>
        <rFont val="Calibri"/>
        <family val="2"/>
        <scheme val="minor"/>
      </rPr>
      <t xml:space="preserve"> 2014b. A soybean acyl carrier protein, GmACP, is important for root nodule symbiosis. Mol. Plant-Microbe Interact. 27: 415-423.</t>
    </r>
  </si>
  <si>
    <r>
      <t xml:space="preserve">Nishida, H. </t>
    </r>
    <r>
      <rPr>
        <i/>
        <sz val="11"/>
        <rFont val="Calibri"/>
        <family val="2"/>
        <scheme val="minor"/>
      </rPr>
      <t>et al.</t>
    </r>
    <r>
      <rPr>
        <sz val="11"/>
        <rFont val="Calibri"/>
        <family val="2"/>
        <scheme val="minor"/>
      </rPr>
      <t xml:space="preserve"> 2018. A NIN-like protein mediates nitrate-induced control of root nodule symbiosis in </t>
    </r>
    <r>
      <rPr>
        <i/>
        <sz val="11"/>
        <rFont val="Calibri"/>
        <family val="2"/>
        <scheme val="minor"/>
      </rPr>
      <t>Lotus japonicus</t>
    </r>
    <r>
      <rPr>
        <sz val="11"/>
        <rFont val="Calibri"/>
        <family val="2"/>
        <scheme val="minor"/>
      </rPr>
      <t>. Nat. Commun. 9: 499.</t>
    </r>
  </si>
  <si>
    <r>
      <t xml:space="preserve">Garagounis, C. </t>
    </r>
    <r>
      <rPr>
        <i/>
        <sz val="11"/>
        <rFont val="Calibri"/>
        <family val="2"/>
        <scheme val="minor"/>
      </rPr>
      <t>et al.</t>
    </r>
    <r>
      <rPr>
        <sz val="11"/>
        <rFont val="Calibri"/>
        <family val="2"/>
        <scheme val="minor"/>
      </rPr>
      <t xml:space="preserve"> 2019. Lotus SHAGGY-like kinase 1 is required to suppress nodulation in </t>
    </r>
    <r>
      <rPr>
        <i/>
        <sz val="11"/>
        <rFont val="Calibri"/>
        <family val="2"/>
        <scheme val="minor"/>
      </rPr>
      <t>Lotus japonicus</t>
    </r>
    <r>
      <rPr>
        <sz val="11"/>
        <rFont val="Calibri"/>
        <family val="2"/>
        <scheme val="minor"/>
      </rPr>
      <t>. Plant J. 98: 228-242.</t>
    </r>
  </si>
  <si>
    <r>
      <t xml:space="preserve">Liu, J. </t>
    </r>
    <r>
      <rPr>
        <i/>
        <sz val="11"/>
        <rFont val="Calibri"/>
        <family val="2"/>
        <scheme val="minor"/>
      </rPr>
      <t>et al.</t>
    </r>
    <r>
      <rPr>
        <sz val="11"/>
        <rFont val="Calibri"/>
        <family val="2"/>
        <scheme val="minor"/>
      </rPr>
      <t xml:space="preserve"> 2013. Carotenoid Cleavage Dioxygenase 7 modulates plant growth, reproduction, senescence, and determinate nodulation in the model legume </t>
    </r>
    <r>
      <rPr>
        <i/>
        <sz val="11"/>
        <rFont val="Calibri"/>
        <family val="2"/>
        <scheme val="minor"/>
      </rPr>
      <t>Lotus japonicus</t>
    </r>
    <r>
      <rPr>
        <sz val="11"/>
        <rFont val="Calibri"/>
        <family val="2"/>
        <scheme val="minor"/>
      </rPr>
      <t>. J. Exp. Bot. 64: 1967-1981.</t>
    </r>
  </si>
  <si>
    <r>
      <t xml:space="preserve">Yuan, S. </t>
    </r>
    <r>
      <rPr>
        <i/>
        <sz val="11"/>
        <color theme="1"/>
        <rFont val="Calibri"/>
        <family val="2"/>
        <scheme val="minor"/>
      </rPr>
      <t>et al.</t>
    </r>
    <r>
      <rPr>
        <sz val="11"/>
        <color theme="1"/>
        <rFont val="Calibri"/>
        <family val="2"/>
        <scheme val="minor"/>
      </rPr>
      <t xml:space="preserve"> 2012. A ubiquitin ligase of symbiosis receptor kinase involved in nodule organogenesis. Plant Physiol. 160: 106-117.</t>
    </r>
  </si>
  <si>
    <r>
      <t xml:space="preserve">Rogato, A. </t>
    </r>
    <r>
      <rPr>
        <i/>
        <sz val="11"/>
        <color theme="1"/>
        <rFont val="Calibri"/>
        <family val="2"/>
        <scheme val="minor"/>
      </rPr>
      <t>et al.</t>
    </r>
    <r>
      <rPr>
        <sz val="11"/>
        <color theme="1"/>
        <rFont val="Calibri"/>
        <family val="2"/>
        <scheme val="minor"/>
      </rPr>
      <t xml:space="preserve"> 2008. Tissue-specific down-regulation of LjAMT1;1 compromises nodule function and enhances nodulation in </t>
    </r>
    <r>
      <rPr>
        <i/>
        <sz val="11"/>
        <color theme="1"/>
        <rFont val="Calibri"/>
        <family val="2"/>
        <scheme val="minor"/>
      </rPr>
      <t>Lotus japonicus</t>
    </r>
    <r>
      <rPr>
        <sz val="11"/>
        <color theme="1"/>
        <rFont val="Calibri"/>
        <family val="2"/>
        <scheme val="minor"/>
      </rPr>
      <t>. Plant Mol. Biol. 68: 585.</t>
    </r>
  </si>
  <si>
    <r>
      <t xml:space="preserve">Xie, F. </t>
    </r>
    <r>
      <rPr>
        <i/>
        <sz val="11"/>
        <color theme="1"/>
        <rFont val="Calibri"/>
        <family val="2"/>
        <scheme val="minor"/>
      </rPr>
      <t>et al.</t>
    </r>
    <r>
      <rPr>
        <sz val="11"/>
        <color theme="1"/>
        <rFont val="Calibri"/>
        <family val="2"/>
        <scheme val="minor"/>
      </rPr>
      <t xml:space="preserve"> 2012. Legume pectate lyase required for root infection by rhizobia. Proc. Natl. Acad. Sci. U.S.A. 109: 633-638.</t>
    </r>
  </si>
  <si>
    <r>
      <t xml:space="preserve">Li, X. </t>
    </r>
    <r>
      <rPr>
        <i/>
        <sz val="11"/>
        <rFont val="Calibri"/>
        <family val="2"/>
        <scheme val="minor"/>
      </rPr>
      <t>et al.</t>
    </r>
    <r>
      <rPr>
        <sz val="11"/>
        <rFont val="Calibri"/>
        <family val="2"/>
        <scheme val="minor"/>
      </rPr>
      <t xml:space="preserve"> 2019. Atypical receptor kinase RINRK1 required for rhizobial infection but not nodule development in </t>
    </r>
    <r>
      <rPr>
        <i/>
        <sz val="11"/>
        <rFont val="Calibri"/>
        <family val="2"/>
        <scheme val="minor"/>
      </rPr>
      <t>Lotus japonicus</t>
    </r>
    <r>
      <rPr>
        <sz val="11"/>
        <rFont val="Calibri"/>
        <family val="2"/>
        <scheme val="minor"/>
      </rPr>
      <t>. Plant Physiol. 181: 804-816.</t>
    </r>
  </si>
  <si>
    <r>
      <t xml:space="preserve">Gomez-Roldan, V. </t>
    </r>
    <r>
      <rPr>
        <i/>
        <sz val="11"/>
        <color theme="1"/>
        <rFont val="Calibri"/>
        <family val="2"/>
        <scheme val="minor"/>
      </rPr>
      <t>et al.</t>
    </r>
    <r>
      <rPr>
        <sz val="11"/>
        <color theme="1"/>
        <rFont val="Calibri"/>
        <family val="2"/>
        <scheme val="minor"/>
      </rPr>
      <t xml:space="preserve"> 2008. Strigolactone inhibition of shoot branching. Nature. 455: 189-194.</t>
    </r>
  </si>
  <si>
    <r>
      <t xml:space="preserve">Miyazawa, H. </t>
    </r>
    <r>
      <rPr>
        <i/>
        <sz val="11"/>
        <color theme="1"/>
        <rFont val="Calibri"/>
        <family val="2"/>
        <scheme val="minor"/>
      </rPr>
      <t>et al.</t>
    </r>
    <r>
      <rPr>
        <sz val="11"/>
        <color theme="1"/>
        <rFont val="Calibri"/>
        <family val="2"/>
        <scheme val="minor"/>
      </rPr>
      <t xml:space="preserve"> 2010. The receptor-like kinase KLAVIER mediates systemic regulation of nodulation and non-symbiotic shoot development in </t>
    </r>
    <r>
      <rPr>
        <i/>
        <sz val="11"/>
        <color theme="1"/>
        <rFont val="Calibri"/>
        <family val="2"/>
        <scheme val="minor"/>
      </rPr>
      <t>Lotus japonicus</t>
    </r>
    <r>
      <rPr>
        <sz val="11"/>
        <color theme="1"/>
        <rFont val="Calibri"/>
        <family val="2"/>
        <scheme val="minor"/>
      </rPr>
      <t>. Development 137: 4317-4325.</t>
    </r>
  </si>
  <si>
    <r>
      <t xml:space="preserve">Wang, C. </t>
    </r>
    <r>
      <rPr>
        <i/>
        <sz val="11"/>
        <rFont val="Calibri"/>
        <family val="2"/>
        <scheme val="minor"/>
      </rPr>
      <t>et al.</t>
    </r>
    <r>
      <rPr>
        <sz val="11"/>
        <rFont val="Calibri"/>
        <family val="2"/>
        <scheme val="minor"/>
      </rPr>
      <t xml:space="preserve"> 2013. Splice variants of the SIP1 transcripts play a role in nodule organogenesis in </t>
    </r>
    <r>
      <rPr>
        <i/>
        <sz val="11"/>
        <rFont val="Calibri"/>
        <family val="2"/>
        <scheme val="minor"/>
      </rPr>
      <t>Lotus japonicus</t>
    </r>
    <r>
      <rPr>
        <sz val="11"/>
        <rFont val="Calibri"/>
        <family val="2"/>
        <scheme val="minor"/>
      </rPr>
      <t>. Plant Mol. Biol. 82: 97-111.</t>
    </r>
  </si>
  <si>
    <r>
      <t xml:space="preserve">Hakoyama, T. </t>
    </r>
    <r>
      <rPr>
        <i/>
        <sz val="11"/>
        <color theme="1"/>
        <rFont val="Calibri"/>
        <family val="2"/>
        <scheme val="minor"/>
      </rPr>
      <t>et al.</t>
    </r>
    <r>
      <rPr>
        <sz val="11"/>
        <color theme="1"/>
        <rFont val="Calibri"/>
        <family val="2"/>
        <scheme val="minor"/>
      </rPr>
      <t xml:space="preserve"> 2009. Host plant genome overcomes the lack of a bacterial gene for symbiotic nitrogen fixation. Nature. 462: 514-517.</t>
    </r>
  </si>
  <si>
    <r>
      <t xml:space="preserve">Roberts, N. J. </t>
    </r>
    <r>
      <rPr>
        <i/>
        <sz val="11"/>
        <color theme="1"/>
        <rFont val="Calibri"/>
        <family val="2"/>
        <scheme val="minor"/>
      </rPr>
      <t>et al.</t>
    </r>
    <r>
      <rPr>
        <sz val="11"/>
        <color theme="1"/>
        <rFont val="Calibri"/>
        <family val="2"/>
        <scheme val="minor"/>
      </rPr>
      <t xml:space="preserve"> 2012. Rhizobial and mycorrhizal symbioses in </t>
    </r>
    <r>
      <rPr>
        <i/>
        <sz val="11"/>
        <color theme="1"/>
        <rFont val="Calibri"/>
        <family val="2"/>
        <scheme val="minor"/>
      </rPr>
      <t>Lotus japonicus</t>
    </r>
    <r>
      <rPr>
        <sz val="11"/>
        <color theme="1"/>
        <rFont val="Calibri"/>
        <family val="2"/>
        <scheme val="minor"/>
      </rPr>
      <t xml:space="preserve"> require Lectin Nucleotide Phosphohydrolase, which acts upstream of calcium signaling. Plant Physiol. 161: 556-567.</t>
    </r>
  </si>
  <si>
    <r>
      <t xml:space="preserve">Suzaki, T. </t>
    </r>
    <r>
      <rPr>
        <i/>
        <sz val="11"/>
        <rFont val="Calibri"/>
        <family val="2"/>
        <scheme val="minor"/>
      </rPr>
      <t xml:space="preserve">et al. </t>
    </r>
    <r>
      <rPr>
        <sz val="11"/>
        <rFont val="Calibri"/>
        <family val="2"/>
        <scheme val="minor"/>
      </rPr>
      <t xml:space="preserve">2013. TRICOT encodes an AMP1-related carboxypeptidase that regulates root nodule development and shoot apical meristem maintenance in </t>
    </r>
    <r>
      <rPr>
        <i/>
        <sz val="11"/>
        <rFont val="Calibri"/>
        <family val="2"/>
        <scheme val="minor"/>
      </rPr>
      <t>Lotus japonicus</t>
    </r>
    <r>
      <rPr>
        <sz val="11"/>
        <rFont val="Calibri"/>
        <family val="2"/>
        <scheme val="minor"/>
      </rPr>
      <t>. Development 140: 353-361.</t>
    </r>
  </si>
  <si>
    <r>
      <t xml:space="preserve">Yokota, K. </t>
    </r>
    <r>
      <rPr>
        <i/>
        <sz val="11"/>
        <rFont val="Calibri"/>
        <family val="2"/>
        <scheme val="minor"/>
      </rPr>
      <t>et al.</t>
    </r>
    <r>
      <rPr>
        <sz val="11"/>
        <rFont val="Calibri"/>
        <family val="2"/>
        <scheme val="minor"/>
      </rPr>
      <t xml:space="preserve"> 2009. Rearrangement of actin cytoskeleton mediates invasion of </t>
    </r>
    <r>
      <rPr>
        <i/>
        <sz val="11"/>
        <rFont val="Calibri"/>
        <family val="2"/>
        <scheme val="minor"/>
      </rPr>
      <t>Lotus japonicus</t>
    </r>
    <r>
      <rPr>
        <sz val="11"/>
        <rFont val="Calibri"/>
        <family val="2"/>
        <scheme val="minor"/>
      </rPr>
      <t xml:space="preserve"> roots by </t>
    </r>
    <r>
      <rPr>
        <i/>
        <sz val="11"/>
        <rFont val="Calibri"/>
        <family val="2"/>
        <scheme val="minor"/>
      </rPr>
      <t>Mesorhizobium loti</t>
    </r>
    <r>
      <rPr>
        <sz val="11"/>
        <rFont val="Calibri"/>
        <family val="2"/>
        <scheme val="minor"/>
      </rPr>
      <t>. Plant Cell. 21: 267-284.</t>
    </r>
  </si>
  <si>
    <r>
      <t xml:space="preserve">Imaizumi-Anraku, H. </t>
    </r>
    <r>
      <rPr>
        <i/>
        <sz val="11"/>
        <color theme="1"/>
        <rFont val="Calibri"/>
        <family val="2"/>
        <scheme val="minor"/>
      </rPr>
      <t>et al.</t>
    </r>
    <r>
      <rPr>
        <sz val="11"/>
        <color theme="1"/>
        <rFont val="Calibri"/>
        <family val="2"/>
        <scheme val="minor"/>
      </rPr>
      <t xml:space="preserve"> 2005. Plastid proteins crucial for symbiotic fungal and bacterial entry into plant roots. Nature. 433: 527-531.</t>
    </r>
  </si>
  <si>
    <r>
      <t xml:space="preserve">Chiasson, D. M. </t>
    </r>
    <r>
      <rPr>
        <i/>
        <sz val="11"/>
        <color theme="1"/>
        <rFont val="Calibri"/>
        <family val="2"/>
        <scheme val="minor"/>
      </rPr>
      <t>et al.</t>
    </r>
    <r>
      <rPr>
        <sz val="11"/>
        <color theme="1"/>
        <rFont val="Calibri"/>
        <family val="2"/>
        <scheme val="minor"/>
      </rPr>
      <t xml:space="preserve"> 2017. A quantitative hypermorphic CNGC allele confers ectopic calcium flux and impairs cellular development. eLife 6: e25012.</t>
    </r>
  </si>
  <si>
    <r>
      <t xml:space="preserve">Małolepszy, A. </t>
    </r>
    <r>
      <rPr>
        <i/>
        <sz val="11"/>
        <color theme="1"/>
        <rFont val="Calibri"/>
        <family val="2"/>
        <scheme val="minor"/>
      </rPr>
      <t>et al.</t>
    </r>
    <r>
      <rPr>
        <sz val="11"/>
        <color theme="1"/>
        <rFont val="Calibri"/>
        <family val="2"/>
        <scheme val="minor"/>
      </rPr>
      <t xml:space="preserve"> 2015. The deubiquitinating enzyme AMSH1 is required for rhizobial infection and nodule organogenesis in </t>
    </r>
    <r>
      <rPr>
        <i/>
        <sz val="11"/>
        <color theme="1"/>
        <rFont val="Calibri"/>
        <family val="2"/>
        <scheme val="minor"/>
      </rPr>
      <t>Lotus japonicus</t>
    </r>
    <r>
      <rPr>
        <sz val="11"/>
        <color theme="1"/>
        <rFont val="Calibri"/>
        <family val="2"/>
        <scheme val="minor"/>
      </rPr>
      <t>. Plant J. 83: 719-731.</t>
    </r>
  </si>
  <si>
    <r>
      <t xml:space="preserve">Krusell, L. </t>
    </r>
    <r>
      <rPr>
        <i/>
        <sz val="11"/>
        <color theme="1"/>
        <rFont val="Calibri"/>
        <family val="2"/>
        <scheme val="minor"/>
      </rPr>
      <t>et al.</t>
    </r>
    <r>
      <rPr>
        <sz val="11"/>
        <color theme="1"/>
        <rFont val="Calibri"/>
        <family val="2"/>
        <scheme val="minor"/>
      </rPr>
      <t xml:space="preserve"> 2011. The Clavata2 genes of pea and </t>
    </r>
    <r>
      <rPr>
        <i/>
        <sz val="11"/>
        <color theme="1"/>
        <rFont val="Calibri"/>
        <family val="2"/>
        <scheme val="minor"/>
      </rPr>
      <t>Lotus japonicus</t>
    </r>
    <r>
      <rPr>
        <sz val="11"/>
        <color theme="1"/>
        <rFont val="Calibri"/>
        <family val="2"/>
        <scheme val="minor"/>
      </rPr>
      <t xml:space="preserve"> affect autoregulation of nodulation. Plant J. 65: 861-871.</t>
    </r>
  </si>
  <si>
    <r>
      <t xml:space="preserve">Krusell, L. </t>
    </r>
    <r>
      <rPr>
        <i/>
        <sz val="11"/>
        <rFont val="Calibri"/>
        <family val="2"/>
        <scheme val="minor"/>
      </rPr>
      <t>et al.</t>
    </r>
    <r>
      <rPr>
        <sz val="11"/>
        <rFont val="Calibri"/>
        <family val="2"/>
        <scheme val="minor"/>
      </rPr>
      <t xml:space="preserve"> 2005. The sulfate transporter SST1 is crucial for symbiotic nitrogen fixation in </t>
    </r>
    <r>
      <rPr>
        <i/>
        <sz val="11"/>
        <rFont val="Calibri"/>
        <family val="2"/>
        <scheme val="minor"/>
      </rPr>
      <t>Lotus japonicus</t>
    </r>
    <r>
      <rPr>
        <sz val="11"/>
        <rFont val="Calibri"/>
        <family val="2"/>
        <scheme val="minor"/>
      </rPr>
      <t xml:space="preserve"> root nodules. Plant Cell. 17: 1625-1636.</t>
    </r>
  </si>
  <si>
    <r>
      <t xml:space="preserve">Kawaharada, Y. </t>
    </r>
    <r>
      <rPr>
        <i/>
        <sz val="11"/>
        <rFont val="Calibri"/>
        <family val="2"/>
        <scheme val="minor"/>
      </rPr>
      <t>et al.</t>
    </r>
    <r>
      <rPr>
        <sz val="11"/>
        <rFont val="Calibri"/>
        <family val="2"/>
        <scheme val="minor"/>
      </rPr>
      <t xml:space="preserve"> 2015. Receptor-mediated exopolysaccharide perception controls bacterial infection. Nature. 523: 308-312.</t>
    </r>
  </si>
  <si>
    <r>
      <t xml:space="preserve">Stracke, S. </t>
    </r>
    <r>
      <rPr>
        <i/>
        <sz val="11"/>
        <color theme="1"/>
        <rFont val="Calibri"/>
        <family val="2"/>
        <scheme val="minor"/>
      </rPr>
      <t>et al.</t>
    </r>
    <r>
      <rPr>
        <sz val="11"/>
        <color theme="1"/>
        <rFont val="Calibri"/>
        <family val="2"/>
        <scheme val="minor"/>
      </rPr>
      <t xml:space="preserve"> 2002. A plant receptor-like kinase required for both bacterial and fungal symbiosis. Nature. 417: 959-962.</t>
    </r>
  </si>
  <si>
    <r>
      <t xml:space="preserve">Yano, K. </t>
    </r>
    <r>
      <rPr>
        <i/>
        <sz val="11"/>
        <color theme="1"/>
        <rFont val="Calibri"/>
        <family val="2"/>
        <scheme val="minor"/>
      </rPr>
      <t>et al.</t>
    </r>
    <r>
      <rPr>
        <sz val="11"/>
        <color theme="1"/>
        <rFont val="Calibri"/>
        <family val="2"/>
        <scheme val="minor"/>
      </rPr>
      <t xml:space="preserve"> 2008. CYCLOPS, a mediator of symbiotic intracellular accommodation. Proc. Natl. Acad. Sci. U.S.A. 105: 20540-20545.</t>
    </r>
  </si>
  <si>
    <r>
      <t xml:space="preserve">Ke, D. </t>
    </r>
    <r>
      <rPr>
        <i/>
        <sz val="11"/>
        <color theme="1"/>
        <rFont val="Calibri"/>
        <family val="2"/>
        <scheme val="minor"/>
      </rPr>
      <t>et al.</t>
    </r>
    <r>
      <rPr>
        <sz val="11"/>
        <color theme="1"/>
        <rFont val="Calibri"/>
        <family val="2"/>
        <scheme val="minor"/>
      </rPr>
      <t xml:space="preserve"> 2012. The small GTPase ROP6 interacts with NFR5 and is involved in nodule formation in </t>
    </r>
    <r>
      <rPr>
        <i/>
        <sz val="11"/>
        <color theme="1"/>
        <rFont val="Calibri"/>
        <family val="2"/>
        <scheme val="minor"/>
      </rPr>
      <t>Lotus japonicus</t>
    </r>
    <r>
      <rPr>
        <sz val="11"/>
        <color theme="1"/>
        <rFont val="Calibri"/>
        <family val="2"/>
        <scheme val="minor"/>
      </rPr>
      <t>. Plant Physiol. 159: 131-143.</t>
    </r>
  </si>
  <si>
    <r>
      <t xml:space="preserve">Madsen, E. B. </t>
    </r>
    <r>
      <rPr>
        <i/>
        <sz val="11"/>
        <rFont val="Calibri"/>
        <family val="2"/>
        <scheme val="minor"/>
      </rPr>
      <t>et al.</t>
    </r>
    <r>
      <rPr>
        <sz val="11"/>
        <rFont val="Calibri"/>
        <family val="2"/>
        <scheme val="minor"/>
      </rPr>
      <t xml:space="preserve"> 2003. A receptor kinase gene of the LysM type is involved in legume perception of rhizobial signals. Nature. 425: 637-640.</t>
    </r>
  </si>
  <si>
    <r>
      <t xml:space="preserve">Groth, M. </t>
    </r>
    <r>
      <rPr>
        <i/>
        <sz val="11"/>
        <color theme="1"/>
        <rFont val="Calibri"/>
        <family val="2"/>
        <scheme val="minor"/>
      </rPr>
      <t>et al.</t>
    </r>
    <r>
      <rPr>
        <sz val="11"/>
        <color theme="1"/>
        <rFont val="Calibri"/>
        <family val="2"/>
        <scheme val="minor"/>
      </rPr>
      <t xml:space="preserve"> 2010. NENA, a </t>
    </r>
    <r>
      <rPr>
        <i/>
        <sz val="11"/>
        <color theme="1"/>
        <rFont val="Calibri"/>
        <family val="2"/>
        <scheme val="minor"/>
      </rPr>
      <t>Lotus japonicus</t>
    </r>
    <r>
      <rPr>
        <sz val="11"/>
        <color theme="1"/>
        <rFont val="Calibri"/>
        <family val="2"/>
        <scheme val="minor"/>
      </rPr>
      <t xml:space="preserve"> homolog of Sec13, is required for rhizodermal infection by arbuscular mycorrhiza fungi and rhizobia but dispensable for cortical endosymbiotic development. Plant Cell. 22: 2509-2526.</t>
    </r>
  </si>
  <si>
    <r>
      <t xml:space="preserve">Murakami, E. </t>
    </r>
    <r>
      <rPr>
        <i/>
        <sz val="11"/>
        <color theme="1"/>
        <rFont val="Calibri"/>
        <family val="2"/>
        <scheme val="minor"/>
      </rPr>
      <t>et al.</t>
    </r>
    <r>
      <rPr>
        <sz val="11"/>
        <color theme="1"/>
        <rFont val="Calibri"/>
        <family val="2"/>
        <scheme val="minor"/>
      </rPr>
      <t xml:space="preserve"> 2018. Epidermal LysM receptor ensures robust symbiotic signalling in </t>
    </r>
    <r>
      <rPr>
        <i/>
        <sz val="11"/>
        <color theme="1"/>
        <rFont val="Calibri"/>
        <family val="2"/>
        <scheme val="minor"/>
      </rPr>
      <t xml:space="preserve">Lotus japonicus. </t>
    </r>
    <r>
      <rPr>
        <sz val="11"/>
        <color theme="1"/>
        <rFont val="Calibri"/>
        <family val="2"/>
        <scheme val="minor"/>
      </rPr>
      <t>eLife. 7: e33506</t>
    </r>
  </si>
  <si>
    <r>
      <t xml:space="preserve">Limpens, E. </t>
    </r>
    <r>
      <rPr>
        <i/>
        <sz val="11"/>
        <color theme="1"/>
        <rFont val="Calibri"/>
        <family val="2"/>
        <scheme val="minor"/>
      </rPr>
      <t>et al.</t>
    </r>
    <r>
      <rPr>
        <sz val="11"/>
        <color theme="1"/>
        <rFont val="Calibri"/>
        <family val="2"/>
        <scheme val="minor"/>
      </rPr>
      <t xml:space="preserve"> 2003. LysM domain receptor kinases regulating rhizobial Nod factor-induced infection. Science. 302: 630-633.                                                                                                                                               Radutoiu, S. </t>
    </r>
    <r>
      <rPr>
        <i/>
        <sz val="11"/>
        <color theme="1"/>
        <rFont val="Calibri"/>
        <family val="2"/>
        <scheme val="minor"/>
      </rPr>
      <t>et al.</t>
    </r>
    <r>
      <rPr>
        <sz val="11"/>
        <color theme="1"/>
        <rFont val="Calibri"/>
        <family val="2"/>
        <scheme val="minor"/>
      </rPr>
      <t xml:space="preserve"> 2003. Plant recognition of symbiotic bacteria requires two LysM receptor-like kinases. Nature. 425: 585-592.</t>
    </r>
  </si>
  <si>
    <r>
      <t xml:space="preserve">Saito, K. </t>
    </r>
    <r>
      <rPr>
        <i/>
        <sz val="11"/>
        <color theme="1"/>
        <rFont val="Calibri"/>
        <family val="2"/>
        <scheme val="minor"/>
      </rPr>
      <t>et al.</t>
    </r>
    <r>
      <rPr>
        <sz val="11"/>
        <color theme="1"/>
        <rFont val="Calibri"/>
        <family val="2"/>
        <scheme val="minor"/>
      </rPr>
      <t xml:space="preserve"> 2007. Nucleoporin 85 is required for calcium spiking, fungal and bacterial symbioses, and seed production in </t>
    </r>
    <r>
      <rPr>
        <i/>
        <sz val="11"/>
        <color theme="1"/>
        <rFont val="Calibri"/>
        <family val="2"/>
        <scheme val="minor"/>
      </rPr>
      <t>Lotus japonicus</t>
    </r>
    <r>
      <rPr>
        <sz val="11"/>
        <color theme="1"/>
        <rFont val="Calibri"/>
        <family val="2"/>
        <scheme val="minor"/>
      </rPr>
      <t>. Plant Cell. 19: 610-624.</t>
    </r>
  </si>
  <si>
    <r>
      <t xml:space="preserve">Kanamori, N. </t>
    </r>
    <r>
      <rPr>
        <i/>
        <sz val="11"/>
        <color theme="1"/>
        <rFont val="Calibri"/>
        <family val="2"/>
        <scheme val="minor"/>
      </rPr>
      <t>et al.</t>
    </r>
    <r>
      <rPr>
        <sz val="11"/>
        <color theme="1"/>
        <rFont val="Calibri"/>
        <family val="2"/>
        <scheme val="minor"/>
      </rPr>
      <t xml:space="preserve"> 2006. A nucleoporin is required for induction of Ca</t>
    </r>
    <r>
      <rPr>
        <vertAlign val="superscript"/>
        <sz val="11"/>
        <color theme="1"/>
        <rFont val="Calibri"/>
        <family val="2"/>
        <scheme val="minor"/>
      </rPr>
      <t>2+</t>
    </r>
    <r>
      <rPr>
        <sz val="11"/>
        <color theme="1"/>
        <rFont val="Calibri"/>
        <family val="2"/>
        <scheme val="minor"/>
      </rPr>
      <t xml:space="preserve"> spiking in legume nodule development and essential for rhizobial and fungal symbiosis. Proc. Natl. Acad. Sci. U. S. A. 103: 359-364.</t>
    </r>
  </si>
  <si>
    <r>
      <t xml:space="preserve">Schauser, L. </t>
    </r>
    <r>
      <rPr>
        <i/>
        <sz val="11"/>
        <color theme="1"/>
        <rFont val="Calibri"/>
        <family val="2"/>
        <scheme val="minor"/>
      </rPr>
      <t xml:space="preserve">et al. </t>
    </r>
    <r>
      <rPr>
        <sz val="11"/>
        <color theme="1"/>
        <rFont val="Calibri"/>
        <family val="2"/>
        <scheme val="minor"/>
      </rPr>
      <t>1999. A plant regulator controlling development of symbiotic root nodules. Nature. 402: 191-195.</t>
    </r>
  </si>
  <si>
    <r>
      <t xml:space="preserve">Wong, J. E. M. M. </t>
    </r>
    <r>
      <rPr>
        <i/>
        <sz val="11"/>
        <color theme="1"/>
        <rFont val="Calibri"/>
        <family val="2"/>
        <scheme val="minor"/>
      </rPr>
      <t>et al.</t>
    </r>
    <r>
      <rPr>
        <sz val="11"/>
        <color theme="1"/>
        <rFont val="Calibri"/>
        <family val="2"/>
        <scheme val="minor"/>
      </rPr>
      <t xml:space="preserve"> 2019. A </t>
    </r>
    <r>
      <rPr>
        <i/>
        <sz val="11"/>
        <color theme="1"/>
        <rFont val="Calibri"/>
        <family val="2"/>
        <scheme val="minor"/>
      </rPr>
      <t>Lotus japonicus</t>
    </r>
    <r>
      <rPr>
        <sz val="11"/>
        <color theme="1"/>
        <rFont val="Calibri"/>
        <family val="2"/>
        <scheme val="minor"/>
      </rPr>
      <t xml:space="preserve"> cytoplasmic kinase connects Nod factor perception by the NFR5 LysM receptor to nodulation. Proc. Natl. Acad. Sci. U. S. A. 116: 14339-14348.</t>
    </r>
  </si>
  <si>
    <r>
      <t xml:space="preserve">Takanashi, K. </t>
    </r>
    <r>
      <rPr>
        <i/>
        <sz val="11"/>
        <rFont val="Calibri"/>
        <family val="2"/>
        <scheme val="minor"/>
      </rPr>
      <t>et al.</t>
    </r>
    <r>
      <rPr>
        <sz val="11"/>
        <rFont val="Calibri"/>
        <family val="2"/>
        <scheme val="minor"/>
      </rPr>
      <t xml:space="preserve"> 2013. LjMATE1: a citrate transporter responsible for iron supply to the nodule infection zone of </t>
    </r>
    <r>
      <rPr>
        <i/>
        <sz val="11"/>
        <rFont val="Calibri"/>
        <family val="2"/>
        <scheme val="minor"/>
      </rPr>
      <t>Lotus japonicus</t>
    </r>
    <r>
      <rPr>
        <sz val="11"/>
        <rFont val="Calibri"/>
        <family val="2"/>
        <scheme val="minor"/>
      </rPr>
      <t>. Plant Cell Physiol. 54: 585-594.</t>
    </r>
  </si>
  <si>
    <r>
      <t xml:space="preserve">Tirichine, L. </t>
    </r>
    <r>
      <rPr>
        <i/>
        <sz val="11"/>
        <color theme="1"/>
        <rFont val="Calibri"/>
        <family val="2"/>
        <scheme val="minor"/>
      </rPr>
      <t>et al.</t>
    </r>
    <r>
      <rPr>
        <sz val="11"/>
        <color theme="1"/>
        <rFont val="Calibri"/>
        <family val="2"/>
        <scheme val="minor"/>
      </rPr>
      <t xml:space="preserve"> 2006. Deregulation of a Ca</t>
    </r>
    <r>
      <rPr>
        <vertAlign val="superscript"/>
        <sz val="11"/>
        <color theme="1"/>
        <rFont val="Calibri"/>
        <family val="2"/>
        <scheme val="minor"/>
      </rPr>
      <t>2+</t>
    </r>
    <r>
      <rPr>
        <sz val="11"/>
        <color theme="1"/>
        <rFont val="Calibri"/>
        <family val="2"/>
        <scheme val="minor"/>
      </rPr>
      <t>/calmodulin-dependent kinase leads to spontaneous nodule development. Nature. 441: 1153-1156.</t>
    </r>
  </si>
  <si>
    <r>
      <t xml:space="preserve">Chen, T. </t>
    </r>
    <r>
      <rPr>
        <i/>
        <sz val="11"/>
        <rFont val="Calibri"/>
        <family val="2"/>
        <scheme val="minor"/>
      </rPr>
      <t>et al.</t>
    </r>
    <r>
      <rPr>
        <sz val="11"/>
        <rFont val="Calibri"/>
        <family val="2"/>
        <scheme val="minor"/>
      </rPr>
      <t xml:space="preserve"> 2012. A MAP kinase kinase interacts with SymRK and regulates nodule organogenesis in </t>
    </r>
    <r>
      <rPr>
        <i/>
        <sz val="11"/>
        <rFont val="Calibri"/>
        <family val="2"/>
        <scheme val="minor"/>
      </rPr>
      <t>Lotus japonicus</t>
    </r>
    <r>
      <rPr>
        <sz val="11"/>
        <rFont val="Calibri"/>
        <family val="2"/>
        <scheme val="minor"/>
      </rPr>
      <t>. Plant Cell. 24: 823-838.</t>
    </r>
  </si>
  <si>
    <r>
      <t xml:space="preserve">Valkov, V. T. </t>
    </r>
    <r>
      <rPr>
        <i/>
        <sz val="11"/>
        <rFont val="Calibri"/>
        <family val="2"/>
        <scheme val="minor"/>
      </rPr>
      <t>et al.</t>
    </r>
    <r>
      <rPr>
        <sz val="11"/>
        <rFont val="Calibri"/>
        <family val="2"/>
        <scheme val="minor"/>
      </rPr>
      <t xml:space="preserve"> 2017. The nitrate transporter family protein LjNPF8.6 controls the N-fixing nodule activity. Plant Physiol. 175: 1269-1282.</t>
    </r>
  </si>
  <si>
    <r>
      <t xml:space="preserve">Grønlund, M. </t>
    </r>
    <r>
      <rPr>
        <i/>
        <sz val="11"/>
        <rFont val="Calibri"/>
        <family val="2"/>
        <scheme val="minor"/>
      </rPr>
      <t>et al.</t>
    </r>
    <r>
      <rPr>
        <sz val="11"/>
        <rFont val="Calibri"/>
        <family val="2"/>
        <scheme val="minor"/>
      </rPr>
      <t xml:space="preserve"> 2003. The </t>
    </r>
    <r>
      <rPr>
        <i/>
        <sz val="11"/>
        <rFont val="Calibri"/>
        <family val="2"/>
        <scheme val="minor"/>
      </rPr>
      <t>Lotus japonicus</t>
    </r>
    <r>
      <rPr>
        <sz val="11"/>
        <rFont val="Calibri"/>
        <family val="2"/>
        <scheme val="minor"/>
      </rPr>
      <t xml:space="preserve"> ndx gene family is involved in nodule function and maintenance. Plant Mol. Biol. 52: 303-316.</t>
    </r>
  </si>
  <si>
    <r>
      <t xml:space="preserve">Krusell, L. </t>
    </r>
    <r>
      <rPr>
        <i/>
        <sz val="11"/>
        <color theme="1"/>
        <rFont val="Calibri"/>
        <family val="2"/>
        <scheme val="minor"/>
      </rPr>
      <t>et al.</t>
    </r>
    <r>
      <rPr>
        <sz val="11"/>
        <color theme="1"/>
        <rFont val="Calibri"/>
        <family val="2"/>
        <scheme val="minor"/>
      </rPr>
      <t xml:space="preserve"> 2002. Shoot control of root development and nodulation is mediated by a receptor-like kinase. Nature. 420: 422-426.</t>
    </r>
  </si>
  <si>
    <r>
      <t xml:space="preserve">Suzaki, T. </t>
    </r>
    <r>
      <rPr>
        <i/>
        <sz val="11"/>
        <rFont val="Calibri"/>
        <family val="2"/>
        <scheme val="minor"/>
      </rPr>
      <t xml:space="preserve">et al. </t>
    </r>
    <r>
      <rPr>
        <sz val="11"/>
        <rFont val="Calibri"/>
        <family val="2"/>
        <scheme val="minor"/>
      </rPr>
      <t>2019. Lack Of Symbiont Accommodation controls intracellular symbiont accommodation in root nodule and arbuscular mycorrhizal symbiosis in</t>
    </r>
    <r>
      <rPr>
        <i/>
        <sz val="11"/>
        <rFont val="Calibri"/>
        <family val="2"/>
        <scheme val="minor"/>
      </rPr>
      <t xml:space="preserve"> Lotus japonicus</t>
    </r>
    <r>
      <rPr>
        <sz val="11"/>
        <rFont val="Calibri"/>
        <family val="2"/>
        <scheme val="minor"/>
      </rPr>
      <t>. PLoS Genet. 15: e1007865.</t>
    </r>
  </si>
  <si>
    <r>
      <t xml:space="preserve">Kumagai, H. </t>
    </r>
    <r>
      <rPr>
        <i/>
        <sz val="11"/>
        <color theme="1"/>
        <rFont val="Calibri"/>
        <family val="2"/>
        <scheme val="minor"/>
      </rPr>
      <t>et al.</t>
    </r>
    <r>
      <rPr>
        <sz val="11"/>
        <color theme="1"/>
        <rFont val="Calibri"/>
        <family val="2"/>
        <scheme val="minor"/>
      </rPr>
      <t xml:space="preserve"> 2006. RNAi knock-down of ENOD40 s leads to significant suppression of nodule formation in </t>
    </r>
    <r>
      <rPr>
        <i/>
        <sz val="11"/>
        <color theme="1"/>
        <rFont val="Calibri"/>
        <family val="2"/>
        <scheme val="minor"/>
      </rPr>
      <t>Lotus japonicus</t>
    </r>
    <r>
      <rPr>
        <sz val="11"/>
        <color theme="1"/>
        <rFont val="Calibri"/>
        <family val="2"/>
        <scheme val="minor"/>
      </rPr>
      <t>. Plant Cell Physiol. 47: 1102-1111.</t>
    </r>
  </si>
  <si>
    <r>
      <t xml:space="preserve">Qiu, L. </t>
    </r>
    <r>
      <rPr>
        <i/>
        <sz val="11"/>
        <rFont val="Calibri"/>
        <family val="2"/>
        <scheme val="minor"/>
      </rPr>
      <t>et al.</t>
    </r>
    <r>
      <rPr>
        <sz val="11"/>
        <rFont val="Calibri"/>
        <family val="2"/>
        <scheme val="minor"/>
      </rPr>
      <t xml:space="preserve"> 2015. SCARN a novel class of SCAR protein that is required for root-hair infection during legume nodulation. PLoS Genet. 11: e1005623.</t>
    </r>
  </si>
  <si>
    <r>
      <t xml:space="preserve">Fukudome, M. </t>
    </r>
    <r>
      <rPr>
        <i/>
        <sz val="11"/>
        <color theme="1"/>
        <rFont val="Calibri"/>
        <family val="2"/>
        <scheme val="minor"/>
      </rPr>
      <t>et al.</t>
    </r>
    <r>
      <rPr>
        <sz val="11"/>
        <color theme="1"/>
        <rFont val="Calibri"/>
        <family val="2"/>
        <scheme val="minor"/>
      </rPr>
      <t xml:space="preserve"> 2016. Hemoglobin LjGlb1-1 is involved in nodulation and regulates the level of nitric oxide in the </t>
    </r>
    <r>
      <rPr>
        <i/>
        <sz val="11"/>
        <color theme="1"/>
        <rFont val="Calibri"/>
        <family val="2"/>
        <scheme val="minor"/>
      </rPr>
      <t>Lotus japonicus</t>
    </r>
    <r>
      <rPr>
        <sz val="11"/>
        <color theme="1"/>
        <rFont val="Calibri"/>
        <family val="2"/>
        <scheme val="minor"/>
      </rPr>
      <t>–</t>
    </r>
    <r>
      <rPr>
        <i/>
        <sz val="11"/>
        <color theme="1"/>
        <rFont val="Calibri"/>
        <family val="2"/>
        <scheme val="minor"/>
      </rPr>
      <t>Mesorhizobium loti</t>
    </r>
    <r>
      <rPr>
        <sz val="11"/>
        <color theme="1"/>
        <rFont val="Calibri"/>
        <family val="2"/>
        <scheme val="minor"/>
      </rPr>
      <t xml:space="preserve"> symbiosis. J. Exp. Bot. 67: 5275-5283.</t>
    </r>
  </si>
  <si>
    <r>
      <t xml:space="preserve">Yin, J. </t>
    </r>
    <r>
      <rPr>
        <i/>
        <sz val="11"/>
        <color theme="1"/>
        <rFont val="Calibri"/>
        <family val="2"/>
        <scheme val="minor"/>
      </rPr>
      <t>et al.</t>
    </r>
    <r>
      <rPr>
        <sz val="11"/>
        <color theme="1"/>
        <rFont val="Calibri"/>
        <family val="2"/>
        <scheme val="minor"/>
      </rPr>
      <t xml:space="preserve"> 2019. An MAP kinase interacts with LHK1 and regulates nodule organogenesis in </t>
    </r>
    <r>
      <rPr>
        <i/>
        <sz val="11"/>
        <color theme="1"/>
        <rFont val="Calibri"/>
        <family val="2"/>
        <scheme val="minor"/>
      </rPr>
      <t>Lotus japonicus</t>
    </r>
    <r>
      <rPr>
        <sz val="11"/>
        <color theme="1"/>
        <rFont val="Calibri"/>
        <family val="2"/>
        <scheme val="minor"/>
      </rPr>
      <t>. Sci. China Life Sci. 62: 1203-1217.</t>
    </r>
  </si>
  <si>
    <r>
      <t xml:space="preserve">Yokota, K. </t>
    </r>
    <r>
      <rPr>
        <i/>
        <sz val="11"/>
        <color theme="1"/>
        <rFont val="Calibri"/>
        <family val="2"/>
        <scheme val="minor"/>
      </rPr>
      <t>et al.</t>
    </r>
    <r>
      <rPr>
        <sz val="11"/>
        <color theme="1"/>
        <rFont val="Calibri"/>
        <family val="2"/>
        <scheme val="minor"/>
      </rPr>
      <t xml:space="preserve"> 2009. Rearrangement of actin cytoskeleton mediates invasion of </t>
    </r>
    <r>
      <rPr>
        <i/>
        <sz val="11"/>
        <color theme="1"/>
        <rFont val="Calibri"/>
        <family val="2"/>
        <scheme val="minor"/>
      </rPr>
      <t>Lotus japonicus</t>
    </r>
    <r>
      <rPr>
        <sz val="11"/>
        <color theme="1"/>
        <rFont val="Calibri"/>
        <family val="2"/>
        <scheme val="minor"/>
      </rPr>
      <t xml:space="preserve"> roots by </t>
    </r>
    <r>
      <rPr>
        <i/>
        <sz val="11"/>
        <color theme="1"/>
        <rFont val="Calibri"/>
        <family val="2"/>
        <scheme val="minor"/>
      </rPr>
      <t>Mesorhizobium loti</t>
    </r>
    <r>
      <rPr>
        <sz val="11"/>
        <color theme="1"/>
        <rFont val="Calibri"/>
        <family val="2"/>
        <scheme val="minor"/>
      </rPr>
      <t>. Plant Cell. 21: 267-284.</t>
    </r>
  </si>
  <si>
    <r>
      <t xml:space="preserve">Imai, A. </t>
    </r>
    <r>
      <rPr>
        <i/>
        <sz val="11"/>
        <color theme="1"/>
        <rFont val="Calibri"/>
        <family val="2"/>
        <scheme val="minor"/>
      </rPr>
      <t>et al.</t>
    </r>
    <r>
      <rPr>
        <sz val="11"/>
        <color theme="1"/>
        <rFont val="Calibri"/>
        <family val="2"/>
        <scheme val="minor"/>
      </rPr>
      <t xml:space="preserve"> 2020. The </t>
    </r>
    <r>
      <rPr>
        <i/>
        <sz val="11"/>
        <color theme="1"/>
        <rFont val="Calibri"/>
        <family val="2"/>
        <scheme val="minor"/>
      </rPr>
      <t>Lotus japonicus</t>
    </r>
    <r>
      <rPr>
        <sz val="11"/>
        <color theme="1"/>
        <rFont val="Calibri"/>
        <family val="2"/>
        <scheme val="minor"/>
      </rPr>
      <t xml:space="preserve"> nucleoporin GLE1 is involved in symbiotic association with rhizobia. Physiol. Plant. 168: 590-600.</t>
    </r>
  </si>
  <si>
    <r>
      <t xml:space="preserve">Kang, H. </t>
    </r>
    <r>
      <rPr>
        <i/>
        <sz val="11"/>
        <color theme="1"/>
        <rFont val="Calibri"/>
        <family val="2"/>
        <scheme val="minor"/>
      </rPr>
      <t>et al.</t>
    </r>
    <r>
      <rPr>
        <sz val="11"/>
        <color theme="1"/>
        <rFont val="Calibri"/>
        <family val="2"/>
        <scheme val="minor"/>
      </rPr>
      <t xml:space="preserve"> 2015. A </t>
    </r>
    <r>
      <rPr>
        <i/>
        <sz val="11"/>
        <color theme="1"/>
        <rFont val="Calibri"/>
        <family val="2"/>
        <scheme val="minor"/>
      </rPr>
      <t>Lotus japonicus</t>
    </r>
    <r>
      <rPr>
        <sz val="11"/>
        <color theme="1"/>
        <rFont val="Calibri"/>
        <family val="2"/>
        <scheme val="minor"/>
      </rPr>
      <t xml:space="preserve"> cochaperone protein interacts with the ubiquitin-like domain protein CIP73 and plays a negative regulatory role in nodulation. Mol. Plant-Microbe Interact. 28: 534-545.</t>
    </r>
  </si>
  <si>
    <r>
      <t>Kang, H.</t>
    </r>
    <r>
      <rPr>
        <i/>
        <sz val="11"/>
        <color theme="1"/>
        <rFont val="Calibri"/>
        <family val="2"/>
        <scheme val="minor"/>
      </rPr>
      <t xml:space="preserve"> et al.</t>
    </r>
    <r>
      <rPr>
        <sz val="11"/>
        <color theme="1"/>
        <rFont val="Calibri"/>
        <family val="2"/>
        <scheme val="minor"/>
      </rPr>
      <t xml:space="preserve"> 2011. A novel interaction between CCaMK and a protein containing the Scythe_N ubiquitin-like domain in </t>
    </r>
    <r>
      <rPr>
        <i/>
        <sz val="11"/>
        <color theme="1"/>
        <rFont val="Calibri"/>
        <family val="2"/>
        <scheme val="minor"/>
      </rPr>
      <t>Lotus japonicus</t>
    </r>
    <r>
      <rPr>
        <sz val="11"/>
        <color theme="1"/>
        <rFont val="Calibri"/>
        <family val="2"/>
        <scheme val="minor"/>
      </rPr>
      <t>. Plant Physiol. 155: 1312-1324.</t>
    </r>
  </si>
  <si>
    <r>
      <t xml:space="preserve">Horst, I. </t>
    </r>
    <r>
      <rPr>
        <i/>
        <sz val="11"/>
        <color theme="1"/>
        <rFont val="Calibri"/>
        <family val="2"/>
        <scheme val="minor"/>
      </rPr>
      <t>et al.</t>
    </r>
    <r>
      <rPr>
        <sz val="11"/>
        <color theme="1"/>
        <rFont val="Calibri"/>
        <family val="2"/>
        <scheme val="minor"/>
      </rPr>
      <t xml:space="preserve"> 2007. TILLING mutants of </t>
    </r>
    <r>
      <rPr>
        <i/>
        <sz val="11"/>
        <color theme="1"/>
        <rFont val="Calibri"/>
        <family val="2"/>
        <scheme val="minor"/>
      </rPr>
      <t>Lotus japonicus</t>
    </r>
    <r>
      <rPr>
        <sz val="11"/>
        <color theme="1"/>
        <rFont val="Calibri"/>
        <family val="2"/>
        <scheme val="minor"/>
      </rPr>
      <t xml:space="preserve"> reveal that nitrogen assimilation and fixation can occur in the absence of nodule-enhanced sucrose synthase. Plant Physiol. 144: 806-820.</t>
    </r>
  </si>
  <si>
    <r>
      <t xml:space="preserve">Shimomura, K. </t>
    </r>
    <r>
      <rPr>
        <i/>
        <sz val="11"/>
        <color theme="1"/>
        <rFont val="Calibri"/>
        <family val="2"/>
        <scheme val="minor"/>
      </rPr>
      <t>et al.</t>
    </r>
    <r>
      <rPr>
        <sz val="11"/>
        <color theme="1"/>
        <rFont val="Calibri"/>
        <family val="2"/>
        <scheme val="minor"/>
      </rPr>
      <t xml:space="preserve"> 2006. LjnsRING, a novel RING finger protein, is required for symbiotic interactions between </t>
    </r>
    <r>
      <rPr>
        <i/>
        <sz val="11"/>
        <color theme="1"/>
        <rFont val="Calibri"/>
        <family val="2"/>
        <scheme val="minor"/>
      </rPr>
      <t>Mesorhizobium loti</t>
    </r>
    <r>
      <rPr>
        <sz val="11"/>
        <color theme="1"/>
        <rFont val="Calibri"/>
        <family val="2"/>
        <scheme val="minor"/>
      </rPr>
      <t xml:space="preserve"> and </t>
    </r>
    <r>
      <rPr>
        <i/>
        <sz val="11"/>
        <color theme="1"/>
        <rFont val="Calibri"/>
        <family val="2"/>
        <scheme val="minor"/>
      </rPr>
      <t>Lotus japonicus</t>
    </r>
    <r>
      <rPr>
        <sz val="11"/>
        <color theme="1"/>
        <rFont val="Calibri"/>
        <family val="2"/>
        <scheme val="minor"/>
      </rPr>
      <t>. Plant Cell Physiol. 47: 1572-1581.</t>
    </r>
  </si>
  <si>
    <r>
      <t xml:space="preserve">Tirichine, L. </t>
    </r>
    <r>
      <rPr>
        <i/>
        <sz val="11"/>
        <color theme="1"/>
        <rFont val="Calibri"/>
        <family val="2"/>
        <scheme val="minor"/>
      </rPr>
      <t>et al.</t>
    </r>
    <r>
      <rPr>
        <sz val="11"/>
        <color theme="1"/>
        <rFont val="Calibri"/>
        <family val="2"/>
        <scheme val="minor"/>
      </rPr>
      <t xml:space="preserve"> 2007. A gain-of-function mutation in a cytokinin receptor triggers spontaneous root nodule organogenesis. Science. 315: 104-107.</t>
    </r>
  </si>
  <si>
    <r>
      <t xml:space="preserve">Ott, T. </t>
    </r>
    <r>
      <rPr>
        <i/>
        <sz val="11"/>
        <color theme="1"/>
        <rFont val="Calibri"/>
        <family val="2"/>
        <scheme val="minor"/>
      </rPr>
      <t>et al.</t>
    </r>
    <r>
      <rPr>
        <sz val="11"/>
        <color theme="1"/>
        <rFont val="Calibri"/>
        <family val="2"/>
        <scheme val="minor"/>
      </rPr>
      <t xml:space="preserve"> 2005. Symbiotic leghemoglobins are crucial for nitrogen fixation in legume root nodules but not for general plant growth and development. Curr. Biol. 15: 531-535.</t>
    </r>
  </si>
  <si>
    <r>
      <t xml:space="preserve">Yoon, H. J. </t>
    </r>
    <r>
      <rPr>
        <i/>
        <sz val="11"/>
        <rFont val="Calibri"/>
        <family val="2"/>
        <scheme val="minor"/>
      </rPr>
      <t>et al.</t>
    </r>
    <r>
      <rPr>
        <sz val="11"/>
        <rFont val="Calibri"/>
        <family val="2"/>
        <scheme val="minor"/>
      </rPr>
      <t xml:space="preserve"> 2014. </t>
    </r>
    <r>
      <rPr>
        <i/>
        <sz val="11"/>
        <rFont val="Calibri"/>
        <family val="2"/>
        <scheme val="minor"/>
      </rPr>
      <t>Lotus japonicus</t>
    </r>
    <r>
      <rPr>
        <sz val="11"/>
        <rFont val="Calibri"/>
        <family val="2"/>
        <scheme val="minor"/>
      </rPr>
      <t xml:space="preserve"> SUNERGOS1 encodes a predicted subunit A of a DNA topoisomerase VI that is required for nodule differentiation and accommodation of rhizobial infection. Plant J. 78: 811-821.</t>
    </r>
  </si>
  <si>
    <r>
      <t xml:space="preserve">Hakoyama, T. </t>
    </r>
    <r>
      <rPr>
        <i/>
        <sz val="11"/>
        <color theme="1"/>
        <rFont val="Calibri"/>
        <family val="2"/>
        <scheme val="minor"/>
      </rPr>
      <t>et al.</t>
    </r>
    <r>
      <rPr>
        <sz val="11"/>
        <color theme="1"/>
        <rFont val="Calibri"/>
        <family val="2"/>
        <scheme val="minor"/>
      </rPr>
      <t xml:space="preserve"> 2012. The SNARE protein SYP71 expressed in vascular tissues is involved in symbiotic nitrogen fixation in </t>
    </r>
    <r>
      <rPr>
        <i/>
        <sz val="11"/>
        <color theme="1"/>
        <rFont val="Calibri"/>
        <family val="2"/>
        <scheme val="minor"/>
      </rPr>
      <t>Lotus japonicus</t>
    </r>
    <r>
      <rPr>
        <sz val="11"/>
        <color theme="1"/>
        <rFont val="Calibri"/>
        <family val="2"/>
        <scheme val="minor"/>
      </rPr>
      <t xml:space="preserve"> nodules. Plant Physiol. 160: 897-905.</t>
    </r>
  </si>
  <si>
    <r>
      <t xml:space="preserve">Reid, D. E. </t>
    </r>
    <r>
      <rPr>
        <i/>
        <sz val="11"/>
        <color theme="1"/>
        <rFont val="Calibri"/>
        <family val="2"/>
        <scheme val="minor"/>
      </rPr>
      <t>et al.</t>
    </r>
    <r>
      <rPr>
        <sz val="11"/>
        <color theme="1"/>
        <rFont val="Calibri"/>
        <family val="2"/>
        <scheme val="minor"/>
      </rPr>
      <t xml:space="preserve"> 2015. Cytokinin Oxidase/Dehydrogenase 3 maintains cytokinin homeostasis during root and nodule development in </t>
    </r>
    <r>
      <rPr>
        <i/>
        <sz val="11"/>
        <color theme="1"/>
        <rFont val="Calibri"/>
        <family val="2"/>
        <scheme val="minor"/>
      </rPr>
      <t>Lotus japonicus</t>
    </r>
    <r>
      <rPr>
        <sz val="11"/>
        <color theme="1"/>
        <rFont val="Calibri"/>
        <family val="2"/>
        <scheme val="minor"/>
      </rPr>
      <t>. Plant Physiol. 170: 1060-1074.</t>
    </r>
  </si>
  <si>
    <r>
      <t xml:space="preserve">Reid, D. E. </t>
    </r>
    <r>
      <rPr>
        <i/>
        <sz val="11"/>
        <color theme="1"/>
        <rFont val="Calibri"/>
        <family val="2"/>
        <scheme val="minor"/>
      </rPr>
      <t>et al.</t>
    </r>
    <r>
      <rPr>
        <sz val="11"/>
        <color theme="1"/>
        <rFont val="Calibri"/>
        <family val="2"/>
        <scheme val="minor"/>
      </rPr>
      <t xml:space="preserve"> 2017. Dynamics of ethylene production in response to compatible Nod factor. Plant Physiol. 176: 1764-1772.</t>
    </r>
  </si>
  <si>
    <r>
      <t xml:space="preserve">Sasaki, T. </t>
    </r>
    <r>
      <rPr>
        <i/>
        <sz val="11"/>
        <color theme="1"/>
        <rFont val="Calibri"/>
        <family val="2"/>
        <scheme val="minor"/>
      </rPr>
      <t>et al.</t>
    </r>
    <r>
      <rPr>
        <sz val="11"/>
        <color theme="1"/>
        <rFont val="Calibri"/>
        <family val="2"/>
        <scheme val="minor"/>
      </rPr>
      <t xml:space="preserve"> 2014. Shoot-derived cytokinins systemically regulate root nodulation. Nat. Commun. 5: 4983.</t>
    </r>
  </si>
  <si>
    <r>
      <t xml:space="preserve">Asamizu, E. </t>
    </r>
    <r>
      <rPr>
        <i/>
        <sz val="11"/>
        <color theme="1"/>
        <rFont val="Calibri"/>
        <family val="2"/>
        <scheme val="minor"/>
      </rPr>
      <t xml:space="preserve">et al. </t>
    </r>
    <r>
      <rPr>
        <sz val="11"/>
        <color theme="1"/>
        <rFont val="Calibri"/>
        <family val="2"/>
        <scheme val="minor"/>
      </rPr>
      <t xml:space="preserve">2008. A positive regulatory role for LjERF1 in the nodulation process is revealed by systematic analysis of nodule-associated transcription factors of </t>
    </r>
    <r>
      <rPr>
        <i/>
        <sz val="11"/>
        <color theme="1"/>
        <rFont val="Calibri"/>
        <family val="2"/>
        <scheme val="minor"/>
      </rPr>
      <t>Lotus japonicus</t>
    </r>
    <r>
      <rPr>
        <sz val="11"/>
        <color theme="1"/>
        <rFont val="Calibri"/>
        <family val="2"/>
        <scheme val="minor"/>
      </rPr>
      <t>. Plant Physiol. 147: 2030-2040.</t>
    </r>
  </si>
  <si>
    <r>
      <t xml:space="preserve">Rogato, A. </t>
    </r>
    <r>
      <rPr>
        <i/>
        <sz val="11"/>
        <rFont val="Calibri"/>
        <family val="2"/>
        <scheme val="minor"/>
      </rPr>
      <t xml:space="preserve">et al. </t>
    </r>
    <r>
      <rPr>
        <sz val="11"/>
        <rFont val="Calibri"/>
        <family val="2"/>
        <scheme val="minor"/>
      </rPr>
      <t xml:space="preserve">2008. Tissue-specific down-regulation of LjAMT1;1 compromises nodule function and enhances nodulation in </t>
    </r>
    <r>
      <rPr>
        <i/>
        <sz val="11"/>
        <rFont val="Calibri"/>
        <family val="2"/>
        <scheme val="minor"/>
      </rPr>
      <t>Lotus japonicus</t>
    </r>
    <r>
      <rPr>
        <sz val="11"/>
        <rFont val="Calibri"/>
        <family val="2"/>
        <scheme val="minor"/>
      </rPr>
      <t>. Plant Mol. Biol. 68: 585.</t>
    </r>
  </si>
  <si>
    <r>
      <t xml:space="preserve">Nishida, H. </t>
    </r>
    <r>
      <rPr>
        <i/>
        <sz val="11"/>
        <color theme="1"/>
        <rFont val="Calibri"/>
        <family val="2"/>
        <scheme val="minor"/>
      </rPr>
      <t>et al.</t>
    </r>
    <r>
      <rPr>
        <sz val="11"/>
        <color theme="1"/>
        <rFont val="Calibri"/>
        <family val="2"/>
        <scheme val="minor"/>
      </rPr>
      <t xml:space="preserve"> 2018. A NIN-like protein mediates nitrate-induced control of root nodule symbiosis in </t>
    </r>
    <r>
      <rPr>
        <i/>
        <sz val="11"/>
        <color theme="1"/>
        <rFont val="Calibri"/>
        <family val="2"/>
        <scheme val="minor"/>
      </rPr>
      <t>Lotus japonicus</t>
    </r>
    <r>
      <rPr>
        <sz val="11"/>
        <color theme="1"/>
        <rFont val="Calibri"/>
        <family val="2"/>
        <scheme val="minor"/>
      </rPr>
      <t>. Nat. Commun. 9: 499.</t>
    </r>
  </si>
  <si>
    <r>
      <t xml:space="preserve">Kumagai, H. </t>
    </r>
    <r>
      <rPr>
        <i/>
        <sz val="11"/>
        <color theme="1"/>
        <rFont val="Calibri"/>
        <family val="2"/>
        <scheme val="minor"/>
      </rPr>
      <t>et al.</t>
    </r>
    <r>
      <rPr>
        <sz val="11"/>
        <color theme="1"/>
        <rFont val="Calibri"/>
        <family val="2"/>
        <scheme val="minor"/>
      </rPr>
      <t xml:space="preserve"> 2007. A novel ankyrin-repeat membrane protein, IGN1, is required for persistence of nitrogen-fixing symbiosis in root nodules of </t>
    </r>
    <r>
      <rPr>
        <i/>
        <sz val="11"/>
        <color theme="1"/>
        <rFont val="Calibri"/>
        <family val="2"/>
        <scheme val="minor"/>
      </rPr>
      <t>Lotus japonicus</t>
    </r>
    <r>
      <rPr>
        <sz val="11"/>
        <color theme="1"/>
        <rFont val="Calibri"/>
        <family val="2"/>
        <scheme val="minor"/>
      </rPr>
      <t>. Plant Physiol. 143: 1293-1305.</t>
    </r>
  </si>
  <si>
    <r>
      <t xml:space="preserve">Wang, C. </t>
    </r>
    <r>
      <rPr>
        <i/>
        <sz val="11"/>
        <color theme="1"/>
        <rFont val="Calibri"/>
        <family val="2"/>
        <scheme val="minor"/>
      </rPr>
      <t>et al.</t>
    </r>
    <r>
      <rPr>
        <sz val="11"/>
        <color theme="1"/>
        <rFont val="Calibri"/>
        <family val="2"/>
        <scheme val="minor"/>
      </rPr>
      <t xml:space="preserve"> 2015a. </t>
    </r>
    <r>
      <rPr>
        <i/>
        <sz val="11"/>
        <color theme="1"/>
        <rFont val="Calibri"/>
        <family val="2"/>
        <scheme val="minor"/>
      </rPr>
      <t>Lotus japonicus</t>
    </r>
    <r>
      <rPr>
        <sz val="11"/>
        <color theme="1"/>
        <rFont val="Calibri"/>
        <family val="2"/>
        <scheme val="minor"/>
      </rPr>
      <t xml:space="preserve"> Clathrin Heavy Chain 1 is associated with Rho-like GTPase ROP6 and involved in nodule formation. Plant Physiol. 167: 1497-1510.</t>
    </r>
  </si>
  <si>
    <r>
      <t xml:space="preserve">Hossain, M. S. </t>
    </r>
    <r>
      <rPr>
        <i/>
        <sz val="11"/>
        <color theme="1"/>
        <rFont val="Calibri"/>
        <family val="2"/>
        <scheme val="minor"/>
      </rPr>
      <t xml:space="preserve">et al. </t>
    </r>
    <r>
      <rPr>
        <sz val="11"/>
        <color theme="1"/>
        <rFont val="Calibri"/>
        <family val="2"/>
        <scheme val="minor"/>
      </rPr>
      <t xml:space="preserve">2012. </t>
    </r>
    <r>
      <rPr>
        <i/>
        <sz val="11"/>
        <color theme="1"/>
        <rFont val="Calibri"/>
        <family val="2"/>
        <scheme val="minor"/>
      </rPr>
      <t>Lotus japonicus</t>
    </r>
    <r>
      <rPr>
        <sz val="11"/>
        <color theme="1"/>
        <rFont val="Calibri"/>
        <family val="2"/>
        <scheme val="minor"/>
      </rPr>
      <t xml:space="preserve"> ARPC1 is required for rhizobial infection. Plant Physiol. 160: 917-928.</t>
    </r>
  </si>
  <si>
    <r>
      <t xml:space="preserve">Nishimura, R. </t>
    </r>
    <r>
      <rPr>
        <i/>
        <sz val="11"/>
        <color theme="1"/>
        <rFont val="Calibri"/>
        <family val="2"/>
        <scheme val="minor"/>
      </rPr>
      <t xml:space="preserve">et al. </t>
    </r>
    <r>
      <rPr>
        <sz val="11"/>
        <color theme="1"/>
        <rFont val="Calibri"/>
        <family val="2"/>
        <scheme val="minor"/>
      </rPr>
      <t>2002. A Lotus basic leucine zipper protein with a RING-finger motif negatively regulates the developmental program of nodulation. Proc. Natl. Acad. Sci. U.S.A. 99: 15206-15210.</t>
    </r>
  </si>
  <si>
    <r>
      <t xml:space="preserve">Horst, I. </t>
    </r>
    <r>
      <rPr>
        <i/>
        <sz val="11"/>
        <rFont val="Calibri"/>
        <family val="2"/>
        <scheme val="minor"/>
      </rPr>
      <t>et al.</t>
    </r>
    <r>
      <rPr>
        <sz val="11"/>
        <rFont val="Calibri"/>
        <family val="2"/>
        <scheme val="minor"/>
      </rPr>
      <t xml:space="preserve"> 2007. TILLING mutants of </t>
    </r>
    <r>
      <rPr>
        <i/>
        <sz val="11"/>
        <rFont val="Calibri"/>
        <family val="2"/>
        <scheme val="minor"/>
      </rPr>
      <t>Lotus japonicus</t>
    </r>
    <r>
      <rPr>
        <sz val="11"/>
        <rFont val="Calibri"/>
        <family val="2"/>
        <scheme val="minor"/>
      </rPr>
      <t xml:space="preserve"> reveal that nitrogen assimilation and fixation can occur in the absence of nodule-enhanced sucrose synthase. Plant Physiol. 144: 806-820.</t>
    </r>
  </si>
  <si>
    <r>
      <t xml:space="preserve">Suzuki, A. </t>
    </r>
    <r>
      <rPr>
        <i/>
        <sz val="11"/>
        <color theme="1"/>
        <rFont val="Calibri"/>
        <family val="2"/>
        <scheme val="minor"/>
      </rPr>
      <t>et al.</t>
    </r>
    <r>
      <rPr>
        <sz val="11"/>
        <color theme="1"/>
        <rFont val="Calibri"/>
        <family val="2"/>
        <scheme val="minor"/>
      </rPr>
      <t xml:space="preserve"> 2011. </t>
    </r>
    <r>
      <rPr>
        <i/>
        <sz val="11"/>
        <color theme="1"/>
        <rFont val="Calibri"/>
        <family val="2"/>
        <scheme val="minor"/>
      </rPr>
      <t>Lotus japonicus</t>
    </r>
    <r>
      <rPr>
        <sz val="11"/>
        <color theme="1"/>
        <rFont val="Calibri"/>
        <family val="2"/>
        <scheme val="minor"/>
      </rPr>
      <t xml:space="preserve"> nodulation is photomorphogenetically controlled by sensing the red/far red (R/FR) ratio through jasmonic acid (JA) signaling. Proc. Natl. Acad. Sci. U.S.A. 108: 16837-16842.</t>
    </r>
  </si>
  <si>
    <r>
      <t xml:space="preserve">Fiorilli, V. </t>
    </r>
    <r>
      <rPr>
        <i/>
        <sz val="11"/>
        <color theme="1"/>
        <rFont val="Calibri"/>
        <family val="2"/>
        <scheme val="minor"/>
      </rPr>
      <t>et al.</t>
    </r>
    <r>
      <rPr>
        <sz val="11"/>
        <color theme="1"/>
        <rFont val="Calibri"/>
        <family val="2"/>
        <scheme val="minor"/>
      </rPr>
      <t xml:space="preserve"> 2015. A rice GRAS gene has an impact on the success of arbuscular mycorrhizal colonization. Am. J. Plant Sci. 6: 1905-1915.</t>
    </r>
  </si>
  <si>
    <r>
      <t xml:space="preserve">Nadal, M. </t>
    </r>
    <r>
      <rPr>
        <i/>
        <sz val="11"/>
        <color theme="1"/>
        <rFont val="Calibri"/>
        <family val="2"/>
        <scheme val="minor"/>
      </rPr>
      <t>et al.</t>
    </r>
    <r>
      <rPr>
        <sz val="11"/>
        <color theme="1"/>
        <rFont val="Calibri"/>
        <family val="2"/>
        <scheme val="minor"/>
      </rPr>
      <t xml:space="preserve"> 2017. An N-acetylglucosamine transporter required for arbuscular mycorrhizal symbioses in rice and maize. Nat. Plants. 3: 17073.</t>
    </r>
  </si>
  <si>
    <r>
      <t xml:space="preserve">Yang, S. Y. </t>
    </r>
    <r>
      <rPr>
        <i/>
        <sz val="11"/>
        <color theme="1"/>
        <rFont val="Calibri"/>
        <family val="2"/>
        <scheme val="minor"/>
      </rPr>
      <t xml:space="preserve">et al. </t>
    </r>
    <r>
      <rPr>
        <sz val="11"/>
        <color theme="1"/>
        <rFont val="Calibri"/>
        <family val="2"/>
        <scheme val="minor"/>
      </rPr>
      <t>2012. Nonredundant regulation of rice arbuscular mycorrhizal symbiosis by two members of the Phosphate Transporter 1 gene family. Plant Cell. 24: 4236-4251.</t>
    </r>
  </si>
  <si>
    <r>
      <t xml:space="preserve">Yu, N. </t>
    </r>
    <r>
      <rPr>
        <i/>
        <sz val="11"/>
        <color theme="1"/>
        <rFont val="Calibri"/>
        <family val="2"/>
        <scheme val="minor"/>
      </rPr>
      <t>et al.</t>
    </r>
    <r>
      <rPr>
        <sz val="11"/>
        <color theme="1"/>
        <rFont val="Calibri"/>
        <family val="2"/>
        <scheme val="minor"/>
      </rPr>
      <t xml:space="preserve"> 2014. A DELLA protein complex controls the arbuscular mycorrhizal symbiosis in plants. Cell Res. 24: 130-133.</t>
    </r>
  </si>
  <si>
    <r>
      <t xml:space="preserve">Varma Penmetsa, R. </t>
    </r>
    <r>
      <rPr>
        <i/>
        <sz val="11"/>
        <color theme="1"/>
        <rFont val="Calibri"/>
        <family val="2"/>
        <scheme val="minor"/>
      </rPr>
      <t>et al.</t>
    </r>
    <r>
      <rPr>
        <sz val="11"/>
        <color theme="1"/>
        <rFont val="Calibri"/>
        <family val="2"/>
        <scheme val="minor"/>
      </rPr>
      <t xml:space="preserve"> 2008. The </t>
    </r>
    <r>
      <rPr>
        <i/>
        <sz val="11"/>
        <color theme="1"/>
        <rFont val="Calibri"/>
        <family val="2"/>
        <scheme val="minor"/>
      </rPr>
      <t>Medicago truncatula</t>
    </r>
    <r>
      <rPr>
        <sz val="11"/>
        <color theme="1"/>
        <rFont val="Calibri"/>
        <family val="2"/>
        <scheme val="minor"/>
      </rPr>
      <t xml:space="preserve"> ortholog of Arabidopsis EIN2, sickle, is a negative regulator of symbiotic and pathogenic microbial associations. Plant J. 55: 580-595.</t>
    </r>
  </si>
  <si>
    <r>
      <t xml:space="preserve">Mortier, V. </t>
    </r>
    <r>
      <rPr>
        <i/>
        <sz val="11"/>
        <color theme="1"/>
        <rFont val="Calibri"/>
        <family val="2"/>
        <scheme val="minor"/>
      </rPr>
      <t>et al.</t>
    </r>
    <r>
      <rPr>
        <sz val="11"/>
        <color theme="1"/>
        <rFont val="Calibri"/>
        <family val="2"/>
        <scheme val="minor"/>
      </rPr>
      <t xml:space="preserve"> 2014. Role of Lonely Guy genes in indeterminate nodulation on </t>
    </r>
    <r>
      <rPr>
        <i/>
        <sz val="11"/>
        <color theme="1"/>
        <rFont val="Calibri"/>
        <family val="2"/>
        <scheme val="minor"/>
      </rPr>
      <t>Medicago truncatula</t>
    </r>
    <r>
      <rPr>
        <sz val="11"/>
        <color theme="1"/>
        <rFont val="Calibri"/>
        <family val="2"/>
        <scheme val="minor"/>
      </rPr>
      <t>. New Phytol. 202: 582-593.</t>
    </r>
  </si>
  <si>
    <r>
      <t xml:space="preserve">Bagchi, R. </t>
    </r>
    <r>
      <rPr>
        <i/>
        <sz val="11"/>
        <color theme="1"/>
        <rFont val="Calibri"/>
        <family val="2"/>
        <scheme val="minor"/>
      </rPr>
      <t>et al.</t>
    </r>
    <r>
      <rPr>
        <sz val="11"/>
        <color theme="1"/>
        <rFont val="Calibri"/>
        <family val="2"/>
        <scheme val="minor"/>
      </rPr>
      <t xml:space="preserve"> 2012. Functional assessment of the </t>
    </r>
    <r>
      <rPr>
        <i/>
        <sz val="11"/>
        <color theme="1"/>
        <rFont val="Calibri"/>
        <family val="2"/>
        <scheme val="minor"/>
      </rPr>
      <t>Medicago truncatula</t>
    </r>
    <r>
      <rPr>
        <sz val="11"/>
        <color theme="1"/>
        <rFont val="Calibri"/>
        <family val="2"/>
        <scheme val="minor"/>
      </rPr>
      <t xml:space="preserve"> NIP/LATD protein demonstrates that it is a high-affinity nitrate transporter. Plant Physiol. 160: 906-916.</t>
    </r>
  </si>
  <si>
    <r>
      <t xml:space="preserve">Gil-Díez, P. </t>
    </r>
    <r>
      <rPr>
        <i/>
        <sz val="11"/>
        <color theme="1"/>
        <rFont val="Calibri"/>
        <family val="2"/>
        <scheme val="minor"/>
      </rPr>
      <t>et al.</t>
    </r>
    <r>
      <rPr>
        <sz val="11"/>
        <color theme="1"/>
        <rFont val="Calibri"/>
        <family val="2"/>
        <scheme val="minor"/>
      </rPr>
      <t xml:space="preserve"> 2019. MtMOT1.2 is responsible for molybdate supply to </t>
    </r>
    <r>
      <rPr>
        <i/>
        <sz val="11"/>
        <color theme="1"/>
        <rFont val="Calibri"/>
        <family val="2"/>
        <scheme val="minor"/>
      </rPr>
      <t>Medicago truncatula</t>
    </r>
    <r>
      <rPr>
        <sz val="11"/>
        <color theme="1"/>
        <rFont val="Calibri"/>
        <family val="2"/>
        <scheme val="minor"/>
      </rPr>
      <t xml:space="preserve"> nodules. Plant Cell Environ. 42: 310-320.</t>
    </r>
  </si>
  <si>
    <r>
      <t xml:space="preserve">Di Giacomo, E. </t>
    </r>
    <r>
      <rPr>
        <i/>
        <sz val="11"/>
        <color theme="1"/>
        <rFont val="Calibri"/>
        <family val="2"/>
        <scheme val="minor"/>
      </rPr>
      <t>et al.</t>
    </r>
    <r>
      <rPr>
        <sz val="11"/>
        <color theme="1"/>
        <rFont val="Calibri"/>
        <family val="2"/>
        <scheme val="minor"/>
      </rPr>
      <t xml:space="preserve"> 2017. KNAT3/4/5-like class 2 KNOX transcription factors are involved in </t>
    </r>
    <r>
      <rPr>
        <i/>
        <sz val="11"/>
        <color theme="1"/>
        <rFont val="Calibri"/>
        <family val="2"/>
        <scheme val="minor"/>
      </rPr>
      <t>Medicago truncatula</t>
    </r>
    <r>
      <rPr>
        <sz val="11"/>
        <color theme="1"/>
        <rFont val="Calibri"/>
        <family val="2"/>
        <scheme val="minor"/>
      </rPr>
      <t xml:space="preserve"> symbiotic nodule organ development. New Phytol. 213: 822-837.</t>
    </r>
  </si>
  <si>
    <r>
      <t xml:space="preserve">Pierre, O. </t>
    </r>
    <r>
      <rPr>
        <i/>
        <sz val="11"/>
        <rFont val="Calibri"/>
        <family val="2"/>
        <scheme val="minor"/>
      </rPr>
      <t>et al.</t>
    </r>
    <r>
      <rPr>
        <sz val="11"/>
        <rFont val="Calibri"/>
        <family val="2"/>
        <scheme val="minor"/>
      </rPr>
      <t xml:space="preserve"> 2014. Involvement of papain and legumain proteinase in the senescence process of </t>
    </r>
    <r>
      <rPr>
        <i/>
        <sz val="11"/>
        <rFont val="Calibri"/>
        <family val="2"/>
        <scheme val="minor"/>
      </rPr>
      <t>Medicago truncatula</t>
    </r>
    <r>
      <rPr>
        <sz val="11"/>
        <rFont val="Calibri"/>
        <family val="2"/>
        <scheme val="minor"/>
      </rPr>
      <t xml:space="preserve"> nodules. New Phytol 202: 849-863.</t>
    </r>
  </si>
  <si>
    <r>
      <t xml:space="preserve">Zhang, X. </t>
    </r>
    <r>
      <rPr>
        <i/>
        <sz val="11"/>
        <color theme="1"/>
        <rFont val="Calibri"/>
        <family val="2"/>
        <scheme val="minor"/>
      </rPr>
      <t>et al.</t>
    </r>
    <r>
      <rPr>
        <sz val="11"/>
        <color theme="1"/>
        <rFont val="Calibri"/>
        <family val="2"/>
        <scheme val="minor"/>
      </rPr>
      <t xml:space="preserve"> 2015. EXO70I is required for development of a sub-domain of the periarbuscular membrane during arbuscular mycorrhizal symbiosis. Curr. Biol. 25: 2189-2195.</t>
    </r>
  </si>
  <si>
    <r>
      <t xml:space="preserve">Sheokand, S. </t>
    </r>
    <r>
      <rPr>
        <i/>
        <sz val="11"/>
        <color theme="1"/>
        <rFont val="Calibri"/>
        <family val="2"/>
        <scheme val="minor"/>
      </rPr>
      <t>et al.</t>
    </r>
    <r>
      <rPr>
        <sz val="11"/>
        <color theme="1"/>
        <rFont val="Calibri"/>
        <family val="2"/>
        <scheme val="minor"/>
      </rPr>
      <t xml:space="preserve"> 2005. Modified expression of cysteine protease affects seed germination, vegetative growth and nodule development in transgenic lines of </t>
    </r>
    <r>
      <rPr>
        <i/>
        <sz val="11"/>
        <color theme="1"/>
        <rFont val="Calibri"/>
        <family val="2"/>
        <scheme val="minor"/>
      </rPr>
      <t>Medicago truncatula</t>
    </r>
    <r>
      <rPr>
        <sz val="11"/>
        <color theme="1"/>
        <rFont val="Calibri"/>
        <family val="2"/>
        <scheme val="minor"/>
      </rPr>
      <t>. Plant Sci. 169: 966-975.</t>
    </r>
  </si>
  <si>
    <r>
      <t xml:space="preserve">Gavrin, A. </t>
    </r>
    <r>
      <rPr>
        <i/>
        <sz val="11"/>
        <color theme="1"/>
        <rFont val="Calibri"/>
        <family val="2"/>
        <scheme val="minor"/>
      </rPr>
      <t>et al.</t>
    </r>
    <r>
      <rPr>
        <sz val="11"/>
        <color theme="1"/>
        <rFont val="Calibri"/>
        <family val="2"/>
        <scheme val="minor"/>
      </rPr>
      <t xml:space="preserve"> 2017. Interface symbiotic membrane formation in root nodules of </t>
    </r>
    <r>
      <rPr>
        <i/>
        <sz val="11"/>
        <color theme="1"/>
        <rFont val="Calibri"/>
        <family val="2"/>
        <scheme val="minor"/>
      </rPr>
      <t>Medicago truncatula</t>
    </r>
    <r>
      <rPr>
        <sz val="11"/>
        <color theme="1"/>
        <rFont val="Calibri"/>
        <family val="2"/>
        <scheme val="minor"/>
      </rPr>
      <t>: the role of synaptotagmins MtSyt1, MtSyt2 and MtSyt3. Front. Plant Sci. 8.</t>
    </r>
  </si>
  <si>
    <r>
      <t xml:space="preserve">Cordoba, E. </t>
    </r>
    <r>
      <rPr>
        <i/>
        <sz val="11"/>
        <color theme="1"/>
        <rFont val="Calibri"/>
        <family val="2"/>
        <scheme val="minor"/>
      </rPr>
      <t>et al.</t>
    </r>
    <r>
      <rPr>
        <sz val="11"/>
        <color theme="1"/>
        <rFont val="Calibri"/>
        <family val="2"/>
        <scheme val="minor"/>
      </rPr>
      <t xml:space="preserve"> 2003. Antisense inhibition of NADH glutamate synthase impairs carbon/nitrogen assimilation in nodules of alfalfa (</t>
    </r>
    <r>
      <rPr>
        <i/>
        <sz val="11"/>
        <color theme="1"/>
        <rFont val="Calibri"/>
        <family val="2"/>
        <scheme val="minor"/>
      </rPr>
      <t>Medicago sativa</t>
    </r>
    <r>
      <rPr>
        <sz val="11"/>
        <color theme="1"/>
        <rFont val="Calibri"/>
        <family val="2"/>
        <scheme val="minor"/>
      </rPr>
      <t xml:space="preserve"> L.). Plant J. 33: 1037-1049.</t>
    </r>
  </si>
  <si>
    <r>
      <t xml:space="preserve">Huo, X. </t>
    </r>
    <r>
      <rPr>
        <i/>
        <sz val="11"/>
        <color theme="1"/>
        <rFont val="Calibri"/>
        <family val="2"/>
        <scheme val="minor"/>
      </rPr>
      <t>et al.</t>
    </r>
    <r>
      <rPr>
        <sz val="11"/>
        <color theme="1"/>
        <rFont val="Calibri"/>
        <family val="2"/>
        <scheme val="minor"/>
      </rPr>
      <t xml:space="preserve"> 2006. RNAi phenotypes and the localization of a protein::GUS fusion imply a role for </t>
    </r>
    <r>
      <rPr>
        <i/>
        <sz val="11"/>
        <color theme="1"/>
        <rFont val="Calibri"/>
        <family val="2"/>
        <scheme val="minor"/>
      </rPr>
      <t>Medicago truncatula</t>
    </r>
    <r>
      <rPr>
        <sz val="11"/>
        <color theme="1"/>
        <rFont val="Calibri"/>
        <family val="2"/>
        <scheme val="minor"/>
      </rPr>
      <t xml:space="preserve"> PIN genes in nodulation. J. Plant Growth Regul. 25: 156-165.</t>
    </r>
  </si>
  <si>
    <r>
      <t xml:space="preserve">Combier, J. P. </t>
    </r>
    <r>
      <rPr>
        <i/>
        <sz val="11"/>
        <color theme="1"/>
        <rFont val="Calibri"/>
        <family val="2"/>
        <scheme val="minor"/>
      </rPr>
      <t>et al.</t>
    </r>
    <r>
      <rPr>
        <sz val="11"/>
        <color theme="1"/>
        <rFont val="Calibri"/>
        <family val="2"/>
        <scheme val="minor"/>
      </rPr>
      <t xml:space="preserve"> 2006. MtHAP2-1 is a key transcriptional regulator of symbiotic nodule development regulated by microRNA169 in </t>
    </r>
    <r>
      <rPr>
        <i/>
        <sz val="11"/>
        <color theme="1"/>
        <rFont val="Calibri"/>
        <family val="2"/>
        <scheme val="minor"/>
      </rPr>
      <t>Medicago truncatula</t>
    </r>
    <r>
      <rPr>
        <sz val="11"/>
        <color theme="1"/>
        <rFont val="Calibri"/>
        <family val="2"/>
        <scheme val="minor"/>
      </rPr>
      <t>. Genes Dev. 20: 3084-3088.</t>
    </r>
  </si>
  <si>
    <r>
      <t xml:space="preserve">Charpentier, M. </t>
    </r>
    <r>
      <rPr>
        <i/>
        <sz val="11"/>
        <color theme="1"/>
        <rFont val="Calibri"/>
        <family val="2"/>
        <scheme val="minor"/>
      </rPr>
      <t>et al.</t>
    </r>
    <r>
      <rPr>
        <sz val="11"/>
        <color theme="1"/>
        <rFont val="Calibri"/>
        <family val="2"/>
        <scheme val="minor"/>
      </rPr>
      <t xml:space="preserve"> 2016. Nuclear-localized cyclic nucleotide–gated channels mediate symbiotic calcium oscillations. Science. 352: 1102-1105.</t>
    </r>
  </si>
  <si>
    <r>
      <t xml:space="preserve">Kiss, E. </t>
    </r>
    <r>
      <rPr>
        <i/>
        <sz val="11"/>
        <color theme="1"/>
        <rFont val="Calibri"/>
        <family val="2"/>
        <scheme val="minor"/>
      </rPr>
      <t>et al.</t>
    </r>
    <r>
      <rPr>
        <sz val="11"/>
        <color theme="1"/>
        <rFont val="Calibri"/>
        <family val="2"/>
        <scheme val="minor"/>
      </rPr>
      <t xml:space="preserve"> 2009. LIN, a novel type of U-box/WD40 protein, controls early infection by rhizobia in legumes. Plant Physiol. 151: 1239-1249.</t>
    </r>
  </si>
  <si>
    <r>
      <t xml:space="preserve">Arrighi, J. F. </t>
    </r>
    <r>
      <rPr>
        <i/>
        <sz val="11"/>
        <color theme="1"/>
        <rFont val="Calibri"/>
        <family val="2"/>
        <scheme val="minor"/>
      </rPr>
      <t>et al.</t>
    </r>
    <r>
      <rPr>
        <sz val="11"/>
        <color theme="1"/>
        <rFont val="Calibri"/>
        <family val="2"/>
        <scheme val="minor"/>
      </rPr>
      <t xml:space="preserve"> 2008. The RPG gene of </t>
    </r>
    <r>
      <rPr>
        <i/>
        <sz val="11"/>
        <color theme="1"/>
        <rFont val="Calibri"/>
        <family val="2"/>
        <scheme val="minor"/>
      </rPr>
      <t>Medicago truncatula</t>
    </r>
    <r>
      <rPr>
        <sz val="11"/>
        <color theme="1"/>
        <rFont val="Calibri"/>
        <family val="2"/>
        <scheme val="minor"/>
      </rPr>
      <t xml:space="preserve"> controls </t>
    </r>
    <r>
      <rPr>
        <i/>
        <sz val="11"/>
        <color theme="1"/>
        <rFont val="Calibri"/>
        <family val="2"/>
        <scheme val="minor"/>
      </rPr>
      <t>Rhizobium</t>
    </r>
    <r>
      <rPr>
        <sz val="11"/>
        <color theme="1"/>
        <rFont val="Calibri"/>
        <family val="2"/>
        <scheme val="minor"/>
      </rPr>
      <t>-directed polar growth during infection. Proc. Natl. Acad. Sci. U.S.A. 105: 9817-9822.</t>
    </r>
  </si>
  <si>
    <r>
      <t xml:space="preserve">Breakspear, A. </t>
    </r>
    <r>
      <rPr>
        <i/>
        <sz val="11"/>
        <color theme="1"/>
        <rFont val="Calibri"/>
        <family val="2"/>
        <scheme val="minor"/>
      </rPr>
      <t>et al.</t>
    </r>
    <r>
      <rPr>
        <sz val="11"/>
        <color theme="1"/>
        <rFont val="Calibri"/>
        <family val="2"/>
        <scheme val="minor"/>
      </rPr>
      <t xml:space="preserve"> 2014. The root hair “infectome” of </t>
    </r>
    <r>
      <rPr>
        <i/>
        <sz val="11"/>
        <color theme="1"/>
        <rFont val="Calibri"/>
        <family val="2"/>
        <scheme val="minor"/>
      </rPr>
      <t>Medicago truncatula</t>
    </r>
    <r>
      <rPr>
        <sz val="11"/>
        <color theme="1"/>
        <rFont val="Calibri"/>
        <family val="2"/>
        <scheme val="minor"/>
      </rPr>
      <t xml:space="preserve"> uncovers changes in cell cycle genes and reveals a requirement for auxin signaling in rhizobial infection. Plant Cell. 26: 4680-4701.</t>
    </r>
  </si>
  <si>
    <r>
      <t xml:space="preserve">Bravo, A. </t>
    </r>
    <r>
      <rPr>
        <i/>
        <sz val="11"/>
        <color theme="1"/>
        <rFont val="Calibri"/>
        <family val="2"/>
        <scheme val="minor"/>
      </rPr>
      <t>et al.</t>
    </r>
    <r>
      <rPr>
        <sz val="11"/>
        <color theme="1"/>
        <rFont val="Calibri"/>
        <family val="2"/>
        <scheme val="minor"/>
      </rPr>
      <t xml:space="preserve"> 2016. Genes conserved for arbuscular mycorrhizal symbiosis identified through phylogenomics. Nat. Plants. 2: 15208.</t>
    </r>
  </si>
  <si>
    <r>
      <t xml:space="preserve">Satgé, C. </t>
    </r>
    <r>
      <rPr>
        <i/>
        <sz val="11"/>
        <color theme="1"/>
        <rFont val="Calibri"/>
        <family val="2"/>
        <scheme val="minor"/>
      </rPr>
      <t xml:space="preserve">et al. </t>
    </r>
    <r>
      <rPr>
        <sz val="11"/>
        <color theme="1"/>
        <rFont val="Calibri"/>
        <family val="2"/>
        <scheme val="minor"/>
      </rPr>
      <t xml:space="preserve">2016. Reprogramming of DNA methylation is critical for nodule development in </t>
    </r>
    <r>
      <rPr>
        <i/>
        <sz val="11"/>
        <color theme="1"/>
        <rFont val="Calibri"/>
        <family val="2"/>
        <scheme val="minor"/>
      </rPr>
      <t>Medicago truncatula</t>
    </r>
    <r>
      <rPr>
        <sz val="11"/>
        <color theme="1"/>
        <rFont val="Calibri"/>
        <family val="2"/>
        <scheme val="minor"/>
      </rPr>
      <t>. Nat. Plants. 2: 16166.</t>
    </r>
  </si>
  <si>
    <r>
      <t xml:space="preserve">Ané, J. M. </t>
    </r>
    <r>
      <rPr>
        <i/>
        <sz val="11"/>
        <color theme="1"/>
        <rFont val="Calibri"/>
        <family val="2"/>
        <scheme val="minor"/>
      </rPr>
      <t>et al.</t>
    </r>
    <r>
      <rPr>
        <sz val="11"/>
        <color theme="1"/>
        <rFont val="Calibri"/>
        <family val="2"/>
        <scheme val="minor"/>
      </rPr>
      <t xml:space="preserve"> 2004. </t>
    </r>
    <r>
      <rPr>
        <i/>
        <sz val="11"/>
        <color theme="1"/>
        <rFont val="Calibri"/>
        <family val="2"/>
        <scheme val="minor"/>
      </rPr>
      <t>Medicago truncatula</t>
    </r>
    <r>
      <rPr>
        <sz val="11"/>
        <color theme="1"/>
        <rFont val="Calibri"/>
        <family val="2"/>
        <scheme val="minor"/>
      </rPr>
      <t xml:space="preserve"> DMI1 required for bacterial and fungal symbioses in legumes. Science. 303: 1364-1367.</t>
    </r>
  </si>
  <si>
    <r>
      <t xml:space="preserve">Ivanov, S. </t>
    </r>
    <r>
      <rPr>
        <i/>
        <sz val="11"/>
        <color theme="1"/>
        <rFont val="Calibri"/>
        <family val="2"/>
        <scheme val="minor"/>
      </rPr>
      <t>et al.</t>
    </r>
    <r>
      <rPr>
        <sz val="11"/>
        <color theme="1"/>
        <rFont val="Calibri"/>
        <family val="2"/>
        <scheme val="minor"/>
      </rPr>
      <t xml:space="preserve"> 2012. </t>
    </r>
    <r>
      <rPr>
        <i/>
        <sz val="11"/>
        <color theme="1"/>
        <rFont val="Calibri"/>
        <family val="2"/>
        <scheme val="minor"/>
      </rPr>
      <t>Rhizobium</t>
    </r>
    <r>
      <rPr>
        <sz val="11"/>
        <color theme="1"/>
        <rFont val="Calibri"/>
        <family val="2"/>
        <scheme val="minor"/>
      </rPr>
      <t>–legume symbiosis shares an exocytotic pathway required for arbuscule formation. Proc. Natl. Acad. Sci. U.S.A. 109: 8316-8321.</t>
    </r>
  </si>
  <si>
    <r>
      <t xml:space="preserve">Heck, C. </t>
    </r>
    <r>
      <rPr>
        <i/>
        <sz val="11"/>
        <color theme="1"/>
        <rFont val="Calibri"/>
        <family val="2"/>
        <scheme val="minor"/>
      </rPr>
      <t>et al.</t>
    </r>
    <r>
      <rPr>
        <sz val="11"/>
        <color theme="1"/>
        <rFont val="Calibri"/>
        <family val="2"/>
        <scheme val="minor"/>
      </rPr>
      <t xml:space="preserve"> 2016. Symbiotic fungi control plant root cortex development through the novel GRAS transcription factor MIG1. Curr. Biol. 26: 2770-2778.</t>
    </r>
  </si>
  <si>
    <r>
      <t xml:space="preserve">Franssen, H. J. </t>
    </r>
    <r>
      <rPr>
        <i/>
        <sz val="11"/>
        <color theme="1"/>
        <rFont val="Calibri"/>
        <family val="2"/>
        <scheme val="minor"/>
      </rPr>
      <t>et al.</t>
    </r>
    <r>
      <rPr>
        <sz val="11"/>
        <color theme="1"/>
        <rFont val="Calibri"/>
        <family val="2"/>
        <scheme val="minor"/>
      </rPr>
      <t xml:space="preserve"> 2015. Root developmental programs shape the </t>
    </r>
    <r>
      <rPr>
        <i/>
        <sz val="11"/>
        <color theme="1"/>
        <rFont val="Calibri"/>
        <family val="2"/>
        <scheme val="minor"/>
      </rPr>
      <t>Medicago truncatula</t>
    </r>
    <r>
      <rPr>
        <sz val="11"/>
        <color theme="1"/>
        <rFont val="Calibri"/>
        <family val="2"/>
        <scheme val="minor"/>
      </rPr>
      <t xml:space="preserve"> nodule meristem. Development 142: 2941-2950.</t>
    </r>
  </si>
  <si>
    <r>
      <t xml:space="preserve">Curtin, S. J. </t>
    </r>
    <r>
      <rPr>
        <i/>
        <sz val="11"/>
        <color theme="1"/>
        <rFont val="Calibri"/>
        <family val="2"/>
        <scheme val="minor"/>
      </rPr>
      <t>et al.</t>
    </r>
    <r>
      <rPr>
        <sz val="11"/>
        <color theme="1"/>
        <rFont val="Calibri"/>
        <family val="2"/>
        <scheme val="minor"/>
      </rPr>
      <t xml:space="preserve"> 2017. Validating genome-wide association candidates controlling quantitative variation in nodulation. Plant Physiol. 173: 921-931.</t>
    </r>
  </si>
  <si>
    <r>
      <t xml:space="preserve">Trujillo, D. I. </t>
    </r>
    <r>
      <rPr>
        <i/>
        <sz val="11"/>
        <color theme="1"/>
        <rFont val="Calibri"/>
        <family val="2"/>
        <scheme val="minor"/>
      </rPr>
      <t xml:space="preserve">et al. </t>
    </r>
    <r>
      <rPr>
        <sz val="11"/>
        <color theme="1"/>
        <rFont val="Calibri"/>
        <family val="2"/>
        <scheme val="minor"/>
      </rPr>
      <t>2019. Nodule-specific PLAT domain proteins are expanded in the Medicago lineage and required for nodulation. New Phytol. 222: 1538-1550.</t>
    </r>
  </si>
  <si>
    <r>
      <t xml:space="preserve">Op den Camp, R. H. M. </t>
    </r>
    <r>
      <rPr>
        <i/>
        <sz val="11"/>
        <color theme="1"/>
        <rFont val="Calibri"/>
        <family val="2"/>
        <scheme val="minor"/>
      </rPr>
      <t>et al.</t>
    </r>
    <r>
      <rPr>
        <sz val="11"/>
        <color theme="1"/>
        <rFont val="Calibri"/>
        <family val="2"/>
        <scheme val="minor"/>
      </rPr>
      <t xml:space="preserve"> 2011. A phylogenetic strategy based on a legume-specific whole genome duplication yields symbiotic cytokinin type-A response regulators. Plant Physiol. 157: 2013-2022.</t>
    </r>
  </si>
  <si>
    <r>
      <t xml:space="preserve">Wang, D. </t>
    </r>
    <r>
      <rPr>
        <i/>
        <sz val="11"/>
        <color theme="1"/>
        <rFont val="Calibri"/>
        <family val="2"/>
        <scheme val="minor"/>
      </rPr>
      <t>et al.</t>
    </r>
    <r>
      <rPr>
        <sz val="11"/>
        <color theme="1"/>
        <rFont val="Calibri"/>
        <family val="2"/>
        <scheme val="minor"/>
      </rPr>
      <t xml:space="preserve"> 2010. A nodule-specific protein secretory pathway required for nitrogen-fixing symbiosis. Science. 327: 1126-1129.                                                                                                                                                    Van de Velde </t>
    </r>
    <r>
      <rPr>
        <i/>
        <sz val="11"/>
        <color theme="1"/>
        <rFont val="Calibri"/>
        <family val="2"/>
        <scheme val="minor"/>
      </rPr>
      <t>et al.</t>
    </r>
    <r>
      <rPr>
        <sz val="11"/>
        <color theme="1"/>
        <rFont val="Calibri"/>
        <family val="2"/>
        <scheme val="minor"/>
      </rPr>
      <t xml:space="preserve"> 2010. Plant peptides govern terminal differentiation of bacteria in symbiosis. Science. 327: 1122-1126.</t>
    </r>
  </si>
  <si>
    <r>
      <t xml:space="preserve">Gargantini, P. R. </t>
    </r>
    <r>
      <rPr>
        <i/>
        <sz val="11"/>
        <color theme="1"/>
        <rFont val="Calibri"/>
        <family val="2"/>
        <scheme val="minor"/>
      </rPr>
      <t>et al.</t>
    </r>
    <r>
      <rPr>
        <sz val="11"/>
        <color theme="1"/>
        <rFont val="Calibri"/>
        <family val="2"/>
        <scheme val="minor"/>
      </rPr>
      <t xml:space="preserve"> 2006. A CDPK isoform participates in the regulation of nodule number in </t>
    </r>
    <r>
      <rPr>
        <i/>
        <sz val="11"/>
        <color theme="1"/>
        <rFont val="Calibri"/>
        <family val="2"/>
        <scheme val="minor"/>
      </rPr>
      <t>Medicago truncatula</t>
    </r>
    <r>
      <rPr>
        <sz val="11"/>
        <color theme="1"/>
        <rFont val="Calibri"/>
        <family val="2"/>
        <scheme val="minor"/>
      </rPr>
      <t>. Plant J. 48: 843-856.</t>
    </r>
  </si>
  <si>
    <r>
      <t xml:space="preserve">Fonouni-Farde, C. </t>
    </r>
    <r>
      <rPr>
        <i/>
        <sz val="11"/>
        <color theme="1"/>
        <rFont val="Calibri"/>
        <family val="2"/>
        <scheme val="minor"/>
      </rPr>
      <t>et al.</t>
    </r>
    <r>
      <rPr>
        <sz val="11"/>
        <color theme="1"/>
        <rFont val="Calibri"/>
        <family val="2"/>
        <scheme val="minor"/>
      </rPr>
      <t xml:space="preserve"> 2016. DELLA-mediated gibberellin signalling regulates Nod factor signalling and rhizobial infection. Nat. Commun. 7: 12636.                                                                                                                      Jin, Y. </t>
    </r>
    <r>
      <rPr>
        <i/>
        <sz val="11"/>
        <color theme="1"/>
        <rFont val="Calibri"/>
        <family val="2"/>
        <scheme val="minor"/>
      </rPr>
      <t>et al.</t>
    </r>
    <r>
      <rPr>
        <sz val="11"/>
        <color theme="1"/>
        <rFont val="Calibri"/>
        <family val="2"/>
        <scheme val="minor"/>
      </rPr>
      <t xml:space="preserve"> 2016. DELLA proteins are common components of symbiotic rhizobial and mycorrhizal signalling pathways. Nat. Commun. 7: 12433.</t>
    </r>
  </si>
  <si>
    <r>
      <t xml:space="preserve">Fonouni-Farde, C. </t>
    </r>
    <r>
      <rPr>
        <i/>
        <sz val="11"/>
        <color theme="1"/>
        <rFont val="Calibri"/>
        <family val="2"/>
        <scheme val="minor"/>
      </rPr>
      <t>et al.</t>
    </r>
    <r>
      <rPr>
        <sz val="11"/>
        <color theme="1"/>
        <rFont val="Calibri"/>
        <family val="2"/>
        <scheme val="minor"/>
      </rPr>
      <t xml:space="preserve"> 2016. DELLA-mediated gibberellin signalling regulates Nod factor signalling and rhizobial infection. Nat. Commun. 7: 12636.                                                                                                                             Jin, Y. et al. 2016. DELLA proteins are common components of symbiotic rhizobial and mycorrhizal signalling pathways. Nat. Commun. 7: 12433.</t>
    </r>
  </si>
  <si>
    <r>
      <t xml:space="preserve">Kaló, P. </t>
    </r>
    <r>
      <rPr>
        <i/>
        <sz val="11"/>
        <color theme="1"/>
        <rFont val="Calibri"/>
        <family val="2"/>
        <scheme val="minor"/>
      </rPr>
      <t>et al.</t>
    </r>
    <r>
      <rPr>
        <sz val="11"/>
        <color theme="1"/>
        <rFont val="Calibri"/>
        <family val="2"/>
        <scheme val="minor"/>
      </rPr>
      <t xml:space="preserve"> 2005. Nodulation signaling in legumes requires NSP2, a member of the GRAS family of transcriptional regulators. Science. 308: 1786-1789.</t>
    </r>
  </si>
  <si>
    <r>
      <t xml:space="preserve">Berrabah, F. </t>
    </r>
    <r>
      <rPr>
        <i/>
        <sz val="11"/>
        <color theme="1"/>
        <rFont val="Calibri"/>
        <family val="2"/>
        <scheme val="minor"/>
      </rPr>
      <t>et al.</t>
    </r>
    <r>
      <rPr>
        <sz val="11"/>
        <color theme="1"/>
        <rFont val="Calibri"/>
        <family val="2"/>
        <scheme val="minor"/>
      </rPr>
      <t xml:space="preserve"> 2014. A nonRD receptor-like kinase prevents nodule early senescence and defense-like reactions during symbiosis. New Phytol. 203: 1305-1314.</t>
    </r>
  </si>
  <si>
    <r>
      <t xml:space="preserve">Gaudioso-Pedraza, R. </t>
    </r>
    <r>
      <rPr>
        <i/>
        <sz val="11"/>
        <color theme="1"/>
        <rFont val="Calibri"/>
        <family val="2"/>
        <scheme val="minor"/>
      </rPr>
      <t>et al.</t>
    </r>
    <r>
      <rPr>
        <sz val="11"/>
        <color theme="1"/>
        <rFont val="Calibri"/>
        <family val="2"/>
        <scheme val="minor"/>
      </rPr>
      <t xml:space="preserve"> 2018. Callose-regulated symplastic communication coordinates symbiotic root nodule development. Curr. Biol. 28: 3562-3577.e3566.</t>
    </r>
  </si>
  <si>
    <r>
      <t xml:space="preserve">Hopkins, J. </t>
    </r>
    <r>
      <rPr>
        <i/>
        <sz val="11"/>
        <color theme="1"/>
        <rFont val="Calibri"/>
        <family val="2"/>
        <scheme val="minor"/>
      </rPr>
      <t xml:space="preserve">et al. </t>
    </r>
    <r>
      <rPr>
        <sz val="11"/>
        <color theme="1"/>
        <rFont val="Calibri"/>
        <family val="2"/>
        <scheme val="minor"/>
      </rPr>
      <t xml:space="preserve">2014. MtZR1, a PRAF protein, is involved in the development of roots and symbiotic root nodules in </t>
    </r>
    <r>
      <rPr>
        <i/>
        <sz val="11"/>
        <color theme="1"/>
        <rFont val="Calibri"/>
        <family val="2"/>
        <scheme val="minor"/>
      </rPr>
      <t>Medicago truncatula</t>
    </r>
    <r>
      <rPr>
        <sz val="11"/>
        <color theme="1"/>
        <rFont val="Calibri"/>
        <family val="2"/>
        <scheme val="minor"/>
      </rPr>
      <t>. Plant Cell Environ. 37: 658-669.</t>
    </r>
  </si>
  <si>
    <r>
      <t xml:space="preserve">Tejada-Jiménez, M. </t>
    </r>
    <r>
      <rPr>
        <i/>
        <sz val="11"/>
        <rFont val="Calibri"/>
        <family val="2"/>
        <scheme val="minor"/>
      </rPr>
      <t>et al.</t>
    </r>
    <r>
      <rPr>
        <sz val="11"/>
        <rFont val="Calibri"/>
        <family val="2"/>
        <scheme val="minor"/>
      </rPr>
      <t xml:space="preserve"> 2015. Medicago truncatula natural resistance-associated macrophage protein 1 is required for iron uptake by rhizobia-infected nodule cells  Plant Physiol. 168: 258-272.</t>
    </r>
  </si>
  <si>
    <r>
      <t xml:space="preserve">Cheng, X. </t>
    </r>
    <r>
      <rPr>
        <i/>
        <sz val="11"/>
        <color theme="1"/>
        <rFont val="Calibri"/>
        <family val="2"/>
        <scheme val="minor"/>
      </rPr>
      <t>et al.</t>
    </r>
    <r>
      <rPr>
        <sz val="11"/>
        <color theme="1"/>
        <rFont val="Calibri"/>
        <family val="2"/>
        <scheme val="minor"/>
      </rPr>
      <t xml:space="preserve"> 2017. Functional characterisation of brassinosteroid receptor MtBRI1 in </t>
    </r>
    <r>
      <rPr>
        <i/>
        <sz val="11"/>
        <color theme="1"/>
        <rFont val="Calibri"/>
        <family val="2"/>
        <scheme val="minor"/>
      </rPr>
      <t>Medicago truncatula</t>
    </r>
    <r>
      <rPr>
        <sz val="11"/>
        <color theme="1"/>
        <rFont val="Calibri"/>
        <family val="2"/>
        <scheme val="minor"/>
      </rPr>
      <t>. Sci. Rep. 7: 9327.</t>
    </r>
  </si>
  <si>
    <r>
      <t xml:space="preserve">Kryvoruchko, I. S. </t>
    </r>
    <r>
      <rPr>
        <i/>
        <sz val="11"/>
        <rFont val="Calibri"/>
        <family val="2"/>
        <scheme val="minor"/>
      </rPr>
      <t xml:space="preserve">et al. </t>
    </r>
    <r>
      <rPr>
        <sz val="11"/>
        <rFont val="Calibri"/>
        <family val="2"/>
        <scheme val="minor"/>
      </rPr>
      <t xml:space="preserve">2016. MtSWEET11, a nodule-specific sucrose transporter of </t>
    </r>
    <r>
      <rPr>
        <i/>
        <sz val="11"/>
        <rFont val="Calibri"/>
        <family val="2"/>
        <scheme val="minor"/>
      </rPr>
      <t>Medicago truncatula</t>
    </r>
    <r>
      <rPr>
        <sz val="11"/>
        <rFont val="Calibri"/>
        <family val="2"/>
        <scheme val="minor"/>
      </rPr>
      <t>. Plant Physiol. 171: 554-565.</t>
    </r>
  </si>
  <si>
    <r>
      <t xml:space="preserve">Godiard, L. </t>
    </r>
    <r>
      <rPr>
        <i/>
        <sz val="11"/>
        <color theme="1"/>
        <rFont val="Calibri"/>
        <family val="2"/>
        <scheme val="minor"/>
      </rPr>
      <t>et al.</t>
    </r>
    <r>
      <rPr>
        <sz val="11"/>
        <color theme="1"/>
        <rFont val="Calibri"/>
        <family val="2"/>
        <scheme val="minor"/>
      </rPr>
      <t xml:space="preserve"> 2011. MtbHLH1, a bHLH transcription factor involved in </t>
    </r>
    <r>
      <rPr>
        <i/>
        <sz val="11"/>
        <color theme="1"/>
        <rFont val="Calibri"/>
        <family val="2"/>
        <scheme val="minor"/>
      </rPr>
      <t>Medicago truncatula</t>
    </r>
    <r>
      <rPr>
        <sz val="11"/>
        <color theme="1"/>
        <rFont val="Calibri"/>
        <family val="2"/>
        <scheme val="minor"/>
      </rPr>
      <t xml:space="preserve"> nodule vascular patterning and nodule to plant metabolic exchanges. New Phytol. 191: 391-404.</t>
    </r>
  </si>
  <si>
    <r>
      <t xml:space="preserve">Dhanushkodi, R. </t>
    </r>
    <r>
      <rPr>
        <i/>
        <sz val="11"/>
        <color theme="1"/>
        <rFont val="Calibri"/>
        <family val="2"/>
        <scheme val="minor"/>
      </rPr>
      <t>et al.</t>
    </r>
    <r>
      <rPr>
        <sz val="11"/>
        <color theme="1"/>
        <rFont val="Calibri"/>
        <family val="2"/>
        <scheme val="minor"/>
      </rPr>
      <t xml:space="preserve"> 2018. Drought-induced senescence of </t>
    </r>
    <r>
      <rPr>
        <i/>
        <sz val="11"/>
        <color theme="1"/>
        <rFont val="Calibri"/>
        <family val="2"/>
        <scheme val="minor"/>
      </rPr>
      <t>Medicago truncatula</t>
    </r>
    <r>
      <rPr>
        <sz val="11"/>
        <color theme="1"/>
        <rFont val="Calibri"/>
        <family val="2"/>
        <scheme val="minor"/>
      </rPr>
      <t xml:space="preserve"> nodules involves serpin and ferritin to control proteolytic activity and iron levels. New Phytol. 220: 196-208.</t>
    </r>
  </si>
  <si>
    <r>
      <t xml:space="preserve">Frugier, F. </t>
    </r>
    <r>
      <rPr>
        <i/>
        <sz val="11"/>
        <color theme="1"/>
        <rFont val="Calibri"/>
        <family val="2"/>
        <scheme val="minor"/>
      </rPr>
      <t>et al.</t>
    </r>
    <r>
      <rPr>
        <sz val="11"/>
        <color theme="1"/>
        <rFont val="Calibri"/>
        <family val="2"/>
        <scheme val="minor"/>
      </rPr>
      <t xml:space="preserve"> 2000. A Krüppel-like zinc finger protein is involved in nitrogen-fixing root nodule organogenesis. Genes Dev. 14: 475-482.</t>
    </r>
  </si>
  <si>
    <r>
      <t>Di Giacomo, E.</t>
    </r>
    <r>
      <rPr>
        <i/>
        <sz val="11"/>
        <color theme="1"/>
        <rFont val="Calibri"/>
        <family val="2"/>
        <scheme val="minor"/>
      </rPr>
      <t xml:space="preserve"> et al.</t>
    </r>
    <r>
      <rPr>
        <sz val="11"/>
        <color theme="1"/>
        <rFont val="Calibri"/>
        <family val="2"/>
        <scheme val="minor"/>
      </rPr>
      <t xml:space="preserve"> 2017. KNAT3/4/5-like class 2 KNOX transcription factors are involved in </t>
    </r>
    <r>
      <rPr>
        <i/>
        <sz val="11"/>
        <color theme="1"/>
        <rFont val="Calibri"/>
        <family val="2"/>
        <scheme val="minor"/>
      </rPr>
      <t>Medicago truncatula</t>
    </r>
    <r>
      <rPr>
        <sz val="11"/>
        <color theme="1"/>
        <rFont val="Calibri"/>
        <family val="2"/>
        <scheme val="minor"/>
      </rPr>
      <t xml:space="preserve"> symbiotic nodule organ development. New Phytol. 213: 822-837.</t>
    </r>
  </si>
  <si>
    <t>Haney, C. H., and S. R. Long. 2010. Plant flotillins are required for infection by nitrogen-fixing bacteria. Proc. Natl. Acad. Sci. U.S.A. 107: 478-483.</t>
  </si>
  <si>
    <r>
      <t xml:space="preserve">Marino, D. </t>
    </r>
    <r>
      <rPr>
        <i/>
        <sz val="11"/>
        <color theme="1"/>
        <rFont val="Calibri"/>
        <family val="2"/>
        <scheme val="minor"/>
      </rPr>
      <t>et al.</t>
    </r>
    <r>
      <rPr>
        <sz val="11"/>
        <color theme="1"/>
        <rFont val="Calibri"/>
        <family val="2"/>
        <scheme val="minor"/>
      </rPr>
      <t xml:space="preserve"> 2011. A </t>
    </r>
    <r>
      <rPr>
        <i/>
        <sz val="11"/>
        <color theme="1"/>
        <rFont val="Calibri"/>
        <family val="2"/>
        <scheme val="minor"/>
      </rPr>
      <t>Medicago truncatula</t>
    </r>
    <r>
      <rPr>
        <sz val="11"/>
        <color theme="1"/>
        <rFont val="Calibri"/>
        <family val="2"/>
        <scheme val="minor"/>
      </rPr>
      <t xml:space="preserve"> NADPH oxidase is involved in symbiotic nodule functioning. New Phytol. 189: 580-592.</t>
    </r>
  </si>
  <si>
    <r>
      <t xml:space="preserve">Huault, E. </t>
    </r>
    <r>
      <rPr>
        <i/>
        <sz val="11"/>
        <color theme="1"/>
        <rFont val="Calibri"/>
        <family val="2"/>
        <scheme val="minor"/>
      </rPr>
      <t>et al.</t>
    </r>
    <r>
      <rPr>
        <sz val="11"/>
        <color theme="1"/>
        <rFont val="Calibri"/>
        <family val="2"/>
        <scheme val="minor"/>
      </rPr>
      <t xml:space="preserve"> 2014. Local and systemic regulation of plant root system architecture and symbiotic nodulation by a receptor-like kinase. PLOS Genetics 10: e1004891.</t>
    </r>
  </si>
  <si>
    <r>
      <t xml:space="preserve">Lin, J. S. </t>
    </r>
    <r>
      <rPr>
        <i/>
        <sz val="11"/>
        <color theme="1"/>
        <rFont val="Calibri"/>
        <family val="2"/>
        <scheme val="minor"/>
      </rPr>
      <t>et al.</t>
    </r>
    <r>
      <rPr>
        <sz val="11"/>
        <color theme="1"/>
        <rFont val="Calibri"/>
        <family val="2"/>
        <scheme val="minor"/>
      </rPr>
      <t xml:space="preserve"> 2018. NIN interacts with NLPs to mediate nitrate inhibition of nodulation in </t>
    </r>
    <r>
      <rPr>
        <i/>
        <sz val="11"/>
        <color theme="1"/>
        <rFont val="Calibri"/>
        <family val="2"/>
        <scheme val="minor"/>
      </rPr>
      <t>Medicago truncatula</t>
    </r>
    <r>
      <rPr>
        <sz val="11"/>
        <color theme="1"/>
        <rFont val="Calibri"/>
        <family val="2"/>
        <scheme val="minor"/>
      </rPr>
      <t>. Nat. Plants. 4: 942-952.</t>
    </r>
  </si>
  <si>
    <r>
      <t xml:space="preserve">Tejada-Jiménez, M. </t>
    </r>
    <r>
      <rPr>
        <i/>
        <sz val="11"/>
        <color theme="1"/>
        <rFont val="Calibri"/>
        <family val="2"/>
        <scheme val="minor"/>
      </rPr>
      <t>et al.</t>
    </r>
    <r>
      <rPr>
        <sz val="11"/>
        <color theme="1"/>
        <rFont val="Calibri"/>
        <family val="2"/>
        <scheme val="minor"/>
      </rPr>
      <t xml:space="preserve"> 2017. </t>
    </r>
    <r>
      <rPr>
        <i/>
        <sz val="11"/>
        <color theme="1"/>
        <rFont val="Calibri"/>
        <family val="2"/>
        <scheme val="minor"/>
      </rPr>
      <t>Medicago truncatula</t>
    </r>
    <r>
      <rPr>
        <sz val="11"/>
        <color theme="1"/>
        <rFont val="Calibri"/>
        <family val="2"/>
        <scheme val="minor"/>
      </rPr>
      <t xml:space="preserve"> Molybdate Transporter type 1 (MtMOT1.3) is a plasma membrane molybdenum transporter required for nitrogenase activity in root nodules under molybdenum deficiency. New Phytol. 216: 1223-1235.</t>
    </r>
  </si>
  <si>
    <r>
      <t xml:space="preserve">Vernié, T. </t>
    </r>
    <r>
      <rPr>
        <i/>
        <sz val="11"/>
        <color theme="1"/>
        <rFont val="Calibri"/>
        <family val="2"/>
        <scheme val="minor"/>
      </rPr>
      <t>et al.</t>
    </r>
    <r>
      <rPr>
        <sz val="11"/>
        <color theme="1"/>
        <rFont val="Calibri"/>
        <family val="2"/>
        <scheme val="minor"/>
      </rPr>
      <t xml:space="preserve"> 2008. EFD is an ERF transcription factor involved in the control of nodule number and differentiation in </t>
    </r>
    <r>
      <rPr>
        <i/>
        <sz val="11"/>
        <color theme="1"/>
        <rFont val="Calibri"/>
        <family val="2"/>
        <scheme val="minor"/>
      </rPr>
      <t>Medicago truncatula</t>
    </r>
    <r>
      <rPr>
        <sz val="11"/>
        <color theme="1"/>
        <rFont val="Calibri"/>
        <family val="2"/>
        <scheme val="minor"/>
      </rPr>
      <t>. Plant Cell. 20: 2696-2713.</t>
    </r>
  </si>
  <si>
    <r>
      <t xml:space="preserve">Limpens, E. </t>
    </r>
    <r>
      <rPr>
        <i/>
        <sz val="11"/>
        <color theme="1"/>
        <rFont val="Calibri"/>
        <family val="2"/>
        <scheme val="minor"/>
      </rPr>
      <t>et al.</t>
    </r>
    <r>
      <rPr>
        <sz val="11"/>
        <color theme="1"/>
        <rFont val="Calibri"/>
        <family val="2"/>
        <scheme val="minor"/>
      </rPr>
      <t xml:space="preserve"> 2009. Medicago N2-fixing symbiosomes acquire the endocytic identity marker Rab7 but delay the acquisition of vacuolar identity. Plant Cell. 21: 2811-2828.</t>
    </r>
  </si>
  <si>
    <r>
      <t xml:space="preserve">Dhanushkodi, R. </t>
    </r>
    <r>
      <rPr>
        <i/>
        <sz val="11"/>
        <color theme="1"/>
        <rFont val="Calibri"/>
        <family val="2"/>
        <scheme val="minor"/>
      </rPr>
      <t xml:space="preserve">et al. </t>
    </r>
    <r>
      <rPr>
        <sz val="11"/>
        <color theme="1"/>
        <rFont val="Calibri"/>
        <family val="2"/>
        <scheme val="minor"/>
      </rPr>
      <t xml:space="preserve">2018. Drought-induced senescence of </t>
    </r>
    <r>
      <rPr>
        <i/>
        <sz val="11"/>
        <color theme="1"/>
        <rFont val="Calibri"/>
        <family val="2"/>
        <scheme val="minor"/>
      </rPr>
      <t>Medicago truncatula</t>
    </r>
    <r>
      <rPr>
        <sz val="11"/>
        <color theme="1"/>
        <rFont val="Calibri"/>
        <family val="2"/>
        <scheme val="minor"/>
      </rPr>
      <t xml:space="preserve"> nodules involves serpin and ferritin to control proteolytic activity and iron levels. New Phytol. 220: 196-208.</t>
    </r>
  </si>
  <si>
    <r>
      <t>Senovilla, M.</t>
    </r>
    <r>
      <rPr>
        <i/>
        <sz val="11"/>
        <rFont val="Calibri"/>
        <family val="2"/>
        <scheme val="minor"/>
      </rPr>
      <t xml:space="preserve"> et al.</t>
    </r>
    <r>
      <rPr>
        <sz val="11"/>
        <rFont val="Calibri"/>
        <family val="2"/>
        <scheme val="minor"/>
      </rPr>
      <t xml:space="preserve"> 2018. </t>
    </r>
    <r>
      <rPr>
        <i/>
        <sz val="11"/>
        <rFont val="Calibri"/>
        <family val="2"/>
        <scheme val="minor"/>
      </rPr>
      <t>Medicago truncatula</t>
    </r>
    <r>
      <rPr>
        <sz val="11"/>
        <rFont val="Calibri"/>
        <family val="2"/>
        <scheme val="minor"/>
      </rPr>
      <t xml:space="preserve"> copper transporter 1 (MtCOPT1) delivers copper for symbiotic nitrogen fixation. New Phytol. 218: 696-709.</t>
    </r>
  </si>
  <si>
    <r>
      <t xml:space="preserve">Kim, M. </t>
    </r>
    <r>
      <rPr>
        <i/>
        <sz val="11"/>
        <color theme="1"/>
        <rFont val="Calibri"/>
        <family val="2"/>
        <scheme val="minor"/>
      </rPr>
      <t>et al.</t>
    </r>
    <r>
      <rPr>
        <sz val="11"/>
        <color theme="1"/>
        <rFont val="Calibri"/>
        <family val="2"/>
        <scheme val="minor"/>
      </rPr>
      <t xml:space="preserve"> 2015. An antimicrobial peptide essential for bacterial survival in the nitrogen-fixing symbiosis. Proc. Natl. Acad. Sci. U.S.A. 112: 15238-15243.</t>
    </r>
  </si>
  <si>
    <r>
      <t xml:space="preserve">Liu, C. W. </t>
    </r>
    <r>
      <rPr>
        <i/>
        <sz val="11"/>
        <color theme="1"/>
        <rFont val="Calibri"/>
        <family val="2"/>
        <scheme val="minor"/>
      </rPr>
      <t>et al.</t>
    </r>
    <r>
      <rPr>
        <sz val="11"/>
        <color theme="1"/>
        <rFont val="Calibri"/>
        <family val="2"/>
        <scheme val="minor"/>
      </rPr>
      <t xml:space="preserve"> 2019. A protein complex required for polar growth of rhizobial infection threads. Nat. Commun. 10: 2848.</t>
    </r>
  </si>
  <si>
    <r>
      <t xml:space="preserve">Gavrin, A. </t>
    </r>
    <r>
      <rPr>
        <i/>
        <sz val="11"/>
        <color theme="1"/>
        <rFont val="Calibri"/>
        <family val="2"/>
        <scheme val="minor"/>
      </rPr>
      <t>et al.</t>
    </r>
    <r>
      <rPr>
        <sz val="11"/>
        <color theme="1"/>
        <rFont val="Calibri"/>
        <family val="2"/>
        <scheme val="minor"/>
      </rPr>
      <t xml:space="preserve"> 2014. Adjustment of host cells for accommodation of symbiotic bacteria: vacuole defunctionalization, HOPS suppression, and TIP1g retargeting in Medicago. Plant Cell. 26: 3809-3822.</t>
    </r>
  </si>
  <si>
    <r>
      <t xml:space="preserve">León-Mediavilla, J. </t>
    </r>
    <r>
      <rPr>
        <i/>
        <sz val="11"/>
        <rFont val="Calibri"/>
        <family val="2"/>
        <scheme val="minor"/>
      </rPr>
      <t>et al.</t>
    </r>
    <r>
      <rPr>
        <sz val="11"/>
        <rFont val="Calibri"/>
        <family val="2"/>
        <scheme val="minor"/>
      </rPr>
      <t xml:space="preserve"> 2018. MtMTP2-facilitated zinc transport into intracellular compartments is essential for nodule development in </t>
    </r>
    <r>
      <rPr>
        <i/>
        <sz val="11"/>
        <rFont val="Calibri"/>
        <family val="2"/>
        <scheme val="minor"/>
      </rPr>
      <t>Medicago truncatula</t>
    </r>
    <r>
      <rPr>
        <sz val="11"/>
        <rFont val="Calibri"/>
        <family val="2"/>
        <scheme val="minor"/>
      </rPr>
      <t>. Front. Plant Sci. 9.</t>
    </r>
  </si>
  <si>
    <r>
      <t xml:space="preserve">Limpens, E. </t>
    </r>
    <r>
      <rPr>
        <i/>
        <sz val="11"/>
        <color theme="1"/>
        <rFont val="Calibri"/>
        <family val="2"/>
        <scheme val="minor"/>
      </rPr>
      <t>et al.</t>
    </r>
    <r>
      <rPr>
        <sz val="11"/>
        <color theme="1"/>
        <rFont val="Calibri"/>
        <family val="2"/>
        <scheme val="minor"/>
      </rPr>
      <t xml:space="preserve"> 2009. Medicago N</t>
    </r>
    <r>
      <rPr>
        <vertAlign val="subscript"/>
        <sz val="11"/>
        <color theme="1"/>
        <rFont val="Calibri"/>
        <family val="2"/>
        <scheme val="minor"/>
      </rPr>
      <t>2</t>
    </r>
    <r>
      <rPr>
        <sz val="11"/>
        <color theme="1"/>
        <rFont val="Calibri"/>
        <family val="2"/>
        <scheme val="minor"/>
      </rPr>
      <t>-fixing symbiosomes acquire the endocytic identity marker Rab7 but delay the acquisition of vacuolar identity. Plant Cell. 21: 2811-2828.</t>
    </r>
  </si>
  <si>
    <r>
      <t xml:space="preserve">Kim, G. B. </t>
    </r>
    <r>
      <rPr>
        <i/>
        <sz val="11"/>
        <color theme="1"/>
        <rFont val="Calibri"/>
        <family val="2"/>
        <scheme val="minor"/>
      </rPr>
      <t>et al.</t>
    </r>
    <r>
      <rPr>
        <sz val="11"/>
        <color theme="1"/>
        <rFont val="Calibri"/>
        <family val="2"/>
        <scheme val="minor"/>
      </rPr>
      <t xml:space="preserve"> 2019. MtGA2ox10 encoding C20-GA2-oxidase regulates rhizobial infection and nodule development in </t>
    </r>
    <r>
      <rPr>
        <i/>
        <sz val="11"/>
        <color theme="1"/>
        <rFont val="Calibri"/>
        <family val="2"/>
        <scheme val="minor"/>
      </rPr>
      <t>Medicago truncatula</t>
    </r>
    <r>
      <rPr>
        <sz val="11"/>
        <color theme="1"/>
        <rFont val="Calibri"/>
        <family val="2"/>
        <scheme val="minor"/>
      </rPr>
      <t>. Sci. Rep. 9: 5952.</t>
    </r>
  </si>
  <si>
    <r>
      <t xml:space="preserve">Pierre, O. </t>
    </r>
    <r>
      <rPr>
        <i/>
        <sz val="11"/>
        <color theme="1"/>
        <rFont val="Calibri"/>
        <family val="2"/>
        <scheme val="minor"/>
      </rPr>
      <t>et al.</t>
    </r>
    <r>
      <rPr>
        <sz val="11"/>
        <color theme="1"/>
        <rFont val="Calibri"/>
        <family val="2"/>
        <scheme val="minor"/>
      </rPr>
      <t xml:space="preserve"> 2014. Involvement of papain and legumain proteinase in the senescence process of </t>
    </r>
    <r>
      <rPr>
        <i/>
        <sz val="11"/>
        <color theme="1"/>
        <rFont val="Calibri"/>
        <family val="2"/>
        <scheme val="minor"/>
      </rPr>
      <t>Medicago truncatula</t>
    </r>
    <r>
      <rPr>
        <sz val="11"/>
        <color theme="1"/>
        <rFont val="Calibri"/>
        <family val="2"/>
        <scheme val="minor"/>
      </rPr>
      <t xml:space="preserve"> nodules. New Phytol 202: 849-863.</t>
    </r>
  </si>
  <si>
    <r>
      <t xml:space="preserve">de Zélicourt, A. </t>
    </r>
    <r>
      <rPr>
        <i/>
        <sz val="11"/>
        <color theme="1"/>
        <rFont val="Calibri"/>
        <family val="2"/>
        <scheme val="minor"/>
      </rPr>
      <t>et al.</t>
    </r>
    <r>
      <rPr>
        <sz val="11"/>
        <color theme="1"/>
        <rFont val="Calibri"/>
        <family val="2"/>
        <scheme val="minor"/>
      </rPr>
      <t xml:space="preserve"> 2012. Dual involvement of a </t>
    </r>
    <r>
      <rPr>
        <i/>
        <sz val="11"/>
        <color theme="1"/>
        <rFont val="Calibri"/>
        <family val="2"/>
        <scheme val="minor"/>
      </rPr>
      <t>Medicago truncatula</t>
    </r>
    <r>
      <rPr>
        <sz val="11"/>
        <color theme="1"/>
        <rFont val="Calibri"/>
        <family val="2"/>
        <scheme val="minor"/>
      </rPr>
      <t xml:space="preserve"> NAC transcription factor in root abiotic stress response and symbiotic nodule senescence. Plant J 70: 220-230.</t>
    </r>
  </si>
  <si>
    <r>
      <t xml:space="preserve">Abreu, I. </t>
    </r>
    <r>
      <rPr>
        <i/>
        <sz val="11"/>
        <rFont val="Calibri"/>
        <family val="2"/>
        <scheme val="minor"/>
      </rPr>
      <t>et al.</t>
    </r>
    <r>
      <rPr>
        <sz val="11"/>
        <rFont val="Calibri"/>
        <family val="2"/>
        <scheme val="minor"/>
      </rPr>
      <t xml:space="preserve"> 2017. </t>
    </r>
    <r>
      <rPr>
        <i/>
        <sz val="11"/>
        <rFont val="Calibri"/>
        <family val="2"/>
        <scheme val="minor"/>
      </rPr>
      <t>Medicago truncatula</t>
    </r>
    <r>
      <rPr>
        <sz val="11"/>
        <rFont val="Calibri"/>
        <family val="2"/>
        <scheme val="minor"/>
      </rPr>
      <t xml:space="preserve"> Zinc-Iron Permease 6 provides zinc to rhizobia-infected nodule cells. Plant Cell Environ 40: 2706-2719.</t>
    </r>
  </si>
  <si>
    <r>
      <t xml:space="preserve">Bourcy, M. </t>
    </r>
    <r>
      <rPr>
        <i/>
        <sz val="11"/>
        <color theme="1"/>
        <rFont val="Calibri"/>
        <family val="2"/>
        <scheme val="minor"/>
      </rPr>
      <t xml:space="preserve">et al. </t>
    </r>
    <r>
      <rPr>
        <sz val="11"/>
        <color theme="1"/>
        <rFont val="Calibri"/>
        <family val="2"/>
        <scheme val="minor"/>
      </rPr>
      <t xml:space="preserve">2013. </t>
    </r>
    <r>
      <rPr>
        <i/>
        <sz val="11"/>
        <color theme="1"/>
        <rFont val="Calibri"/>
        <family val="2"/>
        <scheme val="minor"/>
      </rPr>
      <t>Medicago truncatula</t>
    </r>
    <r>
      <rPr>
        <sz val="11"/>
        <color theme="1"/>
        <rFont val="Calibri"/>
        <family val="2"/>
        <scheme val="minor"/>
      </rPr>
      <t xml:space="preserve"> DNF2 is a PI-PLC-XD-containing protein required for bacteroid persistence and prevention of nodule early senescence and defense-like reactions. New Phytol. 197: 1250-1261.</t>
    </r>
  </si>
  <si>
    <r>
      <t xml:space="preserve">Jun, J. H. </t>
    </r>
    <r>
      <rPr>
        <i/>
        <sz val="11"/>
        <color theme="1"/>
        <rFont val="Calibri"/>
        <family val="2"/>
        <scheme val="minor"/>
      </rPr>
      <t>et al.</t>
    </r>
    <r>
      <rPr>
        <sz val="11"/>
        <color theme="1"/>
        <rFont val="Calibri"/>
        <family val="2"/>
        <scheme val="minor"/>
      </rPr>
      <t xml:space="preserve"> 2018. Proanthocyanidin subunit composition determined by functionally diverged dioxygenases. Nat. Plants. 4: 1034-1043.</t>
    </r>
  </si>
  <si>
    <r>
      <t xml:space="preserve">Vinardell, J. M. </t>
    </r>
    <r>
      <rPr>
        <i/>
        <sz val="11"/>
        <color theme="1"/>
        <rFont val="Calibri"/>
        <family val="2"/>
        <scheme val="minor"/>
      </rPr>
      <t>et al.</t>
    </r>
    <r>
      <rPr>
        <sz val="11"/>
        <color theme="1"/>
        <rFont val="Calibri"/>
        <family val="2"/>
        <scheme val="minor"/>
      </rPr>
      <t xml:space="preserve"> 2003. Endoreduplication mediated by the anaphase-promoting complex activator CCS52A is required for symbiotic cell differentiation in </t>
    </r>
    <r>
      <rPr>
        <i/>
        <sz val="11"/>
        <color theme="1"/>
        <rFont val="Calibri"/>
        <family val="2"/>
        <scheme val="minor"/>
      </rPr>
      <t>Medicago truncatula</t>
    </r>
    <r>
      <rPr>
        <sz val="11"/>
        <color theme="1"/>
        <rFont val="Calibri"/>
        <family val="2"/>
        <scheme val="minor"/>
      </rPr>
      <t xml:space="preserve"> nodules. Plant Cell. 15: 2093-2105.</t>
    </r>
  </si>
  <si>
    <r>
      <t xml:space="preserve">Park, H. J. </t>
    </r>
    <r>
      <rPr>
        <i/>
        <sz val="11"/>
        <color theme="1"/>
        <rFont val="Calibri"/>
        <family val="2"/>
        <scheme val="minor"/>
      </rPr>
      <t>et al.</t>
    </r>
    <r>
      <rPr>
        <sz val="11"/>
        <color theme="1"/>
        <rFont val="Calibri"/>
        <family val="2"/>
        <scheme val="minor"/>
      </rPr>
      <t xml:space="preserve"> 2015. Hyphal branching during arbuscule development requires Reduced Arbuscular Mycorrhiza 1. Plant Physiol. 169: 2774-2788.                                                                                                                         Xue, L. </t>
    </r>
    <r>
      <rPr>
        <i/>
        <sz val="11"/>
        <color theme="1"/>
        <rFont val="Calibri"/>
        <family val="2"/>
        <scheme val="minor"/>
      </rPr>
      <t>et al.</t>
    </r>
    <r>
      <rPr>
        <sz val="11"/>
        <color theme="1"/>
        <rFont val="Calibri"/>
        <family val="2"/>
        <scheme val="minor"/>
      </rPr>
      <t xml:space="preserve"> 2015. Network of GRAS transcription factors involved in the control of arbuscule development in </t>
    </r>
    <r>
      <rPr>
        <i/>
        <sz val="11"/>
        <color theme="1"/>
        <rFont val="Calibri"/>
        <family val="2"/>
        <scheme val="minor"/>
      </rPr>
      <t xml:space="preserve">Lotus japonicus. </t>
    </r>
    <r>
      <rPr>
        <sz val="11"/>
        <color theme="1"/>
        <rFont val="Calibri"/>
        <family val="2"/>
        <scheme val="minor"/>
      </rPr>
      <t>Plant Physiol. 167: 854-871.</t>
    </r>
  </si>
  <si>
    <r>
      <t xml:space="preserve">Baier, M. C. </t>
    </r>
    <r>
      <rPr>
        <i/>
        <sz val="11"/>
        <color theme="1"/>
        <rFont val="Calibri"/>
        <family val="2"/>
        <scheme val="minor"/>
      </rPr>
      <t>et al.</t>
    </r>
    <r>
      <rPr>
        <sz val="11"/>
        <color theme="1"/>
        <rFont val="Calibri"/>
        <family val="2"/>
        <scheme val="minor"/>
      </rPr>
      <t xml:space="preserve"> 2007. Antisense repression of the </t>
    </r>
    <r>
      <rPr>
        <i/>
        <sz val="11"/>
        <color theme="1"/>
        <rFont val="Calibri"/>
        <family val="2"/>
        <scheme val="minor"/>
      </rPr>
      <t>Medicago truncatula</t>
    </r>
    <r>
      <rPr>
        <sz val="11"/>
        <color theme="1"/>
        <rFont val="Calibri"/>
        <family val="2"/>
        <scheme val="minor"/>
      </rPr>
      <t xml:space="preserve"> nodule-enhanced sucrose synthase leads to a handicapped nitrogen fixation mirrored by specific alterations in the symbiotic transcriptome and metabolome. Plant Physiol. 145: 1600-1618.</t>
    </r>
  </si>
  <si>
    <r>
      <t xml:space="preserve">Huo, X. </t>
    </r>
    <r>
      <rPr>
        <i/>
        <sz val="11"/>
        <color theme="1"/>
        <rFont val="Calibri"/>
        <family val="2"/>
        <scheme val="minor"/>
      </rPr>
      <t xml:space="preserve">et al. </t>
    </r>
    <r>
      <rPr>
        <sz val="11"/>
        <color theme="1"/>
        <rFont val="Calibri"/>
        <family val="2"/>
        <scheme val="minor"/>
      </rPr>
      <t xml:space="preserve">2006. RNAi phenotypes and the localization of a protein::GUS fusion imply a role for </t>
    </r>
    <r>
      <rPr>
        <i/>
        <sz val="11"/>
        <color theme="1"/>
        <rFont val="Calibri"/>
        <family val="2"/>
        <scheme val="minor"/>
      </rPr>
      <t>Medicago truncatula</t>
    </r>
    <r>
      <rPr>
        <sz val="11"/>
        <color theme="1"/>
        <rFont val="Calibri"/>
        <family val="2"/>
        <scheme val="minor"/>
      </rPr>
      <t xml:space="preserve"> PIN genes in nodulation. J. Plant Growth Regul. 25: 156-165.</t>
    </r>
  </si>
  <si>
    <r>
      <t xml:space="preserve">Andrio, E. </t>
    </r>
    <r>
      <rPr>
        <i/>
        <sz val="11"/>
        <color theme="1"/>
        <rFont val="Calibri"/>
        <family val="2"/>
        <scheme val="minor"/>
      </rPr>
      <t>et al.</t>
    </r>
    <r>
      <rPr>
        <sz val="11"/>
        <color theme="1"/>
        <rFont val="Calibri"/>
        <family val="2"/>
        <scheme val="minor"/>
      </rPr>
      <t xml:space="preserve"> 2013. Hydrogen peroxide-regulated genes in the </t>
    </r>
    <r>
      <rPr>
        <i/>
        <sz val="11"/>
        <color theme="1"/>
        <rFont val="Calibri"/>
        <family val="2"/>
        <scheme val="minor"/>
      </rPr>
      <t>Medicago truncatula</t>
    </r>
    <r>
      <rPr>
        <sz val="11"/>
        <color theme="1"/>
        <rFont val="Calibri"/>
        <family val="2"/>
        <scheme val="minor"/>
      </rPr>
      <t>–</t>
    </r>
    <r>
      <rPr>
        <i/>
        <sz val="11"/>
        <color theme="1"/>
        <rFont val="Calibri"/>
        <family val="2"/>
        <scheme val="minor"/>
      </rPr>
      <t>Sinorhizobium meliloti</t>
    </r>
    <r>
      <rPr>
        <sz val="11"/>
        <color theme="1"/>
        <rFont val="Calibri"/>
        <family val="2"/>
        <scheme val="minor"/>
      </rPr>
      <t xml:space="preserve"> symbiosis. New Phytol. 198: 179-189.</t>
    </r>
  </si>
  <si>
    <r>
      <t xml:space="preserve">Zhou, C. </t>
    </r>
    <r>
      <rPr>
        <i/>
        <sz val="11"/>
        <color theme="1"/>
        <rFont val="Calibri"/>
        <family val="2"/>
        <scheme val="minor"/>
      </rPr>
      <t>et al.</t>
    </r>
    <r>
      <rPr>
        <sz val="11"/>
        <color theme="1"/>
        <rFont val="Calibri"/>
        <family val="2"/>
        <scheme val="minor"/>
      </rPr>
      <t xml:space="preserve"> 2011. From model to crop: functional analysis of a Stay-Green gene in the model legume </t>
    </r>
    <r>
      <rPr>
        <i/>
        <sz val="11"/>
        <color theme="1"/>
        <rFont val="Calibri"/>
        <family val="2"/>
        <scheme val="minor"/>
      </rPr>
      <t>Medicago truncatula</t>
    </r>
    <r>
      <rPr>
        <sz val="11"/>
        <color theme="1"/>
        <rFont val="Calibri"/>
        <family val="2"/>
        <scheme val="minor"/>
      </rPr>
      <t xml:space="preserve"> and effective use of the gene for alfalfa improvement. Plant Physiol. 157: 1483-1496.</t>
    </r>
  </si>
  <si>
    <r>
      <t xml:space="preserve">Ariel, F. </t>
    </r>
    <r>
      <rPr>
        <i/>
        <sz val="11"/>
        <color theme="1"/>
        <rFont val="Calibri"/>
        <family val="2"/>
        <scheme val="minor"/>
      </rPr>
      <t>et al.</t>
    </r>
    <r>
      <rPr>
        <sz val="11"/>
        <color theme="1"/>
        <rFont val="Calibri"/>
        <family val="2"/>
        <scheme val="minor"/>
      </rPr>
      <t xml:space="preserve"> 2012. Two direct targets of cytokinin signaling regulate symbiotic nodulation in </t>
    </r>
    <r>
      <rPr>
        <i/>
        <sz val="11"/>
        <color theme="1"/>
        <rFont val="Calibri"/>
        <family val="2"/>
        <scheme val="minor"/>
      </rPr>
      <t>Medicago truncatula</t>
    </r>
    <r>
      <rPr>
        <sz val="11"/>
        <color theme="1"/>
        <rFont val="Calibri"/>
        <family val="2"/>
        <scheme val="minor"/>
      </rPr>
      <t>. Plant Cell. 24: 3838-3852.</t>
    </r>
  </si>
  <si>
    <r>
      <t xml:space="preserve">Ivashuta, S. </t>
    </r>
    <r>
      <rPr>
        <i/>
        <sz val="11"/>
        <color theme="1"/>
        <rFont val="Calibri"/>
        <family val="2"/>
        <scheme val="minor"/>
      </rPr>
      <t>et al.</t>
    </r>
    <r>
      <rPr>
        <sz val="11"/>
        <color theme="1"/>
        <rFont val="Calibri"/>
        <family val="2"/>
        <scheme val="minor"/>
      </rPr>
      <t xml:space="preserve"> 2005. RNA interference identifies a calcium-dependent protein kinase involved in </t>
    </r>
    <r>
      <rPr>
        <i/>
        <sz val="11"/>
        <color theme="1"/>
        <rFont val="Calibri"/>
        <family val="2"/>
        <scheme val="minor"/>
      </rPr>
      <t>Medicago truncatula</t>
    </r>
    <r>
      <rPr>
        <sz val="11"/>
        <color theme="1"/>
        <rFont val="Calibri"/>
        <family val="2"/>
        <scheme val="minor"/>
      </rPr>
      <t xml:space="preserve"> root development. Plant Cell. 17: 2911-2921.</t>
    </r>
  </si>
  <si>
    <r>
      <t xml:space="preserve">Kevei, Z. N. </t>
    </r>
    <r>
      <rPr>
        <i/>
        <sz val="11"/>
        <color theme="1"/>
        <rFont val="Calibri"/>
        <family val="2"/>
        <scheme val="minor"/>
      </rPr>
      <t>et al.</t>
    </r>
    <r>
      <rPr>
        <sz val="11"/>
        <color theme="1"/>
        <rFont val="Calibri"/>
        <family val="2"/>
        <scheme val="minor"/>
      </rPr>
      <t xml:space="preserve"> 2007. 3-Hydroxy-3-methylglutaryl coenzyme A reductase 1 interacts with NORK and is crucial for nodulation in </t>
    </r>
    <r>
      <rPr>
        <i/>
        <sz val="11"/>
        <color theme="1"/>
        <rFont val="Calibri"/>
        <family val="2"/>
        <scheme val="minor"/>
      </rPr>
      <t>Medicago truncatula</t>
    </r>
    <r>
      <rPr>
        <sz val="11"/>
        <color theme="1"/>
        <rFont val="Calibri"/>
        <family val="2"/>
        <scheme val="minor"/>
      </rPr>
      <t>. Plant Cell. 19: 3974-3989.</t>
    </r>
  </si>
  <si>
    <r>
      <t xml:space="preserve">Imin, N. </t>
    </r>
    <r>
      <rPr>
        <i/>
        <sz val="11"/>
        <color theme="1"/>
        <rFont val="Calibri"/>
        <family val="2"/>
        <scheme val="minor"/>
      </rPr>
      <t>et al.</t>
    </r>
    <r>
      <rPr>
        <sz val="11"/>
        <color theme="1"/>
        <rFont val="Calibri"/>
        <family val="2"/>
        <scheme val="minor"/>
      </rPr>
      <t xml:space="preserve"> 2013. The peptide-encoding CEP1 gene modulates lateral root and nodule numbers in </t>
    </r>
    <r>
      <rPr>
        <i/>
        <sz val="11"/>
        <color theme="1"/>
        <rFont val="Calibri"/>
        <family val="2"/>
        <scheme val="minor"/>
      </rPr>
      <t>Medicago truncatula</t>
    </r>
    <r>
      <rPr>
        <sz val="11"/>
        <color theme="1"/>
        <rFont val="Calibri"/>
        <family val="2"/>
        <scheme val="minor"/>
      </rPr>
      <t>. J. Exp. Bot. 64: 5395-5409.</t>
    </r>
  </si>
  <si>
    <r>
      <t xml:space="preserve">Jin, Y. </t>
    </r>
    <r>
      <rPr>
        <i/>
        <sz val="11"/>
        <color theme="1"/>
        <rFont val="Calibri"/>
        <family val="2"/>
        <scheme val="minor"/>
      </rPr>
      <t>et al.</t>
    </r>
    <r>
      <rPr>
        <sz val="11"/>
        <color theme="1"/>
        <rFont val="Calibri"/>
        <family val="2"/>
        <scheme val="minor"/>
      </rPr>
      <t xml:space="preserve"> 2016. DELLA proteins are common components of symbiotic rhizobial and mycorrhizal signalling pathways. Nat. Commun. 7: 12433.</t>
    </r>
  </si>
  <si>
    <r>
      <t xml:space="preserve">Combier, J. P. </t>
    </r>
    <r>
      <rPr>
        <i/>
        <sz val="11"/>
        <color theme="1"/>
        <rFont val="Calibri"/>
        <family val="2"/>
        <scheme val="minor"/>
      </rPr>
      <t>et al.</t>
    </r>
    <r>
      <rPr>
        <sz val="11"/>
        <color theme="1"/>
        <rFont val="Calibri"/>
        <family val="2"/>
        <scheme val="minor"/>
      </rPr>
      <t xml:space="preserve"> 2007. The MtMMPL1 early nodulin is a novel member of the matrix metalloendoproteinase family with a role in </t>
    </r>
    <r>
      <rPr>
        <i/>
        <sz val="11"/>
        <color theme="1"/>
        <rFont val="Calibri"/>
        <family val="2"/>
        <scheme val="minor"/>
      </rPr>
      <t>Medicago truncatula</t>
    </r>
    <r>
      <rPr>
        <sz val="11"/>
        <color theme="1"/>
        <rFont val="Calibri"/>
        <family val="2"/>
        <scheme val="minor"/>
      </rPr>
      <t xml:space="preserve"> infection by </t>
    </r>
    <r>
      <rPr>
        <i/>
        <sz val="11"/>
        <color theme="1"/>
        <rFont val="Calibri"/>
        <family val="2"/>
        <scheme val="minor"/>
      </rPr>
      <t>Sinorhizobium meliloti</t>
    </r>
    <r>
      <rPr>
        <sz val="11"/>
        <color theme="1"/>
        <rFont val="Calibri"/>
        <family val="2"/>
        <scheme val="minor"/>
      </rPr>
      <t>. Plant Physiol. 144: 703-716.</t>
    </r>
  </si>
  <si>
    <r>
      <t xml:space="preserve">Mbengue, M. </t>
    </r>
    <r>
      <rPr>
        <i/>
        <sz val="11"/>
        <color theme="1"/>
        <rFont val="Calibri"/>
        <family val="2"/>
        <scheme val="minor"/>
      </rPr>
      <t>et al.</t>
    </r>
    <r>
      <rPr>
        <sz val="11"/>
        <color theme="1"/>
        <rFont val="Calibri"/>
        <family val="2"/>
        <scheme val="minor"/>
      </rPr>
      <t xml:space="preserve"> 2010. The </t>
    </r>
    <r>
      <rPr>
        <i/>
        <sz val="11"/>
        <color theme="1"/>
        <rFont val="Calibri"/>
        <family val="2"/>
        <scheme val="minor"/>
      </rPr>
      <t>Medicago truncatula</t>
    </r>
    <r>
      <rPr>
        <sz val="11"/>
        <color theme="1"/>
        <rFont val="Calibri"/>
        <family val="2"/>
        <scheme val="minor"/>
      </rPr>
      <t xml:space="preserve"> E3 ubiquitin ligase PUB1 interacts with the LYK3 symbiotic receptor and negatively regulates infection and nodulation. Plant Cell. 22: 3474-3488.</t>
    </r>
  </si>
  <si>
    <r>
      <t xml:space="preserve">Curtin, S. J. </t>
    </r>
    <r>
      <rPr>
        <i/>
        <sz val="11"/>
        <rFont val="Calibri"/>
        <family val="2"/>
        <scheme val="minor"/>
      </rPr>
      <t>et al.</t>
    </r>
    <r>
      <rPr>
        <sz val="11"/>
        <rFont val="Calibri"/>
        <family val="2"/>
        <scheme val="minor"/>
      </rPr>
      <t xml:space="preserve"> 2017. Validating genome-wide association candidates controlling quantitative variation in nodulation. Plant Physiol. 173: 921-931.</t>
    </r>
  </si>
  <si>
    <r>
      <t xml:space="preserve">Schnabel, E. L. </t>
    </r>
    <r>
      <rPr>
        <i/>
        <sz val="11"/>
        <color theme="1"/>
        <rFont val="Calibri"/>
        <family val="2"/>
        <scheme val="minor"/>
      </rPr>
      <t>et al.</t>
    </r>
    <r>
      <rPr>
        <sz val="11"/>
        <color theme="1"/>
        <rFont val="Calibri"/>
        <family val="2"/>
        <scheme val="minor"/>
      </rPr>
      <t xml:space="preserve"> 2011. The Root Determined Nodulation 1 gene regulates nodule number in roots of </t>
    </r>
    <r>
      <rPr>
        <i/>
        <sz val="11"/>
        <color theme="1"/>
        <rFont val="Calibri"/>
        <family val="2"/>
        <scheme val="minor"/>
      </rPr>
      <t>Medicago truncatula</t>
    </r>
    <r>
      <rPr>
        <sz val="11"/>
        <color theme="1"/>
        <rFont val="Calibri"/>
        <family val="2"/>
        <scheme val="minor"/>
      </rPr>
      <t xml:space="preserve"> and defines a highly conserved, uncharacterized plant gene family. Plant Physiol. 157: 328-340.</t>
    </r>
  </si>
  <si>
    <r>
      <t xml:space="preserve">Pii, Y. </t>
    </r>
    <r>
      <rPr>
        <i/>
        <sz val="11"/>
        <color theme="1"/>
        <rFont val="Calibri"/>
        <family val="2"/>
        <scheme val="minor"/>
      </rPr>
      <t>et al.</t>
    </r>
    <r>
      <rPr>
        <sz val="11"/>
        <color theme="1"/>
        <rFont val="Calibri"/>
        <family val="2"/>
        <scheme val="minor"/>
      </rPr>
      <t xml:space="preserve"> 2012. The non-specific lipid transfer protein N5 of </t>
    </r>
    <r>
      <rPr>
        <i/>
        <sz val="11"/>
        <color theme="1"/>
        <rFont val="Calibri"/>
        <family val="2"/>
        <scheme val="minor"/>
      </rPr>
      <t>Medicago truncatula</t>
    </r>
    <r>
      <rPr>
        <sz val="11"/>
        <color theme="1"/>
        <rFont val="Calibri"/>
        <family val="2"/>
        <scheme val="minor"/>
      </rPr>
      <t xml:space="preserve"> is implicated in epidermal stages of rhizobium-host interaction. BMC Plant Biol. 12: 233.</t>
    </r>
  </si>
  <si>
    <r>
      <t xml:space="preserve">Zhang, J. </t>
    </r>
    <r>
      <rPr>
        <i/>
        <sz val="11"/>
        <color theme="1"/>
        <rFont val="Calibri"/>
        <family val="2"/>
        <scheme val="minor"/>
      </rPr>
      <t>et al.</t>
    </r>
    <r>
      <rPr>
        <sz val="11"/>
        <color theme="1"/>
        <rFont val="Calibri"/>
        <family val="2"/>
        <scheme val="minor"/>
      </rPr>
      <t xml:space="preserve"> 2009. Flavones and flavonols play distinct critical roles during nodulation of </t>
    </r>
    <r>
      <rPr>
        <i/>
        <sz val="11"/>
        <color theme="1"/>
        <rFont val="Calibri"/>
        <family val="2"/>
        <scheme val="minor"/>
      </rPr>
      <t>Medicago truncatula</t>
    </r>
    <r>
      <rPr>
        <sz val="11"/>
        <color theme="1"/>
        <rFont val="Calibri"/>
        <family val="2"/>
        <scheme val="minor"/>
      </rPr>
      <t xml:space="preserve"> by </t>
    </r>
    <r>
      <rPr>
        <i/>
        <sz val="11"/>
        <color theme="1"/>
        <rFont val="Calibri"/>
        <family val="2"/>
        <scheme val="minor"/>
      </rPr>
      <t>Sinorhizobium meliloti</t>
    </r>
    <r>
      <rPr>
        <sz val="11"/>
        <color theme="1"/>
        <rFont val="Calibri"/>
        <family val="2"/>
        <scheme val="minor"/>
      </rPr>
      <t>. Plant J. 57: 171-183.</t>
    </r>
  </si>
  <si>
    <r>
      <t>Gautrat, P.</t>
    </r>
    <r>
      <rPr>
        <i/>
        <sz val="11"/>
        <color theme="1"/>
        <rFont val="Calibri"/>
        <family val="2"/>
        <scheme val="minor"/>
      </rPr>
      <t xml:space="preserve"> et al.</t>
    </r>
    <r>
      <rPr>
        <sz val="11"/>
        <color theme="1"/>
        <rFont val="Calibri"/>
        <family val="2"/>
        <scheme val="minor"/>
      </rPr>
      <t xml:space="preserve"> 2019. Unraveling new molecular players involved in the autoregulation of nodulation in </t>
    </r>
    <r>
      <rPr>
        <i/>
        <sz val="11"/>
        <color theme="1"/>
        <rFont val="Calibri"/>
        <family val="2"/>
        <scheme val="minor"/>
      </rPr>
      <t>Medicago truncatula</t>
    </r>
    <r>
      <rPr>
        <sz val="11"/>
        <color theme="1"/>
        <rFont val="Calibri"/>
        <family val="2"/>
        <scheme val="minor"/>
      </rPr>
      <t>. J. Exp. Bot. 70: 1407-1417.</t>
    </r>
  </si>
  <si>
    <r>
      <t xml:space="preserve">Murray, J. D. </t>
    </r>
    <r>
      <rPr>
        <i/>
        <sz val="11"/>
        <color theme="1"/>
        <rFont val="Calibri"/>
        <family val="2"/>
        <scheme val="minor"/>
      </rPr>
      <t>et al.</t>
    </r>
    <r>
      <rPr>
        <sz val="11"/>
        <color theme="1"/>
        <rFont val="Calibri"/>
        <family val="2"/>
        <scheme val="minor"/>
      </rPr>
      <t xml:space="preserve"> 2011. Vapyrin, a gene essential for intracellular progression of arbuscular mycorrhizal symbiosis, is also essential for infection by rhizobia in the nodule symbiosis of </t>
    </r>
    <r>
      <rPr>
        <i/>
        <sz val="11"/>
        <color theme="1"/>
        <rFont val="Calibri"/>
        <family val="2"/>
        <scheme val="minor"/>
      </rPr>
      <t>Medicago truncatula</t>
    </r>
    <r>
      <rPr>
        <sz val="11"/>
        <color theme="1"/>
        <rFont val="Calibri"/>
        <family val="2"/>
        <scheme val="minor"/>
      </rPr>
      <t>. Plant J. 65: 244-252.</t>
    </r>
  </si>
  <si>
    <r>
      <t xml:space="preserve">Cerri, M. R. </t>
    </r>
    <r>
      <rPr>
        <i/>
        <sz val="11"/>
        <color theme="1"/>
        <rFont val="Calibri"/>
        <family val="2"/>
        <scheme val="minor"/>
      </rPr>
      <t xml:space="preserve">et al. </t>
    </r>
    <r>
      <rPr>
        <sz val="11"/>
        <color theme="1"/>
        <rFont val="Calibri"/>
        <family val="2"/>
        <scheme val="minor"/>
      </rPr>
      <t>2016. The symbiosis-related ERN transcription factors act in concert to coordinate rhizobial host root infection. Plant Physiol. 171: 1037-1054.</t>
    </r>
  </si>
  <si>
    <r>
      <t xml:space="preserve">Sinharoy, S. </t>
    </r>
    <r>
      <rPr>
        <i/>
        <sz val="11"/>
        <color theme="1"/>
        <rFont val="Calibri"/>
        <family val="2"/>
        <scheme val="minor"/>
      </rPr>
      <t>et al.</t>
    </r>
    <r>
      <rPr>
        <sz val="11"/>
        <color theme="1"/>
        <rFont val="Calibri"/>
        <family val="2"/>
        <scheme val="minor"/>
      </rPr>
      <t xml:space="preserve"> 2013. The C2H2 transcription factor Regulator Of Symbiosome Differentiation represses transcription of the secretory pathway gene VAMP721a and promotes symbiosome development in </t>
    </r>
    <r>
      <rPr>
        <i/>
        <sz val="11"/>
        <color theme="1"/>
        <rFont val="Calibri"/>
        <family val="2"/>
        <scheme val="minor"/>
      </rPr>
      <t xml:space="preserve">Medicago truncatula. </t>
    </r>
    <r>
      <rPr>
        <sz val="11"/>
        <color theme="1"/>
        <rFont val="Calibri"/>
        <family val="2"/>
        <scheme val="minor"/>
      </rPr>
      <t>Plant Cell. 25: 3584-3601.</t>
    </r>
  </si>
  <si>
    <r>
      <t xml:space="preserve">Li, X. </t>
    </r>
    <r>
      <rPr>
        <i/>
        <sz val="11"/>
        <color theme="1"/>
        <rFont val="Calibri"/>
        <family val="2"/>
        <scheme val="minor"/>
      </rPr>
      <t>et al.</t>
    </r>
    <r>
      <rPr>
        <sz val="11"/>
        <color theme="1"/>
        <rFont val="Calibri"/>
        <family val="2"/>
        <scheme val="minor"/>
      </rPr>
      <t xml:space="preserve"> 2018b. MtCAS31 aids symbiotic nitrogen fixation by protecting the leghemoglobin MtLb120-1 under drought stress in </t>
    </r>
    <r>
      <rPr>
        <i/>
        <sz val="11"/>
        <color theme="1"/>
        <rFont val="Calibri"/>
        <family val="2"/>
        <scheme val="minor"/>
      </rPr>
      <t>Medicago truncatula</t>
    </r>
    <r>
      <rPr>
        <sz val="11"/>
        <color theme="1"/>
        <rFont val="Calibri"/>
        <family val="2"/>
        <scheme val="minor"/>
      </rPr>
      <t>. Front. Plant Sci. 9.</t>
    </r>
  </si>
  <si>
    <r>
      <t xml:space="preserve">Crook, A. D. </t>
    </r>
    <r>
      <rPr>
        <i/>
        <sz val="11"/>
        <color theme="1"/>
        <rFont val="Calibri"/>
        <family val="2"/>
        <scheme val="minor"/>
      </rPr>
      <t>et al.</t>
    </r>
    <r>
      <rPr>
        <sz val="11"/>
        <color theme="1"/>
        <rFont val="Calibri"/>
        <family val="2"/>
        <scheme val="minor"/>
      </rPr>
      <t xml:space="preserve"> 2016. The systemic nodule number regulation kinase SUNN in </t>
    </r>
    <r>
      <rPr>
        <i/>
        <sz val="11"/>
        <color theme="1"/>
        <rFont val="Calibri"/>
        <family val="2"/>
        <scheme val="minor"/>
      </rPr>
      <t>Medicago truncatula</t>
    </r>
    <r>
      <rPr>
        <sz val="11"/>
        <color theme="1"/>
        <rFont val="Calibri"/>
        <family val="2"/>
        <scheme val="minor"/>
      </rPr>
      <t xml:space="preserve"> interacts with MtCLV2 and MtCRN. Plant J. 88: 108-119.</t>
    </r>
  </si>
  <si>
    <r>
      <t xml:space="preserve">Wang, C. </t>
    </r>
    <r>
      <rPr>
        <i/>
        <sz val="11"/>
        <color theme="1"/>
        <rFont val="Calibri"/>
        <family val="2"/>
        <scheme val="minor"/>
      </rPr>
      <t>et al.</t>
    </r>
    <r>
      <rPr>
        <sz val="11"/>
        <color theme="1"/>
        <rFont val="Calibri"/>
        <family val="2"/>
        <scheme val="minor"/>
      </rPr>
      <t xml:space="preserve"> 2016. Nodules With Activated Defense 1 is required for maintenance of rhizobial endosymbiosis in </t>
    </r>
    <r>
      <rPr>
        <i/>
        <sz val="11"/>
        <color theme="1"/>
        <rFont val="Calibri"/>
        <family val="2"/>
        <scheme val="minor"/>
      </rPr>
      <t>Medicago truncatula</t>
    </r>
    <r>
      <rPr>
        <sz val="11"/>
        <color theme="1"/>
        <rFont val="Calibri"/>
        <family val="2"/>
        <scheme val="minor"/>
      </rPr>
      <t>. New Phytol. 212: 176-191.</t>
    </r>
  </si>
  <si>
    <r>
      <t xml:space="preserve">Takahara, M. </t>
    </r>
    <r>
      <rPr>
        <i/>
        <sz val="11"/>
        <color theme="1"/>
        <rFont val="Calibri"/>
        <family val="2"/>
        <scheme val="minor"/>
      </rPr>
      <t>et al.</t>
    </r>
    <r>
      <rPr>
        <sz val="11"/>
        <color theme="1"/>
        <rFont val="Calibri"/>
        <family val="2"/>
        <scheme val="minor"/>
      </rPr>
      <t xml:space="preserve"> 2013. Too Much Love, a novel kelch repeat-containing F-box protein, functions in the long-distance regulation of the legume–</t>
    </r>
    <r>
      <rPr>
        <i/>
        <sz val="11"/>
        <color theme="1"/>
        <rFont val="Calibri"/>
        <family val="2"/>
        <scheme val="minor"/>
      </rPr>
      <t>Rhizobium</t>
    </r>
    <r>
      <rPr>
        <sz val="11"/>
        <color theme="1"/>
        <rFont val="Calibri"/>
        <family val="2"/>
        <scheme val="minor"/>
      </rPr>
      <t xml:space="preserve"> symbiosis. Plant Cell Physiol. 54: 433-447.</t>
    </r>
  </si>
  <si>
    <r>
      <t xml:space="preserve">Horváth, B. </t>
    </r>
    <r>
      <rPr>
        <i/>
        <sz val="11"/>
        <color theme="1"/>
        <rFont val="Calibri"/>
        <family val="2"/>
        <scheme val="minor"/>
      </rPr>
      <t>et al.</t>
    </r>
    <r>
      <rPr>
        <sz val="11"/>
        <color theme="1"/>
        <rFont val="Calibri"/>
        <family val="2"/>
        <scheme val="minor"/>
      </rPr>
      <t xml:space="preserve"> 2015. Loss of the nodule-specific cysteine rich peptide, NCR169, abolishes symbiotic nitrogen fixation in </t>
    </r>
    <r>
      <rPr>
        <i/>
        <sz val="11"/>
        <color theme="1"/>
        <rFont val="Calibri"/>
        <family val="2"/>
        <scheme val="minor"/>
      </rPr>
      <t>Medicago truncatula</t>
    </r>
    <r>
      <rPr>
        <sz val="11"/>
        <color theme="1"/>
        <rFont val="Calibri"/>
        <family val="2"/>
        <scheme val="minor"/>
      </rPr>
      <t xml:space="preserve"> dnf7 mutant. Proc. Natl. Acad. Sci. U.S.A. 112: 15232-15237.</t>
    </r>
  </si>
  <si>
    <r>
      <t xml:space="preserve">Laporte, P. </t>
    </r>
    <r>
      <rPr>
        <i/>
        <sz val="11"/>
        <color theme="1"/>
        <rFont val="Calibri"/>
        <family val="2"/>
        <scheme val="minor"/>
      </rPr>
      <t>et al.</t>
    </r>
    <r>
      <rPr>
        <sz val="11"/>
        <color theme="1"/>
        <rFont val="Calibri"/>
        <family val="2"/>
        <scheme val="minor"/>
      </rPr>
      <t xml:space="preserve"> 2010. A novel RNA-binding peptide regulates the establishment of the </t>
    </r>
    <r>
      <rPr>
        <i/>
        <sz val="11"/>
        <color theme="1"/>
        <rFont val="Calibri"/>
        <family val="2"/>
        <scheme val="minor"/>
      </rPr>
      <t>Medicago truncatula</t>
    </r>
    <r>
      <rPr>
        <sz val="11"/>
        <color theme="1"/>
        <rFont val="Calibri"/>
        <family val="2"/>
        <scheme val="minor"/>
      </rPr>
      <t>–</t>
    </r>
    <r>
      <rPr>
        <i/>
        <sz val="11"/>
        <color theme="1"/>
        <rFont val="Calibri"/>
        <family val="2"/>
        <scheme val="minor"/>
      </rPr>
      <t>Sinorhizobium meliloti</t>
    </r>
    <r>
      <rPr>
        <sz val="11"/>
        <color theme="1"/>
        <rFont val="Calibri"/>
        <family val="2"/>
        <scheme val="minor"/>
      </rPr>
      <t xml:space="preserve"> nitrogen-fixing symbiosis. Plant J. 62: 24-38.</t>
    </r>
  </si>
  <si>
    <r>
      <t xml:space="preserve">Sinharoy, S. </t>
    </r>
    <r>
      <rPr>
        <i/>
        <sz val="11"/>
        <color theme="1"/>
        <rFont val="Calibri"/>
        <family val="2"/>
        <scheme val="minor"/>
      </rPr>
      <t>et al.</t>
    </r>
    <r>
      <rPr>
        <sz val="11"/>
        <color theme="1"/>
        <rFont val="Calibri"/>
        <family val="2"/>
        <scheme val="minor"/>
      </rPr>
      <t xml:space="preserve"> 2013. The C2H2 transcription factor Regulator Of Symbiosome Differentiation represses transcription of the secretory pathway gene VAMP721a and promotes symbiosome development in </t>
    </r>
    <r>
      <rPr>
        <i/>
        <sz val="11"/>
        <color theme="1"/>
        <rFont val="Calibri"/>
        <family val="2"/>
        <scheme val="minor"/>
      </rPr>
      <t>Medicago truncatula</t>
    </r>
    <r>
      <rPr>
        <sz val="11"/>
        <color theme="1"/>
        <rFont val="Calibri"/>
        <family val="2"/>
        <scheme val="minor"/>
      </rPr>
      <t>. Plant Cell. 25: 3584-3601.</t>
    </r>
  </si>
  <si>
    <r>
      <t xml:space="preserve">Roy, S. </t>
    </r>
    <r>
      <rPr>
        <i/>
        <sz val="11"/>
        <color theme="1"/>
        <rFont val="Calibri"/>
        <family val="2"/>
        <scheme val="minor"/>
      </rPr>
      <t>et al.</t>
    </r>
    <r>
      <rPr>
        <sz val="11"/>
        <color theme="1"/>
        <rFont val="Calibri"/>
        <family val="2"/>
        <scheme val="minor"/>
      </rPr>
      <t xml:space="preserve"> 2017. MtLAX2, a functional homologue of the Arabidopsis auxin influx transporter AUX1, is required for nodule organogenesis. Plant Physiol. 174: 326-338.</t>
    </r>
  </si>
  <si>
    <r>
      <t xml:space="preserve">Floss, D. S. </t>
    </r>
    <r>
      <rPr>
        <i/>
        <sz val="11"/>
        <color theme="1"/>
        <rFont val="Calibri"/>
        <family val="2"/>
        <scheme val="minor"/>
      </rPr>
      <t>et al.</t>
    </r>
    <r>
      <rPr>
        <sz val="11"/>
        <color theme="1"/>
        <rFont val="Calibri"/>
        <family val="2"/>
        <scheme val="minor"/>
      </rPr>
      <t xml:space="preserve"> 2017. A transcriptional program for arbuscule degeneration during AM symbiosis is regulated by MYB1. Curr. Biol. : CB 27: 1206-1212.</t>
    </r>
  </si>
  <si>
    <r>
      <t xml:space="preserve">Wasson, A. P. </t>
    </r>
    <r>
      <rPr>
        <i/>
        <sz val="11"/>
        <color theme="1"/>
        <rFont val="Calibri"/>
        <family val="2"/>
        <scheme val="minor"/>
      </rPr>
      <t>et al.</t>
    </r>
    <r>
      <rPr>
        <sz val="11"/>
        <color theme="1"/>
        <rFont val="Calibri"/>
        <family val="2"/>
        <scheme val="minor"/>
      </rPr>
      <t xml:space="preserve"> 2006. Silencing the flavonoid pathway in </t>
    </r>
    <r>
      <rPr>
        <i/>
        <sz val="11"/>
        <color theme="1"/>
        <rFont val="Calibri"/>
        <family val="2"/>
        <scheme val="minor"/>
      </rPr>
      <t>Medicago truncatula</t>
    </r>
    <r>
      <rPr>
        <sz val="11"/>
        <color theme="1"/>
        <rFont val="Calibri"/>
        <family val="2"/>
        <scheme val="minor"/>
      </rPr>
      <t xml:space="preserve"> inhibits root nodule formation and prevents auxin transport regulation by rhizobia. Plant Cell. 18: 1617-1629.</t>
    </r>
  </si>
  <si>
    <r>
      <t xml:space="preserve">Middleton, P. H. </t>
    </r>
    <r>
      <rPr>
        <i/>
        <sz val="11"/>
        <color theme="1"/>
        <rFont val="Calibri"/>
        <family val="2"/>
        <scheme val="minor"/>
      </rPr>
      <t>et al.</t>
    </r>
    <r>
      <rPr>
        <sz val="11"/>
        <color theme="1"/>
        <rFont val="Calibri"/>
        <family val="2"/>
        <scheme val="minor"/>
      </rPr>
      <t xml:space="preserve"> 2007. An ERF transcription factor in </t>
    </r>
    <r>
      <rPr>
        <i/>
        <sz val="11"/>
        <color theme="1"/>
        <rFont val="Calibri"/>
        <family val="2"/>
        <scheme val="minor"/>
      </rPr>
      <t>Medicago truncatula</t>
    </r>
    <r>
      <rPr>
        <sz val="11"/>
        <color theme="1"/>
        <rFont val="Calibri"/>
        <family val="2"/>
        <scheme val="minor"/>
      </rPr>
      <t xml:space="preserve"> that is essential for Nod factor signal transduction. Plant Cell. 19: 1221-1234.</t>
    </r>
  </si>
  <si>
    <r>
      <t xml:space="preserve">Couzigou, J. M. </t>
    </r>
    <r>
      <rPr>
        <i/>
        <sz val="11"/>
        <color theme="1"/>
        <rFont val="Calibri"/>
        <family val="2"/>
        <scheme val="minor"/>
      </rPr>
      <t>et al.</t>
    </r>
    <r>
      <rPr>
        <sz val="11"/>
        <color theme="1"/>
        <rFont val="Calibri"/>
        <family val="2"/>
        <scheme val="minor"/>
      </rPr>
      <t xml:space="preserve"> 2012. Nodule Root and Cochleata maintain nodule development and are legume orthologs of Arabidopsis Blade-On-Petiole genes. Plant Cell. 24: 4498-4510.</t>
    </r>
  </si>
  <si>
    <r>
      <t xml:space="preserve">Si, Z. </t>
    </r>
    <r>
      <rPr>
        <i/>
        <sz val="11"/>
        <color theme="1"/>
        <rFont val="Calibri"/>
        <family val="2"/>
        <scheme val="minor"/>
      </rPr>
      <t>et al.</t>
    </r>
    <r>
      <rPr>
        <sz val="11"/>
        <color theme="1"/>
        <rFont val="Calibri"/>
        <family val="2"/>
        <scheme val="minor"/>
      </rPr>
      <t xml:space="preserve"> 2019. Digalactosyldiacylglycerol synthase gene MtDGD1 plays an essential role in nodule development and nitrogen fixation. Mol. Plant-Microbe Interact. 32: 1196-1209.</t>
    </r>
  </si>
  <si>
    <r>
      <t xml:space="preserve">Krajinski, F. </t>
    </r>
    <r>
      <rPr>
        <i/>
        <sz val="11"/>
        <color theme="1"/>
        <rFont val="Calibri"/>
        <family val="2"/>
        <scheme val="minor"/>
      </rPr>
      <t>et al.</t>
    </r>
    <r>
      <rPr>
        <sz val="11"/>
        <color theme="1"/>
        <rFont val="Calibri"/>
        <family val="2"/>
        <scheme val="minor"/>
      </rPr>
      <t xml:space="preserve"> 2014. The H+-ATPase HA1 of </t>
    </r>
    <r>
      <rPr>
        <i/>
        <sz val="11"/>
        <color theme="1"/>
        <rFont val="Calibri"/>
        <family val="2"/>
        <scheme val="minor"/>
      </rPr>
      <t>Medicago truncatula</t>
    </r>
    <r>
      <rPr>
        <sz val="11"/>
        <color theme="1"/>
        <rFont val="Calibri"/>
        <family val="2"/>
        <scheme val="minor"/>
      </rPr>
      <t xml:space="preserve"> is essential for phosphate transport and plant growth during arbuscular mycorrhizal symbiosis. Plant Cell. 26: 1808-1817.                                       Wang, E. </t>
    </r>
    <r>
      <rPr>
        <i/>
        <sz val="11"/>
        <color theme="1"/>
        <rFont val="Calibri"/>
        <family val="2"/>
        <scheme val="minor"/>
      </rPr>
      <t>et al.</t>
    </r>
    <r>
      <rPr>
        <sz val="11"/>
        <color theme="1"/>
        <rFont val="Calibri"/>
        <family val="2"/>
        <scheme val="minor"/>
      </rPr>
      <t xml:space="preserve"> 2014a. A H+-ATPase that energizes nutrient uptake during mycorrhizal symbioses in rice and </t>
    </r>
    <r>
      <rPr>
        <i/>
        <sz val="11"/>
        <color theme="1"/>
        <rFont val="Calibri"/>
        <family val="2"/>
        <scheme val="minor"/>
      </rPr>
      <t>Medicago truncatula</t>
    </r>
    <r>
      <rPr>
        <sz val="11"/>
        <color theme="1"/>
        <rFont val="Calibri"/>
        <family val="2"/>
        <scheme val="minor"/>
      </rPr>
      <t>. Plant Cell. 26: 1818-1830.</t>
    </r>
  </si>
  <si>
    <r>
      <t xml:space="preserve">Smit, P. </t>
    </r>
    <r>
      <rPr>
        <i/>
        <sz val="11"/>
        <color theme="1"/>
        <rFont val="Calibri"/>
        <family val="2"/>
        <scheme val="minor"/>
      </rPr>
      <t>et al.</t>
    </r>
    <r>
      <rPr>
        <sz val="11"/>
        <color theme="1"/>
        <rFont val="Calibri"/>
        <family val="2"/>
        <scheme val="minor"/>
      </rPr>
      <t xml:space="preserve"> 2005. NSP1 of the GRAS protein family is essential for rhizobial Nod factor-induced transcription. Science. 308: 1789-1791.</t>
    </r>
  </si>
  <si>
    <r>
      <t xml:space="preserve">Kuppusamy, K. T. </t>
    </r>
    <r>
      <rPr>
        <i/>
        <sz val="11"/>
        <color theme="1"/>
        <rFont val="Calibri"/>
        <family val="2"/>
        <scheme val="minor"/>
      </rPr>
      <t>et al.</t>
    </r>
    <r>
      <rPr>
        <sz val="11"/>
        <color theme="1"/>
        <rFont val="Calibri"/>
        <family val="2"/>
        <scheme val="minor"/>
      </rPr>
      <t xml:space="preserve"> 2009. Knockdown of Cell Division Cycle 16 reveals an inverse relationship between lateral root and nodule numbers and a link to auxin in </t>
    </r>
    <r>
      <rPr>
        <i/>
        <sz val="11"/>
        <color theme="1"/>
        <rFont val="Calibri"/>
        <family val="2"/>
        <scheme val="minor"/>
      </rPr>
      <t>Medicago truncatula</t>
    </r>
    <r>
      <rPr>
        <sz val="11"/>
        <color theme="1"/>
        <rFont val="Calibri"/>
        <family val="2"/>
        <scheme val="minor"/>
      </rPr>
      <t>. Plant Physiol. 151: 1155-1166.</t>
    </r>
  </si>
  <si>
    <r>
      <t xml:space="preserve">Yang, S. </t>
    </r>
    <r>
      <rPr>
        <i/>
        <sz val="11"/>
        <color theme="1"/>
        <rFont val="Calibri"/>
        <family val="2"/>
        <scheme val="minor"/>
      </rPr>
      <t>et al.</t>
    </r>
    <r>
      <rPr>
        <sz val="11"/>
        <color theme="1"/>
        <rFont val="Calibri"/>
        <family val="2"/>
        <scheme val="minor"/>
      </rPr>
      <t xml:space="preserve"> 2017. Microsymbiont discrimination mediated by a host-secreted peptide in </t>
    </r>
    <r>
      <rPr>
        <i/>
        <sz val="11"/>
        <color theme="1"/>
        <rFont val="Calibri"/>
        <family val="2"/>
        <scheme val="minor"/>
      </rPr>
      <t>Medicago truncatula</t>
    </r>
    <r>
      <rPr>
        <sz val="11"/>
        <color theme="1"/>
        <rFont val="Calibri"/>
        <family val="2"/>
        <scheme val="minor"/>
      </rPr>
      <t>. Proc. Natl. Acad. Sci. U.S.A. 114: 6848-6853.</t>
    </r>
  </si>
  <si>
    <r>
      <t xml:space="preserve">Breuillin-Sessoms, F. </t>
    </r>
    <r>
      <rPr>
        <i/>
        <sz val="11"/>
        <color theme="1"/>
        <rFont val="Calibri"/>
        <family val="2"/>
        <scheme val="minor"/>
      </rPr>
      <t>et al.</t>
    </r>
    <r>
      <rPr>
        <sz val="11"/>
        <color theme="1"/>
        <rFont val="Calibri"/>
        <family val="2"/>
        <scheme val="minor"/>
      </rPr>
      <t xml:space="preserve"> 2015. Suppression of arbuscule degeneration in </t>
    </r>
    <r>
      <rPr>
        <i/>
        <sz val="11"/>
        <color theme="1"/>
        <rFont val="Calibri"/>
        <family val="2"/>
        <scheme val="minor"/>
      </rPr>
      <t>Medicago truncatula</t>
    </r>
    <r>
      <rPr>
        <sz val="11"/>
        <color theme="1"/>
        <rFont val="Calibri"/>
        <family val="2"/>
        <scheme val="minor"/>
      </rPr>
      <t xml:space="preserve"> phosphate transporter 4 mutants is dependent on the ammonium transporter 2 family protein AMT2;3. Plant Cell. 27: 1352-1366.</t>
    </r>
  </si>
  <si>
    <r>
      <t xml:space="preserve">Gavrin, A. </t>
    </r>
    <r>
      <rPr>
        <i/>
        <sz val="11"/>
        <color theme="1"/>
        <rFont val="Calibri"/>
        <family val="2"/>
        <scheme val="minor"/>
      </rPr>
      <t xml:space="preserve">et al. </t>
    </r>
    <r>
      <rPr>
        <sz val="11"/>
        <color theme="1"/>
        <rFont val="Calibri"/>
        <family val="2"/>
        <scheme val="minor"/>
      </rPr>
      <t xml:space="preserve">2015. ARP2/3-mediated actin nucleation associated with symbiosome membrane is essential for the development of symbiosomes in infected cells of </t>
    </r>
    <r>
      <rPr>
        <i/>
        <sz val="11"/>
        <color theme="1"/>
        <rFont val="Calibri"/>
        <family val="2"/>
        <scheme val="minor"/>
      </rPr>
      <t>Medicago truncatula</t>
    </r>
    <r>
      <rPr>
        <sz val="11"/>
        <color theme="1"/>
        <rFont val="Calibri"/>
        <family val="2"/>
        <scheme val="minor"/>
      </rPr>
      <t xml:space="preserve"> root nodules. Mol. Plant-Microbe Interact. 28: 605-614.</t>
    </r>
  </si>
  <si>
    <r>
      <t xml:space="preserve">Lefebvre, B. </t>
    </r>
    <r>
      <rPr>
        <i/>
        <sz val="11"/>
        <color theme="1"/>
        <rFont val="Calibri"/>
        <family val="2"/>
        <scheme val="minor"/>
      </rPr>
      <t>et al.</t>
    </r>
    <r>
      <rPr>
        <sz val="11"/>
        <color theme="1"/>
        <rFont val="Calibri"/>
        <family val="2"/>
        <scheme val="minor"/>
      </rPr>
      <t xml:space="preserve"> 2010. A remorin protein interacts with symbiotic receptors and regulates bacterial infection. Proc. Natl. Acad. Sci. U.S.A. 107: 2343-2348.</t>
    </r>
  </si>
  <si>
    <r>
      <t xml:space="preserve">El Msehli, S. </t>
    </r>
    <r>
      <rPr>
        <i/>
        <sz val="11"/>
        <rFont val="Calibri"/>
        <family val="2"/>
        <scheme val="minor"/>
      </rPr>
      <t>et al.</t>
    </r>
    <r>
      <rPr>
        <sz val="11"/>
        <rFont val="Calibri"/>
        <family val="2"/>
        <scheme val="minor"/>
      </rPr>
      <t xml:space="preserve"> 2011. Crucial role of (homo)glutathione in nitrogen fixation in </t>
    </r>
    <r>
      <rPr>
        <i/>
        <sz val="11"/>
        <rFont val="Calibri"/>
        <family val="2"/>
        <scheme val="minor"/>
      </rPr>
      <t>Medicago truncatula</t>
    </r>
    <r>
      <rPr>
        <sz val="11"/>
        <rFont val="Calibri"/>
        <family val="2"/>
        <scheme val="minor"/>
      </rPr>
      <t xml:space="preserve"> nodules. New Phytol 192: 496-506.</t>
    </r>
  </si>
  <si>
    <r>
      <t xml:space="preserve">Wang, Q. </t>
    </r>
    <r>
      <rPr>
        <i/>
        <sz val="11"/>
        <color theme="1"/>
        <rFont val="Calibri"/>
        <family val="2"/>
        <scheme val="minor"/>
      </rPr>
      <t>et al.</t>
    </r>
    <r>
      <rPr>
        <sz val="11"/>
        <color theme="1"/>
        <rFont val="Calibri"/>
        <family val="2"/>
        <scheme val="minor"/>
      </rPr>
      <t xml:space="preserve"> 2017. Host-secreted antimicrobial peptide enforces symbiotic selectivity in </t>
    </r>
    <r>
      <rPr>
        <i/>
        <sz val="11"/>
        <color theme="1"/>
        <rFont val="Calibri"/>
        <family val="2"/>
        <scheme val="minor"/>
      </rPr>
      <t>Medicago truncatula</t>
    </r>
    <r>
      <rPr>
        <sz val="11"/>
        <color theme="1"/>
        <rFont val="Calibri"/>
        <family val="2"/>
        <scheme val="minor"/>
      </rPr>
      <t>. Proc. Natl. Acad. Sci. U.S.A. 114: 6854-6859.</t>
    </r>
  </si>
  <si>
    <r>
      <t xml:space="preserve">Nanjareddy, K. </t>
    </r>
    <r>
      <rPr>
        <i/>
        <sz val="11"/>
        <color theme="1"/>
        <rFont val="Calibri"/>
        <family val="2"/>
        <scheme val="minor"/>
      </rPr>
      <t>et al.</t>
    </r>
    <r>
      <rPr>
        <sz val="11"/>
        <color theme="1"/>
        <rFont val="Calibri"/>
        <family val="2"/>
        <scheme val="minor"/>
      </rPr>
      <t xml:space="preserve"> 2016. A legume TOR protein kinase regulates </t>
    </r>
    <r>
      <rPr>
        <i/>
        <sz val="11"/>
        <color theme="1"/>
        <rFont val="Calibri"/>
        <family val="2"/>
        <scheme val="minor"/>
      </rPr>
      <t>Rhizobium</t>
    </r>
    <r>
      <rPr>
        <sz val="11"/>
        <color theme="1"/>
        <rFont val="Calibri"/>
        <family val="2"/>
        <scheme val="minor"/>
      </rPr>
      <t xml:space="preserve"> symbiosis and is essential for infection and nodule development. Plant Physiol. 172: 2002-2020.</t>
    </r>
  </si>
  <si>
    <r>
      <t xml:space="preserve">Estrada-Navarrete, G. </t>
    </r>
    <r>
      <rPr>
        <i/>
        <sz val="11"/>
        <color theme="1"/>
        <rFont val="Calibri"/>
        <family val="2"/>
        <scheme val="minor"/>
      </rPr>
      <t>et al.</t>
    </r>
    <r>
      <rPr>
        <sz val="11"/>
        <color theme="1"/>
        <rFont val="Calibri"/>
        <family val="2"/>
        <scheme val="minor"/>
      </rPr>
      <t xml:space="preserve"> 2016. An autophagy-related kinase is essential for the symbiotic relationship between </t>
    </r>
    <r>
      <rPr>
        <i/>
        <sz val="11"/>
        <color theme="1"/>
        <rFont val="Calibri"/>
        <family val="2"/>
        <scheme val="minor"/>
      </rPr>
      <t>Phaseolus vulgaris</t>
    </r>
    <r>
      <rPr>
        <sz val="11"/>
        <color theme="1"/>
        <rFont val="Calibri"/>
        <family val="2"/>
        <scheme val="minor"/>
      </rPr>
      <t xml:space="preserve"> and both rhizobia and arbuscular mycorrhizal fungi. Plant Cell. 28: 2326-2341.</t>
    </r>
  </si>
  <si>
    <r>
      <t xml:space="preserve">Islas-Flores, T. </t>
    </r>
    <r>
      <rPr>
        <i/>
        <sz val="11"/>
        <color theme="1"/>
        <rFont val="Calibri"/>
        <family val="2"/>
        <scheme val="minor"/>
      </rPr>
      <t>et al.</t>
    </r>
    <r>
      <rPr>
        <sz val="11"/>
        <color theme="1"/>
        <rFont val="Calibri"/>
        <family val="2"/>
        <scheme val="minor"/>
      </rPr>
      <t xml:space="preserve"> 2011. PvRACK1 loss-of-function impairs cell expansion and morphogenesis in </t>
    </r>
    <r>
      <rPr>
        <i/>
        <sz val="11"/>
        <color theme="1"/>
        <rFont val="Calibri"/>
        <family val="2"/>
        <scheme val="minor"/>
      </rPr>
      <t>Phaseolus vulgaris</t>
    </r>
    <r>
      <rPr>
        <sz val="11"/>
        <color theme="1"/>
        <rFont val="Calibri"/>
        <family val="2"/>
        <scheme val="minor"/>
      </rPr>
      <t xml:space="preserve"> L. root nodules. Mol. Plant-Microbe Interact. 24: 819-826.</t>
    </r>
  </si>
  <si>
    <r>
      <t xml:space="preserve">Battaglia, M. </t>
    </r>
    <r>
      <rPr>
        <i/>
        <sz val="11"/>
        <rFont val="Calibri"/>
        <family val="2"/>
        <scheme val="minor"/>
      </rPr>
      <t>et al.</t>
    </r>
    <r>
      <rPr>
        <sz val="11"/>
        <rFont val="Calibri"/>
        <family val="2"/>
        <scheme val="minor"/>
      </rPr>
      <t xml:space="preserve"> 2014. A nuclear factor Y interacting protein of the GRAS family is required for nodule organogenesis, infection thread progression, and lateral root growth. Plant Physiol. 164: 1430-1442.</t>
    </r>
  </si>
  <si>
    <r>
      <t xml:space="preserve">Arthikala, M. K. </t>
    </r>
    <r>
      <rPr>
        <i/>
        <sz val="11"/>
        <color theme="1"/>
        <rFont val="Calibri"/>
        <family val="2"/>
        <scheme val="minor"/>
      </rPr>
      <t>et al.</t>
    </r>
    <r>
      <rPr>
        <sz val="11"/>
        <color theme="1"/>
        <rFont val="Calibri"/>
        <family val="2"/>
        <scheme val="minor"/>
      </rPr>
      <t xml:space="preserve"> 2017. Respiratory burst oxidase homolog gene A is crucial for </t>
    </r>
    <r>
      <rPr>
        <i/>
        <sz val="11"/>
        <color theme="1"/>
        <rFont val="Calibri"/>
        <family val="2"/>
        <scheme val="minor"/>
      </rPr>
      <t>Rhizobium</t>
    </r>
    <r>
      <rPr>
        <sz val="11"/>
        <color theme="1"/>
        <rFont val="Calibri"/>
        <family val="2"/>
        <scheme val="minor"/>
      </rPr>
      <t xml:space="preserve"> infection and nodule maturation and function in common bean. Front. Plant Sci. 8.</t>
    </r>
  </si>
  <si>
    <r>
      <t xml:space="preserve">Zanetti, M. E. </t>
    </r>
    <r>
      <rPr>
        <i/>
        <sz val="11"/>
        <color theme="1"/>
        <rFont val="Calibri"/>
        <family val="2"/>
        <scheme val="minor"/>
      </rPr>
      <t>et al.</t>
    </r>
    <r>
      <rPr>
        <sz val="11"/>
        <color theme="1"/>
        <rFont val="Calibri"/>
        <family val="2"/>
        <scheme val="minor"/>
      </rPr>
      <t xml:space="preserve"> 2010. A C subunit of the plant nuclear factor NF-Y required for rhizobial infection and nodule development affects partner selection in the common bean–</t>
    </r>
    <r>
      <rPr>
        <i/>
        <sz val="11"/>
        <color theme="1"/>
        <rFont val="Calibri"/>
        <family val="2"/>
        <scheme val="minor"/>
      </rPr>
      <t>Rhizobium etli</t>
    </r>
    <r>
      <rPr>
        <sz val="11"/>
        <color theme="1"/>
        <rFont val="Calibri"/>
        <family val="2"/>
        <scheme val="minor"/>
      </rPr>
      <t xml:space="preserve"> symbiosis. Plant Cell. 22: 4142-4157.</t>
    </r>
  </si>
  <si>
    <r>
      <t xml:space="preserve">Rodríguez-López, J. </t>
    </r>
    <r>
      <rPr>
        <i/>
        <sz val="11"/>
        <color theme="1"/>
        <rFont val="Calibri"/>
        <family val="2"/>
        <scheme val="minor"/>
      </rPr>
      <t>et al.</t>
    </r>
    <r>
      <rPr>
        <sz val="11"/>
        <color theme="1"/>
        <rFont val="Calibri"/>
        <family val="2"/>
        <scheme val="minor"/>
      </rPr>
      <t xml:space="preserve"> 2019. The noncanonical heat shock protein PvNod22 is essential for infection thread progression during rhizobial endosymbiosis in common bean. Mol. Plant-Microbe Interact. 32: 939-948.</t>
    </r>
  </si>
  <si>
    <r>
      <t xml:space="preserve">Arthikala, M. K. </t>
    </r>
    <r>
      <rPr>
        <i/>
        <sz val="11"/>
        <rFont val="Calibri"/>
        <family val="2"/>
        <scheme val="minor"/>
      </rPr>
      <t>et al.</t>
    </r>
    <r>
      <rPr>
        <sz val="11"/>
        <rFont val="Calibri"/>
        <family val="2"/>
        <scheme val="minor"/>
      </rPr>
      <t xml:space="preserve"> 2018. In BPS1 downregulated roots, the BYPASS1 signal disrupts the induction of cortical cell divisions in bean-</t>
    </r>
    <r>
      <rPr>
        <i/>
        <sz val="11"/>
        <rFont val="Calibri"/>
        <family val="2"/>
        <scheme val="minor"/>
      </rPr>
      <t>Rhizobium</t>
    </r>
    <r>
      <rPr>
        <sz val="11"/>
        <rFont val="Calibri"/>
        <family val="2"/>
        <scheme val="minor"/>
      </rPr>
      <t xml:space="preserve"> symbiosis. Genes 9: 11.</t>
    </r>
  </si>
  <si>
    <r>
      <t xml:space="preserve">Coleto, I. </t>
    </r>
    <r>
      <rPr>
        <i/>
        <sz val="11"/>
        <rFont val="Calibri"/>
        <family val="2"/>
        <scheme val="minor"/>
      </rPr>
      <t>et al.</t>
    </r>
    <r>
      <rPr>
        <sz val="11"/>
        <rFont val="Calibri"/>
        <family val="2"/>
        <scheme val="minor"/>
      </rPr>
      <t xml:space="preserve"> 2016. Functional specialization of one copy of glutamine phosphoribosyl pyrophosphate amidotransferase in ureide production from symbiotically fixed nitrogen in </t>
    </r>
    <r>
      <rPr>
        <i/>
        <sz val="11"/>
        <rFont val="Calibri"/>
        <family val="2"/>
        <scheme val="minor"/>
      </rPr>
      <t>Phaseolus vulgaris</t>
    </r>
    <r>
      <rPr>
        <sz val="11"/>
        <rFont val="Calibri"/>
        <family val="2"/>
        <scheme val="minor"/>
      </rPr>
      <t>. Plant Cell Environ. 39: 1767-1779.</t>
    </r>
  </si>
  <si>
    <r>
      <t xml:space="preserve">Blanco, F. A. </t>
    </r>
    <r>
      <rPr>
        <i/>
        <sz val="11"/>
        <color theme="1"/>
        <rFont val="Calibri"/>
        <family val="2"/>
        <scheme val="minor"/>
      </rPr>
      <t>et al.</t>
    </r>
    <r>
      <rPr>
        <sz val="11"/>
        <color theme="1"/>
        <rFont val="Calibri"/>
        <family val="2"/>
        <scheme val="minor"/>
      </rPr>
      <t xml:space="preserve"> 2009. A small GTPase of the Rab family is required for root hair formation and preinfection stages of the common bean–</t>
    </r>
    <r>
      <rPr>
        <i/>
        <sz val="11"/>
        <color theme="1"/>
        <rFont val="Calibri"/>
        <family val="2"/>
        <scheme val="minor"/>
      </rPr>
      <t>Rhizobium</t>
    </r>
    <r>
      <rPr>
        <sz val="11"/>
        <color theme="1"/>
        <rFont val="Calibri"/>
        <family val="2"/>
        <scheme val="minor"/>
      </rPr>
      <t xml:space="preserve"> symbiotic association. Plant Cell. 21: 2797-2810.</t>
    </r>
  </si>
  <si>
    <r>
      <t xml:space="preserve">Reyero-Saavedra, M. D. R. </t>
    </r>
    <r>
      <rPr>
        <i/>
        <sz val="11"/>
        <color theme="1"/>
        <rFont val="Calibri"/>
        <family val="2"/>
        <scheme val="minor"/>
      </rPr>
      <t>et al.</t>
    </r>
    <r>
      <rPr>
        <sz val="11"/>
        <color theme="1"/>
        <rFont val="Calibri"/>
        <family val="2"/>
        <scheme val="minor"/>
      </rPr>
      <t xml:space="preserve"> 2017. Gene silencing of Argonaute 5 negatively affects the establishment of the legume-rhizobia symbiosis. Genes 8: 352.</t>
    </r>
  </si>
  <si>
    <r>
      <t xml:space="preserve">Carrasco-Castilla, J. </t>
    </r>
    <r>
      <rPr>
        <i/>
        <sz val="11"/>
        <color theme="1"/>
        <rFont val="Calibri"/>
        <family val="2"/>
        <scheme val="minor"/>
      </rPr>
      <t>et al.</t>
    </r>
    <r>
      <rPr>
        <sz val="11"/>
        <color theme="1"/>
        <rFont val="Calibri"/>
        <family val="2"/>
        <scheme val="minor"/>
      </rPr>
      <t xml:space="preserve"> 2018. Down-regulation of a </t>
    </r>
    <r>
      <rPr>
        <i/>
        <sz val="11"/>
        <color theme="1"/>
        <rFont val="Calibri"/>
        <family val="2"/>
        <scheme val="minor"/>
      </rPr>
      <t>Phaseolus vulgaris</t>
    </r>
    <r>
      <rPr>
        <sz val="11"/>
        <color theme="1"/>
        <rFont val="Calibri"/>
        <family val="2"/>
        <scheme val="minor"/>
      </rPr>
      <t xml:space="preserve"> annexin impairs rhizobial infection and nodulation. Environ. Exp. Bot. 153: 108-119</t>
    </r>
  </si>
  <si>
    <r>
      <t xml:space="preserve">Schulze, S. </t>
    </r>
    <r>
      <rPr>
        <i/>
        <sz val="11"/>
        <color theme="1"/>
        <rFont val="Calibri"/>
        <family val="2"/>
        <scheme val="minor"/>
      </rPr>
      <t xml:space="preserve">et al. </t>
    </r>
    <r>
      <rPr>
        <sz val="11"/>
        <color theme="1"/>
        <rFont val="Calibri"/>
        <family val="2"/>
        <scheme val="minor"/>
      </rPr>
      <t>2010. LOST MERISTEMS genes regulate cell differentiation of central zone descendants in Arabidopsis shoot meristems. Plant J. 64: 668-678.</t>
    </r>
  </si>
  <si>
    <r>
      <t xml:space="preserve">Jiang, W. </t>
    </r>
    <r>
      <rPr>
        <i/>
        <sz val="11"/>
        <color theme="1"/>
        <rFont val="Calibri"/>
        <family val="2"/>
        <scheme val="minor"/>
      </rPr>
      <t>et al.</t>
    </r>
    <r>
      <rPr>
        <sz val="11"/>
        <color theme="1"/>
        <rFont val="Calibri"/>
        <family val="2"/>
        <scheme val="minor"/>
      </rPr>
      <t xml:space="preserve"> 2015. Role of a chalcone isomerase-like protein in flavonoid biosynthesis in </t>
    </r>
    <r>
      <rPr>
        <i/>
        <sz val="11"/>
        <color theme="1"/>
        <rFont val="Calibri"/>
        <family val="2"/>
        <scheme val="minor"/>
      </rPr>
      <t>Arabidopsis thaliana</t>
    </r>
    <r>
      <rPr>
        <sz val="11"/>
        <color theme="1"/>
        <rFont val="Calibri"/>
        <family val="2"/>
        <scheme val="minor"/>
      </rPr>
      <t>. J. Exp. Bot. 66: 7165-7179.</t>
    </r>
  </si>
  <si>
    <t>Jiang, W. et al. 2015. Role of a chalcone isomerase-like protein in flavonoid biosynthesis in Arabidopsis thaliana. J. Exp. Bot. 66: 7165-7179.</t>
  </si>
  <si>
    <r>
      <t xml:space="preserve">Xu, W. </t>
    </r>
    <r>
      <rPr>
        <i/>
        <sz val="11"/>
        <color theme="1"/>
        <rFont val="Calibri"/>
        <family val="2"/>
        <scheme val="minor"/>
      </rPr>
      <t>et al.</t>
    </r>
    <r>
      <rPr>
        <sz val="11"/>
        <color theme="1"/>
        <rFont val="Calibri"/>
        <family val="2"/>
        <scheme val="minor"/>
      </rPr>
      <t xml:space="preserve"> 2014. Complexity and robustness of the flavonoid transcriptional regulatory network revealed by comprehensive analyses of MYB–bHLH–WDR complexes and their targets in Arabidopsis seed. New Phytol. 202: 132-144.</t>
    </r>
  </si>
  <si>
    <r>
      <t xml:space="preserve">Kim, K. </t>
    </r>
    <r>
      <rPr>
        <i/>
        <sz val="11"/>
        <color theme="1"/>
        <rFont val="Calibri"/>
        <family val="2"/>
        <scheme val="minor"/>
      </rPr>
      <t>et al.</t>
    </r>
    <r>
      <rPr>
        <sz val="11"/>
        <color theme="1"/>
        <rFont val="Calibri"/>
        <family val="2"/>
        <scheme val="minor"/>
      </rPr>
      <t xml:space="preserve"> 2012. Using biologically interrelated experiments to identify pathway genes in Arabidopsis. Bioinformatics. 28: 815-822.</t>
    </r>
  </si>
  <si>
    <r>
      <t xml:space="preserve">Shan, X. </t>
    </r>
    <r>
      <rPr>
        <i/>
        <sz val="11"/>
        <color theme="1"/>
        <rFont val="Calibri"/>
        <family val="2"/>
        <scheme val="minor"/>
      </rPr>
      <t>et al.</t>
    </r>
    <r>
      <rPr>
        <sz val="11"/>
        <color theme="1"/>
        <rFont val="Calibri"/>
        <family val="2"/>
        <scheme val="minor"/>
      </rPr>
      <t xml:space="preserve"> 2009. Molecular mechanism for jasmonate-induction of anthocyanin accumulation in Arabidopsis. J. Exp. Bot. 60: 3849-3860.</t>
    </r>
  </si>
  <si>
    <r>
      <rPr>
        <b/>
        <sz val="11"/>
        <color theme="1"/>
        <rFont val="Calibri"/>
        <family val="2"/>
        <scheme val="minor"/>
      </rPr>
      <t>Additional Table 1</t>
    </r>
    <r>
      <rPr>
        <sz val="11"/>
        <color indexed="8"/>
        <rFont val="Calibri"/>
        <family val="2"/>
        <scheme val="minor"/>
      </rPr>
      <t>: Comprehensive list of candidate plant-symbiosis genes investigated in this study.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</si>
</sst>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32" x14ac:knownFonts="1">
    <font>
      <sz val="11"/>
      <color indexed="8"/>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name val="Calibri"/>
      <family val="2"/>
      <scheme val="minor"/>
    </font>
    <font>
      <b/>
      <sz val="12"/>
      <color theme="1"/>
      <name val="Calibri"/>
      <family val="2"/>
      <scheme val="minor"/>
    </font>
    <font>
      <b/>
      <sz val="12"/>
      <name val="Calibri"/>
      <family val="2"/>
      <scheme val="minor"/>
    </font>
    <font>
      <b/>
      <sz val="12"/>
      <color rgb="FF000000"/>
      <name val="Calibri"/>
      <family val="2"/>
      <scheme val="minor"/>
    </font>
    <font>
      <b/>
      <sz val="11"/>
      <name val="Calibri"/>
      <family val="2"/>
      <scheme val="minor"/>
    </font>
    <font>
      <sz val="11"/>
      <name val="Calibri"/>
      <family val="2"/>
      <scheme val="minor"/>
    </font>
    <font>
      <sz val="12"/>
      <color theme="2" tint="-0.249977111117893"/>
      <name val="Calibri"/>
      <family val="2"/>
      <scheme val="minor"/>
    </font>
    <font>
      <sz val="11"/>
      <color indexed="8"/>
      <name val="Calibri"/>
      <family val="2"/>
      <scheme val="minor"/>
    </font>
    <font>
      <b/>
      <sz val="12"/>
      <color indexed="8"/>
      <name val="Calibri"/>
      <family val="2"/>
      <scheme val="minor"/>
    </font>
    <font>
      <sz val="12"/>
      <color indexed="8"/>
      <name val="Calibri"/>
      <family val="2"/>
      <scheme val="minor"/>
    </font>
    <font>
      <sz val="12"/>
      <color theme="9" tint="-0.249977111117893"/>
      <name val="Calibri"/>
      <family val="2"/>
      <scheme val="minor"/>
    </font>
    <font>
      <b/>
      <sz val="11"/>
      <color theme="1"/>
      <name val="Calibri"/>
      <family val="2"/>
      <scheme val="minor"/>
    </font>
    <font>
      <sz val="11"/>
      <color theme="0"/>
      <name val="Calibri"/>
      <family val="2"/>
      <scheme val="minor"/>
    </font>
    <font>
      <b/>
      <i/>
      <sz val="11"/>
      <name val="Calibri"/>
      <family val="2"/>
      <scheme val="minor"/>
    </font>
    <font>
      <u/>
      <sz val="11"/>
      <color theme="10"/>
      <name val="Calibri"/>
      <family val="2"/>
      <scheme val="minor"/>
    </font>
    <font>
      <sz val="12"/>
      <color theme="0"/>
      <name val="Calibri"/>
      <family val="2"/>
      <scheme val="minor"/>
    </font>
    <font>
      <sz val="11"/>
      <color rgb="FFEDEDED"/>
      <name val="Calibri"/>
      <family val="2"/>
      <scheme val="minor"/>
    </font>
    <font>
      <i/>
      <sz val="11"/>
      <color theme="1"/>
      <name val="Calibri"/>
      <family val="2"/>
      <scheme val="minor"/>
    </font>
    <font>
      <i/>
      <sz val="11"/>
      <name val="Calibri"/>
      <family val="2"/>
      <scheme val="minor"/>
    </font>
    <font>
      <vertAlign val="subscript"/>
      <sz val="11"/>
      <color theme="1"/>
      <name val="Calibri"/>
      <family val="2"/>
      <scheme val="minor"/>
    </font>
    <font>
      <vertAlign val="subscript"/>
      <sz val="11"/>
      <name val="Calibri"/>
      <family val="2"/>
      <scheme val="minor"/>
    </font>
    <font>
      <vertAlign val="superscript"/>
      <sz val="11"/>
      <name val="Calibri"/>
      <family val="2"/>
      <scheme val="minor"/>
    </font>
    <font>
      <vertAlign val="superscript"/>
      <sz val="11"/>
      <color theme="1"/>
      <name val="Calibri"/>
      <family val="2"/>
      <scheme val="minor"/>
    </font>
  </fonts>
  <fills count="10">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rgb="FFE6D9FF"/>
        <bgColor indexed="64"/>
      </patternFill>
    </fill>
    <fill>
      <patternFill patternType="solid">
        <fgColor theme="0"/>
        <bgColor indexed="64"/>
      </patternFill>
    </fill>
  </fills>
  <borders count="1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s>
  <cellStyleXfs count="10">
    <xf numFmtId="0" fontId="0" fillId="0" borderId="0"/>
    <xf numFmtId="0" fontId="8" fillId="0" borderId="0"/>
    <xf numFmtId="0" fontId="7" fillId="0" borderId="0"/>
    <xf numFmtId="0" fontId="16" fillId="0" borderId="0"/>
    <xf numFmtId="0" fontId="6" fillId="0" borderId="0"/>
    <xf numFmtId="0" fontId="5" fillId="0" borderId="0"/>
    <xf numFmtId="0" fontId="4" fillId="0" borderId="0"/>
    <xf numFmtId="0" fontId="3" fillId="0" borderId="0"/>
    <xf numFmtId="0" fontId="2" fillId="0" borderId="0"/>
    <xf numFmtId="0" fontId="23" fillId="0" borderId="0" applyNumberFormat="0" applyFill="0" applyBorder="0" applyAlignment="0" applyProtection="0"/>
  </cellStyleXfs>
  <cellXfs count="150">
    <xf numFmtId="0" fontId="0" fillId="0" borderId="0" xfId="0"/>
    <xf numFmtId="0" fontId="8" fillId="0" borderId="0" xfId="1"/>
    <xf numFmtId="0" fontId="9" fillId="0" borderId="0" xfId="1" applyFont="1" applyFill="1" applyBorder="1" applyAlignment="1"/>
    <xf numFmtId="0" fontId="8" fillId="0" borderId="0" xfId="1" applyFill="1"/>
    <xf numFmtId="0" fontId="8" fillId="0" borderId="0" xfId="1" applyFont="1"/>
    <xf numFmtId="0" fontId="8" fillId="0" borderId="0" xfId="1" applyFont="1" applyFill="1"/>
    <xf numFmtId="0" fontId="9" fillId="0" borderId="0" xfId="1" applyFont="1" applyFill="1"/>
    <xf numFmtId="0" fontId="10" fillId="0" borderId="0" xfId="0" applyFont="1" applyAlignment="1">
      <alignment horizontal="center" vertical="center" textRotation="90" wrapText="1"/>
    </xf>
    <xf numFmtId="0" fontId="10" fillId="2" borderId="4" xfId="0" applyFont="1" applyFill="1" applyBorder="1" applyAlignment="1">
      <alignment horizontal="center" vertical="center" textRotation="90" wrapText="1"/>
    </xf>
    <xf numFmtId="0" fontId="10" fillId="2" borderId="5" xfId="0" applyFont="1" applyFill="1" applyBorder="1" applyAlignment="1">
      <alignment horizontal="center" vertical="center" textRotation="90" wrapText="1"/>
    </xf>
    <xf numFmtId="0" fontId="10" fillId="2" borderId="6" xfId="0" applyFont="1" applyFill="1" applyBorder="1" applyAlignment="1">
      <alignment horizontal="center" vertical="center" textRotation="90" wrapText="1"/>
    </xf>
    <xf numFmtId="0" fontId="10" fillId="3" borderId="4" xfId="0" applyFont="1" applyFill="1" applyBorder="1" applyAlignment="1">
      <alignment horizontal="center" vertical="center" textRotation="90" wrapText="1"/>
    </xf>
    <xf numFmtId="0" fontId="10" fillId="3" borderId="5" xfId="0" applyFont="1" applyFill="1" applyBorder="1" applyAlignment="1">
      <alignment horizontal="center" vertical="center" textRotation="90" wrapText="1"/>
    </xf>
    <xf numFmtId="0" fontId="10" fillId="3" borderId="6" xfId="0" applyFont="1" applyFill="1" applyBorder="1" applyAlignment="1">
      <alignment horizontal="center" vertical="center" textRotation="90" wrapText="1"/>
    </xf>
    <xf numFmtId="0" fontId="10" fillId="4" borderId="4" xfId="0" applyFont="1" applyFill="1" applyBorder="1" applyAlignment="1">
      <alignment horizontal="center" vertical="center" textRotation="90" wrapText="1"/>
    </xf>
    <xf numFmtId="0" fontId="10" fillId="4" borderId="5" xfId="0" applyFont="1" applyFill="1" applyBorder="1" applyAlignment="1">
      <alignment horizontal="center" vertical="center" textRotation="90"/>
    </xf>
    <xf numFmtId="0" fontId="10" fillId="4" borderId="6" xfId="0" applyFont="1" applyFill="1" applyBorder="1" applyAlignment="1">
      <alignment horizontal="center" vertical="center" textRotation="90"/>
    </xf>
    <xf numFmtId="0" fontId="10" fillId="5" borderId="4" xfId="0" applyFont="1" applyFill="1" applyBorder="1" applyAlignment="1">
      <alignment horizontal="center" vertical="center" textRotation="90" wrapText="1"/>
    </xf>
    <xf numFmtId="0" fontId="10" fillId="5" borderId="5" xfId="0" applyFont="1" applyFill="1" applyBorder="1" applyAlignment="1">
      <alignment horizontal="center" vertical="center" textRotation="90" wrapText="1"/>
    </xf>
    <xf numFmtId="0" fontId="10" fillId="5" borderId="6" xfId="0" applyFont="1" applyFill="1" applyBorder="1" applyAlignment="1">
      <alignment horizontal="center" vertical="center" textRotation="90" wrapText="1"/>
    </xf>
    <xf numFmtId="0" fontId="0" fillId="0" borderId="0" xfId="0" applyAlignment="1">
      <alignment horizontal="center" vertical="center" textRotation="90" wrapText="1"/>
    </xf>
    <xf numFmtId="0" fontId="0" fillId="0" borderId="1" xfId="0" applyBorder="1"/>
    <xf numFmtId="0" fontId="0" fillId="0" borderId="9" xfId="0" applyBorder="1"/>
    <xf numFmtId="0" fontId="0" fillId="0" borderId="4" xfId="0" applyBorder="1"/>
    <xf numFmtId="0" fontId="11" fillId="0" borderId="0" xfId="0" applyFont="1" applyAlignment="1">
      <alignment horizontal="center" vertical="center" textRotation="90" wrapText="1"/>
    </xf>
    <xf numFmtId="0" fontId="0" fillId="0" borderId="13" xfId="0" applyBorder="1"/>
    <xf numFmtId="0" fontId="0" fillId="0" borderId="13" xfId="0" applyFill="1" applyBorder="1"/>
    <xf numFmtId="0" fontId="0" fillId="0" borderId="15" xfId="0" applyFill="1" applyBorder="1"/>
    <xf numFmtId="0" fontId="0" fillId="0" borderId="11" xfId="0" applyFill="1" applyBorder="1"/>
    <xf numFmtId="0" fontId="0" fillId="0" borderId="12" xfId="0" applyBorder="1"/>
    <xf numFmtId="0" fontId="12" fillId="0" borderId="0" xfId="0" applyFont="1" applyAlignment="1">
      <alignment horizontal="center" vertical="center" textRotation="90" wrapText="1"/>
    </xf>
    <xf numFmtId="0" fontId="10" fillId="6" borderId="0" xfId="0" applyFont="1" applyFill="1" applyAlignment="1">
      <alignment horizontal="center" vertical="center" textRotation="90" wrapText="1"/>
    </xf>
    <xf numFmtId="0" fontId="0" fillId="0" borderId="14" xfId="0" applyBorder="1"/>
    <xf numFmtId="0" fontId="0" fillId="0" borderId="15" xfId="0" applyBorder="1"/>
    <xf numFmtId="0" fontId="0" fillId="0" borderId="16" xfId="0" applyBorder="1"/>
    <xf numFmtId="0" fontId="0" fillId="0" borderId="12" xfId="0" applyFill="1" applyBorder="1"/>
    <xf numFmtId="0" fontId="0" fillId="0" borderId="0" xfId="0" applyBorder="1"/>
    <xf numFmtId="0" fontId="0" fillId="0" borderId="0" xfId="0" applyAlignment="1">
      <alignment horizontal="right"/>
    </xf>
    <xf numFmtId="0" fontId="0" fillId="0" borderId="0" xfId="0" applyFill="1" applyBorder="1" applyAlignment="1">
      <alignment horizontal="center"/>
    </xf>
    <xf numFmtId="0" fontId="10" fillId="0" borderId="0" xfId="0" applyFont="1" applyFill="1" applyBorder="1" applyAlignment="1">
      <alignment horizontal="center" vertical="center" textRotation="90" wrapText="1"/>
    </xf>
    <xf numFmtId="0" fontId="0" fillId="0" borderId="0" xfId="0" applyFill="1"/>
    <xf numFmtId="0" fontId="10" fillId="0" borderId="0" xfId="0" applyFont="1" applyFill="1" applyAlignment="1">
      <alignment horizontal="center" vertical="center" textRotation="90" wrapText="1"/>
    </xf>
    <xf numFmtId="0" fontId="13" fillId="0" borderId="0" xfId="0" applyFont="1" applyAlignment="1">
      <alignment horizontal="center" vertical="center" textRotation="90" wrapText="1"/>
    </xf>
    <xf numFmtId="0" fontId="13" fillId="7" borderId="0" xfId="0" applyFont="1" applyFill="1" applyAlignment="1">
      <alignment horizontal="center" vertical="center" textRotation="90" wrapText="1"/>
    </xf>
    <xf numFmtId="0" fontId="0" fillId="0" borderId="0" xfId="0" applyAlignment="1">
      <alignment wrapText="1"/>
    </xf>
    <xf numFmtId="0" fontId="0" fillId="0" borderId="0" xfId="0" applyBorder="1" applyAlignment="1"/>
    <xf numFmtId="0" fontId="10" fillId="0" borderId="0" xfId="0" applyFont="1" applyBorder="1" applyAlignment="1">
      <alignment horizontal="center" vertical="center" textRotation="90"/>
    </xf>
    <xf numFmtId="0" fontId="10" fillId="8" borderId="0" xfId="0" applyFont="1" applyFill="1" applyBorder="1" applyAlignment="1">
      <alignment horizontal="center" vertical="center" textRotation="90"/>
    </xf>
    <xf numFmtId="0" fontId="0" fillId="0" borderId="0" xfId="0" applyFill="1" applyBorder="1"/>
    <xf numFmtId="164" fontId="0" fillId="0" borderId="0" xfId="0" applyNumberFormat="1" applyBorder="1"/>
    <xf numFmtId="2" fontId="0" fillId="0" borderId="0" xfId="0" applyNumberFormat="1" applyBorder="1"/>
    <xf numFmtId="165" fontId="0" fillId="0" borderId="0" xfId="0" applyNumberFormat="1" applyBorder="1"/>
    <xf numFmtId="0" fontId="10" fillId="0" borderId="0" xfId="0" applyFont="1" applyBorder="1" applyAlignment="1">
      <alignment horizontal="center" vertical="center" textRotation="90" wrapText="1"/>
    </xf>
    <xf numFmtId="0" fontId="10" fillId="8" borderId="0" xfId="0" applyFont="1" applyFill="1" applyBorder="1" applyAlignment="1">
      <alignment horizontal="center" vertical="center" textRotation="90" wrapText="1"/>
    </xf>
    <xf numFmtId="0" fontId="14" fillId="0" borderId="0" xfId="0" applyFont="1" applyFill="1" applyBorder="1"/>
    <xf numFmtId="0" fontId="14" fillId="0" borderId="0" xfId="1" applyFont="1" applyFill="1"/>
    <xf numFmtId="0" fontId="15" fillId="0" borderId="0" xfId="1" applyFont="1"/>
    <xf numFmtId="0" fontId="15" fillId="0" borderId="0" xfId="1" applyFont="1" applyFill="1"/>
    <xf numFmtId="0" fontId="9" fillId="0" borderId="0" xfId="1" applyFont="1"/>
    <xf numFmtId="0" fontId="11" fillId="0" borderId="0" xfId="1" applyFont="1" applyFill="1" applyBorder="1" applyAlignment="1">
      <alignment horizontal="center" vertical="center" textRotation="90" wrapText="1"/>
    </xf>
    <xf numFmtId="0" fontId="10" fillId="0" borderId="0" xfId="1" applyFont="1" applyFill="1" applyBorder="1" applyAlignment="1">
      <alignment horizontal="center" vertical="center" textRotation="90" wrapText="1"/>
    </xf>
    <xf numFmtId="0" fontId="0" fillId="0" borderId="0" xfId="0" applyFont="1"/>
    <xf numFmtId="0" fontId="14" fillId="0" borderId="0" xfId="3" applyFont="1" applyFill="1" applyAlignment="1">
      <alignment vertical="center" wrapText="1"/>
    </xf>
    <xf numFmtId="0" fontId="0" fillId="0" borderId="0" xfId="0" applyFont="1" applyAlignment="1">
      <alignment vertical="center"/>
    </xf>
    <xf numFmtId="0" fontId="0" fillId="0" borderId="0" xfId="0" applyFont="1" applyAlignment="1">
      <alignment vertical="center" wrapText="1"/>
    </xf>
    <xf numFmtId="0" fontId="0" fillId="0" borderId="0" xfId="0" applyFont="1" applyBorder="1" applyAlignment="1">
      <alignment vertical="center" wrapText="1"/>
    </xf>
    <xf numFmtId="0" fontId="0" fillId="0" borderId="0" xfId="0" applyFont="1" applyFill="1" applyAlignment="1">
      <alignment vertical="center" wrapText="1"/>
    </xf>
    <xf numFmtId="0" fontId="0" fillId="0" borderId="0" xfId="0" applyFont="1" applyFill="1" applyAlignment="1">
      <alignment wrapText="1"/>
    </xf>
    <xf numFmtId="0" fontId="0" fillId="0" borderId="0" xfId="0" applyFont="1" applyAlignment="1">
      <alignment horizontal="left" vertical="center" wrapText="1"/>
    </xf>
    <xf numFmtId="0" fontId="0" fillId="0" borderId="0" xfId="0" applyFont="1" applyAlignment="1">
      <alignment wrapText="1"/>
    </xf>
    <xf numFmtId="0" fontId="0" fillId="0" borderId="0" xfId="0" applyFont="1" applyBorder="1" applyAlignment="1">
      <alignment vertical="center"/>
    </xf>
    <xf numFmtId="0" fontId="14" fillId="0" borderId="0" xfId="0" applyFont="1" applyBorder="1" applyAlignment="1">
      <alignment vertical="center"/>
    </xf>
    <xf numFmtId="0" fontId="0" fillId="0" borderId="0" xfId="0" applyBorder="1" applyAlignment="1">
      <alignment vertical="center"/>
    </xf>
    <xf numFmtId="0" fontId="0" fillId="0" borderId="0" xfId="0" applyFont="1" applyFill="1" applyAlignment="1">
      <alignment vertical="center"/>
    </xf>
    <xf numFmtId="0" fontId="0" fillId="0" borderId="0" xfId="0" applyAlignment="1">
      <alignment vertical="center" wrapText="1"/>
    </xf>
    <xf numFmtId="0" fontId="0" fillId="0" borderId="0" xfId="0" applyAlignment="1">
      <alignment vertical="center"/>
    </xf>
    <xf numFmtId="0" fontId="18" fillId="0" borderId="0" xfId="0" applyFont="1"/>
    <xf numFmtId="0" fontId="17" fillId="0" borderId="0" xfId="0" applyFont="1" applyAlignment="1">
      <alignment horizontal="center" vertical="center" textRotation="90" wrapText="1"/>
    </xf>
    <xf numFmtId="0" fontId="10" fillId="3" borderId="0" xfId="1" applyFont="1" applyFill="1" applyAlignment="1">
      <alignment horizontal="center" vertical="center" textRotation="90" wrapText="1"/>
    </xf>
    <xf numFmtId="0" fontId="17" fillId="3" borderId="0" xfId="0" applyFont="1" applyFill="1" applyAlignment="1">
      <alignment horizontal="center" vertical="center" textRotation="90" wrapText="1"/>
    </xf>
    <xf numFmtId="0" fontId="10" fillId="2" borderId="0" xfId="1" applyFont="1" applyFill="1" applyAlignment="1">
      <alignment horizontal="center" vertical="center" textRotation="90" wrapText="1"/>
    </xf>
    <xf numFmtId="0" fontId="17" fillId="2" borderId="0" xfId="0" applyFont="1" applyFill="1" applyAlignment="1">
      <alignment horizontal="center" vertical="center" textRotation="90" wrapText="1"/>
    </xf>
    <xf numFmtId="0" fontId="0" fillId="0" borderId="0" xfId="0" applyFont="1" applyFill="1" applyAlignment="1">
      <alignment horizontal="center"/>
    </xf>
    <xf numFmtId="0" fontId="0" fillId="0" borderId="0" xfId="3" applyFont="1" applyFill="1" applyBorder="1" applyAlignment="1">
      <alignment vertical="center" wrapText="1"/>
    </xf>
    <xf numFmtId="0" fontId="0" fillId="0" borderId="0" xfId="3" applyFont="1" applyFill="1" applyAlignment="1">
      <alignment vertical="center" wrapText="1"/>
    </xf>
    <xf numFmtId="0" fontId="0" fillId="0" borderId="0" xfId="0" applyFill="1" applyAlignment="1">
      <alignment vertical="center"/>
    </xf>
    <xf numFmtId="0" fontId="0" fillId="0" borderId="0" xfId="0" applyFont="1" applyAlignment="1">
      <alignment horizontal="right" vertical="center" wrapText="1"/>
    </xf>
    <xf numFmtId="0" fontId="0" fillId="0" borderId="0" xfId="0" applyFont="1" applyBorder="1" applyAlignment="1">
      <alignment horizontal="right" vertical="center" wrapText="1"/>
    </xf>
    <xf numFmtId="0" fontId="19" fillId="0" borderId="0" xfId="1" applyFont="1"/>
    <xf numFmtId="0" fontId="19" fillId="0" borderId="0" xfId="1" applyFont="1" applyFill="1"/>
    <xf numFmtId="0" fontId="14" fillId="0" borderId="0" xfId="0" applyFont="1" applyFill="1"/>
    <xf numFmtId="0" fontId="14" fillId="0" borderId="0" xfId="1" applyFont="1"/>
    <xf numFmtId="0" fontId="0" fillId="0" borderId="0" xfId="0" applyFont="1" applyAlignment="1">
      <alignment horizontal="center" vertical="center"/>
    </xf>
    <xf numFmtId="0" fontId="17" fillId="3" borderId="0" xfId="0" applyFont="1" applyFill="1" applyAlignment="1">
      <alignment horizontal="center"/>
    </xf>
    <xf numFmtId="0" fontId="17" fillId="2" borderId="0" xfId="0" applyFont="1" applyFill="1" applyAlignment="1">
      <alignment horizontal="center"/>
    </xf>
    <xf numFmtId="0" fontId="14" fillId="0" borderId="0" xfId="0" applyFont="1" applyFill="1" applyAlignment="1">
      <alignment horizontal="center" vertical="center"/>
    </xf>
    <xf numFmtId="0" fontId="14" fillId="0" borderId="0" xfId="0" applyFont="1" applyAlignment="1">
      <alignment horizontal="center" vertical="center"/>
    </xf>
    <xf numFmtId="0" fontId="14" fillId="0" borderId="0" xfId="0" applyFont="1" applyBorder="1" applyAlignment="1">
      <alignment horizontal="center" vertical="center"/>
    </xf>
    <xf numFmtId="0" fontId="0" fillId="0" borderId="0" xfId="0" applyFont="1" applyFill="1" applyAlignment="1">
      <alignment horizontal="center" vertical="center"/>
    </xf>
    <xf numFmtId="0" fontId="0" fillId="0" borderId="3"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2" borderId="1" xfId="0" applyFill="1" applyBorder="1" applyAlignment="1">
      <alignment horizontal="center"/>
    </xf>
    <xf numFmtId="0" fontId="0" fillId="2" borderId="2" xfId="0" applyFill="1" applyBorder="1" applyAlignment="1">
      <alignment horizontal="center"/>
    </xf>
    <xf numFmtId="0" fontId="0" fillId="2" borderId="3" xfId="0" applyFill="1" applyBorder="1" applyAlignment="1">
      <alignment horizontal="center"/>
    </xf>
    <xf numFmtId="0" fontId="0" fillId="3" borderId="1" xfId="0" applyFill="1" applyBorder="1" applyAlignment="1">
      <alignment horizontal="center"/>
    </xf>
    <xf numFmtId="0" fontId="0" fillId="3" borderId="2" xfId="0" applyFill="1" applyBorder="1" applyAlignment="1">
      <alignment horizontal="center"/>
    </xf>
    <xf numFmtId="0" fontId="0" fillId="3" borderId="3" xfId="0" applyFill="1" applyBorder="1" applyAlignment="1">
      <alignment horizontal="center"/>
    </xf>
    <xf numFmtId="0" fontId="0" fillId="4" borderId="1" xfId="0" applyFill="1" applyBorder="1" applyAlignment="1">
      <alignment horizontal="center"/>
    </xf>
    <xf numFmtId="0" fontId="0" fillId="4" borderId="2" xfId="0" applyFill="1" applyBorder="1" applyAlignment="1">
      <alignment horizontal="center"/>
    </xf>
    <xf numFmtId="0" fontId="0" fillId="4" borderId="3" xfId="0" applyFill="1" applyBorder="1" applyAlignment="1">
      <alignment horizontal="center"/>
    </xf>
    <xf numFmtId="0" fontId="0" fillId="0" borderId="0" xfId="0" applyAlignment="1">
      <alignment horizontal="center"/>
    </xf>
    <xf numFmtId="0" fontId="0" fillId="5" borderId="1" xfId="0" applyFill="1" applyBorder="1" applyAlignment="1">
      <alignment horizontal="center"/>
    </xf>
    <xf numFmtId="0" fontId="0" fillId="5" borderId="2" xfId="0" applyFill="1" applyBorder="1" applyAlignment="1">
      <alignment horizontal="center"/>
    </xf>
    <xf numFmtId="0" fontId="0" fillId="5" borderId="3" xfId="0" applyFill="1" applyBorder="1" applyAlignment="1">
      <alignment horizontal="center"/>
    </xf>
    <xf numFmtId="0" fontId="10" fillId="0" borderId="7" xfId="0" applyFont="1" applyBorder="1" applyAlignment="1">
      <alignment horizontal="center" vertical="center" textRotation="90" wrapText="1"/>
    </xf>
    <xf numFmtId="0" fontId="10" fillId="0" borderId="8" xfId="0" applyFont="1" applyBorder="1" applyAlignment="1">
      <alignment horizontal="center" vertical="center" textRotation="90" wrapText="1"/>
    </xf>
    <xf numFmtId="0" fontId="0" fillId="0" borderId="14" xfId="0" applyBorder="1" applyAlignment="1">
      <alignment horizontal="center" vertical="center"/>
    </xf>
    <xf numFmtId="0" fontId="0" fillId="0" borderId="16" xfId="0" applyBorder="1" applyAlignment="1">
      <alignment horizontal="center" vertical="center"/>
    </xf>
    <xf numFmtId="0" fontId="10" fillId="0" borderId="11" xfId="0" applyFont="1" applyBorder="1" applyAlignment="1">
      <alignment horizontal="center" vertical="center" textRotation="90" wrapText="1"/>
    </xf>
    <xf numFmtId="0" fontId="10" fillId="0" borderId="12" xfId="0" applyFont="1" applyBorder="1" applyAlignment="1">
      <alignment horizontal="center" vertical="center" textRotation="90" wrapText="1"/>
    </xf>
    <xf numFmtId="0" fontId="10" fillId="0" borderId="17" xfId="0" applyFont="1" applyBorder="1" applyAlignment="1">
      <alignment horizontal="center" vertical="center" textRotation="90" wrapText="1"/>
    </xf>
    <xf numFmtId="0" fontId="10" fillId="0" borderId="18" xfId="0" applyFont="1" applyBorder="1" applyAlignment="1">
      <alignment horizontal="center" vertical="center" textRotation="90" wrapText="1"/>
    </xf>
    <xf numFmtId="0" fontId="0" fillId="0" borderId="0" xfId="0" applyBorder="1" applyAlignment="1">
      <alignment horizontal="center"/>
    </xf>
    <xf numFmtId="0" fontId="0" fillId="8" borderId="0" xfId="0" applyFill="1" applyBorder="1" applyAlignment="1">
      <alignment horizontal="center"/>
    </xf>
    <xf numFmtId="0" fontId="13" fillId="0" borderId="5" xfId="1" applyFont="1" applyFill="1" applyBorder="1" applyAlignment="1">
      <alignment horizontal="center" vertical="center"/>
    </xf>
    <xf numFmtId="0" fontId="14" fillId="0" borderId="0" xfId="0" applyFont="1"/>
    <xf numFmtId="0" fontId="9" fillId="0" borderId="0" xfId="1" applyFont="1" applyFill="1" applyBorder="1"/>
    <xf numFmtId="0" fontId="14" fillId="0" borderId="0" xfId="1" applyFont="1" applyFill="1" applyBorder="1"/>
    <xf numFmtId="0" fontId="14" fillId="0" borderId="0" xfId="9" applyFont="1"/>
    <xf numFmtId="0" fontId="8" fillId="9" borderId="0" xfId="1" applyFill="1"/>
    <xf numFmtId="0" fontId="9" fillId="9" borderId="0" xfId="1" applyFont="1" applyFill="1"/>
    <xf numFmtId="0" fontId="0" fillId="9" borderId="0" xfId="0" applyFill="1"/>
    <xf numFmtId="0" fontId="24" fillId="0" borderId="0" xfId="1" applyFont="1"/>
    <xf numFmtId="0" fontId="1" fillId="0" borderId="0" xfId="7" applyFont="1"/>
    <xf numFmtId="0" fontId="1" fillId="0" borderId="0" xfId="1" applyFont="1"/>
    <xf numFmtId="0" fontId="1" fillId="0" borderId="0" xfId="1" applyFont="1" applyFill="1"/>
    <xf numFmtId="0" fontId="14" fillId="0" borderId="0" xfId="6" applyFont="1" applyFill="1"/>
    <xf numFmtId="0" fontId="14" fillId="0" borderId="0" xfId="9" applyFont="1" applyFill="1"/>
    <xf numFmtId="0" fontId="14" fillId="0" borderId="0" xfId="6" applyFont="1"/>
    <xf numFmtId="0" fontId="14" fillId="0" borderId="0" xfId="7" applyFont="1"/>
    <xf numFmtId="0" fontId="13" fillId="0" borderId="5" xfId="1" applyFont="1" applyBorder="1" applyAlignment="1">
      <alignment horizontal="center" vertical="center"/>
    </xf>
    <xf numFmtId="0" fontId="22" fillId="0" borderId="5" xfId="1" applyFont="1" applyFill="1" applyBorder="1" applyAlignment="1">
      <alignment horizontal="center" vertical="center"/>
    </xf>
    <xf numFmtId="0" fontId="14" fillId="0" borderId="0" xfId="9" applyFont="1" applyBorder="1"/>
    <xf numFmtId="0" fontId="1" fillId="0" borderId="0" xfId="1" applyFont="1" applyBorder="1"/>
    <xf numFmtId="0" fontId="14" fillId="0" borderId="0" xfId="0" applyFont="1" applyBorder="1"/>
    <xf numFmtId="0" fontId="21" fillId="0" borderId="0" xfId="1" applyFont="1" applyFill="1"/>
    <xf numFmtId="0" fontId="25" fillId="0" borderId="0" xfId="1" applyFont="1" applyFill="1"/>
    <xf numFmtId="0" fontId="9" fillId="9" borderId="0" xfId="1" applyFont="1" applyFill="1" applyBorder="1"/>
    <xf numFmtId="0" fontId="9" fillId="9" borderId="0" xfId="1" applyFont="1" applyFill="1" applyBorder="1" applyAlignment="1"/>
  </cellXfs>
  <cellStyles count="10">
    <cellStyle name="Hyperlink" xfId="9" builtinId="8"/>
    <cellStyle name="Normal" xfId="0" builtinId="0"/>
    <cellStyle name="Normal 2" xfId="1" xr:uid="{72EC6864-A5FB-45FF-AA9E-45A2DFDFF69D}"/>
    <cellStyle name="Normal 3" xfId="2" xr:uid="{880D246D-3216-4BCB-BF7E-EDF0CB5D8F1B}"/>
    <cellStyle name="Normal 3 2" xfId="3" xr:uid="{5A173A66-D2F0-4ED6-B902-A544D43E8D10}"/>
    <cellStyle name="Normal 4" xfId="4" xr:uid="{7228EDBB-042A-4A39-B20E-79CF4295E8E6}"/>
    <cellStyle name="Normal 5" xfId="5" xr:uid="{F0A2E4B8-B2D2-4599-B022-964B594D79A7}"/>
    <cellStyle name="Normal 6" xfId="6" xr:uid="{6CA91E13-CCEC-482C-87EF-EBECAA841E70}"/>
    <cellStyle name="Normal 7" xfId="7" xr:uid="{0E708867-DAA1-4000-A0B5-29CEA205B0D9}"/>
    <cellStyle name="Normal 8" xfId="8" xr:uid="{4CBB7B04-9275-4E42-A1D4-76D0F166F88F}"/>
  </cellStyles>
  <dxfs count="2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outline val="0"/>
        <shadow val="0"/>
        <u val="none"/>
        <vertAlign val="baseline"/>
        <color auto="1"/>
        <name val="Calibri"/>
        <family val="2"/>
        <scheme val="minor"/>
      </font>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i/>
        <strike val="0"/>
        <condense val="0"/>
        <extend val="0"/>
        <outline val="0"/>
        <shadow val="0"/>
        <u val="none"/>
        <vertAlign val="baseline"/>
        <sz val="11"/>
        <color auto="1"/>
        <name val="Calibri"/>
        <family val="2"/>
        <scheme val="minor"/>
      </font>
      <fill>
        <patternFill patternType="none">
          <fgColor indexed="64"/>
          <bgColor indexed="65"/>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font>
        <b val="0"/>
        <i val="0"/>
        <strike val="0"/>
        <condense val="0"/>
        <extend val="0"/>
        <outline val="0"/>
        <shadow val="0"/>
        <u val="none"/>
        <vertAlign val="baseline"/>
        <sz val="11"/>
        <color auto="1"/>
        <name val="Calibri"/>
        <family val="2"/>
        <scheme val="minor"/>
      </font>
      <fill>
        <patternFill patternType="none">
          <fgColor indexed="64"/>
          <bgColor indexed="65"/>
        </patternFill>
      </fill>
    </dxf>
    <dxf>
      <border outline="0">
        <bottom style="thin">
          <color indexed="64"/>
        </bottom>
      </border>
    </dxf>
    <dxf>
      <border outline="0">
        <top style="thin">
          <color indexed="64"/>
        </top>
        <bottom style="thin">
          <color indexed="64"/>
        </bottom>
      </border>
    </dxf>
  </dxfs>
  <tableStyles count="0" defaultTableStyle="TableStyleMedium2" defaultPivotStyle="PivotStyleLight16"/>
  <colors>
    <mruColors>
      <color rgb="FFEDEDED"/>
      <color rgb="FFDEC8EE"/>
      <color rgb="FFB889DB"/>
      <color rgb="FFD5F4FF"/>
      <color rgb="FFFAEFFF"/>
      <color rgb="FFF5E1FF"/>
      <color rgb="FFF2D9FF"/>
      <color rgb="FFFFE7F1"/>
      <color rgb="FFFFD5E6"/>
      <color rgb="FFF3E7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E2FCF86-A1EC-47BD-A191-F8B120C53DAD}" name="Table1" displayName="Table1" ref="A3:L302" totalsRowShown="0" headerRowDxfId="8" dataDxfId="9" headerRowBorderDxfId="18" tableBorderDxfId="19" headerRowCellStyle="Normal 2" dataCellStyle="Normal 2">
  <tableColumns count="12">
    <tableColumn id="1" xr3:uid="{54CE9D6F-40F8-40F2-A709-7CD096E15E47}" name="Gene name" dataDxfId="17" dataCellStyle="Normal 2"/>
    <tableColumn id="2" xr3:uid="{BCDE8178-32D3-47DB-930F-F15C4767F64B}" name="Gene ID" dataDxfId="16"/>
    <tableColumn id="3" xr3:uid="{743F5789-82FE-4919-890F-34D2975E03D5}" name="Gene category" dataDxfId="7" dataCellStyle="Normal 2"/>
    <tableColumn id="4" xr3:uid="{FC63E47F-49BA-4BB6-86BB-D2CAE53F9C35}" name="Protein sequence" dataDxfId="5"/>
    <tableColumn id="5" xr3:uid="{C68BD0CE-7599-4042-89AA-AF054DC3B60E}" name="An. punctatus ID" dataDxfId="6" dataCellStyle="Normal 2"/>
    <tableColumn id="6" xr3:uid="{F0B5C9D8-E3C1-4672-B6AB-51EB06222BE0}" name="Az. filiculoides ID" dataDxfId="15" dataCellStyle="Normal 2"/>
    <tableColumn id="7" xr3:uid="{B9A44C8F-C6D4-456D-81EC-A8BAF94764DC}" name="E. natalensis ID" dataDxfId="14" dataCellStyle="Normal 2"/>
    <tableColumn id="8" xr3:uid="{8BC63643-1AEE-4F9E-8CFF-1ADD146D1E0B}" name="G. perpensa ID" dataDxfId="13" dataCellStyle="Normal 2"/>
    <tableColumn id="9" xr3:uid="{47467B43-EC27-4318-B2FB-0B6ACA6FC437}" name="M. truncatula ID" dataDxfId="12" dataCellStyle="Normal 2"/>
    <tableColumn id="10" xr3:uid="{432EE2AF-69C0-41AB-978D-D1998ECF3B29}" name="D. glomerata ID" dataDxfId="11" dataCellStyle="Normal 2"/>
    <tableColumn id="11" xr3:uid="{DE5EF489-48D7-4EB0-9218-770351FCE3EE}" name="Source" dataDxfId="10" dataCellStyle="Hyperlink"/>
    <tableColumn id="12" xr3:uid="{B0AFFC59-AB2B-436C-B4E1-5D8D7B08594C}" name="Reference"/>
  </tableColumns>
  <tableStyleInfo name="TableStyleLight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lotus.au.dk/tools/trex?ids=Lj6g3v1162830.2+" TargetMode="External"/><Relationship Id="rId21" Type="http://schemas.openxmlformats.org/officeDocument/2006/relationships/hyperlink" Target="https://phytozome-next.jgi.doe.gov/report/gene/Osativa_v7_0/LOC_Os05g34070" TargetMode="External"/><Relationship Id="rId42" Type="http://schemas.openxmlformats.org/officeDocument/2006/relationships/hyperlink" Target="https://www.arabidopsis.org/servlets/TairObject?type=aa_sequence&amp;id=1009125756" TargetMode="External"/><Relationship Id="rId63" Type="http://schemas.openxmlformats.org/officeDocument/2006/relationships/hyperlink" Target="https://lotus.au.dk/tools/trex?ids=Lj1g3v3690020.1+" TargetMode="External"/><Relationship Id="rId84" Type="http://schemas.openxmlformats.org/officeDocument/2006/relationships/hyperlink" Target="https://lotus.au.dk/tools/trex?ids=Lj3g3v0428460.1+" TargetMode="External"/><Relationship Id="rId138" Type="http://schemas.openxmlformats.org/officeDocument/2006/relationships/hyperlink" Target="https://phytozome-next.jgi.doe.gov/report/gene/Mtruncatula_Mt4_0v1/Medtr6g084640" TargetMode="External"/><Relationship Id="rId159" Type="http://schemas.openxmlformats.org/officeDocument/2006/relationships/hyperlink" Target="https://phytozome-next.jgi.doe.gov/report/gene/Mtruncatula_Mt4_0v1/Medtr8g089630" TargetMode="External"/><Relationship Id="rId170" Type="http://schemas.openxmlformats.org/officeDocument/2006/relationships/hyperlink" Target="https://phytozome-next.jgi.doe.gov/report/gene/Pvulgaris_v2_1/Phvul.007G058000" TargetMode="External"/><Relationship Id="rId107" Type="http://schemas.openxmlformats.org/officeDocument/2006/relationships/hyperlink" Target="https://lotus.au.dk/tools/trex?ids=Lj5g3v0626690.1+" TargetMode="External"/><Relationship Id="rId11" Type="http://schemas.openxmlformats.org/officeDocument/2006/relationships/hyperlink" Target="https://www.ncbi.nlm.nih.gov/nuccore/JN572684.1/" TargetMode="External"/><Relationship Id="rId32" Type="http://schemas.openxmlformats.org/officeDocument/2006/relationships/hyperlink" Target="https://www.arabidopsis.org/servlets/TairObject?type=aa_sequence&amp;id=1009121445" TargetMode="External"/><Relationship Id="rId53" Type="http://schemas.openxmlformats.org/officeDocument/2006/relationships/hyperlink" Target="https://lotus.au.dk/tools/trex?ids=Lj3g3v0838300.1+" TargetMode="External"/><Relationship Id="rId74" Type="http://schemas.openxmlformats.org/officeDocument/2006/relationships/hyperlink" Target="https://lotus.au.dk/tools/trex?ids=Lj2g3v1467920.1+" TargetMode="External"/><Relationship Id="rId128" Type="http://schemas.openxmlformats.org/officeDocument/2006/relationships/hyperlink" Target="https://phytozome-next.jgi.doe.gov/report/gene/Mtruncatula_Mt4_0v1/Medtr5g088410" TargetMode="External"/><Relationship Id="rId149" Type="http://schemas.openxmlformats.org/officeDocument/2006/relationships/hyperlink" Target="https://phytozome-next.jgi.doe.gov/report/gene/Mtruncatula_Mt4_0v1/Medtr7g084300" TargetMode="External"/><Relationship Id="rId5" Type="http://schemas.openxmlformats.org/officeDocument/2006/relationships/hyperlink" Target="https://www.ncbi.nlm.nih.gov/protein/BAL46698.1/" TargetMode="External"/><Relationship Id="rId95" Type="http://schemas.openxmlformats.org/officeDocument/2006/relationships/hyperlink" Target="https://lotus.au.dk/tools/trex?ids=Lj4g3v0654410.1+" TargetMode="External"/><Relationship Id="rId160" Type="http://schemas.openxmlformats.org/officeDocument/2006/relationships/hyperlink" Target="https://phytozome-next.jgi.doe.gov/report/gene/Mtruncatula_Mt4_0v1/Medtr8g097320" TargetMode="External"/><Relationship Id="rId22" Type="http://schemas.openxmlformats.org/officeDocument/2006/relationships/hyperlink" Target="https://www.arabidopsis.org/servlets/TairObject?type=aa_sequence&amp;id=1009110924" TargetMode="External"/><Relationship Id="rId43" Type="http://schemas.openxmlformats.org/officeDocument/2006/relationships/hyperlink" Target="https://www.arabidopsis.org/servlets/TairObject?type=aa_sequence&amp;id=1009125130" TargetMode="External"/><Relationship Id="rId64" Type="http://schemas.openxmlformats.org/officeDocument/2006/relationships/hyperlink" Target="https://lotus.au.dk/tools/trex?ids=Lj1g3v3690180.1+" TargetMode="External"/><Relationship Id="rId118" Type="http://schemas.openxmlformats.org/officeDocument/2006/relationships/hyperlink" Target="https://lotus.au.dk/tools/trex?ids=Lj6g3v1915810.1+" TargetMode="External"/><Relationship Id="rId139" Type="http://schemas.openxmlformats.org/officeDocument/2006/relationships/hyperlink" Target="https://phytozome-next.jgi.doe.gov/report/gene/Mtruncatula_Mt4_0v1/Medtr7g020850" TargetMode="External"/><Relationship Id="rId85" Type="http://schemas.openxmlformats.org/officeDocument/2006/relationships/hyperlink" Target="https://lotus.au.dk/tools/trex?ids=Lj3g3v1739280.1+" TargetMode="External"/><Relationship Id="rId150" Type="http://schemas.openxmlformats.org/officeDocument/2006/relationships/hyperlink" Target="https://phytozome-next.jgi.doe.gov/report/gene/Mtruncatula_Mt4_0v1/Medtr7g085810" TargetMode="External"/><Relationship Id="rId171" Type="http://schemas.openxmlformats.org/officeDocument/2006/relationships/hyperlink" Target="https://phytozome-next.jgi.doe.gov/report/gene/Pvulgaris_v2_1/Phvul.008G059600" TargetMode="External"/><Relationship Id="rId12" Type="http://schemas.openxmlformats.org/officeDocument/2006/relationships/hyperlink" Target="https://www.ncbi.nlm.nih.gov/nuccore/JQ292813.1/" TargetMode="External"/><Relationship Id="rId33" Type="http://schemas.openxmlformats.org/officeDocument/2006/relationships/hyperlink" Target="https://www.arabidopsis.org/servlets/TairObject?type=aa_sequence&amp;id=1009122412" TargetMode="External"/><Relationship Id="rId108" Type="http://schemas.openxmlformats.org/officeDocument/2006/relationships/hyperlink" Target="https://lotus.au.dk/tools/trex?ids=Lj5g3v0659810.1+" TargetMode="External"/><Relationship Id="rId129" Type="http://schemas.openxmlformats.org/officeDocument/2006/relationships/hyperlink" Target="https://phytozome-next.jgi.doe.gov/report/gene/Mtruncatula_Mt4_0v1/Medtr5g089520" TargetMode="External"/><Relationship Id="rId54" Type="http://schemas.openxmlformats.org/officeDocument/2006/relationships/hyperlink" Target="https://lotus.au.dk/tools/trex?ids=Lj6g3v0925910.2+" TargetMode="External"/><Relationship Id="rId75" Type="http://schemas.openxmlformats.org/officeDocument/2006/relationships/hyperlink" Target="https://lotus.au.dk/tools/trex?ids=Lj2g3v1549600.1+" TargetMode="External"/><Relationship Id="rId96" Type="http://schemas.openxmlformats.org/officeDocument/2006/relationships/hyperlink" Target="https://lotus.au.dk/tools/trex?ids=Lj4g3v0654690.2+" TargetMode="External"/><Relationship Id="rId140" Type="http://schemas.openxmlformats.org/officeDocument/2006/relationships/hyperlink" Target="https://phytozome-next.jgi.doe.gov/report/gene/Mtruncatula_Mt4_0v1/Medtr7g022640" TargetMode="External"/><Relationship Id="rId161" Type="http://schemas.openxmlformats.org/officeDocument/2006/relationships/hyperlink" Target="https://phytozome-next.jgi.doe.gov/report/gene/Mtruncatula_Mt4_0v1/Medtr8g098350" TargetMode="External"/><Relationship Id="rId6" Type="http://schemas.openxmlformats.org/officeDocument/2006/relationships/hyperlink" Target="https://www.ncbi.nlm.nih.gov/nuccore/BK007879/" TargetMode="External"/><Relationship Id="rId23" Type="http://schemas.openxmlformats.org/officeDocument/2006/relationships/hyperlink" Target="https://www.arabidopsis.org/servlets/TairObject?type=aa_sequence&amp;id=1009106026" TargetMode="External"/><Relationship Id="rId28" Type="http://schemas.openxmlformats.org/officeDocument/2006/relationships/hyperlink" Target="https://www.arabidopsis.org/servlets/TairObject?type=aa_sequence&amp;id=1009116854" TargetMode="External"/><Relationship Id="rId49" Type="http://schemas.openxmlformats.org/officeDocument/2006/relationships/hyperlink" Target="https://phytozome-next.jgi.doe.gov/report/gene/Gmax_Wm82_a2_v1/Glyma.01G165800" TargetMode="External"/><Relationship Id="rId114" Type="http://schemas.openxmlformats.org/officeDocument/2006/relationships/hyperlink" Target="https://lotus.au.dk/tools/trex?ids=Lj5g3v2288700.1+" TargetMode="External"/><Relationship Id="rId119" Type="http://schemas.openxmlformats.org/officeDocument/2006/relationships/hyperlink" Target="https://phytozome-next.jgi.doe.gov/report/gene/Mtruncatula_Mt4_0v1/Medtr5g014520" TargetMode="External"/><Relationship Id="rId44" Type="http://schemas.openxmlformats.org/officeDocument/2006/relationships/hyperlink" Target="https://www.arabidopsis.org/servlets/TairObject?type=aa_sequence&amp;id=6530309507" TargetMode="External"/><Relationship Id="rId60" Type="http://schemas.openxmlformats.org/officeDocument/2006/relationships/hyperlink" Target="https://lotus.au.dk/tools/trex?ids=Lj1g3v2068760.1+" TargetMode="External"/><Relationship Id="rId65" Type="http://schemas.openxmlformats.org/officeDocument/2006/relationships/hyperlink" Target="https://lotus.au.dk/tools/trex?ids=Lj1g3v3948070.1+" TargetMode="External"/><Relationship Id="rId81" Type="http://schemas.openxmlformats.org/officeDocument/2006/relationships/hyperlink" Target="https://lotus.au.dk/tools/trex?ids=Lj2g3v3337530.1+" TargetMode="External"/><Relationship Id="rId86" Type="http://schemas.openxmlformats.org/officeDocument/2006/relationships/hyperlink" Target="https://lotus.au.dk/tools/trex?ids=Lj3g3v2040150.1+" TargetMode="External"/><Relationship Id="rId130" Type="http://schemas.openxmlformats.org/officeDocument/2006/relationships/hyperlink" Target="https://phytozome-next.jgi.doe.gov/report/gene/Mtruncatula_Mt4_0v1/Medtr5g094210" TargetMode="External"/><Relationship Id="rId135" Type="http://schemas.openxmlformats.org/officeDocument/2006/relationships/hyperlink" Target="https://phytozome-next.jgi.doe.gov/report/gene/Mtruncatula_Mt4_0v1/Medtr6g034940" TargetMode="External"/><Relationship Id="rId151" Type="http://schemas.openxmlformats.org/officeDocument/2006/relationships/hyperlink" Target="https://phytozome-next.jgi.doe.gov/report/gene/Mtruncatula_Mt4_0v1/Medtr7g090020" TargetMode="External"/><Relationship Id="rId156" Type="http://schemas.openxmlformats.org/officeDocument/2006/relationships/hyperlink" Target="https://phytozome-next.jgi.doe.gov/report/gene/Mtruncatula_Mt4_0v1/Medtr8g058380" TargetMode="External"/><Relationship Id="rId177" Type="http://schemas.openxmlformats.org/officeDocument/2006/relationships/table" Target="../tables/table1.xml"/><Relationship Id="rId172" Type="http://schemas.openxmlformats.org/officeDocument/2006/relationships/hyperlink" Target="https://phytozome-next.jgi.doe.gov/report/gene/Pvulgaris_v2_1/Phvul.009G002200" TargetMode="External"/><Relationship Id="rId13" Type="http://schemas.openxmlformats.org/officeDocument/2006/relationships/hyperlink" Target="https://www.ncbi.nlm.nih.gov/nuccore/KC859637.1/" TargetMode="External"/><Relationship Id="rId18" Type="http://schemas.openxmlformats.org/officeDocument/2006/relationships/hyperlink" Target="https://phytozome-next.jgi.doe.gov/report/gene/Osativa_v7_0/LOC_Os03g40080" TargetMode="External"/><Relationship Id="rId39" Type="http://schemas.openxmlformats.org/officeDocument/2006/relationships/hyperlink" Target="https://www.arabidopsis.org/servlets/TairObject?type=aa_sequence&amp;id=1009121037" TargetMode="External"/><Relationship Id="rId109" Type="http://schemas.openxmlformats.org/officeDocument/2006/relationships/hyperlink" Target="https://lotus.au.dk/tools/trex?ids=Lj5g3v0692300.1+" TargetMode="External"/><Relationship Id="rId34" Type="http://schemas.openxmlformats.org/officeDocument/2006/relationships/hyperlink" Target="https://www.arabidopsis.org/servlets/TairObject?type=aa_sequence&amp;id=1009118910" TargetMode="External"/><Relationship Id="rId50" Type="http://schemas.openxmlformats.org/officeDocument/2006/relationships/hyperlink" Target="https://phytozome-next.jgi.doe.gov/report/gene/Gmax_Wm82_a2_v1/Glyma.01G058500" TargetMode="External"/><Relationship Id="rId55" Type="http://schemas.openxmlformats.org/officeDocument/2006/relationships/hyperlink" Target="https://lotus.au.dk/tools/trex?ids=Lj0g3v0146209.1+" TargetMode="External"/><Relationship Id="rId76" Type="http://schemas.openxmlformats.org/officeDocument/2006/relationships/hyperlink" Target="https://lotus.au.dk/tools/trex?ids=Lj2g3v1670990.1+" TargetMode="External"/><Relationship Id="rId97" Type="http://schemas.openxmlformats.org/officeDocument/2006/relationships/hyperlink" Target="https://lotus.au.dk/tools/trex?ids=Lj4g3v1327390.2+" TargetMode="External"/><Relationship Id="rId104" Type="http://schemas.openxmlformats.org/officeDocument/2006/relationships/hyperlink" Target="https://lotus.au.dk/tools/trex?ids=Lj5g3v0465970.1+" TargetMode="External"/><Relationship Id="rId120" Type="http://schemas.openxmlformats.org/officeDocument/2006/relationships/hyperlink" Target="https://phytozome-next.jgi.doe.gov/report/gene/Mtruncatula_Mt4_0v1/Medtr5g022030" TargetMode="External"/><Relationship Id="rId125" Type="http://schemas.openxmlformats.org/officeDocument/2006/relationships/hyperlink" Target="https://phytozome-next.jgi.doe.gov/report/gene/Mtruncatula_Mt4_0v1/Medtr5g036087" TargetMode="External"/><Relationship Id="rId141" Type="http://schemas.openxmlformats.org/officeDocument/2006/relationships/hyperlink" Target="https://phytozome-next.jgi.doe.gov/report/gene/Mtruncatula_Mt4_0v1/Medtr7g027960" TargetMode="External"/><Relationship Id="rId146" Type="http://schemas.openxmlformats.org/officeDocument/2006/relationships/hyperlink" Target="https://phytozome-next.jgi.doe.gov/report/gene/Mtruncatula_Mt4_0v1/Medtr7g067450" TargetMode="External"/><Relationship Id="rId167" Type="http://schemas.openxmlformats.org/officeDocument/2006/relationships/hyperlink" Target="https://phytozome-next.jgi.doe.gov/report/gene/Pvulgaris_v2_1/Phvul.005G029900" TargetMode="External"/><Relationship Id="rId7" Type="http://schemas.openxmlformats.org/officeDocument/2006/relationships/hyperlink" Target="https://www.ncbi.nlm.nih.gov/nuccore/FJ659114.1/" TargetMode="External"/><Relationship Id="rId71" Type="http://schemas.openxmlformats.org/officeDocument/2006/relationships/hyperlink" Target="https://lotus.au.dk/tools/trex?ids=Lj2g3v0743220.1+" TargetMode="External"/><Relationship Id="rId92" Type="http://schemas.openxmlformats.org/officeDocument/2006/relationships/hyperlink" Target="https://lotus.au.dk/tools/trex?ids=Lj4g3v0137740.2+" TargetMode="External"/><Relationship Id="rId162" Type="http://schemas.openxmlformats.org/officeDocument/2006/relationships/hyperlink" Target="https://phytozome-next.jgi.doe.gov/report/gene/Mtruncatula_Mt4_0v1/Medtr8g465280" TargetMode="External"/><Relationship Id="rId2" Type="http://schemas.openxmlformats.org/officeDocument/2006/relationships/hyperlink" Target="https://www.ncbi.nlm.nih.gov/nuccore/AJ430048.1/" TargetMode="External"/><Relationship Id="rId29" Type="http://schemas.openxmlformats.org/officeDocument/2006/relationships/hyperlink" Target="https://www.arabidopsis.org/servlets/TairObject?type=aa_sequence&amp;id=1009112960" TargetMode="External"/><Relationship Id="rId24" Type="http://schemas.openxmlformats.org/officeDocument/2006/relationships/hyperlink" Target="https://www.arabidopsis.org/servlets/TairObject?type=aa_sequence&amp;id=1009110577" TargetMode="External"/><Relationship Id="rId40" Type="http://schemas.openxmlformats.org/officeDocument/2006/relationships/hyperlink" Target="https://www.arabidopsis.org/servlets/TairObject?type=aa_sequence&amp;id=1009124046" TargetMode="External"/><Relationship Id="rId45" Type="http://schemas.openxmlformats.org/officeDocument/2006/relationships/hyperlink" Target="https://www.arabidopsis.org/servlets/TairObject?type=aa_sequence&amp;id=1009132288" TargetMode="External"/><Relationship Id="rId66" Type="http://schemas.openxmlformats.org/officeDocument/2006/relationships/hyperlink" Target="https://lotus.au.dk/tools/trex?ids=Lj1g3v4763600.2+" TargetMode="External"/><Relationship Id="rId87" Type="http://schemas.openxmlformats.org/officeDocument/2006/relationships/hyperlink" Target="https://lotus.au.dk/tools/trex?ids=Lj3g3v2681670.1+" TargetMode="External"/><Relationship Id="rId110" Type="http://schemas.openxmlformats.org/officeDocument/2006/relationships/hyperlink" Target="https://lotus.au.dk/tools/trex?ids=Lj5g3v0962690.1+" TargetMode="External"/><Relationship Id="rId115" Type="http://schemas.openxmlformats.org/officeDocument/2006/relationships/hyperlink" Target="https://lotus.au.dk/tools/trex?ids=Lj6g3v0497300.2+" TargetMode="External"/><Relationship Id="rId131" Type="http://schemas.openxmlformats.org/officeDocument/2006/relationships/hyperlink" Target="https://phytozome-next.jgi.doe.gov/report/gene/Mtruncatula_Mt4_0v1/Medtr5g097910" TargetMode="External"/><Relationship Id="rId136" Type="http://schemas.openxmlformats.org/officeDocument/2006/relationships/hyperlink" Target="https://phytozome-next.jgi.doe.gov/report/gene/Mtruncatula_Mt4_0v1/Medtr6g052300" TargetMode="External"/><Relationship Id="rId157" Type="http://schemas.openxmlformats.org/officeDocument/2006/relationships/hyperlink" Target="https://phytozome-next.jgi.doe.gov/report/gene/Mtruncatula_Mt4_0v1/Medtr8g073380" TargetMode="External"/><Relationship Id="rId61" Type="http://schemas.openxmlformats.org/officeDocument/2006/relationships/hyperlink" Target="https://lotus.au.dk/tools/trex?ids=Lj1g3v3023720.1+" TargetMode="External"/><Relationship Id="rId82" Type="http://schemas.openxmlformats.org/officeDocument/2006/relationships/hyperlink" Target="https://lotus.au.dk/tools/trex?ids=Lj2g3v3337540.1+" TargetMode="External"/><Relationship Id="rId152" Type="http://schemas.openxmlformats.org/officeDocument/2006/relationships/hyperlink" Target="https://phytozome-next.jgi.doe.gov/report/gene/Mtruncatula_Mt4_0v1/Medtr7g106250" TargetMode="External"/><Relationship Id="rId173" Type="http://schemas.openxmlformats.org/officeDocument/2006/relationships/hyperlink" Target="https://phytozome-next.jgi.doe.gov/report/gene/Pvulgaris_v2_1/Phvul.011G061100" TargetMode="External"/><Relationship Id="rId19" Type="http://schemas.openxmlformats.org/officeDocument/2006/relationships/hyperlink" Target="https://phytozome-next.jgi.doe.gov/report/gene/Osativa_v7_0/LOC_Os04g01520" TargetMode="External"/><Relationship Id="rId14" Type="http://schemas.openxmlformats.org/officeDocument/2006/relationships/hyperlink" Target="https://www.ncbi.nlm.nih.gov/nuccore/KX880396.1/" TargetMode="External"/><Relationship Id="rId30" Type="http://schemas.openxmlformats.org/officeDocument/2006/relationships/hyperlink" Target="https://www.arabidopsis.org/servlets/TairObject?type=aa_sequence&amp;id=1009115877" TargetMode="External"/><Relationship Id="rId35" Type="http://schemas.openxmlformats.org/officeDocument/2006/relationships/hyperlink" Target="https://www.arabidopsis.org/servlets/TairObject?type=aa_sequence&amp;id=6532718643" TargetMode="External"/><Relationship Id="rId56" Type="http://schemas.openxmlformats.org/officeDocument/2006/relationships/hyperlink" Target="https://lotus.au.dk/tools/trex?ids=Lj0g3v0301709.1+" TargetMode="External"/><Relationship Id="rId77" Type="http://schemas.openxmlformats.org/officeDocument/2006/relationships/hyperlink" Target="https://lotus.au.dk/tools/trex?ids=Lj2g3v1828350.1+" TargetMode="External"/><Relationship Id="rId100" Type="http://schemas.openxmlformats.org/officeDocument/2006/relationships/hyperlink" Target="https://lotus.au.dk/tools/trex?ids=Lj4g3v3099540.1+" TargetMode="External"/><Relationship Id="rId105" Type="http://schemas.openxmlformats.org/officeDocument/2006/relationships/hyperlink" Target="https://lotus.au.dk/tools/trex?ids=Lj5g3v0525260.1+" TargetMode="External"/><Relationship Id="rId126" Type="http://schemas.openxmlformats.org/officeDocument/2006/relationships/hyperlink" Target="https://phytozome-next.jgi.doe.gov/report/gene/Mtruncatula_Mt4_0v1/Medtr5g083030" TargetMode="External"/><Relationship Id="rId147" Type="http://schemas.openxmlformats.org/officeDocument/2006/relationships/hyperlink" Target="https://phytozome-next.jgi.doe.gov/report/gene/Mtruncatula_Mt4_0v1/Medtr7g068600" TargetMode="External"/><Relationship Id="rId168" Type="http://schemas.openxmlformats.org/officeDocument/2006/relationships/hyperlink" Target="https://phytozome-next.jgi.doe.gov/report/gene/Pvulgaris_v2_1/Phvul.006G090200" TargetMode="External"/><Relationship Id="rId8" Type="http://schemas.openxmlformats.org/officeDocument/2006/relationships/hyperlink" Target="https://www.ncbi.nlm.nih.gov/nuccore/FJ659116.1/" TargetMode="External"/><Relationship Id="rId51" Type="http://schemas.openxmlformats.org/officeDocument/2006/relationships/hyperlink" Target="https://lotus.au.dk/tools/trex?ids=Lj0g3v0000559.1+" TargetMode="External"/><Relationship Id="rId72" Type="http://schemas.openxmlformats.org/officeDocument/2006/relationships/hyperlink" Target="https://lotus.au.dk/tools/trex?ids=Lj2g3v0776870.1+" TargetMode="External"/><Relationship Id="rId93" Type="http://schemas.openxmlformats.org/officeDocument/2006/relationships/hyperlink" Target="https://lotus.au.dk/tools/trex?ids=Lj4g3v0353440.1+" TargetMode="External"/><Relationship Id="rId98" Type="http://schemas.openxmlformats.org/officeDocument/2006/relationships/hyperlink" Target="https://lotus.au.dk/tools/trex?ids=Lj4g3v1970880.3+" TargetMode="External"/><Relationship Id="rId121" Type="http://schemas.openxmlformats.org/officeDocument/2006/relationships/hyperlink" Target="https://phytozome-next.jgi.doe.gov/report/gene/Mtruncatula_Mt4_0v1/Medtr5g026460" TargetMode="External"/><Relationship Id="rId142" Type="http://schemas.openxmlformats.org/officeDocument/2006/relationships/hyperlink" Target="https://phytozome-next.jgi.doe.gov/report/gene/Mtruncatula_Mt4_0v1/Medtr7g029290" TargetMode="External"/><Relationship Id="rId163" Type="http://schemas.openxmlformats.org/officeDocument/2006/relationships/hyperlink" Target="https://phytozome-next.jgi.doe.gov/report/gene/Pvulgaris_v2_1/Phvul.002G049900" TargetMode="External"/><Relationship Id="rId3" Type="http://schemas.openxmlformats.org/officeDocument/2006/relationships/hyperlink" Target="https://www.ncbi.nlm.nih.gov/nuccore/AP009544.1/" TargetMode="External"/><Relationship Id="rId25" Type="http://schemas.openxmlformats.org/officeDocument/2006/relationships/hyperlink" Target="https://www.arabidopsis.org/servlets/TairObject?type=aa_sequence&amp;id=1009110363" TargetMode="External"/><Relationship Id="rId46" Type="http://schemas.openxmlformats.org/officeDocument/2006/relationships/hyperlink" Target="https://www.arabidopsis.org/servlets/TairObject?type=aa_sequence&amp;id=1009132079" TargetMode="External"/><Relationship Id="rId67" Type="http://schemas.openxmlformats.org/officeDocument/2006/relationships/hyperlink" Target="https://lotus.au.dk/tools/trex?ids=Lj1g3v5020900.1+" TargetMode="External"/><Relationship Id="rId116" Type="http://schemas.openxmlformats.org/officeDocument/2006/relationships/hyperlink" Target="https://lotus.au.dk/tools/trex?ids=Lj6g3v0937020.1+" TargetMode="External"/><Relationship Id="rId137" Type="http://schemas.openxmlformats.org/officeDocument/2006/relationships/hyperlink" Target="https://phytozome-next.jgi.doe.gov/report/gene/Mtruncatula_Mt4_0v1/Medtr6g069510" TargetMode="External"/><Relationship Id="rId158" Type="http://schemas.openxmlformats.org/officeDocument/2006/relationships/hyperlink" Target="https://phytozome-next.jgi.doe.gov/report/gene/Mtruncatula_Mt4_0v1/Medtr8g074750" TargetMode="External"/><Relationship Id="rId20" Type="http://schemas.openxmlformats.org/officeDocument/2006/relationships/hyperlink" Target="https://phytozome-next.jgi.doe.gov/report/gene/Osativa_v7_0/LOC_Os04g10800" TargetMode="External"/><Relationship Id="rId41" Type="http://schemas.openxmlformats.org/officeDocument/2006/relationships/hyperlink" Target="https://www.arabidopsis.org/servlets/TairObject?type=aa_sequence&amp;id=1009125375" TargetMode="External"/><Relationship Id="rId62" Type="http://schemas.openxmlformats.org/officeDocument/2006/relationships/hyperlink" Target="https://lotus.au.dk/tools/trex?ids=Lj1g3v3404420.1+" TargetMode="External"/><Relationship Id="rId83" Type="http://schemas.openxmlformats.org/officeDocument/2006/relationships/hyperlink" Target="https://lotus.au.dk/tools/trex?ids=Lj2g3v3373110.1+" TargetMode="External"/><Relationship Id="rId88" Type="http://schemas.openxmlformats.org/officeDocument/2006/relationships/hyperlink" Target="https://lotus.au.dk/tools/trex?ids=Lj3g3v3154040.1+" TargetMode="External"/><Relationship Id="rId111" Type="http://schemas.openxmlformats.org/officeDocument/2006/relationships/hyperlink" Target="https://lotus.au.dk/tools/trex?ids=Lj5g3v1167370.1+" TargetMode="External"/><Relationship Id="rId132" Type="http://schemas.openxmlformats.org/officeDocument/2006/relationships/hyperlink" Target="https://phytozome-next.jgi.doe.gov/report/gene/Mtruncatula_Mt4_0v1/Medtr6g023805" TargetMode="External"/><Relationship Id="rId153" Type="http://schemas.openxmlformats.org/officeDocument/2006/relationships/hyperlink" Target="https://phytozome-next.jgi.doe.gov/report/gene/Mtruncatula_Mt4_0v1/Medtr7g116650" TargetMode="External"/><Relationship Id="rId174" Type="http://schemas.openxmlformats.org/officeDocument/2006/relationships/hyperlink" Target="https://phytozome-next.jgi.doe.gov/report/gene/Pvulgaris_v2_1/Phvul.011G088200" TargetMode="External"/><Relationship Id="rId15" Type="http://schemas.openxmlformats.org/officeDocument/2006/relationships/hyperlink" Target="https://www.ncbi.nlm.nih.gov/nuccore/LC279017.1/" TargetMode="External"/><Relationship Id="rId36" Type="http://schemas.openxmlformats.org/officeDocument/2006/relationships/hyperlink" Target="https://www.arabidopsis.org/servlets/TairObject?type=aa_sequence&amp;id=1009122793" TargetMode="External"/><Relationship Id="rId57" Type="http://schemas.openxmlformats.org/officeDocument/2006/relationships/hyperlink" Target="https://lotus.au.dk/tools/trex?ids=Lj0g3v0302059.1+" TargetMode="External"/><Relationship Id="rId106" Type="http://schemas.openxmlformats.org/officeDocument/2006/relationships/hyperlink" Target="https://lotus.au.dk/tools/trex?ids=Lj5g3v0615710.1+" TargetMode="External"/><Relationship Id="rId127" Type="http://schemas.openxmlformats.org/officeDocument/2006/relationships/hyperlink" Target="https://phytozome-next.jgi.doe.gov/report/gene/Mtruncatula_Mt4_0v1/Medtr5g083170" TargetMode="External"/><Relationship Id="rId10" Type="http://schemas.openxmlformats.org/officeDocument/2006/relationships/hyperlink" Target="https://www.ncbi.nlm.nih.gov/nuccore/JN572683.2/" TargetMode="External"/><Relationship Id="rId31" Type="http://schemas.openxmlformats.org/officeDocument/2006/relationships/hyperlink" Target="https://www.arabidopsis.org/servlets/TairObject?type=aa_sequence&amp;id=1009113889" TargetMode="External"/><Relationship Id="rId52" Type="http://schemas.openxmlformats.org/officeDocument/2006/relationships/hyperlink" Target="https://lotus.au.dk/tools/trex?ids=Lj0g3v0083059.1+" TargetMode="External"/><Relationship Id="rId73" Type="http://schemas.openxmlformats.org/officeDocument/2006/relationships/hyperlink" Target="https://lotus.au.dk/tools/trex?ids=Lj2g3v1415410.1+" TargetMode="External"/><Relationship Id="rId78" Type="http://schemas.openxmlformats.org/officeDocument/2006/relationships/hyperlink" Target="https://lotus.au.dk/tools/trex?ids=Lj2g3v2088070.1+" TargetMode="External"/><Relationship Id="rId94" Type="http://schemas.openxmlformats.org/officeDocument/2006/relationships/hyperlink" Target="https://lotus.au.dk/tools/trex?ids=Lj4g3v0510090.1+" TargetMode="External"/><Relationship Id="rId99" Type="http://schemas.openxmlformats.org/officeDocument/2006/relationships/hyperlink" Target="https://lotus.au.dk/tools/trex?ids=Lj4g3v2215210.1+" TargetMode="External"/><Relationship Id="rId101" Type="http://schemas.openxmlformats.org/officeDocument/2006/relationships/hyperlink" Target="https://lotus.au.dk/tools/trex?ids=Lj4g3v3113830.1+" TargetMode="External"/><Relationship Id="rId122" Type="http://schemas.openxmlformats.org/officeDocument/2006/relationships/hyperlink" Target="https://phytozome-next.jgi.doe.gov/report/gene/Mtruncatula_Mt4_0v1/Medtr5g030490" TargetMode="External"/><Relationship Id="rId143" Type="http://schemas.openxmlformats.org/officeDocument/2006/relationships/hyperlink" Target="https://phytozome-next.jgi.doe.gov/report/gene/Mtruncatula_Mt4_0v1/Medtr7g029760" TargetMode="External"/><Relationship Id="rId148" Type="http://schemas.openxmlformats.org/officeDocument/2006/relationships/hyperlink" Target="https://phytozome-next.jgi.doe.gov/report/gene/Mtruncatula_Mt4_0v1/Medtr7g080460" TargetMode="External"/><Relationship Id="rId164" Type="http://schemas.openxmlformats.org/officeDocument/2006/relationships/hyperlink" Target="https://phytozome-next.jgi.doe.gov/report/gene/Pvulgaris_v2_1/Phvul.002G070100" TargetMode="External"/><Relationship Id="rId169" Type="http://schemas.openxmlformats.org/officeDocument/2006/relationships/hyperlink" Target="https://phytozome-next.jgi.doe.gov/report/gene/Pvulgaris_v2_1/Phvul.006G093200" TargetMode="External"/><Relationship Id="rId4" Type="http://schemas.openxmlformats.org/officeDocument/2006/relationships/hyperlink" Target="https://www.ncbi.nlm.nih.gov/nuccore/AY116211.1/" TargetMode="External"/><Relationship Id="rId9" Type="http://schemas.openxmlformats.org/officeDocument/2006/relationships/hyperlink" Target="https://www.ncbi.nlm.nih.gov/nuccore/FM204879.1/" TargetMode="External"/><Relationship Id="rId26" Type="http://schemas.openxmlformats.org/officeDocument/2006/relationships/hyperlink" Target="https://www.arabidopsis.org/servlets/TairObject?type=aa_sequence&amp;id=1009116441" TargetMode="External"/><Relationship Id="rId47" Type="http://schemas.openxmlformats.org/officeDocument/2006/relationships/hyperlink" Target="https://www.arabidopsis.org/servlets/TairObject?type=aa_sequence&amp;id=1009132470" TargetMode="External"/><Relationship Id="rId68" Type="http://schemas.openxmlformats.org/officeDocument/2006/relationships/hyperlink" Target="https://lotus.au.dk/tools/trex?ids=Lj1g3v5061360.1+" TargetMode="External"/><Relationship Id="rId89" Type="http://schemas.openxmlformats.org/officeDocument/2006/relationships/hyperlink" Target="https://lotus.au.dk/tools/trex?ids=Lj3g3v3375780.1+" TargetMode="External"/><Relationship Id="rId112" Type="http://schemas.openxmlformats.org/officeDocument/2006/relationships/hyperlink" Target="https://lotus.au.dk/tools/trex?ids=Lj5g3v1314550.1+" TargetMode="External"/><Relationship Id="rId133" Type="http://schemas.openxmlformats.org/officeDocument/2006/relationships/hyperlink" Target="https://phytozome-next.jgi.doe.gov/report/gene/Mtruncatula_Mt4_0v1/Medtr6g027840" TargetMode="External"/><Relationship Id="rId154" Type="http://schemas.openxmlformats.org/officeDocument/2006/relationships/hyperlink" Target="https://phytozome-next.jgi.doe.gov/report/gene/Mtruncatula_Mt4_0v1/Medtr8g006790" TargetMode="External"/><Relationship Id="rId175" Type="http://schemas.openxmlformats.org/officeDocument/2006/relationships/hyperlink" Target="https://phytozome-next.jgi.doe.gov/report/gene/Pvulgaris_v2_1/Phvul.011G209300" TargetMode="External"/><Relationship Id="rId16" Type="http://schemas.openxmlformats.org/officeDocument/2006/relationships/hyperlink" Target="https://www.ncbi.nlm.nih.gov/nuccore/X68032.1/" TargetMode="External"/><Relationship Id="rId37" Type="http://schemas.openxmlformats.org/officeDocument/2006/relationships/hyperlink" Target="https://www.arabidopsis.org/servlets/TairObject?type=aa_sequence&amp;id=1009117676" TargetMode="External"/><Relationship Id="rId58" Type="http://schemas.openxmlformats.org/officeDocument/2006/relationships/hyperlink" Target="https://lotus.au.dk/tools/trex?ids=Lj0g3v0306419.1+" TargetMode="External"/><Relationship Id="rId79" Type="http://schemas.openxmlformats.org/officeDocument/2006/relationships/hyperlink" Target="https://lotus.au.dk/tools/trex?ids=Lj2g3v2904610.1+" TargetMode="External"/><Relationship Id="rId102" Type="http://schemas.openxmlformats.org/officeDocument/2006/relationships/hyperlink" Target="https://lotus.au.dk/tools/trex?ids=Lj5g3v0035290.1+" TargetMode="External"/><Relationship Id="rId123" Type="http://schemas.openxmlformats.org/officeDocument/2006/relationships/hyperlink" Target="https://phytozome-next.jgi.doe.gov/report/gene/Mtruncatula_Mt4_0v1/Medtr5g031620" TargetMode="External"/><Relationship Id="rId144" Type="http://schemas.openxmlformats.org/officeDocument/2006/relationships/hyperlink" Target="https://phytozome-next.jgi.doe.gov/report/gene/Mtruncatula_Mt4_0v1/Medtr7g056527" TargetMode="External"/><Relationship Id="rId90" Type="http://schemas.openxmlformats.org/officeDocument/2006/relationships/hyperlink" Target="https://lotus.au.dk/tools/trex?ids=Lj3g3v3487860.1+" TargetMode="External"/><Relationship Id="rId165" Type="http://schemas.openxmlformats.org/officeDocument/2006/relationships/hyperlink" Target="https://phytozome-next.jgi.doe.gov/report/gene/Pvulgaris_v2_1/Phvul.002G327500" TargetMode="External"/><Relationship Id="rId27" Type="http://schemas.openxmlformats.org/officeDocument/2006/relationships/hyperlink" Target="https://www.arabidopsis.org/servlets/TairObject?type=aa_sequence&amp;id=1005237824" TargetMode="External"/><Relationship Id="rId48" Type="http://schemas.openxmlformats.org/officeDocument/2006/relationships/hyperlink" Target="https://www.arabidopsis.org/servlets/TairObject?type=aa_sequence&amp;id=1009130084" TargetMode="External"/><Relationship Id="rId69" Type="http://schemas.openxmlformats.org/officeDocument/2006/relationships/hyperlink" Target="https://lotus.au.dk/tools/trex?ids=Lj2g3v0632220.2+" TargetMode="External"/><Relationship Id="rId113" Type="http://schemas.openxmlformats.org/officeDocument/2006/relationships/hyperlink" Target="https://lotus.au.dk/tools/trex?ids=Lj5g3v1999250.2+" TargetMode="External"/><Relationship Id="rId134" Type="http://schemas.openxmlformats.org/officeDocument/2006/relationships/hyperlink" Target="https://phytozome-next.jgi.doe.gov/report/gene/Mtruncatula_Mt4_0v1/Medtr6g029180" TargetMode="External"/><Relationship Id="rId80" Type="http://schemas.openxmlformats.org/officeDocument/2006/relationships/hyperlink" Target="https://lotus.au.dk/tools/trex?ids=Lj2g3v2904690.1+" TargetMode="External"/><Relationship Id="rId155" Type="http://schemas.openxmlformats.org/officeDocument/2006/relationships/hyperlink" Target="https://phytozome-next.jgi.doe.gov/report/gene/Mtruncatula_Mt4_0v1/Medtr8g020840" TargetMode="External"/><Relationship Id="rId176" Type="http://schemas.openxmlformats.org/officeDocument/2006/relationships/printerSettings" Target="../printerSettings/printerSettings1.bin"/><Relationship Id="rId17" Type="http://schemas.openxmlformats.org/officeDocument/2006/relationships/hyperlink" Target="http://www.kazusa.or.jp/lotus/release1/predict/cgi-bin/get_seq.cgi?type=aa&amp;db=clone&amp;id=chr1.CM0141.500.nd" TargetMode="External"/><Relationship Id="rId38" Type="http://schemas.openxmlformats.org/officeDocument/2006/relationships/hyperlink" Target="https://www.arabidopsis.org/servlets/TairObject?type=aa_sequence&amp;id=1009122585" TargetMode="External"/><Relationship Id="rId59" Type="http://schemas.openxmlformats.org/officeDocument/2006/relationships/hyperlink" Target="https://lotus.au.dk/tools/trex?ids=Lj1g3v0415090.1+" TargetMode="External"/><Relationship Id="rId103" Type="http://schemas.openxmlformats.org/officeDocument/2006/relationships/hyperlink" Target="https://lotus.au.dk/tools/trex?ids=Lj5g3v0035290.2+" TargetMode="External"/><Relationship Id="rId124" Type="http://schemas.openxmlformats.org/officeDocument/2006/relationships/hyperlink" Target="https://phytozome-next.jgi.doe.gov/report/gene/Mtruncatula_Mt4_0v1/Medtr5g031880" TargetMode="External"/><Relationship Id="rId70" Type="http://schemas.openxmlformats.org/officeDocument/2006/relationships/hyperlink" Target="https://lotus.au.dk/tools/trex?ids=Lj2g3v0721190.1+" TargetMode="External"/><Relationship Id="rId91" Type="http://schemas.openxmlformats.org/officeDocument/2006/relationships/hyperlink" Target="https://lotus.au.dk/tools/trex?ids=Lj3g3v3599510.1+" TargetMode="External"/><Relationship Id="rId145" Type="http://schemas.openxmlformats.org/officeDocument/2006/relationships/hyperlink" Target="https://phytozome-next.jgi.doe.gov/report/gene/Mtruncatula_Mt4_0v1/Medtr7g063220" TargetMode="External"/><Relationship Id="rId166" Type="http://schemas.openxmlformats.org/officeDocument/2006/relationships/hyperlink" Target="https://phytozome-next.jgi.doe.gov/report/gene/Pvulgaris_v2_1/Phvul.003G085000" TargetMode="External"/><Relationship Id="rId1" Type="http://schemas.openxmlformats.org/officeDocument/2006/relationships/hyperlink" Target="https://www.ncbi.nlm.nih.gov/nuccore/AP009544.1/"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1EC37-4508-47D5-B05C-26294F631A16}">
  <sheetPr codeName="Sheet1"/>
  <dimension ref="A1:M303"/>
  <sheetViews>
    <sheetView tabSelected="1" zoomScale="80" zoomScaleNormal="80" workbookViewId="0"/>
  </sheetViews>
  <sheetFormatPr defaultRowHeight="15.6" x14ac:dyDescent="0.3"/>
  <cols>
    <col min="1" max="1" width="76" style="127" customWidth="1"/>
    <col min="2" max="2" width="21.77734375" style="2" customWidth="1"/>
    <col min="3" max="3" width="32.109375" style="58" customWidth="1"/>
    <col min="4" max="4" width="57.5546875" style="58" customWidth="1"/>
    <col min="5" max="5" width="32.6640625" style="58" customWidth="1"/>
    <col min="6" max="6" width="19.21875" style="58" customWidth="1"/>
    <col min="7" max="7" width="17.21875" style="58" customWidth="1"/>
    <col min="8" max="8" width="19.6640625" style="6" bestFit="1" customWidth="1"/>
    <col min="9" max="9" width="23.33203125" style="58" customWidth="1"/>
    <col min="10" max="10" width="18.44140625" style="58" customWidth="1"/>
    <col min="11" max="11" width="79.5546875" style="58" customWidth="1"/>
    <col min="12" max="12" width="94" style="1" customWidth="1"/>
    <col min="14" max="16384" width="8.88671875" style="1"/>
  </cols>
  <sheetData>
    <row r="1" spans="1:13" s="130" customFormat="1" x14ac:dyDescent="0.3">
      <c r="A1" t="s">
        <v>13821</v>
      </c>
      <c r="B1" s="149"/>
      <c r="C1" s="131"/>
      <c r="D1" s="131"/>
      <c r="E1" s="131"/>
      <c r="F1" s="131"/>
      <c r="G1" s="131"/>
      <c r="H1" s="131"/>
      <c r="I1" s="131"/>
      <c r="J1" s="131"/>
      <c r="K1" s="131"/>
      <c r="M1" s="132"/>
    </row>
    <row r="2" spans="1:13" s="130" customFormat="1" x14ac:dyDescent="0.3">
      <c r="A2" s="148"/>
      <c r="B2" s="149"/>
      <c r="C2" s="131"/>
      <c r="D2" s="131"/>
      <c r="E2" s="131"/>
      <c r="F2" s="131"/>
      <c r="G2" s="131"/>
      <c r="H2" s="131"/>
      <c r="I2" s="131"/>
      <c r="J2" s="131"/>
      <c r="K2" s="131"/>
      <c r="M2" s="132"/>
    </row>
    <row r="3" spans="1:13" x14ac:dyDescent="0.3">
      <c r="A3" s="141" t="s">
        <v>479</v>
      </c>
      <c r="B3" s="125" t="s">
        <v>480</v>
      </c>
      <c r="C3" s="141" t="s">
        <v>478</v>
      </c>
      <c r="D3" s="141" t="s">
        <v>12748</v>
      </c>
      <c r="E3" s="142" t="s">
        <v>12742</v>
      </c>
      <c r="F3" s="142" t="s">
        <v>12743</v>
      </c>
      <c r="G3" s="142" t="s">
        <v>12744</v>
      </c>
      <c r="H3" s="142" t="s">
        <v>12745</v>
      </c>
      <c r="I3" s="142" t="s">
        <v>12746</v>
      </c>
      <c r="J3" s="142" t="s">
        <v>12747</v>
      </c>
      <c r="K3" s="125" t="s">
        <v>13056</v>
      </c>
      <c r="L3" s="125" t="s">
        <v>12741</v>
      </c>
      <c r="M3" s="1"/>
    </row>
    <row r="4" spans="1:13" s="4" customFormat="1" x14ac:dyDescent="0.3">
      <c r="A4" s="55" t="s">
        <v>476</v>
      </c>
      <c r="B4" s="54" t="s">
        <v>477</v>
      </c>
      <c r="C4" s="55" t="s">
        <v>500</v>
      </c>
      <c r="D4" s="126" t="s">
        <v>12749</v>
      </c>
      <c r="E4" s="55" t="s">
        <v>710</v>
      </c>
      <c r="F4" s="55" t="s">
        <v>712</v>
      </c>
      <c r="G4" s="55" t="s">
        <v>7389</v>
      </c>
      <c r="H4" s="55" t="s">
        <v>12907</v>
      </c>
      <c r="I4" s="55" t="s">
        <v>7395</v>
      </c>
      <c r="J4" s="55" t="s">
        <v>719</v>
      </c>
      <c r="K4" s="129" t="s">
        <v>13281</v>
      </c>
      <c r="L4" s="134" t="s">
        <v>13579</v>
      </c>
      <c r="M4" s="133" t="s">
        <v>12752</v>
      </c>
    </row>
    <row r="5" spans="1:13" s="4" customFormat="1" x14ac:dyDescent="0.3">
      <c r="A5" s="55" t="s">
        <v>523</v>
      </c>
      <c r="B5" s="54" t="s">
        <v>133</v>
      </c>
      <c r="C5" s="55" t="s">
        <v>524</v>
      </c>
      <c r="D5" s="126" t="s">
        <v>12774</v>
      </c>
      <c r="E5" s="146" t="s">
        <v>12752</v>
      </c>
      <c r="F5" s="55" t="s">
        <v>1287</v>
      </c>
      <c r="G5" s="55" t="s">
        <v>7407</v>
      </c>
      <c r="H5" s="55"/>
      <c r="I5" s="55" t="s">
        <v>10769</v>
      </c>
      <c r="J5" s="55" t="s">
        <v>12188</v>
      </c>
      <c r="K5" s="129" t="s">
        <v>13282</v>
      </c>
      <c r="L5" s="134" t="s">
        <v>13728</v>
      </c>
      <c r="M5" s="133" t="s">
        <v>12752</v>
      </c>
    </row>
    <row r="6" spans="1:13" s="4" customFormat="1" x14ac:dyDescent="0.3">
      <c r="A6" s="55" t="s">
        <v>474</v>
      </c>
      <c r="B6" s="54" t="s">
        <v>475</v>
      </c>
      <c r="C6" s="55" t="s">
        <v>499</v>
      </c>
      <c r="D6" s="126" t="s">
        <v>12750</v>
      </c>
      <c r="E6" s="55" t="s">
        <v>739</v>
      </c>
      <c r="F6" s="55" t="s">
        <v>741</v>
      </c>
      <c r="G6" s="55" t="s">
        <v>7425</v>
      </c>
      <c r="H6" s="55" t="s">
        <v>13006</v>
      </c>
      <c r="I6" s="55" t="s">
        <v>9468</v>
      </c>
      <c r="J6" s="55" t="s">
        <v>9470</v>
      </c>
      <c r="K6" s="126" t="s">
        <v>13280</v>
      </c>
      <c r="L6" s="134" t="s">
        <v>13582</v>
      </c>
      <c r="M6" s="133" t="s">
        <v>12752</v>
      </c>
    </row>
    <row r="7" spans="1:13" s="4" customFormat="1" x14ac:dyDescent="0.3">
      <c r="A7" s="91" t="s">
        <v>472</v>
      </c>
      <c r="B7" s="54" t="s">
        <v>473</v>
      </c>
      <c r="C7" s="91" t="s">
        <v>499</v>
      </c>
      <c r="D7" s="126" t="s">
        <v>13015</v>
      </c>
      <c r="E7" s="146" t="s">
        <v>12752</v>
      </c>
      <c r="F7" s="55"/>
      <c r="G7" s="55"/>
      <c r="H7" s="55"/>
      <c r="I7" s="55"/>
      <c r="J7" s="55"/>
      <c r="K7" s="129" t="s">
        <v>13283</v>
      </c>
      <c r="L7" s="134" t="s">
        <v>13581</v>
      </c>
      <c r="M7" s="133" t="s">
        <v>12752</v>
      </c>
    </row>
    <row r="8" spans="1:13" s="4" customFormat="1" x14ac:dyDescent="0.3">
      <c r="A8" s="90" t="s">
        <v>489</v>
      </c>
      <c r="B8" s="54" t="s">
        <v>481</v>
      </c>
      <c r="C8" s="55" t="s">
        <v>499</v>
      </c>
      <c r="D8" s="126" t="s">
        <v>12751</v>
      </c>
      <c r="E8" s="55" t="s">
        <v>770</v>
      </c>
      <c r="F8" s="55" t="s">
        <v>5220</v>
      </c>
      <c r="G8" s="55" t="s">
        <v>7440</v>
      </c>
      <c r="H8" s="55"/>
      <c r="I8" s="55" t="s">
        <v>10778</v>
      </c>
      <c r="J8" s="55" t="s">
        <v>12191</v>
      </c>
      <c r="K8" s="129" t="s">
        <v>13284</v>
      </c>
      <c r="L8" s="134" t="s">
        <v>13581</v>
      </c>
      <c r="M8" s="133" t="s">
        <v>12752</v>
      </c>
    </row>
    <row r="9" spans="1:13" x14ac:dyDescent="0.3">
      <c r="A9" s="55" t="s">
        <v>470</v>
      </c>
      <c r="B9" s="54" t="s">
        <v>471</v>
      </c>
      <c r="C9" s="55" t="s">
        <v>500</v>
      </c>
      <c r="D9" s="126" t="s">
        <v>12753</v>
      </c>
      <c r="E9" s="55" t="s">
        <v>799</v>
      </c>
      <c r="F9" s="55" t="s">
        <v>5229</v>
      </c>
      <c r="G9" s="55" t="s">
        <v>7449</v>
      </c>
      <c r="H9" s="55" t="s">
        <v>12974</v>
      </c>
      <c r="I9" s="55" t="s">
        <v>805</v>
      </c>
      <c r="J9" s="55" t="s">
        <v>807</v>
      </c>
      <c r="K9" s="129" t="s">
        <v>13285</v>
      </c>
      <c r="L9" s="134" t="s">
        <v>13583</v>
      </c>
      <c r="M9" s="133" t="s">
        <v>12752</v>
      </c>
    </row>
    <row r="10" spans="1:13" x14ac:dyDescent="0.3">
      <c r="A10" s="55" t="s">
        <v>468</v>
      </c>
      <c r="B10" s="54" t="s">
        <v>469</v>
      </c>
      <c r="C10" s="55" t="s">
        <v>501</v>
      </c>
      <c r="D10" s="126" t="s">
        <v>12754</v>
      </c>
      <c r="E10" s="55" t="s">
        <v>827</v>
      </c>
      <c r="F10" s="55" t="s">
        <v>829</v>
      </c>
      <c r="G10" s="55" t="s">
        <v>7455</v>
      </c>
      <c r="H10" s="55" t="s">
        <v>12921</v>
      </c>
      <c r="I10" s="55" t="s">
        <v>833</v>
      </c>
      <c r="J10" s="55" t="s">
        <v>835</v>
      </c>
      <c r="K10" s="129" t="s">
        <v>13307</v>
      </c>
      <c r="L10" s="134" t="s">
        <v>13584</v>
      </c>
      <c r="M10" s="133" t="s">
        <v>12752</v>
      </c>
    </row>
    <row r="11" spans="1:13" x14ac:dyDescent="0.3">
      <c r="A11" s="55" t="s">
        <v>466</v>
      </c>
      <c r="B11" s="54" t="s">
        <v>467</v>
      </c>
      <c r="C11" s="55" t="s">
        <v>501</v>
      </c>
      <c r="D11" s="126" t="s">
        <v>12755</v>
      </c>
      <c r="E11" s="55" t="s">
        <v>850</v>
      </c>
      <c r="F11" s="55" t="s">
        <v>5252</v>
      </c>
      <c r="G11" s="55" t="s">
        <v>7460</v>
      </c>
      <c r="H11" s="55" t="s">
        <v>12840</v>
      </c>
      <c r="I11" s="55" t="s">
        <v>856</v>
      </c>
      <c r="J11" s="55" t="s">
        <v>858</v>
      </c>
      <c r="K11" s="129" t="s">
        <v>13308</v>
      </c>
      <c r="L11" s="134" t="s">
        <v>13584</v>
      </c>
      <c r="M11" s="133" t="s">
        <v>12752</v>
      </c>
    </row>
    <row r="12" spans="1:13" x14ac:dyDescent="0.3">
      <c r="A12" s="55" t="s">
        <v>465</v>
      </c>
      <c r="B12" s="54" t="s">
        <v>132</v>
      </c>
      <c r="C12" s="55" t="s">
        <v>499</v>
      </c>
      <c r="D12" s="126" t="s">
        <v>12775</v>
      </c>
      <c r="E12" s="55" t="s">
        <v>873</v>
      </c>
      <c r="F12" s="55" t="s">
        <v>875</v>
      </c>
      <c r="G12" s="55" t="s">
        <v>7468</v>
      </c>
      <c r="H12" s="55" t="s">
        <v>12988</v>
      </c>
      <c r="I12" s="55" t="s">
        <v>10798</v>
      </c>
      <c r="J12" s="55" t="s">
        <v>881</v>
      </c>
      <c r="K12" s="129" t="s">
        <v>13309</v>
      </c>
      <c r="L12" s="134" t="s">
        <v>13584</v>
      </c>
      <c r="M12" s="133" t="s">
        <v>12752</v>
      </c>
    </row>
    <row r="13" spans="1:13" x14ac:dyDescent="0.3">
      <c r="A13" s="55" t="s">
        <v>463</v>
      </c>
      <c r="B13" s="54" t="s">
        <v>464</v>
      </c>
      <c r="C13" s="55" t="s">
        <v>500</v>
      </c>
      <c r="D13" s="126" t="s">
        <v>12756</v>
      </c>
      <c r="E13" s="55" t="s">
        <v>894</v>
      </c>
      <c r="F13" s="55" t="s">
        <v>896</v>
      </c>
      <c r="G13" s="55" t="s">
        <v>7473</v>
      </c>
      <c r="H13" s="55" t="s">
        <v>12973</v>
      </c>
      <c r="I13" s="55" t="s">
        <v>899</v>
      </c>
      <c r="J13" s="55" t="s">
        <v>901</v>
      </c>
      <c r="K13" s="129" t="s">
        <v>13310</v>
      </c>
      <c r="L13" s="134" t="s">
        <v>13583</v>
      </c>
      <c r="M13" s="133" t="s">
        <v>12752</v>
      </c>
    </row>
    <row r="14" spans="1:13" x14ac:dyDescent="0.3">
      <c r="A14" s="55" t="s">
        <v>462</v>
      </c>
      <c r="B14" s="54" t="s">
        <v>153</v>
      </c>
      <c r="C14" s="55" t="s">
        <v>504</v>
      </c>
      <c r="D14" s="126" t="s">
        <v>12776</v>
      </c>
      <c r="E14" s="55" t="s">
        <v>913</v>
      </c>
      <c r="F14" s="55"/>
      <c r="G14" s="55" t="s">
        <v>7478</v>
      </c>
      <c r="H14" s="55" t="s">
        <v>12951</v>
      </c>
      <c r="I14" s="55" t="s">
        <v>10809</v>
      </c>
      <c r="J14" s="55" t="s">
        <v>7486</v>
      </c>
      <c r="K14" s="129" t="s">
        <v>13311</v>
      </c>
      <c r="L14" s="134" t="s">
        <v>13815</v>
      </c>
      <c r="M14" s="133" t="s">
        <v>12752</v>
      </c>
    </row>
    <row r="15" spans="1:13" s="88" customFormat="1" x14ac:dyDescent="0.3">
      <c r="A15" s="55" t="s">
        <v>460</v>
      </c>
      <c r="B15" s="54" t="s">
        <v>461</v>
      </c>
      <c r="C15" s="55" t="s">
        <v>500</v>
      </c>
      <c r="D15" s="126" t="s">
        <v>12757</v>
      </c>
      <c r="E15" s="55" t="s">
        <v>937</v>
      </c>
      <c r="F15" s="55" t="s">
        <v>939</v>
      </c>
      <c r="G15" s="55" t="s">
        <v>7494</v>
      </c>
      <c r="H15" s="55" t="s">
        <v>13009</v>
      </c>
      <c r="I15" s="55" t="s">
        <v>7500</v>
      </c>
      <c r="J15" s="55" t="s">
        <v>945</v>
      </c>
      <c r="K15" s="129" t="s">
        <v>13312</v>
      </c>
      <c r="L15" s="140" t="s">
        <v>13585</v>
      </c>
      <c r="M15" s="133" t="s">
        <v>12752</v>
      </c>
    </row>
    <row r="16" spans="1:13" s="88" customFormat="1" x14ac:dyDescent="0.3">
      <c r="A16" s="126" t="s">
        <v>490</v>
      </c>
      <c r="B16" s="54" t="s">
        <v>482</v>
      </c>
      <c r="C16" s="91" t="s">
        <v>499</v>
      </c>
      <c r="D16" s="126" t="s">
        <v>12758</v>
      </c>
      <c r="E16" s="147" t="s">
        <v>12752</v>
      </c>
      <c r="F16" s="55"/>
      <c r="G16" s="55"/>
      <c r="H16" s="55" t="s">
        <v>12790</v>
      </c>
      <c r="I16" s="91" t="s">
        <v>10816</v>
      </c>
      <c r="J16" s="55"/>
      <c r="K16" s="129" t="s">
        <v>13313</v>
      </c>
      <c r="L16" s="134" t="s">
        <v>13581</v>
      </c>
      <c r="M16" s="133" t="s">
        <v>12752</v>
      </c>
    </row>
    <row r="17" spans="1:13" s="88" customFormat="1" x14ac:dyDescent="0.3">
      <c r="A17" s="91" t="s">
        <v>458</v>
      </c>
      <c r="B17" s="54" t="s">
        <v>459</v>
      </c>
      <c r="C17" s="91" t="s">
        <v>501</v>
      </c>
      <c r="D17" s="126" t="s">
        <v>12759</v>
      </c>
      <c r="E17" s="146" t="s">
        <v>12752</v>
      </c>
      <c r="F17" s="91" t="s">
        <v>5278</v>
      </c>
      <c r="G17" s="55"/>
      <c r="H17" s="55"/>
      <c r="I17" s="55"/>
      <c r="J17" s="55"/>
      <c r="K17" s="129" t="s">
        <v>13314</v>
      </c>
      <c r="L17" s="134" t="s">
        <v>13584</v>
      </c>
      <c r="M17" s="133" t="s">
        <v>12752</v>
      </c>
    </row>
    <row r="18" spans="1:13" x14ac:dyDescent="0.3">
      <c r="A18" s="91" t="s">
        <v>456</v>
      </c>
      <c r="B18" s="54" t="s">
        <v>457</v>
      </c>
      <c r="C18" s="91" t="s">
        <v>499</v>
      </c>
      <c r="D18" s="126" t="s">
        <v>12760</v>
      </c>
      <c r="E18" s="147" t="s">
        <v>12752</v>
      </c>
      <c r="F18" s="91" t="s">
        <v>5279</v>
      </c>
      <c r="G18" s="55"/>
      <c r="H18" s="55" t="s">
        <v>12980</v>
      </c>
      <c r="I18" s="91" t="s">
        <v>9550</v>
      </c>
      <c r="J18" s="91" t="s">
        <v>9552</v>
      </c>
      <c r="K18" s="129" t="s">
        <v>13315</v>
      </c>
      <c r="L18" s="134" t="s">
        <v>13586</v>
      </c>
      <c r="M18" s="133" t="s">
        <v>12752</v>
      </c>
    </row>
    <row r="19" spans="1:13" s="88" customFormat="1" x14ac:dyDescent="0.3">
      <c r="A19" s="55" t="s">
        <v>491</v>
      </c>
      <c r="B19" s="54" t="s">
        <v>455</v>
      </c>
      <c r="C19" s="55" t="s">
        <v>499</v>
      </c>
      <c r="D19" s="126" t="s">
        <v>12761</v>
      </c>
      <c r="E19" s="146" t="s">
        <v>12752</v>
      </c>
      <c r="F19" s="55"/>
      <c r="G19" s="55" t="s">
        <v>7509</v>
      </c>
      <c r="H19" s="55" t="s">
        <v>12997</v>
      </c>
      <c r="I19" s="55" t="s">
        <v>10825</v>
      </c>
      <c r="J19" s="55"/>
      <c r="K19" s="129" t="s">
        <v>13316</v>
      </c>
      <c r="L19" s="140" t="s">
        <v>13587</v>
      </c>
      <c r="M19" s="133" t="s">
        <v>12752</v>
      </c>
    </row>
    <row r="20" spans="1:13" x14ac:dyDescent="0.3">
      <c r="A20" s="55" t="s">
        <v>453</v>
      </c>
      <c r="B20" s="54" t="s">
        <v>454</v>
      </c>
      <c r="C20" s="55" t="s">
        <v>501</v>
      </c>
      <c r="D20" s="126" t="s">
        <v>12762</v>
      </c>
      <c r="E20" s="55" t="s">
        <v>958</v>
      </c>
      <c r="F20" s="55"/>
      <c r="G20" s="55" t="s">
        <v>7518</v>
      </c>
      <c r="H20" s="55" t="s">
        <v>12981</v>
      </c>
      <c r="I20" s="55" t="s">
        <v>7524</v>
      </c>
      <c r="J20" s="55" t="s">
        <v>7526</v>
      </c>
      <c r="K20" s="129" t="s">
        <v>13317</v>
      </c>
      <c r="L20" s="134" t="s">
        <v>13816</v>
      </c>
      <c r="M20" s="133" t="s">
        <v>12752</v>
      </c>
    </row>
    <row r="21" spans="1:13" x14ac:dyDescent="0.3">
      <c r="A21" s="91" t="s">
        <v>451</v>
      </c>
      <c r="B21" s="54" t="s">
        <v>452</v>
      </c>
      <c r="C21" s="91" t="s">
        <v>501</v>
      </c>
      <c r="D21" s="126" t="s">
        <v>12763</v>
      </c>
      <c r="E21" s="146" t="s">
        <v>12752</v>
      </c>
      <c r="F21" s="91" t="s">
        <v>852</v>
      </c>
      <c r="G21" s="55"/>
      <c r="H21" s="55"/>
      <c r="I21" s="91" t="s">
        <v>5256</v>
      </c>
      <c r="J21" s="55"/>
      <c r="K21" s="129" t="s">
        <v>13318</v>
      </c>
      <c r="L21" s="134" t="s">
        <v>13584</v>
      </c>
      <c r="M21" s="133" t="s">
        <v>12752</v>
      </c>
    </row>
    <row r="22" spans="1:13" x14ac:dyDescent="0.3">
      <c r="A22" s="55" t="s">
        <v>449</v>
      </c>
      <c r="B22" s="54" t="s">
        <v>450</v>
      </c>
      <c r="C22" s="55" t="s">
        <v>501</v>
      </c>
      <c r="D22" s="126" t="s">
        <v>12764</v>
      </c>
      <c r="E22" s="55" t="s">
        <v>981</v>
      </c>
      <c r="F22" s="55" t="s">
        <v>5299</v>
      </c>
      <c r="G22" s="55" t="s">
        <v>7537</v>
      </c>
      <c r="H22" s="55" t="s">
        <v>12881</v>
      </c>
      <c r="I22" s="55" t="s">
        <v>10835</v>
      </c>
      <c r="J22" s="55" t="s">
        <v>989</v>
      </c>
      <c r="K22" s="129" t="s">
        <v>13319</v>
      </c>
      <c r="L22" s="134" t="s">
        <v>13817</v>
      </c>
      <c r="M22" s="133" t="s">
        <v>12752</v>
      </c>
    </row>
    <row r="23" spans="1:13" s="88" customFormat="1" x14ac:dyDescent="0.3">
      <c r="A23" s="55" t="s">
        <v>447</v>
      </c>
      <c r="B23" s="54" t="s">
        <v>448</v>
      </c>
      <c r="C23" s="55" t="s">
        <v>501</v>
      </c>
      <c r="D23" s="126" t="s">
        <v>12765</v>
      </c>
      <c r="E23" s="55" t="s">
        <v>1006</v>
      </c>
      <c r="F23" s="55" t="s">
        <v>5316</v>
      </c>
      <c r="G23" s="55" t="s">
        <v>7540</v>
      </c>
      <c r="H23" s="55" t="s">
        <v>12815</v>
      </c>
      <c r="I23" s="55" t="s">
        <v>10838</v>
      </c>
      <c r="J23" s="55" t="s">
        <v>9584</v>
      </c>
      <c r="K23" s="129" t="s">
        <v>13320</v>
      </c>
      <c r="L23" s="134" t="s">
        <v>13584</v>
      </c>
      <c r="M23" s="133" t="s">
        <v>12752</v>
      </c>
    </row>
    <row r="24" spans="1:13" x14ac:dyDescent="0.3">
      <c r="A24" s="55" t="s">
        <v>445</v>
      </c>
      <c r="B24" s="54" t="s">
        <v>446</v>
      </c>
      <c r="C24" s="55" t="s">
        <v>501</v>
      </c>
      <c r="D24" s="126" t="s">
        <v>12766</v>
      </c>
      <c r="E24" s="147" t="s">
        <v>12752</v>
      </c>
      <c r="F24" s="55"/>
      <c r="G24" s="55" t="s">
        <v>7550</v>
      </c>
      <c r="H24" s="55" t="s">
        <v>12950</v>
      </c>
      <c r="I24" s="55" t="s">
        <v>7557</v>
      </c>
      <c r="J24" s="55" t="s">
        <v>7559</v>
      </c>
      <c r="K24" s="129" t="s">
        <v>13321</v>
      </c>
      <c r="L24" s="134" t="s">
        <v>13818</v>
      </c>
      <c r="M24" s="133" t="s">
        <v>12752</v>
      </c>
    </row>
    <row r="25" spans="1:13" x14ac:dyDescent="0.3">
      <c r="A25" s="55" t="s">
        <v>443</v>
      </c>
      <c r="B25" s="54" t="s">
        <v>444</v>
      </c>
      <c r="C25" s="55" t="s">
        <v>499</v>
      </c>
      <c r="D25" s="126" t="s">
        <v>12767</v>
      </c>
      <c r="E25" s="55" t="s">
        <v>1031</v>
      </c>
      <c r="F25" s="55" t="s">
        <v>1033</v>
      </c>
      <c r="G25" s="55" t="s">
        <v>7570</v>
      </c>
      <c r="H25" s="55" t="s">
        <v>12830</v>
      </c>
      <c r="I25" s="55" t="s">
        <v>10844</v>
      </c>
      <c r="J25" s="55" t="s">
        <v>12210</v>
      </c>
      <c r="K25" s="129" t="s">
        <v>13322</v>
      </c>
      <c r="L25" s="134" t="s">
        <v>13588</v>
      </c>
      <c r="M25" s="133" t="s">
        <v>12752</v>
      </c>
    </row>
    <row r="26" spans="1:13" x14ac:dyDescent="0.3">
      <c r="A26" s="55" t="s">
        <v>441</v>
      </c>
      <c r="B26" s="54" t="s">
        <v>442</v>
      </c>
      <c r="C26" s="55" t="s">
        <v>499</v>
      </c>
      <c r="D26" s="126" t="s">
        <v>12768</v>
      </c>
      <c r="E26" s="55" t="s">
        <v>1049</v>
      </c>
      <c r="F26" s="55" t="s">
        <v>5341</v>
      </c>
      <c r="G26" s="55" t="s">
        <v>7582</v>
      </c>
      <c r="H26" s="55" t="s">
        <v>12821</v>
      </c>
      <c r="I26" s="55" t="s">
        <v>5346</v>
      </c>
      <c r="J26" s="55" t="s">
        <v>1057</v>
      </c>
      <c r="K26" s="129" t="s">
        <v>13323</v>
      </c>
      <c r="L26" s="134" t="s">
        <v>13584</v>
      </c>
      <c r="M26" s="133" t="s">
        <v>12752</v>
      </c>
    </row>
    <row r="27" spans="1:13" x14ac:dyDescent="0.3">
      <c r="A27" s="55" t="s">
        <v>439</v>
      </c>
      <c r="B27" s="54" t="s">
        <v>440</v>
      </c>
      <c r="C27" s="55" t="s">
        <v>501</v>
      </c>
      <c r="D27" s="126" t="s">
        <v>12769</v>
      </c>
      <c r="E27" s="146" t="s">
        <v>12752</v>
      </c>
      <c r="F27" s="55"/>
      <c r="G27" s="55" t="s">
        <v>7588</v>
      </c>
      <c r="H27" s="55"/>
      <c r="I27" s="55"/>
      <c r="J27" s="55"/>
      <c r="K27" s="129" t="s">
        <v>13324</v>
      </c>
      <c r="L27" s="134" t="s">
        <v>13584</v>
      </c>
      <c r="M27" s="133" t="s">
        <v>12752</v>
      </c>
    </row>
    <row r="28" spans="1:13" x14ac:dyDescent="0.3">
      <c r="A28" s="55" t="s">
        <v>437</v>
      </c>
      <c r="B28" s="54" t="s">
        <v>438</v>
      </c>
      <c r="C28" s="55" t="s">
        <v>501</v>
      </c>
      <c r="D28" s="126" t="s">
        <v>12770</v>
      </c>
      <c r="E28" s="147" t="s">
        <v>12752</v>
      </c>
      <c r="F28" s="55" t="s">
        <v>960</v>
      </c>
      <c r="G28" s="55" t="s">
        <v>7590</v>
      </c>
      <c r="H28" s="55"/>
      <c r="I28" s="55" t="s">
        <v>10853</v>
      </c>
      <c r="J28" s="55" t="s">
        <v>12215</v>
      </c>
      <c r="K28" s="129" t="s">
        <v>13325</v>
      </c>
      <c r="L28" s="134" t="s">
        <v>13819</v>
      </c>
      <c r="M28" s="133" t="s">
        <v>12752</v>
      </c>
    </row>
    <row r="29" spans="1:13" x14ac:dyDescent="0.3">
      <c r="A29" s="55" t="s">
        <v>435</v>
      </c>
      <c r="B29" s="54" t="s">
        <v>436</v>
      </c>
      <c r="C29" s="55" t="s">
        <v>499</v>
      </c>
      <c r="D29" s="126" t="s">
        <v>12771</v>
      </c>
      <c r="E29" s="55" t="s">
        <v>1071</v>
      </c>
      <c r="F29" s="55" t="s">
        <v>772</v>
      </c>
      <c r="G29" s="55" t="s">
        <v>7607</v>
      </c>
      <c r="H29" s="55" t="s">
        <v>12791</v>
      </c>
      <c r="I29" s="55" t="s">
        <v>9599</v>
      </c>
      <c r="J29" s="55" t="s">
        <v>7609</v>
      </c>
      <c r="K29" s="129" t="s">
        <v>13326</v>
      </c>
      <c r="L29" s="134" t="s">
        <v>13589</v>
      </c>
      <c r="M29" s="133" t="s">
        <v>12752</v>
      </c>
    </row>
    <row r="30" spans="1:13" s="3" customFormat="1" x14ac:dyDescent="0.3">
      <c r="A30" s="55" t="s">
        <v>433</v>
      </c>
      <c r="B30" s="54" t="s">
        <v>434</v>
      </c>
      <c r="C30" s="55" t="s">
        <v>501</v>
      </c>
      <c r="D30" s="126" t="s">
        <v>12772</v>
      </c>
      <c r="E30" s="55" t="s">
        <v>1086</v>
      </c>
      <c r="F30" s="55" t="s">
        <v>5360</v>
      </c>
      <c r="G30" s="55" t="s">
        <v>7611</v>
      </c>
      <c r="H30" s="55" t="s">
        <v>12804</v>
      </c>
      <c r="I30" s="55" t="s">
        <v>5364</v>
      </c>
      <c r="J30" s="55" t="s">
        <v>1094</v>
      </c>
      <c r="K30" s="129" t="s">
        <v>13327</v>
      </c>
      <c r="L30" s="134" t="s">
        <v>13820</v>
      </c>
      <c r="M30" s="133" t="s">
        <v>12752</v>
      </c>
    </row>
    <row r="31" spans="1:13" s="57" customFormat="1" x14ac:dyDescent="0.3">
      <c r="A31" s="55" t="s">
        <v>431</v>
      </c>
      <c r="B31" s="54" t="s">
        <v>432</v>
      </c>
      <c r="C31" s="55" t="s">
        <v>499</v>
      </c>
      <c r="D31" s="126" t="s">
        <v>12773</v>
      </c>
      <c r="E31" s="55" t="s">
        <v>1112</v>
      </c>
      <c r="F31" s="55" t="s">
        <v>1114</v>
      </c>
      <c r="G31" s="55" t="s">
        <v>7619</v>
      </c>
      <c r="H31" s="55" t="s">
        <v>12945</v>
      </c>
      <c r="I31" s="55" t="s">
        <v>5378</v>
      </c>
      <c r="J31" s="55" t="s">
        <v>1119</v>
      </c>
      <c r="K31" s="129" t="s">
        <v>13328</v>
      </c>
      <c r="L31" s="134" t="s">
        <v>13584</v>
      </c>
      <c r="M31" s="133" t="s">
        <v>12752</v>
      </c>
    </row>
    <row r="32" spans="1:13" x14ac:dyDescent="0.3">
      <c r="A32" s="55" t="s">
        <v>430</v>
      </c>
      <c r="B32" s="54" t="s">
        <v>143</v>
      </c>
      <c r="C32" s="55" t="s">
        <v>504</v>
      </c>
      <c r="D32" s="126" t="s">
        <v>12777</v>
      </c>
      <c r="E32" s="55" t="s">
        <v>1132</v>
      </c>
      <c r="F32" s="55" t="s">
        <v>1134</v>
      </c>
      <c r="G32" s="55" t="s">
        <v>7626</v>
      </c>
      <c r="H32" s="55" t="s">
        <v>12899</v>
      </c>
      <c r="I32" s="55" t="s">
        <v>1138</v>
      </c>
      <c r="J32" s="55" t="s">
        <v>1140</v>
      </c>
      <c r="K32" s="129" t="s">
        <v>13301</v>
      </c>
      <c r="L32" s="134" t="s">
        <v>13590</v>
      </c>
      <c r="M32" s="133" t="s">
        <v>12752</v>
      </c>
    </row>
    <row r="33" spans="1:13" x14ac:dyDescent="0.3">
      <c r="A33" s="55" t="s">
        <v>429</v>
      </c>
      <c r="B33" s="54" t="s">
        <v>612</v>
      </c>
      <c r="C33" s="55" t="s">
        <v>504</v>
      </c>
      <c r="D33" s="126" t="s">
        <v>12780</v>
      </c>
      <c r="E33" s="55" t="s">
        <v>1159</v>
      </c>
      <c r="F33" s="55" t="s">
        <v>1161</v>
      </c>
      <c r="G33" s="55" t="s">
        <v>7634</v>
      </c>
      <c r="H33" s="55" t="s">
        <v>12862</v>
      </c>
      <c r="I33" s="55" t="s">
        <v>7638</v>
      </c>
      <c r="J33" s="55" t="s">
        <v>7639</v>
      </c>
      <c r="K33" s="129" t="s">
        <v>13298</v>
      </c>
      <c r="L33" s="134" t="s">
        <v>13591</v>
      </c>
      <c r="M33" s="133" t="s">
        <v>12752</v>
      </c>
    </row>
    <row r="34" spans="1:13" x14ac:dyDescent="0.3">
      <c r="A34" s="55" t="s">
        <v>608</v>
      </c>
      <c r="B34" s="54" t="s">
        <v>607</v>
      </c>
      <c r="C34" s="55" t="s">
        <v>504</v>
      </c>
      <c r="D34" s="126" t="s">
        <v>12781</v>
      </c>
      <c r="E34" s="147" t="s">
        <v>12752</v>
      </c>
      <c r="F34" s="55"/>
      <c r="G34" s="55" t="s">
        <v>7642</v>
      </c>
      <c r="H34" s="55" t="s">
        <v>12786</v>
      </c>
      <c r="I34" s="55" t="s">
        <v>10885</v>
      </c>
      <c r="J34" s="55" t="s">
        <v>12222</v>
      </c>
      <c r="K34" s="129" t="s">
        <v>13286</v>
      </c>
      <c r="L34" s="134" t="s">
        <v>13592</v>
      </c>
      <c r="M34" s="133" t="s">
        <v>12752</v>
      </c>
    </row>
    <row r="35" spans="1:13" x14ac:dyDescent="0.3">
      <c r="A35" s="55" t="s">
        <v>609</v>
      </c>
      <c r="B35" s="54" t="s">
        <v>610</v>
      </c>
      <c r="C35" s="55" t="s">
        <v>504</v>
      </c>
      <c r="D35" s="126" t="s">
        <v>13150</v>
      </c>
      <c r="E35" s="146" t="s">
        <v>12752</v>
      </c>
      <c r="F35" s="91" t="s">
        <v>5407</v>
      </c>
      <c r="G35" s="55"/>
      <c r="H35" s="55" t="s">
        <v>12785</v>
      </c>
      <c r="I35" s="91" t="s">
        <v>10888</v>
      </c>
      <c r="J35" s="55"/>
      <c r="K35" s="129" t="s">
        <v>13286</v>
      </c>
      <c r="L35" s="134" t="s">
        <v>13593</v>
      </c>
      <c r="M35" s="133" t="s">
        <v>12752</v>
      </c>
    </row>
    <row r="36" spans="1:13" x14ac:dyDescent="0.3">
      <c r="A36" s="55" t="s">
        <v>565</v>
      </c>
      <c r="B36" s="54" t="s">
        <v>615</v>
      </c>
      <c r="C36" s="55" t="s">
        <v>500</v>
      </c>
      <c r="D36" s="126" t="s">
        <v>13149</v>
      </c>
      <c r="E36" s="91" t="s">
        <v>1184</v>
      </c>
      <c r="F36" s="55"/>
      <c r="G36" s="55"/>
      <c r="H36" s="55"/>
      <c r="I36" s="91" t="s">
        <v>10890</v>
      </c>
      <c r="J36" s="55"/>
      <c r="K36" s="129" t="s">
        <v>13287</v>
      </c>
      <c r="L36" s="134" t="s">
        <v>13594</v>
      </c>
      <c r="M36" s="133" t="s">
        <v>12752</v>
      </c>
    </row>
    <row r="37" spans="1:13" x14ac:dyDescent="0.3">
      <c r="A37" s="55" t="s">
        <v>428</v>
      </c>
      <c r="B37" s="54" t="s">
        <v>600</v>
      </c>
      <c r="C37" s="55" t="s">
        <v>529</v>
      </c>
      <c r="D37" s="126" t="s">
        <v>13131</v>
      </c>
      <c r="E37" s="55" t="s">
        <v>1211</v>
      </c>
      <c r="F37" s="55" t="s">
        <v>5432</v>
      </c>
      <c r="G37" s="55" t="s">
        <v>7661</v>
      </c>
      <c r="H37" s="55" t="s">
        <v>12874</v>
      </c>
      <c r="I37" s="55" t="s">
        <v>10893</v>
      </c>
      <c r="J37" s="55" t="s">
        <v>1219</v>
      </c>
      <c r="K37" s="129" t="s">
        <v>13299</v>
      </c>
      <c r="L37" s="135" t="s">
        <v>13595</v>
      </c>
      <c r="M37" s="133" t="s">
        <v>12752</v>
      </c>
    </row>
    <row r="38" spans="1:13" x14ac:dyDescent="0.3">
      <c r="A38" s="55" t="s">
        <v>427</v>
      </c>
      <c r="B38" s="54" t="s">
        <v>614</v>
      </c>
      <c r="C38" s="55" t="s">
        <v>504</v>
      </c>
      <c r="D38" s="126" t="s">
        <v>13137</v>
      </c>
      <c r="E38" s="55" t="s">
        <v>1237</v>
      </c>
      <c r="F38" s="55" t="s">
        <v>1239</v>
      </c>
      <c r="G38" s="55" t="s">
        <v>7673</v>
      </c>
      <c r="H38" s="55" t="s">
        <v>12888</v>
      </c>
      <c r="I38" s="55" t="s">
        <v>7677</v>
      </c>
      <c r="J38" s="55" t="s">
        <v>1245</v>
      </c>
      <c r="K38" s="129" t="s">
        <v>13300</v>
      </c>
      <c r="L38" s="135" t="s">
        <v>13596</v>
      </c>
      <c r="M38" s="133" t="s">
        <v>12752</v>
      </c>
    </row>
    <row r="39" spans="1:13" s="89" customFormat="1" x14ac:dyDescent="0.3">
      <c r="A39" s="55" t="s">
        <v>426</v>
      </c>
      <c r="B39" s="54" t="s">
        <v>605</v>
      </c>
      <c r="C39" s="55" t="s">
        <v>500</v>
      </c>
      <c r="D39" s="126" t="s">
        <v>13147</v>
      </c>
      <c r="E39" s="55" t="s">
        <v>1261</v>
      </c>
      <c r="F39" s="55" t="s">
        <v>5460</v>
      </c>
      <c r="G39" s="55" t="s">
        <v>7689</v>
      </c>
      <c r="H39" s="55" t="s">
        <v>12831</v>
      </c>
      <c r="I39" s="55" t="s">
        <v>1267</v>
      </c>
      <c r="J39" s="55" t="s">
        <v>1269</v>
      </c>
      <c r="K39" s="129" t="s">
        <v>13288</v>
      </c>
      <c r="L39" s="55" t="s">
        <v>13597</v>
      </c>
      <c r="M39" s="133" t="s">
        <v>12752</v>
      </c>
    </row>
    <row r="40" spans="1:13" s="3" customFormat="1" x14ac:dyDescent="0.3">
      <c r="A40" s="91" t="s">
        <v>425</v>
      </c>
      <c r="B40" s="54" t="s">
        <v>606</v>
      </c>
      <c r="C40" s="91" t="s">
        <v>500</v>
      </c>
      <c r="D40" s="126" t="s">
        <v>13148</v>
      </c>
      <c r="E40" s="147" t="s">
        <v>12752</v>
      </c>
      <c r="F40" s="91" t="s">
        <v>5474</v>
      </c>
      <c r="G40" s="55"/>
      <c r="H40" s="55" t="s">
        <v>12878</v>
      </c>
      <c r="I40" s="91" t="s">
        <v>10913</v>
      </c>
      <c r="J40" s="91" t="s">
        <v>12229</v>
      </c>
      <c r="K40" s="129" t="s">
        <v>13289</v>
      </c>
      <c r="L40" s="136" t="s">
        <v>13598</v>
      </c>
      <c r="M40" s="133" t="s">
        <v>12752</v>
      </c>
    </row>
    <row r="41" spans="1:13" s="3" customFormat="1" x14ac:dyDescent="0.3">
      <c r="A41" s="55" t="s">
        <v>424</v>
      </c>
      <c r="B41" s="54" t="s">
        <v>611</v>
      </c>
      <c r="C41" s="55" t="s">
        <v>504</v>
      </c>
      <c r="D41" s="126" t="s">
        <v>13152</v>
      </c>
      <c r="E41" s="146" t="s">
        <v>12752</v>
      </c>
      <c r="F41" s="55" t="s">
        <v>5490</v>
      </c>
      <c r="G41" s="55" t="s">
        <v>7702</v>
      </c>
      <c r="H41" s="55" t="s">
        <v>12924</v>
      </c>
      <c r="I41" s="55" t="s">
        <v>5496</v>
      </c>
      <c r="J41" s="55" t="s">
        <v>5498</v>
      </c>
      <c r="K41" s="129" t="s">
        <v>13290</v>
      </c>
      <c r="L41" s="136" t="s">
        <v>13599</v>
      </c>
      <c r="M41" s="133" t="s">
        <v>12752</v>
      </c>
    </row>
    <row r="42" spans="1:13" s="3" customFormat="1" x14ac:dyDescent="0.3">
      <c r="A42" s="91" t="s">
        <v>498</v>
      </c>
      <c r="B42" s="54" t="s">
        <v>601</v>
      </c>
      <c r="C42" s="91" t="s">
        <v>500</v>
      </c>
      <c r="D42" s="126" t="s">
        <v>13134</v>
      </c>
      <c r="E42" s="91" t="s">
        <v>1286</v>
      </c>
      <c r="F42" s="55"/>
      <c r="G42" s="55"/>
      <c r="H42" s="55" t="s">
        <v>12857</v>
      </c>
      <c r="I42" s="91" t="s">
        <v>1291</v>
      </c>
      <c r="J42" s="55"/>
      <c r="K42" s="129" t="s">
        <v>13291</v>
      </c>
      <c r="L42" s="136" t="s">
        <v>13600</v>
      </c>
      <c r="M42" s="133" t="s">
        <v>12752</v>
      </c>
    </row>
    <row r="43" spans="1:13" s="3" customFormat="1" x14ac:dyDescent="0.3">
      <c r="A43" s="55" t="s">
        <v>423</v>
      </c>
      <c r="B43" s="54" t="s">
        <v>604</v>
      </c>
      <c r="C43" s="55" t="s">
        <v>500</v>
      </c>
      <c r="D43" s="126" t="s">
        <v>13145</v>
      </c>
      <c r="E43" s="55" t="s">
        <v>1300</v>
      </c>
      <c r="F43" s="55" t="s">
        <v>1302</v>
      </c>
      <c r="G43" s="55" t="s">
        <v>7708</v>
      </c>
      <c r="H43" s="55" t="s">
        <v>12842</v>
      </c>
      <c r="I43" s="55" t="s">
        <v>1306</v>
      </c>
      <c r="J43" s="55" t="s">
        <v>1308</v>
      </c>
      <c r="K43" s="129" t="s">
        <v>13292</v>
      </c>
      <c r="L43" s="136" t="s">
        <v>13601</v>
      </c>
      <c r="M43" s="133" t="s">
        <v>12752</v>
      </c>
    </row>
    <row r="44" spans="1:13" s="3" customFormat="1" x14ac:dyDescent="0.3">
      <c r="A44" s="55" t="s">
        <v>397</v>
      </c>
      <c r="B44" s="54" t="s">
        <v>613</v>
      </c>
      <c r="C44" s="55" t="s">
        <v>504</v>
      </c>
      <c r="D44" s="126" t="s">
        <v>13153</v>
      </c>
      <c r="E44" s="147" t="s">
        <v>12752</v>
      </c>
      <c r="F44" s="55" t="s">
        <v>3530</v>
      </c>
      <c r="G44" s="55" t="s">
        <v>7713</v>
      </c>
      <c r="H44" s="55" t="s">
        <v>12788</v>
      </c>
      <c r="I44" s="55" t="s">
        <v>9674</v>
      </c>
      <c r="J44" s="55" t="s">
        <v>5521</v>
      </c>
      <c r="K44" s="129" t="s">
        <v>13293</v>
      </c>
      <c r="L44" s="136" t="s">
        <v>13602</v>
      </c>
      <c r="M44" s="133" t="s">
        <v>12752</v>
      </c>
    </row>
    <row r="45" spans="1:13" s="3" customFormat="1" x14ac:dyDescent="0.3">
      <c r="A45" s="55" t="s">
        <v>422</v>
      </c>
      <c r="B45" s="54" t="s">
        <v>602</v>
      </c>
      <c r="C45" s="55" t="s">
        <v>500</v>
      </c>
      <c r="D45" s="126" t="s">
        <v>13135</v>
      </c>
      <c r="E45" s="146" t="s">
        <v>12752</v>
      </c>
      <c r="F45" s="55" t="s">
        <v>5529</v>
      </c>
      <c r="G45" s="55" t="s">
        <v>7730</v>
      </c>
      <c r="H45" s="55" t="s">
        <v>13010</v>
      </c>
      <c r="I45" s="55" t="s">
        <v>9687</v>
      </c>
      <c r="J45" s="55" t="s">
        <v>5537</v>
      </c>
      <c r="K45" s="129" t="s">
        <v>13294</v>
      </c>
      <c r="L45" s="136" t="s">
        <v>13603</v>
      </c>
      <c r="M45" s="133" t="s">
        <v>12752</v>
      </c>
    </row>
    <row r="46" spans="1:13" x14ac:dyDescent="0.3">
      <c r="A46" s="55" t="s">
        <v>421</v>
      </c>
      <c r="B46" s="54" t="s">
        <v>603</v>
      </c>
      <c r="C46" s="55" t="s">
        <v>500</v>
      </c>
      <c r="D46" s="126" t="s">
        <v>13144</v>
      </c>
      <c r="E46" s="55" t="s">
        <v>1325</v>
      </c>
      <c r="F46" s="55" t="s">
        <v>1327</v>
      </c>
      <c r="G46" s="55" t="s">
        <v>7745</v>
      </c>
      <c r="H46" s="55" t="s">
        <v>12911</v>
      </c>
      <c r="I46" s="55" t="s">
        <v>1331</v>
      </c>
      <c r="J46" s="55" t="s">
        <v>7747</v>
      </c>
      <c r="K46" s="129" t="s">
        <v>13295</v>
      </c>
      <c r="L46" s="135" t="s">
        <v>13604</v>
      </c>
      <c r="M46" s="133" t="s">
        <v>12752</v>
      </c>
    </row>
    <row r="47" spans="1:13" s="3" customFormat="1" x14ac:dyDescent="0.3">
      <c r="A47" s="55" t="s">
        <v>420</v>
      </c>
      <c r="B47" s="54" t="s">
        <v>574</v>
      </c>
      <c r="C47" s="55" t="s">
        <v>504</v>
      </c>
      <c r="D47" s="126" t="s">
        <v>13133</v>
      </c>
      <c r="E47" s="55" t="s">
        <v>1350</v>
      </c>
      <c r="F47" s="55" t="s">
        <v>5562</v>
      </c>
      <c r="G47" s="55" t="s">
        <v>7748</v>
      </c>
      <c r="H47" s="55" t="s">
        <v>12873</v>
      </c>
      <c r="I47" s="55" t="s">
        <v>10941</v>
      </c>
      <c r="J47" s="55" t="s">
        <v>12238</v>
      </c>
      <c r="K47" s="129" t="s">
        <v>13296</v>
      </c>
      <c r="L47" s="136" t="s">
        <v>13605</v>
      </c>
      <c r="M47" s="133" t="s">
        <v>12752</v>
      </c>
    </row>
    <row r="48" spans="1:13" s="3" customFormat="1" x14ac:dyDescent="0.3">
      <c r="A48" s="91" t="s">
        <v>419</v>
      </c>
      <c r="B48" s="54" t="s">
        <v>599</v>
      </c>
      <c r="C48" s="91" t="s">
        <v>504</v>
      </c>
      <c r="D48" s="126" t="s">
        <v>13129</v>
      </c>
      <c r="E48" s="147" t="s">
        <v>12752</v>
      </c>
      <c r="F48" s="55"/>
      <c r="G48" s="55"/>
      <c r="H48" s="55"/>
      <c r="I48" s="91" t="s">
        <v>10945</v>
      </c>
      <c r="J48" s="55"/>
      <c r="K48" s="129" t="s">
        <v>13297</v>
      </c>
      <c r="L48" s="136" t="s">
        <v>13606</v>
      </c>
      <c r="M48" s="133" t="s">
        <v>12752</v>
      </c>
    </row>
    <row r="49" spans="1:13" s="6" customFormat="1" x14ac:dyDescent="0.3">
      <c r="A49" s="55" t="s">
        <v>418</v>
      </c>
      <c r="B49" s="54" t="s">
        <v>38</v>
      </c>
      <c r="C49" s="55" t="s">
        <v>506</v>
      </c>
      <c r="D49" s="126" t="s">
        <v>13055</v>
      </c>
      <c r="E49" s="55" t="s">
        <v>1372</v>
      </c>
      <c r="F49" s="55" t="s">
        <v>1374</v>
      </c>
      <c r="G49" s="55" t="s">
        <v>7753</v>
      </c>
      <c r="H49" s="55" t="s">
        <v>12920</v>
      </c>
      <c r="I49" s="55" t="s">
        <v>10947</v>
      </c>
      <c r="J49" s="55" t="s">
        <v>5572</v>
      </c>
      <c r="K49" s="138" t="s">
        <v>13329</v>
      </c>
      <c r="L49" s="55" t="s">
        <v>13607</v>
      </c>
      <c r="M49" s="133" t="s">
        <v>12752</v>
      </c>
    </row>
    <row r="50" spans="1:13" s="3" customFormat="1" ht="15.6" customHeight="1" x14ac:dyDescent="0.3">
      <c r="A50" s="55" t="s">
        <v>417</v>
      </c>
      <c r="B50" s="54" t="s">
        <v>35</v>
      </c>
      <c r="C50" s="55" t="s">
        <v>521</v>
      </c>
      <c r="D50" s="126" t="s">
        <v>13052</v>
      </c>
      <c r="E50" s="55" t="s">
        <v>1396</v>
      </c>
      <c r="F50" s="55" t="s">
        <v>5582</v>
      </c>
      <c r="G50" s="55" t="s">
        <v>7758</v>
      </c>
      <c r="H50" s="55" t="s">
        <v>12789</v>
      </c>
      <c r="I50" s="55" t="s">
        <v>10949</v>
      </c>
      <c r="J50" s="55" t="s">
        <v>5590</v>
      </c>
      <c r="K50" s="138" t="s">
        <v>13330</v>
      </c>
      <c r="L50" s="136" t="s">
        <v>13608</v>
      </c>
      <c r="M50" s="133" t="s">
        <v>12752</v>
      </c>
    </row>
    <row r="51" spans="1:13" ht="15.6" customHeight="1" x14ac:dyDescent="0.3">
      <c r="A51" s="55" t="s">
        <v>416</v>
      </c>
      <c r="B51" s="54" t="s">
        <v>5</v>
      </c>
      <c r="C51" s="55" t="s">
        <v>505</v>
      </c>
      <c r="D51" s="126" t="s">
        <v>13021</v>
      </c>
      <c r="E51" s="55" t="s">
        <v>1413</v>
      </c>
      <c r="F51" s="55" t="s">
        <v>1415</v>
      </c>
      <c r="G51" s="55" t="s">
        <v>7767</v>
      </c>
      <c r="H51" s="55" t="s">
        <v>12848</v>
      </c>
      <c r="I51" s="55" t="s">
        <v>9720</v>
      </c>
      <c r="J51" s="55" t="s">
        <v>9722</v>
      </c>
      <c r="K51" s="90" t="s">
        <v>13331</v>
      </c>
      <c r="L51" s="135" t="s">
        <v>13609</v>
      </c>
      <c r="M51" s="133" t="s">
        <v>12752</v>
      </c>
    </row>
    <row r="52" spans="1:13" ht="15.6" customHeight="1" x14ac:dyDescent="0.3">
      <c r="A52" s="91" t="s">
        <v>415</v>
      </c>
      <c r="B52" s="54" t="s">
        <v>28</v>
      </c>
      <c r="C52" s="91" t="s">
        <v>506</v>
      </c>
      <c r="D52" s="126" t="s">
        <v>13045</v>
      </c>
      <c r="E52" s="147" t="s">
        <v>12752</v>
      </c>
      <c r="F52" s="55"/>
      <c r="G52" s="55"/>
      <c r="H52" s="55" t="s">
        <v>13001</v>
      </c>
      <c r="I52" s="91" t="s">
        <v>10955</v>
      </c>
      <c r="J52" s="91" t="s">
        <v>12246</v>
      </c>
      <c r="K52" s="90" t="s">
        <v>13332</v>
      </c>
      <c r="L52" s="135" t="s">
        <v>13610</v>
      </c>
      <c r="M52" s="133" t="s">
        <v>12752</v>
      </c>
    </row>
    <row r="53" spans="1:13" ht="15.6" customHeight="1" x14ac:dyDescent="0.3">
      <c r="A53" s="91" t="s">
        <v>414</v>
      </c>
      <c r="B53" s="54" t="s">
        <v>26</v>
      </c>
      <c r="C53" s="91" t="s">
        <v>502</v>
      </c>
      <c r="D53" s="126" t="s">
        <v>13043</v>
      </c>
      <c r="E53" s="146" t="s">
        <v>12752</v>
      </c>
      <c r="F53" s="55"/>
      <c r="G53" s="55"/>
      <c r="H53" s="55"/>
      <c r="I53" s="55"/>
      <c r="J53" s="55"/>
      <c r="K53" s="90" t="s">
        <v>13333</v>
      </c>
      <c r="L53" s="135" t="s">
        <v>13611</v>
      </c>
      <c r="M53" s="133" t="s">
        <v>12752</v>
      </c>
    </row>
    <row r="54" spans="1:13" ht="15.6" customHeight="1" x14ac:dyDescent="0.3">
      <c r="A54" s="55" t="s">
        <v>508</v>
      </c>
      <c r="B54" s="54" t="s">
        <v>11</v>
      </c>
      <c r="C54" s="55" t="s">
        <v>502</v>
      </c>
      <c r="D54" s="126" t="s">
        <v>13027</v>
      </c>
      <c r="E54" s="55" t="s">
        <v>1434</v>
      </c>
      <c r="F54" s="55" t="s">
        <v>1436</v>
      </c>
      <c r="G54" s="55" t="s">
        <v>7775</v>
      </c>
      <c r="H54" s="55" t="s">
        <v>12916</v>
      </c>
      <c r="I54" s="55" t="s">
        <v>9743</v>
      </c>
      <c r="J54" s="55" t="s">
        <v>1442</v>
      </c>
      <c r="K54" s="90" t="s">
        <v>13334</v>
      </c>
      <c r="L54" s="135" t="s">
        <v>13612</v>
      </c>
      <c r="M54" s="133" t="s">
        <v>12752</v>
      </c>
    </row>
    <row r="55" spans="1:13" s="56" customFormat="1" ht="15.6" customHeight="1" x14ac:dyDescent="0.3">
      <c r="A55" s="55" t="s">
        <v>580</v>
      </c>
      <c r="B55" s="54" t="s">
        <v>2</v>
      </c>
      <c r="C55" s="55" t="s">
        <v>502</v>
      </c>
      <c r="D55" s="126" t="s">
        <v>13018</v>
      </c>
      <c r="E55" s="146" t="s">
        <v>12752</v>
      </c>
      <c r="F55" s="55"/>
      <c r="G55" s="55"/>
      <c r="H55" s="55"/>
      <c r="I55" s="55"/>
      <c r="J55" s="55"/>
      <c r="K55" s="90" t="s">
        <v>13335</v>
      </c>
      <c r="L55" s="91" t="s">
        <v>13613</v>
      </c>
      <c r="M55" s="133" t="s">
        <v>12752</v>
      </c>
    </row>
    <row r="56" spans="1:13" s="58" customFormat="1" x14ac:dyDescent="0.3">
      <c r="A56" s="55" t="s">
        <v>413</v>
      </c>
      <c r="B56" s="54" t="s">
        <v>30</v>
      </c>
      <c r="C56" s="55" t="s">
        <v>506</v>
      </c>
      <c r="D56" s="126" t="s">
        <v>13047</v>
      </c>
      <c r="E56" s="55" t="s">
        <v>1446</v>
      </c>
      <c r="F56" s="55" t="s">
        <v>5610</v>
      </c>
      <c r="G56" s="55" t="s">
        <v>7779</v>
      </c>
      <c r="H56" s="55" t="s">
        <v>12825</v>
      </c>
      <c r="I56" s="55" t="s">
        <v>8472</v>
      </c>
      <c r="J56" s="55" t="s">
        <v>1192</v>
      </c>
      <c r="K56" s="90" t="s">
        <v>13336</v>
      </c>
      <c r="L56" s="91" t="s">
        <v>13614</v>
      </c>
      <c r="M56" s="133" t="s">
        <v>12752</v>
      </c>
    </row>
    <row r="57" spans="1:13" ht="15.6" customHeight="1" x14ac:dyDescent="0.3">
      <c r="A57" s="55" t="s">
        <v>518</v>
      </c>
      <c r="B57" s="54" t="s">
        <v>21</v>
      </c>
      <c r="C57" s="55" t="s">
        <v>502</v>
      </c>
      <c r="D57" s="126" t="s">
        <v>13038</v>
      </c>
      <c r="E57" s="91" t="s">
        <v>1459</v>
      </c>
      <c r="F57" s="55"/>
      <c r="G57" s="55"/>
      <c r="H57" s="55"/>
      <c r="I57" s="55"/>
      <c r="J57" s="55"/>
      <c r="K57" s="90" t="s">
        <v>13337</v>
      </c>
      <c r="L57" s="135" t="s">
        <v>13612</v>
      </c>
      <c r="M57" s="133" t="s">
        <v>12752</v>
      </c>
    </row>
    <row r="58" spans="1:13" ht="15.6" customHeight="1" x14ac:dyDescent="0.3">
      <c r="A58" s="55" t="s">
        <v>517</v>
      </c>
      <c r="B58" s="54" t="s">
        <v>20</v>
      </c>
      <c r="C58" s="55" t="s">
        <v>502</v>
      </c>
      <c r="D58" s="126" t="s">
        <v>13037</v>
      </c>
      <c r="E58" s="147" t="s">
        <v>12752</v>
      </c>
      <c r="F58" s="55"/>
      <c r="G58" s="55"/>
      <c r="H58" s="55"/>
      <c r="I58" s="55"/>
      <c r="J58" s="55"/>
      <c r="K58" s="90" t="s">
        <v>13338</v>
      </c>
      <c r="L58" s="135" t="s">
        <v>13612</v>
      </c>
      <c r="M58" s="133" t="s">
        <v>12752</v>
      </c>
    </row>
    <row r="59" spans="1:13" ht="15.6" customHeight="1" x14ac:dyDescent="0.3">
      <c r="A59" s="55" t="s">
        <v>412</v>
      </c>
      <c r="B59" s="54" t="s">
        <v>7</v>
      </c>
      <c r="C59" s="55" t="s">
        <v>502</v>
      </c>
      <c r="D59" s="126" t="s">
        <v>13023</v>
      </c>
      <c r="E59" s="55" t="s">
        <v>1485</v>
      </c>
      <c r="F59" s="55" t="s">
        <v>5614</v>
      </c>
      <c r="G59" s="55" t="s">
        <v>7788</v>
      </c>
      <c r="H59" s="55" t="s">
        <v>12880</v>
      </c>
      <c r="I59" s="55" t="s">
        <v>1491</v>
      </c>
      <c r="J59" s="55" t="s">
        <v>12249</v>
      </c>
      <c r="K59" s="90" t="s">
        <v>13339</v>
      </c>
      <c r="L59" s="135" t="s">
        <v>13615</v>
      </c>
      <c r="M59" s="133" t="s">
        <v>12752</v>
      </c>
    </row>
    <row r="60" spans="1:13" ht="15.6" customHeight="1" x14ac:dyDescent="0.3">
      <c r="A60" s="55" t="s">
        <v>513</v>
      </c>
      <c r="B60" s="54" t="s">
        <v>16</v>
      </c>
      <c r="C60" s="55" t="s">
        <v>502</v>
      </c>
      <c r="D60" s="126" t="s">
        <v>13032</v>
      </c>
      <c r="E60" s="55" t="s">
        <v>1513</v>
      </c>
      <c r="F60" s="55" t="s">
        <v>1515</v>
      </c>
      <c r="G60" s="55" t="s">
        <v>7799</v>
      </c>
      <c r="H60" s="55" t="s">
        <v>12936</v>
      </c>
      <c r="I60" s="55" t="s">
        <v>9760</v>
      </c>
      <c r="J60" s="55" t="s">
        <v>5632</v>
      </c>
      <c r="K60" s="90" t="s">
        <v>13340</v>
      </c>
      <c r="L60" s="135" t="s">
        <v>13612</v>
      </c>
      <c r="M60" s="133" t="s">
        <v>12752</v>
      </c>
    </row>
    <row r="61" spans="1:13" s="3" customFormat="1" ht="15.6" customHeight="1" x14ac:dyDescent="0.3">
      <c r="A61" s="55" t="s">
        <v>411</v>
      </c>
      <c r="B61" s="54" t="s">
        <v>24</v>
      </c>
      <c r="C61" s="55" t="s">
        <v>502</v>
      </c>
      <c r="D61" s="126" t="s">
        <v>13041</v>
      </c>
      <c r="E61" s="55" t="s">
        <v>1532</v>
      </c>
      <c r="F61" s="55" t="s">
        <v>1534</v>
      </c>
      <c r="G61" s="55" t="s">
        <v>7802</v>
      </c>
      <c r="H61" s="55" t="s">
        <v>12841</v>
      </c>
      <c r="I61" s="55" t="s">
        <v>10965</v>
      </c>
      <c r="J61" s="55" t="s">
        <v>1540</v>
      </c>
      <c r="K61" s="90" t="s">
        <v>13341</v>
      </c>
      <c r="L61" s="136" t="s">
        <v>13616</v>
      </c>
      <c r="M61" s="133" t="s">
        <v>12752</v>
      </c>
    </row>
    <row r="62" spans="1:13" s="57" customFormat="1" ht="15.6" customHeight="1" x14ac:dyDescent="0.3">
      <c r="A62" s="91" t="s">
        <v>581</v>
      </c>
      <c r="B62" s="54" t="s">
        <v>22</v>
      </c>
      <c r="C62" s="91" t="s">
        <v>501</v>
      </c>
      <c r="D62" s="126" t="s">
        <v>13039</v>
      </c>
      <c r="E62" s="91" t="s">
        <v>1555</v>
      </c>
      <c r="F62" s="91" t="s">
        <v>5643</v>
      </c>
      <c r="G62" s="55"/>
      <c r="H62" s="55"/>
      <c r="I62" s="91" t="s">
        <v>10968</v>
      </c>
      <c r="J62" s="55"/>
      <c r="K62" s="90" t="s">
        <v>13342</v>
      </c>
      <c r="L62" s="55" t="s">
        <v>13617</v>
      </c>
      <c r="M62" s="133" t="s">
        <v>12752</v>
      </c>
    </row>
    <row r="63" spans="1:13" ht="15.6" customHeight="1" x14ac:dyDescent="0.3">
      <c r="A63" s="55" t="s">
        <v>410</v>
      </c>
      <c r="B63" s="54" t="s">
        <v>37</v>
      </c>
      <c r="C63" s="55" t="s">
        <v>502</v>
      </c>
      <c r="D63" s="126" t="s">
        <v>13054</v>
      </c>
      <c r="E63" s="55" t="s">
        <v>1562</v>
      </c>
      <c r="F63" s="55" t="s">
        <v>5647</v>
      </c>
      <c r="G63" s="55" t="s">
        <v>7806</v>
      </c>
      <c r="H63" s="55" t="s">
        <v>12798</v>
      </c>
      <c r="I63" s="55" t="s">
        <v>10973</v>
      </c>
      <c r="J63" s="55" t="s">
        <v>7814</v>
      </c>
      <c r="K63" s="90" t="s">
        <v>13343</v>
      </c>
      <c r="L63" s="135" t="s">
        <v>13618</v>
      </c>
      <c r="M63" s="133" t="s">
        <v>12752</v>
      </c>
    </row>
    <row r="64" spans="1:13" ht="15.6" customHeight="1" x14ac:dyDescent="0.3">
      <c r="A64" s="55" t="s">
        <v>409</v>
      </c>
      <c r="B64" s="54" t="s">
        <v>9</v>
      </c>
      <c r="C64" s="55" t="s">
        <v>502</v>
      </c>
      <c r="D64" s="126" t="s">
        <v>13025</v>
      </c>
      <c r="E64" s="55" t="s">
        <v>1585</v>
      </c>
      <c r="F64" s="55" t="s">
        <v>1587</v>
      </c>
      <c r="G64" s="55" t="s">
        <v>7822</v>
      </c>
      <c r="H64" s="55" t="s">
        <v>12843</v>
      </c>
      <c r="I64" s="55" t="s">
        <v>10981</v>
      </c>
      <c r="J64" s="55" t="s">
        <v>9766</v>
      </c>
      <c r="K64" s="90" t="s">
        <v>13344</v>
      </c>
      <c r="L64" s="135" t="s">
        <v>13619</v>
      </c>
      <c r="M64" s="133" t="s">
        <v>12752</v>
      </c>
    </row>
    <row r="65" spans="1:13" ht="15.6" customHeight="1" x14ac:dyDescent="0.3">
      <c r="A65" s="55" t="s">
        <v>507</v>
      </c>
      <c r="B65" s="54" t="s">
        <v>10</v>
      </c>
      <c r="C65" s="55" t="s">
        <v>502</v>
      </c>
      <c r="D65" s="126" t="s">
        <v>13026</v>
      </c>
      <c r="E65" s="146" t="s">
        <v>12752</v>
      </c>
      <c r="F65" s="55"/>
      <c r="G65" s="55" t="s">
        <v>7830</v>
      </c>
      <c r="H65" s="55" t="s">
        <v>12807</v>
      </c>
      <c r="I65" s="55" t="s">
        <v>10985</v>
      </c>
      <c r="J65" s="55" t="s">
        <v>12261</v>
      </c>
      <c r="K65" s="90" t="s">
        <v>13345</v>
      </c>
      <c r="L65" s="135" t="s">
        <v>13612</v>
      </c>
      <c r="M65" s="133" t="s">
        <v>12752</v>
      </c>
    </row>
    <row r="66" spans="1:13" s="88" customFormat="1" ht="15.6" customHeight="1" x14ac:dyDescent="0.3">
      <c r="A66" s="55" t="s">
        <v>408</v>
      </c>
      <c r="B66" s="54" t="s">
        <v>8</v>
      </c>
      <c r="C66" s="55" t="s">
        <v>502</v>
      </c>
      <c r="D66" s="126" t="s">
        <v>13024</v>
      </c>
      <c r="E66" s="55" t="s">
        <v>1601</v>
      </c>
      <c r="F66" s="55" t="s">
        <v>1603</v>
      </c>
      <c r="G66" s="55" t="s">
        <v>7838</v>
      </c>
      <c r="H66" s="55" t="s">
        <v>12864</v>
      </c>
      <c r="I66" s="55" t="s">
        <v>10988</v>
      </c>
      <c r="J66" s="55" t="s">
        <v>1609</v>
      </c>
      <c r="K66" s="90" t="s">
        <v>13346</v>
      </c>
      <c r="L66" s="91" t="s">
        <v>13620</v>
      </c>
      <c r="M66" s="133" t="s">
        <v>12752</v>
      </c>
    </row>
    <row r="67" spans="1:13" ht="15.6" customHeight="1" x14ac:dyDescent="0.35">
      <c r="A67" s="91" t="s">
        <v>407</v>
      </c>
      <c r="B67" s="54" t="s">
        <v>31</v>
      </c>
      <c r="C67" s="91" t="s">
        <v>506</v>
      </c>
      <c r="D67" s="126" t="s">
        <v>13048</v>
      </c>
      <c r="E67" s="146" t="s">
        <v>12752</v>
      </c>
      <c r="F67" s="91" t="s">
        <v>5677</v>
      </c>
      <c r="G67" s="55"/>
      <c r="H67" s="55"/>
      <c r="I67" s="91" t="s">
        <v>7782</v>
      </c>
      <c r="J67" s="55"/>
      <c r="K67" s="90" t="s">
        <v>13347</v>
      </c>
      <c r="L67" s="135" t="s">
        <v>13621</v>
      </c>
      <c r="M67" s="133" t="s">
        <v>12752</v>
      </c>
    </row>
    <row r="68" spans="1:13" ht="15.6" customHeight="1" x14ac:dyDescent="0.3">
      <c r="A68" s="55" t="s">
        <v>503</v>
      </c>
      <c r="B68" s="54" t="s">
        <v>3</v>
      </c>
      <c r="C68" s="55" t="s">
        <v>502</v>
      </c>
      <c r="D68" s="126" t="s">
        <v>13019</v>
      </c>
      <c r="E68" s="55" t="s">
        <v>1623</v>
      </c>
      <c r="F68" s="55" t="s">
        <v>1625</v>
      </c>
      <c r="G68" s="55" t="s">
        <v>7842</v>
      </c>
      <c r="H68" s="55" t="s">
        <v>12939</v>
      </c>
      <c r="I68" s="55" t="s">
        <v>1628</v>
      </c>
      <c r="J68" s="55" t="s">
        <v>1630</v>
      </c>
      <c r="K68" s="90" t="s">
        <v>13348</v>
      </c>
      <c r="L68" s="135" t="s">
        <v>13622</v>
      </c>
      <c r="M68" s="133" t="s">
        <v>12752</v>
      </c>
    </row>
    <row r="69" spans="1:13" ht="15.6" customHeight="1" x14ac:dyDescent="0.3">
      <c r="A69" s="55" t="s">
        <v>516</v>
      </c>
      <c r="B69" s="54" t="s">
        <v>19</v>
      </c>
      <c r="C69" s="55" t="s">
        <v>502</v>
      </c>
      <c r="D69" s="126" t="s">
        <v>13036</v>
      </c>
      <c r="E69" s="146" t="s">
        <v>12752</v>
      </c>
      <c r="F69" s="91" t="s">
        <v>1461</v>
      </c>
      <c r="G69" s="55"/>
      <c r="H69" s="55"/>
      <c r="I69" s="55"/>
      <c r="J69" s="55"/>
      <c r="K69" s="90" t="s">
        <v>13349</v>
      </c>
      <c r="L69" s="135" t="s">
        <v>13612</v>
      </c>
      <c r="M69" s="133" t="s">
        <v>12752</v>
      </c>
    </row>
    <row r="70" spans="1:13" s="3" customFormat="1" ht="15.6" customHeight="1" x14ac:dyDescent="0.3">
      <c r="A70" s="55" t="s">
        <v>509</v>
      </c>
      <c r="B70" s="54" t="s">
        <v>12</v>
      </c>
      <c r="C70" s="55" t="s">
        <v>502</v>
      </c>
      <c r="D70" s="126" t="s">
        <v>13028</v>
      </c>
      <c r="E70" s="55" t="s">
        <v>1647</v>
      </c>
      <c r="F70" s="55" t="s">
        <v>5690</v>
      </c>
      <c r="G70" s="55" t="s">
        <v>7848</v>
      </c>
      <c r="H70" s="55" t="s">
        <v>13004</v>
      </c>
      <c r="I70" s="55" t="s">
        <v>11003</v>
      </c>
      <c r="J70" s="55" t="s">
        <v>9792</v>
      </c>
      <c r="K70" s="90" t="s">
        <v>13350</v>
      </c>
      <c r="L70" s="135" t="s">
        <v>13612</v>
      </c>
      <c r="M70" s="133" t="s">
        <v>12752</v>
      </c>
    </row>
    <row r="71" spans="1:13" s="88" customFormat="1" ht="15.6" customHeight="1" x14ac:dyDescent="0.3">
      <c r="A71" s="91" t="s">
        <v>406</v>
      </c>
      <c r="B71" s="54" t="s">
        <v>27</v>
      </c>
      <c r="C71" s="91" t="s">
        <v>505</v>
      </c>
      <c r="D71" s="126" t="s">
        <v>13044</v>
      </c>
      <c r="E71" s="146" t="s">
        <v>12752</v>
      </c>
      <c r="F71" s="55"/>
      <c r="G71" s="55"/>
      <c r="H71" s="55"/>
      <c r="I71" s="55"/>
      <c r="J71" s="55"/>
      <c r="K71" s="90" t="s">
        <v>13351</v>
      </c>
      <c r="L71" s="91" t="s">
        <v>13623</v>
      </c>
      <c r="M71" s="133" t="s">
        <v>12752</v>
      </c>
    </row>
    <row r="72" spans="1:13" ht="15.6" customHeight="1" x14ac:dyDescent="0.3">
      <c r="A72" s="91" t="s">
        <v>405</v>
      </c>
      <c r="B72" s="54" t="s">
        <v>25</v>
      </c>
      <c r="C72" s="91" t="s">
        <v>502</v>
      </c>
      <c r="D72" s="126" t="s">
        <v>13042</v>
      </c>
      <c r="E72" s="147" t="s">
        <v>12752</v>
      </c>
      <c r="F72" s="91" t="s">
        <v>3656</v>
      </c>
      <c r="G72" s="55"/>
      <c r="H72" s="55"/>
      <c r="I72" s="55"/>
      <c r="J72" s="55"/>
      <c r="K72" s="90" t="s">
        <v>13352</v>
      </c>
      <c r="L72" s="135" t="s">
        <v>13624</v>
      </c>
      <c r="M72" s="133" t="s">
        <v>12752</v>
      </c>
    </row>
    <row r="73" spans="1:13" ht="15.6" customHeight="1" x14ac:dyDescent="0.3">
      <c r="A73" s="55" t="s">
        <v>519</v>
      </c>
      <c r="B73" s="54" t="s">
        <v>32</v>
      </c>
      <c r="C73" s="55" t="s">
        <v>502</v>
      </c>
      <c r="D73" s="126" t="s">
        <v>13049</v>
      </c>
      <c r="E73" s="55" t="s">
        <v>1668</v>
      </c>
      <c r="F73" s="55" t="s">
        <v>5706</v>
      </c>
      <c r="G73" s="55" t="s">
        <v>7855</v>
      </c>
      <c r="H73" s="55" t="s">
        <v>12998</v>
      </c>
      <c r="I73" s="55" t="s">
        <v>1673</v>
      </c>
      <c r="J73" s="55" t="s">
        <v>1675</v>
      </c>
      <c r="K73" s="90" t="s">
        <v>13353</v>
      </c>
      <c r="L73" s="135" t="s">
        <v>13625</v>
      </c>
      <c r="M73" s="133" t="s">
        <v>12752</v>
      </c>
    </row>
    <row r="74" spans="1:13" ht="15.6" customHeight="1" x14ac:dyDescent="0.3">
      <c r="A74" s="55" t="s">
        <v>515</v>
      </c>
      <c r="B74" s="54" t="s">
        <v>18</v>
      </c>
      <c r="C74" s="55" t="s">
        <v>502</v>
      </c>
      <c r="D74" s="126" t="s">
        <v>13035</v>
      </c>
      <c r="E74" s="55" t="s">
        <v>1692</v>
      </c>
      <c r="F74" s="55"/>
      <c r="G74" s="55" t="s">
        <v>7864</v>
      </c>
      <c r="H74" s="55" t="s">
        <v>12963</v>
      </c>
      <c r="I74" s="55" t="s">
        <v>1464</v>
      </c>
      <c r="J74" s="55" t="s">
        <v>1466</v>
      </c>
      <c r="K74" s="90" t="s">
        <v>13354</v>
      </c>
      <c r="L74" s="135" t="s">
        <v>13612</v>
      </c>
      <c r="M74" s="133" t="s">
        <v>12752</v>
      </c>
    </row>
    <row r="75" spans="1:13" s="89" customFormat="1" ht="15.6" customHeight="1" x14ac:dyDescent="0.3">
      <c r="A75" s="55" t="s">
        <v>404</v>
      </c>
      <c r="B75" s="54" t="s">
        <v>29</v>
      </c>
      <c r="C75" s="55" t="s">
        <v>505</v>
      </c>
      <c r="D75" s="126" t="s">
        <v>13046</v>
      </c>
      <c r="E75" s="146" t="s">
        <v>12752</v>
      </c>
      <c r="F75" s="55" t="s">
        <v>5711</v>
      </c>
      <c r="G75" s="55" t="s">
        <v>7870</v>
      </c>
      <c r="H75" s="55" t="s">
        <v>12851</v>
      </c>
      <c r="I75" s="55" t="s">
        <v>11018</v>
      </c>
      <c r="J75" s="55" t="s">
        <v>5718</v>
      </c>
      <c r="K75" s="90" t="s">
        <v>13355</v>
      </c>
      <c r="L75" s="55" t="s">
        <v>13623</v>
      </c>
      <c r="M75" s="133" t="s">
        <v>12752</v>
      </c>
    </row>
    <row r="76" spans="1:13" s="3" customFormat="1" ht="15.6" customHeight="1" x14ac:dyDescent="0.3">
      <c r="A76" s="91" t="s">
        <v>582</v>
      </c>
      <c r="B76" s="54" t="s">
        <v>23</v>
      </c>
      <c r="C76" s="91" t="s">
        <v>501</v>
      </c>
      <c r="D76" s="126" t="s">
        <v>13040</v>
      </c>
      <c r="E76" s="147" t="s">
        <v>12752</v>
      </c>
      <c r="F76" s="91" t="s">
        <v>801</v>
      </c>
      <c r="G76" s="55"/>
      <c r="H76" s="55"/>
      <c r="I76" s="55"/>
      <c r="J76" s="55"/>
      <c r="K76" s="90" t="s">
        <v>13356</v>
      </c>
      <c r="L76" s="136" t="s">
        <v>13626</v>
      </c>
      <c r="M76" s="133" t="s">
        <v>12752</v>
      </c>
    </row>
    <row r="77" spans="1:13" s="6" customFormat="1" ht="16.8" x14ac:dyDescent="0.35">
      <c r="A77" s="55" t="s">
        <v>402</v>
      </c>
      <c r="B77" s="54" t="s">
        <v>6</v>
      </c>
      <c r="C77" s="55" t="s">
        <v>506</v>
      </c>
      <c r="D77" s="126" t="s">
        <v>13022</v>
      </c>
      <c r="E77" s="55" t="s">
        <v>1698</v>
      </c>
      <c r="F77" s="55" t="s">
        <v>5733</v>
      </c>
      <c r="G77" s="55" t="s">
        <v>7878</v>
      </c>
      <c r="H77" s="55" t="s">
        <v>12931</v>
      </c>
      <c r="I77" s="55" t="s">
        <v>9814</v>
      </c>
      <c r="J77" s="55" t="s">
        <v>1706</v>
      </c>
      <c r="K77" s="90" t="s">
        <v>13357</v>
      </c>
      <c r="L77" s="55" t="s">
        <v>13627</v>
      </c>
      <c r="M77" s="133" t="s">
        <v>12752</v>
      </c>
    </row>
    <row r="78" spans="1:13" s="3" customFormat="1" ht="15.6" customHeight="1" x14ac:dyDescent="0.3">
      <c r="A78" s="55" t="s">
        <v>401</v>
      </c>
      <c r="B78" s="54" t="s">
        <v>36</v>
      </c>
      <c r="C78" s="55" t="s">
        <v>522</v>
      </c>
      <c r="D78" s="90" t="s">
        <v>13053</v>
      </c>
      <c r="E78" s="55" t="s">
        <v>1721</v>
      </c>
      <c r="F78" s="55" t="s">
        <v>5755</v>
      </c>
      <c r="G78" s="55" t="s">
        <v>7885</v>
      </c>
      <c r="H78" s="55" t="s">
        <v>12868</v>
      </c>
      <c r="I78" s="55" t="s">
        <v>9817</v>
      </c>
      <c r="J78" s="55" t="s">
        <v>9818</v>
      </c>
      <c r="K78" s="137" t="s">
        <v>13358</v>
      </c>
      <c r="L78" s="136" t="s">
        <v>13628</v>
      </c>
      <c r="M78" s="133" t="s">
        <v>12752</v>
      </c>
    </row>
    <row r="79" spans="1:13" s="3" customFormat="1" ht="15.6" customHeight="1" x14ac:dyDescent="0.3">
      <c r="A79" s="55" t="s">
        <v>510</v>
      </c>
      <c r="B79" s="54" t="s">
        <v>13</v>
      </c>
      <c r="C79" s="55" t="s">
        <v>502</v>
      </c>
      <c r="D79" s="126" t="s">
        <v>13029</v>
      </c>
      <c r="E79" s="146" t="s">
        <v>12752</v>
      </c>
      <c r="F79" s="55" t="s">
        <v>5767</v>
      </c>
      <c r="G79" s="55" t="s">
        <v>7891</v>
      </c>
      <c r="H79" s="55" t="s">
        <v>12901</v>
      </c>
      <c r="I79" s="55" t="s">
        <v>7897</v>
      </c>
      <c r="J79" s="55" t="s">
        <v>5774</v>
      </c>
      <c r="K79" s="137" t="s">
        <v>13359</v>
      </c>
      <c r="L79" s="135" t="s">
        <v>13612</v>
      </c>
      <c r="M79" s="133" t="s">
        <v>12752</v>
      </c>
    </row>
    <row r="80" spans="1:13" s="88" customFormat="1" ht="15.6" customHeight="1" x14ac:dyDescent="0.3">
      <c r="A80" s="55" t="s">
        <v>579</v>
      </c>
      <c r="B80" s="54" t="s">
        <v>1</v>
      </c>
      <c r="C80" s="55" t="s">
        <v>502</v>
      </c>
      <c r="D80" s="126" t="s">
        <v>13017</v>
      </c>
      <c r="E80" s="55" t="s">
        <v>1748</v>
      </c>
      <c r="F80" s="55" t="s">
        <v>1750</v>
      </c>
      <c r="G80" s="55" t="s">
        <v>7906</v>
      </c>
      <c r="H80" s="55" t="s">
        <v>12816</v>
      </c>
      <c r="I80" s="55" t="s">
        <v>9829</v>
      </c>
      <c r="J80" s="55" t="s">
        <v>5782</v>
      </c>
      <c r="K80" s="90" t="s">
        <v>13360</v>
      </c>
      <c r="L80" s="91" t="s">
        <v>13613</v>
      </c>
      <c r="M80" s="133" t="s">
        <v>12752</v>
      </c>
    </row>
    <row r="81" spans="1:13" ht="15.6" customHeight="1" x14ac:dyDescent="0.3">
      <c r="A81" s="55" t="s">
        <v>511</v>
      </c>
      <c r="B81" s="54" t="s">
        <v>14</v>
      </c>
      <c r="C81" s="55" t="s">
        <v>502</v>
      </c>
      <c r="D81" s="126" t="s">
        <v>13030</v>
      </c>
      <c r="E81" s="146" t="s">
        <v>12752</v>
      </c>
      <c r="F81" s="55" t="s">
        <v>5790</v>
      </c>
      <c r="G81" s="55" t="s">
        <v>7913</v>
      </c>
      <c r="H81" s="55"/>
      <c r="I81" s="55" t="s">
        <v>11031</v>
      </c>
      <c r="J81" s="55" t="s">
        <v>12276</v>
      </c>
      <c r="K81" s="90" t="s">
        <v>13361</v>
      </c>
      <c r="L81" s="135" t="s">
        <v>13612</v>
      </c>
      <c r="M81" s="133" t="s">
        <v>12752</v>
      </c>
    </row>
    <row r="82" spans="1:13" ht="15.6" customHeight="1" x14ac:dyDescent="0.3">
      <c r="A82" s="55" t="s">
        <v>400</v>
      </c>
      <c r="B82" s="54" t="s">
        <v>4</v>
      </c>
      <c r="C82" s="55" t="s">
        <v>504</v>
      </c>
      <c r="D82" s="126" t="s">
        <v>13020</v>
      </c>
      <c r="E82" s="55" t="s">
        <v>1769</v>
      </c>
      <c r="F82" s="55" t="s">
        <v>5817</v>
      </c>
      <c r="G82" s="55" t="s">
        <v>7940</v>
      </c>
      <c r="H82" s="55" t="s">
        <v>12905</v>
      </c>
      <c r="I82" s="55" t="s">
        <v>11039</v>
      </c>
      <c r="J82" s="55" t="s">
        <v>5824</v>
      </c>
      <c r="K82" s="90" t="s">
        <v>13362</v>
      </c>
      <c r="L82" s="135" t="s">
        <v>13629</v>
      </c>
      <c r="M82" s="133" t="s">
        <v>12752</v>
      </c>
    </row>
    <row r="83" spans="1:13" s="88" customFormat="1" ht="15.6" customHeight="1" x14ac:dyDescent="0.3">
      <c r="A83" s="55" t="s">
        <v>399</v>
      </c>
      <c r="B83" s="54" t="s">
        <v>34</v>
      </c>
      <c r="C83" s="55" t="s">
        <v>521</v>
      </c>
      <c r="D83" s="126" t="s">
        <v>13051</v>
      </c>
      <c r="E83" s="55" t="s">
        <v>1794</v>
      </c>
      <c r="F83" s="55" t="s">
        <v>1796</v>
      </c>
      <c r="G83" s="55" t="s">
        <v>7953</v>
      </c>
      <c r="H83" s="55" t="s">
        <v>12782</v>
      </c>
      <c r="I83" s="55" t="s">
        <v>11044</v>
      </c>
      <c r="J83" s="55" t="s">
        <v>9845</v>
      </c>
      <c r="K83" s="90" t="s">
        <v>13363</v>
      </c>
      <c r="L83" s="91" t="s">
        <v>13630</v>
      </c>
      <c r="M83" s="133" t="s">
        <v>12752</v>
      </c>
    </row>
    <row r="84" spans="1:13" s="3" customFormat="1" ht="15.6" customHeight="1" x14ac:dyDescent="0.3">
      <c r="A84" s="55" t="s">
        <v>512</v>
      </c>
      <c r="B84" s="54" t="s">
        <v>15</v>
      </c>
      <c r="C84" s="55" t="s">
        <v>502</v>
      </c>
      <c r="D84" s="126" t="s">
        <v>13031</v>
      </c>
      <c r="E84" s="147" t="s">
        <v>12752</v>
      </c>
      <c r="F84" s="55"/>
      <c r="G84" s="55"/>
      <c r="H84" s="55"/>
      <c r="I84" s="91" t="s">
        <v>11048</v>
      </c>
      <c r="J84" s="55"/>
      <c r="K84" s="90" t="s">
        <v>13364</v>
      </c>
      <c r="L84" s="135" t="s">
        <v>13612</v>
      </c>
      <c r="M84" s="133" t="s">
        <v>12752</v>
      </c>
    </row>
    <row r="85" spans="1:13" s="3" customFormat="1" ht="15.6" customHeight="1" x14ac:dyDescent="0.3">
      <c r="A85" s="55" t="s">
        <v>514</v>
      </c>
      <c r="B85" s="54" t="s">
        <v>17</v>
      </c>
      <c r="C85" s="55" t="s">
        <v>502</v>
      </c>
      <c r="D85" s="126" t="s">
        <v>13034</v>
      </c>
      <c r="E85" s="55" t="s">
        <v>1815</v>
      </c>
      <c r="F85" s="55" t="s">
        <v>1817</v>
      </c>
      <c r="G85" s="55" t="s">
        <v>7975</v>
      </c>
      <c r="H85" s="55" t="s">
        <v>12957</v>
      </c>
      <c r="I85" s="55" t="s">
        <v>1821</v>
      </c>
      <c r="J85" s="55" t="s">
        <v>1823</v>
      </c>
      <c r="K85" s="90" t="s">
        <v>13365</v>
      </c>
      <c r="L85" s="135" t="s">
        <v>13625</v>
      </c>
      <c r="M85" s="133" t="s">
        <v>12752</v>
      </c>
    </row>
    <row r="86" spans="1:13" ht="15.6" customHeight="1" x14ac:dyDescent="0.3">
      <c r="A86" s="55" t="s">
        <v>520</v>
      </c>
      <c r="B86" s="54" t="s">
        <v>33</v>
      </c>
      <c r="C86" s="55" t="s">
        <v>502</v>
      </c>
      <c r="D86" s="126" t="s">
        <v>13050</v>
      </c>
      <c r="E86" s="147" t="s">
        <v>12752</v>
      </c>
      <c r="F86" s="55"/>
      <c r="G86" s="55"/>
      <c r="H86" s="55"/>
      <c r="I86" s="55"/>
      <c r="J86" s="55"/>
      <c r="K86" s="90" t="s">
        <v>13366</v>
      </c>
      <c r="L86" s="135" t="s">
        <v>13625</v>
      </c>
      <c r="M86" s="133" t="s">
        <v>12752</v>
      </c>
    </row>
    <row r="87" spans="1:13" s="3" customFormat="1" ht="15.6" customHeight="1" x14ac:dyDescent="0.3">
      <c r="A87" s="55" t="s">
        <v>398</v>
      </c>
      <c r="B87" s="54" t="s">
        <v>0</v>
      </c>
      <c r="C87" s="55" t="s">
        <v>502</v>
      </c>
      <c r="D87" s="126" t="s">
        <v>13016</v>
      </c>
      <c r="E87" s="55" t="s">
        <v>1842</v>
      </c>
      <c r="F87" s="55" t="s">
        <v>1844</v>
      </c>
      <c r="G87" s="55" t="s">
        <v>7979</v>
      </c>
      <c r="H87" s="55" t="s">
        <v>12933</v>
      </c>
      <c r="I87" s="55" t="s">
        <v>1848</v>
      </c>
      <c r="J87" s="55" t="s">
        <v>1850</v>
      </c>
      <c r="K87" s="90" t="s">
        <v>13367</v>
      </c>
      <c r="L87" s="136" t="s">
        <v>13631</v>
      </c>
      <c r="M87" s="133" t="s">
        <v>12752</v>
      </c>
    </row>
    <row r="88" spans="1:13" s="88" customFormat="1" ht="15.6" customHeight="1" x14ac:dyDescent="0.3">
      <c r="A88" s="91" t="s">
        <v>395</v>
      </c>
      <c r="B88" s="54" t="s">
        <v>396</v>
      </c>
      <c r="C88" s="91" t="s">
        <v>505</v>
      </c>
      <c r="D88" s="126" t="s">
        <v>13077</v>
      </c>
      <c r="E88" s="147" t="s">
        <v>12752</v>
      </c>
      <c r="F88" s="55"/>
      <c r="G88" s="55"/>
      <c r="H88" s="55"/>
      <c r="I88" s="55"/>
      <c r="J88" s="55"/>
      <c r="K88" s="138" t="s">
        <v>13368</v>
      </c>
      <c r="L88" s="91" t="s">
        <v>13632</v>
      </c>
      <c r="M88" s="133" t="s">
        <v>12752</v>
      </c>
    </row>
    <row r="89" spans="1:13" s="88" customFormat="1" ht="15.6" customHeight="1" x14ac:dyDescent="0.3">
      <c r="A89" s="55" t="s">
        <v>393</v>
      </c>
      <c r="B89" s="54" t="s">
        <v>394</v>
      </c>
      <c r="C89" s="55" t="s">
        <v>505</v>
      </c>
      <c r="D89" s="126" t="s">
        <v>13179</v>
      </c>
      <c r="E89" s="55" t="s">
        <v>1868</v>
      </c>
      <c r="F89" s="55" t="s">
        <v>1870</v>
      </c>
      <c r="G89" s="55" t="s">
        <v>7986</v>
      </c>
      <c r="H89" s="55" t="s">
        <v>12811</v>
      </c>
      <c r="I89" s="55" t="s">
        <v>7991</v>
      </c>
      <c r="J89" s="55" t="s">
        <v>7992</v>
      </c>
      <c r="K89" s="138" t="s">
        <v>13369</v>
      </c>
      <c r="L89" s="91" t="s">
        <v>13633</v>
      </c>
      <c r="M89" s="133" t="s">
        <v>12752</v>
      </c>
    </row>
    <row r="90" spans="1:13" s="88" customFormat="1" ht="15.6" customHeight="1" x14ac:dyDescent="0.3">
      <c r="A90" s="55" t="s">
        <v>391</v>
      </c>
      <c r="B90" s="54" t="s">
        <v>392</v>
      </c>
      <c r="C90" s="55" t="s">
        <v>500</v>
      </c>
      <c r="D90" s="126" t="s">
        <v>13072</v>
      </c>
      <c r="E90" s="55" t="s">
        <v>1892</v>
      </c>
      <c r="F90" s="55" t="s">
        <v>5865</v>
      </c>
      <c r="G90" s="55" t="s">
        <v>7998</v>
      </c>
      <c r="H90" s="55" t="s">
        <v>13002</v>
      </c>
      <c r="I90" s="55" t="s">
        <v>1898</v>
      </c>
      <c r="J90" s="55" t="s">
        <v>1900</v>
      </c>
      <c r="K90" s="138" t="s">
        <v>13370</v>
      </c>
      <c r="L90" s="91" t="s">
        <v>13634</v>
      </c>
      <c r="M90" s="133" t="s">
        <v>12752</v>
      </c>
    </row>
    <row r="91" spans="1:13" ht="15.6" customHeight="1" x14ac:dyDescent="0.3">
      <c r="A91" s="55" t="s">
        <v>389</v>
      </c>
      <c r="B91" s="54" t="s">
        <v>390</v>
      </c>
      <c r="C91" s="55" t="s">
        <v>524</v>
      </c>
      <c r="D91" s="126" t="s">
        <v>13201</v>
      </c>
      <c r="E91" s="55" t="s">
        <v>1919</v>
      </c>
      <c r="F91" s="55" t="s">
        <v>1921</v>
      </c>
      <c r="G91" s="55" t="s">
        <v>8016</v>
      </c>
      <c r="H91" s="55" t="s">
        <v>12923</v>
      </c>
      <c r="I91" s="55" t="s">
        <v>11070</v>
      </c>
      <c r="J91" s="55" t="s">
        <v>1927</v>
      </c>
      <c r="K91" s="138" t="s">
        <v>13371</v>
      </c>
      <c r="L91" s="135" t="s">
        <v>13635</v>
      </c>
      <c r="M91" s="133" t="s">
        <v>12752</v>
      </c>
    </row>
    <row r="92" spans="1:13" ht="15.6" customHeight="1" x14ac:dyDescent="0.3">
      <c r="A92" s="55" t="s">
        <v>558</v>
      </c>
      <c r="B92" s="54" t="s">
        <v>483</v>
      </c>
      <c r="C92" s="55" t="s">
        <v>506</v>
      </c>
      <c r="D92" s="126" t="s">
        <v>13066</v>
      </c>
      <c r="E92" s="147" t="s">
        <v>12752</v>
      </c>
      <c r="F92" s="55"/>
      <c r="G92" s="55"/>
      <c r="H92" s="55"/>
      <c r="I92" s="91" t="s">
        <v>6300</v>
      </c>
      <c r="J92" s="91" t="s">
        <v>8374</v>
      </c>
      <c r="K92" s="138" t="s">
        <v>13372</v>
      </c>
      <c r="L92" s="135" t="s">
        <v>13636</v>
      </c>
      <c r="M92" s="133" t="s">
        <v>12752</v>
      </c>
    </row>
    <row r="93" spans="1:13" ht="15.6" customHeight="1" x14ac:dyDescent="0.3">
      <c r="A93" s="126" t="s">
        <v>493</v>
      </c>
      <c r="B93" s="54" t="s">
        <v>485</v>
      </c>
      <c r="C93" s="91" t="s">
        <v>524</v>
      </c>
      <c r="D93" s="126" t="s">
        <v>13191</v>
      </c>
      <c r="E93" s="146" t="s">
        <v>12752</v>
      </c>
      <c r="F93" s="55"/>
      <c r="G93" s="55"/>
      <c r="H93" s="55"/>
      <c r="I93" s="55"/>
      <c r="J93" s="55"/>
      <c r="K93" s="138" t="s">
        <v>13373</v>
      </c>
      <c r="L93" s="135" t="s">
        <v>13637</v>
      </c>
      <c r="M93" s="133" t="s">
        <v>12752</v>
      </c>
    </row>
    <row r="94" spans="1:13" s="88" customFormat="1" ht="15.6" customHeight="1" x14ac:dyDescent="0.3">
      <c r="A94" s="55" t="s">
        <v>386</v>
      </c>
      <c r="B94" s="54" t="s">
        <v>387</v>
      </c>
      <c r="C94" s="55" t="s">
        <v>525</v>
      </c>
      <c r="D94" s="126" t="s">
        <v>13198</v>
      </c>
      <c r="E94" s="55" t="s">
        <v>1945</v>
      </c>
      <c r="F94" s="55" t="s">
        <v>5889</v>
      </c>
      <c r="G94" s="55" t="s">
        <v>8020</v>
      </c>
      <c r="H94" s="55" t="s">
        <v>12832</v>
      </c>
      <c r="I94" s="55" t="s">
        <v>11077</v>
      </c>
      <c r="J94" s="55" t="s">
        <v>12290</v>
      </c>
      <c r="K94" s="138" t="s">
        <v>13374</v>
      </c>
      <c r="L94" s="91" t="s">
        <v>13638</v>
      </c>
      <c r="M94" s="133" t="s">
        <v>12752</v>
      </c>
    </row>
    <row r="95" spans="1:13" s="3" customFormat="1" ht="15.6" customHeight="1" x14ac:dyDescent="0.3">
      <c r="A95" s="55" t="s">
        <v>388</v>
      </c>
      <c r="B95" s="54" t="s">
        <v>488</v>
      </c>
      <c r="C95" s="55" t="s">
        <v>500</v>
      </c>
      <c r="D95" s="126" t="s">
        <v>13123</v>
      </c>
      <c r="E95" s="55" t="s">
        <v>1970</v>
      </c>
      <c r="F95" s="55"/>
      <c r="G95" s="55" t="s">
        <v>8027</v>
      </c>
      <c r="H95" s="55" t="s">
        <v>12975</v>
      </c>
      <c r="I95" s="55" t="s">
        <v>1974</v>
      </c>
      <c r="J95" s="55" t="s">
        <v>1976</v>
      </c>
      <c r="K95" s="138" t="s">
        <v>13375</v>
      </c>
      <c r="L95" s="136" t="s">
        <v>13639</v>
      </c>
      <c r="M95" s="133" t="s">
        <v>12752</v>
      </c>
    </row>
    <row r="96" spans="1:13" s="3" customFormat="1" ht="15.6" customHeight="1" x14ac:dyDescent="0.3">
      <c r="A96" s="55" t="s">
        <v>384</v>
      </c>
      <c r="B96" s="54" t="s">
        <v>385</v>
      </c>
      <c r="C96" s="55" t="s">
        <v>505</v>
      </c>
      <c r="D96" s="126" t="s">
        <v>13173</v>
      </c>
      <c r="E96" s="55" t="s">
        <v>1990</v>
      </c>
      <c r="F96" s="55" t="s">
        <v>5908</v>
      </c>
      <c r="G96" s="55" t="s">
        <v>8030</v>
      </c>
      <c r="H96" s="55" t="s">
        <v>12947</v>
      </c>
      <c r="I96" s="55" t="s">
        <v>5913</v>
      </c>
      <c r="J96" s="55" t="s">
        <v>5915</v>
      </c>
      <c r="K96" s="138" t="s">
        <v>13376</v>
      </c>
      <c r="L96" s="136" t="s">
        <v>13640</v>
      </c>
      <c r="M96" s="133" t="s">
        <v>12752</v>
      </c>
    </row>
    <row r="97" spans="1:13" s="57" customFormat="1" ht="15.6" customHeight="1" x14ac:dyDescent="0.3">
      <c r="A97" s="55" t="s">
        <v>382</v>
      </c>
      <c r="B97" s="54" t="s">
        <v>383</v>
      </c>
      <c r="C97" s="55" t="s">
        <v>524</v>
      </c>
      <c r="D97" s="126" t="s">
        <v>13202</v>
      </c>
      <c r="E97" s="55" t="s">
        <v>2015</v>
      </c>
      <c r="F97" s="55" t="s">
        <v>2017</v>
      </c>
      <c r="G97" s="55" t="s">
        <v>8037</v>
      </c>
      <c r="H97" s="55" t="s">
        <v>12956</v>
      </c>
      <c r="I97" s="55" t="s">
        <v>11095</v>
      </c>
      <c r="J97" s="55" t="s">
        <v>2023</v>
      </c>
      <c r="K97" s="138" t="s">
        <v>13377</v>
      </c>
      <c r="L97" s="55" t="s">
        <v>13641</v>
      </c>
      <c r="M97" s="133" t="s">
        <v>12752</v>
      </c>
    </row>
    <row r="98" spans="1:13" ht="15.6" customHeight="1" x14ac:dyDescent="0.3">
      <c r="A98" s="55" t="s">
        <v>492</v>
      </c>
      <c r="B98" s="54" t="s">
        <v>589</v>
      </c>
      <c r="C98" s="55" t="s">
        <v>529</v>
      </c>
      <c r="D98" s="126" t="s">
        <v>13166</v>
      </c>
      <c r="E98" s="147" t="s">
        <v>12752</v>
      </c>
      <c r="F98" s="55"/>
      <c r="G98" s="55"/>
      <c r="H98" s="55"/>
      <c r="I98" s="55"/>
      <c r="J98" s="55"/>
      <c r="K98" s="138" t="s">
        <v>13378</v>
      </c>
      <c r="L98" s="135" t="s">
        <v>13642</v>
      </c>
      <c r="M98" s="133" t="s">
        <v>12752</v>
      </c>
    </row>
    <row r="99" spans="1:13" s="3" customFormat="1" ht="15.6" customHeight="1" x14ac:dyDescent="0.3">
      <c r="A99" s="55" t="s">
        <v>492</v>
      </c>
      <c r="B99" s="54" t="s">
        <v>588</v>
      </c>
      <c r="C99" s="55" t="s">
        <v>529</v>
      </c>
      <c r="D99" s="126" t="s">
        <v>13165</v>
      </c>
      <c r="E99" s="55" t="s">
        <v>2038</v>
      </c>
      <c r="F99" s="55" t="s">
        <v>2040</v>
      </c>
      <c r="G99" s="55" t="s">
        <v>8044</v>
      </c>
      <c r="H99" s="55" t="s">
        <v>12941</v>
      </c>
      <c r="I99" s="55" t="s">
        <v>2044</v>
      </c>
      <c r="J99" s="55" t="s">
        <v>2046</v>
      </c>
      <c r="K99" s="138" t="s">
        <v>13379</v>
      </c>
      <c r="L99" s="135" t="s">
        <v>13642</v>
      </c>
      <c r="M99" s="133" t="s">
        <v>12752</v>
      </c>
    </row>
    <row r="100" spans="1:13" ht="15.6" customHeight="1" x14ac:dyDescent="0.3">
      <c r="A100" s="55" t="s">
        <v>380</v>
      </c>
      <c r="B100" s="54" t="s">
        <v>381</v>
      </c>
      <c r="C100" s="55" t="s">
        <v>504</v>
      </c>
      <c r="D100" s="126" t="s">
        <v>13178</v>
      </c>
      <c r="E100" s="91" t="s">
        <v>2065</v>
      </c>
      <c r="F100" s="55"/>
      <c r="G100" s="55"/>
      <c r="H100" s="55" t="s">
        <v>12904</v>
      </c>
      <c r="I100" s="91" t="s">
        <v>11100</v>
      </c>
      <c r="J100" s="55"/>
      <c r="K100" s="138" t="s">
        <v>13380</v>
      </c>
      <c r="L100" s="135" t="s">
        <v>13643</v>
      </c>
      <c r="M100" s="133" t="s">
        <v>12752</v>
      </c>
    </row>
    <row r="101" spans="1:13" s="89" customFormat="1" ht="15.6" customHeight="1" x14ac:dyDescent="0.3">
      <c r="A101" s="55" t="s">
        <v>379</v>
      </c>
      <c r="B101" s="54" t="s">
        <v>598</v>
      </c>
      <c r="C101" s="55" t="s">
        <v>502</v>
      </c>
      <c r="D101" s="126" t="s">
        <v>13208</v>
      </c>
      <c r="E101" s="55" t="s">
        <v>2067</v>
      </c>
      <c r="F101" s="55" t="s">
        <v>5936</v>
      </c>
      <c r="G101" s="55" t="s">
        <v>8048</v>
      </c>
      <c r="H101" s="55" t="s">
        <v>12928</v>
      </c>
      <c r="I101" s="55" t="s">
        <v>9881</v>
      </c>
      <c r="J101" s="55" t="s">
        <v>9882</v>
      </c>
      <c r="K101" s="138" t="s">
        <v>13381</v>
      </c>
      <c r="L101" s="55" t="s">
        <v>13644</v>
      </c>
      <c r="M101" s="133" t="s">
        <v>12752</v>
      </c>
    </row>
    <row r="102" spans="1:13" s="88" customFormat="1" ht="15.6" customHeight="1" x14ac:dyDescent="0.3">
      <c r="A102" s="55" t="s">
        <v>377</v>
      </c>
      <c r="B102" s="54" t="s">
        <v>378</v>
      </c>
      <c r="C102" s="55" t="s">
        <v>525</v>
      </c>
      <c r="D102" s="126" t="s">
        <v>13197</v>
      </c>
      <c r="E102" s="55" t="s">
        <v>2088</v>
      </c>
      <c r="F102" s="55" t="s">
        <v>2090</v>
      </c>
      <c r="G102" s="55" t="s">
        <v>8058</v>
      </c>
      <c r="H102" s="55" t="s">
        <v>12934</v>
      </c>
      <c r="I102" s="55" t="s">
        <v>2094</v>
      </c>
      <c r="J102" s="55" t="s">
        <v>2096</v>
      </c>
      <c r="K102" s="138" t="s">
        <v>13382</v>
      </c>
      <c r="L102" s="91" t="s">
        <v>13645</v>
      </c>
      <c r="M102" s="133" t="s">
        <v>12752</v>
      </c>
    </row>
    <row r="103" spans="1:13" ht="15.6" customHeight="1" x14ac:dyDescent="0.3">
      <c r="A103" s="55" t="s">
        <v>375</v>
      </c>
      <c r="B103" s="54" t="s">
        <v>376</v>
      </c>
      <c r="C103" s="55" t="s">
        <v>530</v>
      </c>
      <c r="D103" s="126" t="s">
        <v>13070</v>
      </c>
      <c r="E103" s="55" t="s">
        <v>2113</v>
      </c>
      <c r="F103" s="55" t="s">
        <v>2115</v>
      </c>
      <c r="G103" s="55" t="s">
        <v>8060</v>
      </c>
      <c r="H103" s="55" t="s">
        <v>12943</v>
      </c>
      <c r="I103" s="55" t="s">
        <v>9894</v>
      </c>
      <c r="J103" s="55" t="s">
        <v>2120</v>
      </c>
      <c r="K103" s="138" t="s">
        <v>13383</v>
      </c>
      <c r="L103" s="135" t="s">
        <v>13646</v>
      </c>
      <c r="M103" s="133" t="s">
        <v>12752</v>
      </c>
    </row>
    <row r="104" spans="1:13" ht="15.6" customHeight="1" x14ac:dyDescent="0.3">
      <c r="A104" s="55" t="s">
        <v>374</v>
      </c>
      <c r="B104" s="54" t="s">
        <v>584</v>
      </c>
      <c r="C104" s="55" t="s">
        <v>524</v>
      </c>
      <c r="D104" s="126" t="s">
        <v>13068</v>
      </c>
      <c r="E104" s="55" t="s">
        <v>2132</v>
      </c>
      <c r="F104" s="55" t="s">
        <v>2134</v>
      </c>
      <c r="G104" s="55" t="s">
        <v>8065</v>
      </c>
      <c r="H104" s="55" t="s">
        <v>12882</v>
      </c>
      <c r="I104" s="55" t="s">
        <v>11110</v>
      </c>
      <c r="J104" s="55" t="s">
        <v>2140</v>
      </c>
      <c r="K104" s="138" t="s">
        <v>13384</v>
      </c>
      <c r="L104" s="135" t="s">
        <v>13647</v>
      </c>
      <c r="M104" s="133" t="s">
        <v>12752</v>
      </c>
    </row>
    <row r="105" spans="1:13" s="3" customFormat="1" ht="15.6" customHeight="1" x14ac:dyDescent="0.3">
      <c r="A105" s="55" t="s">
        <v>372</v>
      </c>
      <c r="B105" s="54" t="s">
        <v>373</v>
      </c>
      <c r="C105" s="55" t="s">
        <v>502</v>
      </c>
      <c r="D105" s="126" t="s">
        <v>13064</v>
      </c>
      <c r="E105" s="55" t="s">
        <v>2157</v>
      </c>
      <c r="F105" s="55" t="s">
        <v>2159</v>
      </c>
      <c r="G105" s="55" t="s">
        <v>8069</v>
      </c>
      <c r="H105" s="55" t="s">
        <v>12867</v>
      </c>
      <c r="I105" s="55" t="s">
        <v>9900</v>
      </c>
      <c r="J105" s="55" t="s">
        <v>12314</v>
      </c>
      <c r="K105" s="138" t="s">
        <v>13385</v>
      </c>
      <c r="L105" s="136" t="s">
        <v>13648</v>
      </c>
      <c r="M105" s="133" t="s">
        <v>12752</v>
      </c>
    </row>
    <row r="106" spans="1:13" s="3" customFormat="1" ht="15.6" customHeight="1" x14ac:dyDescent="0.3">
      <c r="A106" s="55" t="s">
        <v>370</v>
      </c>
      <c r="B106" s="54" t="s">
        <v>371</v>
      </c>
      <c r="C106" s="55" t="s">
        <v>505</v>
      </c>
      <c r="D106" s="126" t="s">
        <v>13158</v>
      </c>
      <c r="E106" s="55" t="s">
        <v>2182</v>
      </c>
      <c r="F106" s="55" t="s">
        <v>2184</v>
      </c>
      <c r="G106" s="55" t="s">
        <v>8074</v>
      </c>
      <c r="H106" s="55" t="s">
        <v>13008</v>
      </c>
      <c r="I106" s="55" t="s">
        <v>9907</v>
      </c>
      <c r="J106" s="55" t="s">
        <v>9909</v>
      </c>
      <c r="K106" s="138" t="s">
        <v>13386</v>
      </c>
      <c r="L106" s="136" t="s">
        <v>13649</v>
      </c>
      <c r="M106" s="133" t="s">
        <v>12752</v>
      </c>
    </row>
    <row r="107" spans="1:13" s="6" customFormat="1" x14ac:dyDescent="0.3">
      <c r="A107" s="55" t="s">
        <v>369</v>
      </c>
      <c r="B107" s="54" t="s">
        <v>596</v>
      </c>
      <c r="C107" s="55" t="s">
        <v>506</v>
      </c>
      <c r="D107" s="126" t="s">
        <v>13204</v>
      </c>
      <c r="E107" s="55" t="s">
        <v>2201</v>
      </c>
      <c r="F107" s="55" t="s">
        <v>2203</v>
      </c>
      <c r="G107" s="55" t="s">
        <v>8090</v>
      </c>
      <c r="H107" s="55" t="s">
        <v>12808</v>
      </c>
      <c r="I107" s="55" t="s">
        <v>11121</v>
      </c>
      <c r="J107" s="55" t="s">
        <v>12315</v>
      </c>
      <c r="K107" s="138" t="s">
        <v>13387</v>
      </c>
      <c r="L107" s="55" t="s">
        <v>13650</v>
      </c>
      <c r="M107" s="133" t="s">
        <v>12752</v>
      </c>
    </row>
    <row r="108" spans="1:13" s="89" customFormat="1" ht="15.6" customHeight="1" x14ac:dyDescent="0.3">
      <c r="A108" s="55" t="s">
        <v>367</v>
      </c>
      <c r="B108" s="54" t="s">
        <v>368</v>
      </c>
      <c r="C108" s="55" t="s">
        <v>524</v>
      </c>
      <c r="D108" s="126" t="s">
        <v>13163</v>
      </c>
      <c r="E108" s="55" t="s">
        <v>2226</v>
      </c>
      <c r="F108" s="55" t="s">
        <v>2228</v>
      </c>
      <c r="G108" s="55" t="s">
        <v>8108</v>
      </c>
      <c r="H108" s="55" t="s">
        <v>13005</v>
      </c>
      <c r="I108" s="55" t="s">
        <v>9935</v>
      </c>
      <c r="J108" s="55" t="s">
        <v>9937</v>
      </c>
      <c r="K108" s="138" t="s">
        <v>13388</v>
      </c>
      <c r="L108" s="55" t="s">
        <v>13651</v>
      </c>
      <c r="M108" s="133" t="s">
        <v>12752</v>
      </c>
    </row>
    <row r="109" spans="1:13" s="3" customFormat="1" ht="15.6" customHeight="1" x14ac:dyDescent="0.3">
      <c r="A109" s="55" t="s">
        <v>365</v>
      </c>
      <c r="B109" s="54" t="s">
        <v>366</v>
      </c>
      <c r="C109" s="55" t="s">
        <v>530</v>
      </c>
      <c r="D109" s="126" t="s">
        <v>13279</v>
      </c>
      <c r="E109" s="55" t="s">
        <v>2249</v>
      </c>
      <c r="F109" s="55" t="s">
        <v>6041</v>
      </c>
      <c r="G109" s="55" t="s">
        <v>8115</v>
      </c>
      <c r="H109" s="55" t="s">
        <v>12991</v>
      </c>
      <c r="I109" s="55" t="s">
        <v>2255</v>
      </c>
      <c r="J109" s="55" t="s">
        <v>2257</v>
      </c>
      <c r="K109" s="138" t="s">
        <v>13389</v>
      </c>
      <c r="L109" s="136" t="s">
        <v>13652</v>
      </c>
      <c r="M109" s="133" t="s">
        <v>12752</v>
      </c>
    </row>
    <row r="110" spans="1:13" ht="15.6" customHeight="1" x14ac:dyDescent="0.3">
      <c r="A110" s="55" t="s">
        <v>363</v>
      </c>
      <c r="B110" s="54" t="s">
        <v>364</v>
      </c>
      <c r="C110" s="55" t="s">
        <v>530</v>
      </c>
      <c r="D110" s="126" t="s">
        <v>13160</v>
      </c>
      <c r="E110" s="55" t="s">
        <v>2272</v>
      </c>
      <c r="F110" s="55"/>
      <c r="G110" s="55" t="s">
        <v>8123</v>
      </c>
      <c r="H110" s="55" t="s">
        <v>12964</v>
      </c>
      <c r="I110" s="55" t="s">
        <v>2277</v>
      </c>
      <c r="J110" s="55" t="s">
        <v>8129</v>
      </c>
      <c r="K110" s="138" t="s">
        <v>13390</v>
      </c>
      <c r="L110" s="135" t="s">
        <v>13653</v>
      </c>
      <c r="M110" s="133" t="s">
        <v>12752</v>
      </c>
    </row>
    <row r="111" spans="1:13" s="3" customFormat="1" ht="15.6" customHeight="1" x14ac:dyDescent="0.3">
      <c r="A111" s="55" t="s">
        <v>362</v>
      </c>
      <c r="B111" s="54" t="s">
        <v>594</v>
      </c>
      <c r="C111" s="55" t="s">
        <v>525</v>
      </c>
      <c r="D111" s="126" t="s">
        <v>13199</v>
      </c>
      <c r="E111" s="55" t="s">
        <v>2283</v>
      </c>
      <c r="F111" s="55" t="s">
        <v>2285</v>
      </c>
      <c r="G111" s="55" t="s">
        <v>8132</v>
      </c>
      <c r="H111" s="55" t="s">
        <v>12822</v>
      </c>
      <c r="I111" s="55" t="s">
        <v>11137</v>
      </c>
      <c r="J111" s="55" t="s">
        <v>2291</v>
      </c>
      <c r="K111" s="138" t="s">
        <v>13391</v>
      </c>
      <c r="L111" s="136" t="s">
        <v>13654</v>
      </c>
      <c r="M111" s="133" t="s">
        <v>12752</v>
      </c>
    </row>
    <row r="112" spans="1:13" s="89" customFormat="1" ht="15.6" customHeight="1" x14ac:dyDescent="0.3">
      <c r="A112" s="55" t="s">
        <v>360</v>
      </c>
      <c r="B112" s="54" t="s">
        <v>361</v>
      </c>
      <c r="C112" s="55" t="s">
        <v>524</v>
      </c>
      <c r="D112" s="126" t="s">
        <v>13186</v>
      </c>
      <c r="E112" s="55" t="s">
        <v>2309</v>
      </c>
      <c r="F112" s="55" t="s">
        <v>2311</v>
      </c>
      <c r="G112" s="55" t="s">
        <v>8136</v>
      </c>
      <c r="H112" s="55" t="s">
        <v>12994</v>
      </c>
      <c r="I112" s="55" t="s">
        <v>8142</v>
      </c>
      <c r="J112" s="55" t="s">
        <v>8144</v>
      </c>
      <c r="K112" s="138" t="s">
        <v>13392</v>
      </c>
      <c r="L112" s="55" t="s">
        <v>13655</v>
      </c>
      <c r="M112" s="133" t="s">
        <v>12752</v>
      </c>
    </row>
    <row r="113" spans="1:13" s="3" customFormat="1" ht="15.6" customHeight="1" x14ac:dyDescent="0.3">
      <c r="A113" s="55" t="s">
        <v>358</v>
      </c>
      <c r="B113" s="54" t="s">
        <v>359</v>
      </c>
      <c r="C113" s="55" t="s">
        <v>530</v>
      </c>
      <c r="D113" s="126" t="s">
        <v>13184</v>
      </c>
      <c r="E113" s="55" t="s">
        <v>2331</v>
      </c>
      <c r="F113" s="55" t="s">
        <v>2333</v>
      </c>
      <c r="G113" s="55" t="s">
        <v>8148</v>
      </c>
      <c r="H113" s="55" t="s">
        <v>12919</v>
      </c>
      <c r="I113" s="55" t="s">
        <v>2337</v>
      </c>
      <c r="J113" s="55" t="s">
        <v>2339</v>
      </c>
      <c r="K113" s="138" t="s">
        <v>13393</v>
      </c>
      <c r="L113" s="136" t="s">
        <v>13656</v>
      </c>
      <c r="M113" s="133" t="s">
        <v>12752</v>
      </c>
    </row>
    <row r="114" spans="1:13" s="3" customFormat="1" ht="15.6" customHeight="1" x14ac:dyDescent="0.3">
      <c r="A114" s="55" t="s">
        <v>356</v>
      </c>
      <c r="B114" s="54" t="s">
        <v>357</v>
      </c>
      <c r="C114" s="55" t="s">
        <v>524</v>
      </c>
      <c r="D114" s="126" t="s">
        <v>13187</v>
      </c>
      <c r="E114" s="55" t="s">
        <v>2353</v>
      </c>
      <c r="F114" s="55"/>
      <c r="G114" s="55" t="s">
        <v>8151</v>
      </c>
      <c r="H114" s="55"/>
      <c r="I114" s="55" t="s">
        <v>11155</v>
      </c>
      <c r="J114" s="55" t="s">
        <v>8158</v>
      </c>
      <c r="K114" s="138" t="s">
        <v>13394</v>
      </c>
      <c r="L114" s="136" t="s">
        <v>13657</v>
      </c>
      <c r="M114" s="133" t="s">
        <v>12752</v>
      </c>
    </row>
    <row r="115" spans="1:13" ht="15.6" customHeight="1" x14ac:dyDescent="0.3">
      <c r="A115" s="55" t="s">
        <v>354</v>
      </c>
      <c r="B115" s="54" t="s">
        <v>355</v>
      </c>
      <c r="C115" s="55" t="s">
        <v>524</v>
      </c>
      <c r="D115" s="126" t="s">
        <v>13185</v>
      </c>
      <c r="E115" s="55" t="s">
        <v>2376</v>
      </c>
      <c r="F115" s="55" t="s">
        <v>2355</v>
      </c>
      <c r="G115" s="55" t="s">
        <v>8163</v>
      </c>
      <c r="H115" s="55" t="s">
        <v>12858</v>
      </c>
      <c r="I115" s="55" t="s">
        <v>11157</v>
      </c>
      <c r="J115" s="55" t="s">
        <v>2361</v>
      </c>
      <c r="K115" s="138" t="s">
        <v>13395</v>
      </c>
      <c r="L115" s="135" t="s">
        <v>13658</v>
      </c>
      <c r="M115" s="133" t="s">
        <v>12752</v>
      </c>
    </row>
    <row r="116" spans="1:13" ht="15.6" customHeight="1" x14ac:dyDescent="0.3">
      <c r="A116" s="91" t="s">
        <v>494</v>
      </c>
      <c r="B116" s="54" t="s">
        <v>486</v>
      </c>
      <c r="C116" s="91" t="s">
        <v>530</v>
      </c>
      <c r="D116" s="126" t="s">
        <v>13195</v>
      </c>
      <c r="E116" s="147" t="s">
        <v>12752</v>
      </c>
      <c r="F116" s="55"/>
      <c r="G116" s="55"/>
      <c r="H116" s="55"/>
      <c r="I116" s="55"/>
      <c r="J116" s="55"/>
      <c r="K116" s="138" t="s">
        <v>13396</v>
      </c>
      <c r="L116" s="135" t="s">
        <v>13659</v>
      </c>
      <c r="M116" s="133" t="s">
        <v>12752</v>
      </c>
    </row>
    <row r="117" spans="1:13" ht="15.6" customHeight="1" x14ac:dyDescent="0.3">
      <c r="A117" s="55" t="s">
        <v>352</v>
      </c>
      <c r="B117" s="54" t="s">
        <v>353</v>
      </c>
      <c r="C117" s="55" t="s">
        <v>530</v>
      </c>
      <c r="D117" s="126" t="s">
        <v>13194</v>
      </c>
      <c r="E117" s="55" t="s">
        <v>2379</v>
      </c>
      <c r="F117" s="55" t="s">
        <v>2381</v>
      </c>
      <c r="G117" s="55" t="s">
        <v>8169</v>
      </c>
      <c r="H117" s="55" t="s">
        <v>12985</v>
      </c>
      <c r="I117" s="55" t="s">
        <v>2385</v>
      </c>
      <c r="J117" s="55" t="s">
        <v>2387</v>
      </c>
      <c r="K117" s="138" t="s">
        <v>13397</v>
      </c>
      <c r="L117" s="135" t="s">
        <v>13660</v>
      </c>
      <c r="M117" s="133" t="s">
        <v>12752</v>
      </c>
    </row>
    <row r="118" spans="1:13" ht="15.6" customHeight="1" x14ac:dyDescent="0.3">
      <c r="A118" s="91" t="s">
        <v>350</v>
      </c>
      <c r="B118" s="54" t="s">
        <v>351</v>
      </c>
      <c r="C118" s="91" t="s">
        <v>502</v>
      </c>
      <c r="D118" s="126" t="s">
        <v>13189</v>
      </c>
      <c r="E118" s="147" t="s">
        <v>12752</v>
      </c>
      <c r="F118" s="55"/>
      <c r="G118" s="55"/>
      <c r="H118" s="55"/>
      <c r="I118" s="91" t="s">
        <v>11160</v>
      </c>
      <c r="J118" s="91" t="s">
        <v>12328</v>
      </c>
      <c r="K118" s="138" t="s">
        <v>13398</v>
      </c>
      <c r="L118" s="135" t="s">
        <v>13661</v>
      </c>
      <c r="M118" s="133" t="s">
        <v>12752</v>
      </c>
    </row>
    <row r="119" spans="1:13" ht="15.6" customHeight="1" x14ac:dyDescent="0.3">
      <c r="A119" s="55" t="s">
        <v>348</v>
      </c>
      <c r="B119" s="54" t="s">
        <v>349</v>
      </c>
      <c r="C119" s="55" t="s">
        <v>524</v>
      </c>
      <c r="D119" s="126" t="s">
        <v>13188</v>
      </c>
      <c r="E119" s="55" t="s">
        <v>2405</v>
      </c>
      <c r="F119" s="55"/>
      <c r="G119" s="55" t="s">
        <v>8176</v>
      </c>
      <c r="H119" s="55" t="s">
        <v>12866</v>
      </c>
      <c r="I119" s="55" t="s">
        <v>11164</v>
      </c>
      <c r="J119" s="55" t="s">
        <v>8185</v>
      </c>
      <c r="K119" s="138" t="s">
        <v>13399</v>
      </c>
      <c r="L119" s="135" t="s">
        <v>13662</v>
      </c>
      <c r="M119" s="133" t="s">
        <v>12752</v>
      </c>
    </row>
    <row r="120" spans="1:13" s="58" customFormat="1" x14ac:dyDescent="0.3">
      <c r="A120" s="55" t="s">
        <v>347</v>
      </c>
      <c r="B120" s="54" t="s">
        <v>592</v>
      </c>
      <c r="C120" s="55" t="s">
        <v>506</v>
      </c>
      <c r="D120" s="126" t="s">
        <v>13180</v>
      </c>
      <c r="E120" s="55" t="s">
        <v>2430</v>
      </c>
      <c r="F120" s="55" t="s">
        <v>2432</v>
      </c>
      <c r="G120" s="55" t="s">
        <v>8190</v>
      </c>
      <c r="H120" s="55" t="s">
        <v>12844</v>
      </c>
      <c r="I120" s="55" t="s">
        <v>10013</v>
      </c>
      <c r="J120" s="55" t="s">
        <v>6085</v>
      </c>
      <c r="K120" s="138" t="s">
        <v>13400</v>
      </c>
      <c r="L120" s="91" t="s">
        <v>13663</v>
      </c>
      <c r="M120" s="133" t="s">
        <v>12752</v>
      </c>
    </row>
    <row r="121" spans="1:13" ht="15.6" customHeight="1" x14ac:dyDescent="0.3">
      <c r="A121" s="55" t="s">
        <v>345</v>
      </c>
      <c r="B121" s="54" t="s">
        <v>346</v>
      </c>
      <c r="C121" s="55" t="s">
        <v>530</v>
      </c>
      <c r="D121" s="126" t="s">
        <v>13071</v>
      </c>
      <c r="E121" s="55" t="s">
        <v>2453</v>
      </c>
      <c r="F121" s="55" t="s">
        <v>6100</v>
      </c>
      <c r="G121" s="55" t="s">
        <v>8199</v>
      </c>
      <c r="H121" s="55" t="s">
        <v>12999</v>
      </c>
      <c r="I121" s="55" t="s">
        <v>2459</v>
      </c>
      <c r="J121" s="55" t="s">
        <v>2461</v>
      </c>
      <c r="K121" s="138" t="s">
        <v>13401</v>
      </c>
      <c r="L121" s="135" t="s">
        <v>13664</v>
      </c>
      <c r="M121" s="133" t="s">
        <v>12752</v>
      </c>
    </row>
    <row r="122" spans="1:13" s="56" customFormat="1" ht="15.6" customHeight="1" x14ac:dyDescent="0.3">
      <c r="A122" s="55" t="s">
        <v>343</v>
      </c>
      <c r="B122" s="54" t="s">
        <v>344</v>
      </c>
      <c r="C122" s="55" t="s">
        <v>524</v>
      </c>
      <c r="D122" s="126" t="s">
        <v>13203</v>
      </c>
      <c r="E122" s="55" t="s">
        <v>2480</v>
      </c>
      <c r="F122" s="55" t="s">
        <v>2482</v>
      </c>
      <c r="G122" s="55" t="s">
        <v>8208</v>
      </c>
      <c r="H122" s="55" t="s">
        <v>13007</v>
      </c>
      <c r="I122" s="55" t="s">
        <v>2486</v>
      </c>
      <c r="J122" s="55" t="s">
        <v>10032</v>
      </c>
      <c r="K122" s="138" t="s">
        <v>13402</v>
      </c>
      <c r="L122" s="91" t="s">
        <v>13665</v>
      </c>
      <c r="M122" s="133" t="s">
        <v>12752</v>
      </c>
    </row>
    <row r="123" spans="1:13" s="6" customFormat="1" x14ac:dyDescent="0.3">
      <c r="A123" s="55" t="s">
        <v>341</v>
      </c>
      <c r="B123" s="54" t="s">
        <v>342</v>
      </c>
      <c r="C123" s="55" t="s">
        <v>506</v>
      </c>
      <c r="D123" s="126" t="s">
        <v>13190</v>
      </c>
      <c r="E123" s="55" t="s">
        <v>2500</v>
      </c>
      <c r="F123" s="55" t="s">
        <v>6122</v>
      </c>
      <c r="G123" s="55" t="s">
        <v>8219</v>
      </c>
      <c r="H123" s="55" t="s">
        <v>12796</v>
      </c>
      <c r="I123" s="55" t="s">
        <v>2506</v>
      </c>
      <c r="J123" s="55" t="s">
        <v>2508</v>
      </c>
      <c r="K123" s="138" t="s">
        <v>13403</v>
      </c>
      <c r="L123" s="55" t="s">
        <v>13666</v>
      </c>
      <c r="M123" s="133" t="s">
        <v>12752</v>
      </c>
    </row>
    <row r="124" spans="1:13" s="58" customFormat="1" x14ac:dyDescent="0.3">
      <c r="A124" s="55" t="s">
        <v>566</v>
      </c>
      <c r="B124" s="54" t="s">
        <v>340</v>
      </c>
      <c r="C124" s="55" t="s">
        <v>506</v>
      </c>
      <c r="D124" s="126" t="s">
        <v>13183</v>
      </c>
      <c r="E124" s="55" t="s">
        <v>2527</v>
      </c>
      <c r="F124" s="55" t="s">
        <v>6132</v>
      </c>
      <c r="G124" s="55" t="s">
        <v>8227</v>
      </c>
      <c r="H124" s="55" t="s">
        <v>12944</v>
      </c>
      <c r="I124" s="55" t="s">
        <v>2533</v>
      </c>
      <c r="J124" s="55" t="s">
        <v>2535</v>
      </c>
      <c r="K124" s="138" t="s">
        <v>13404</v>
      </c>
      <c r="L124" s="91" t="s">
        <v>13667</v>
      </c>
      <c r="M124" s="133" t="s">
        <v>12752</v>
      </c>
    </row>
    <row r="125" spans="1:13" ht="15.6" customHeight="1" x14ac:dyDescent="0.3">
      <c r="A125" s="55" t="s">
        <v>338</v>
      </c>
      <c r="B125" s="54" t="s">
        <v>339</v>
      </c>
      <c r="C125" s="55" t="s">
        <v>505</v>
      </c>
      <c r="D125" s="126" t="s">
        <v>13169</v>
      </c>
      <c r="E125" s="55" t="s">
        <v>2546</v>
      </c>
      <c r="F125" s="55" t="s">
        <v>2548</v>
      </c>
      <c r="G125" s="55" t="s">
        <v>8230</v>
      </c>
      <c r="H125" s="55" t="s">
        <v>12783</v>
      </c>
      <c r="I125" s="55" t="s">
        <v>11196</v>
      </c>
      <c r="J125" s="55" t="s">
        <v>8240</v>
      </c>
      <c r="K125" s="138" t="s">
        <v>13405</v>
      </c>
      <c r="L125" s="135" t="s">
        <v>13668</v>
      </c>
      <c r="M125" s="133" t="s">
        <v>12752</v>
      </c>
    </row>
    <row r="126" spans="1:13" s="56" customFormat="1" ht="15.6" customHeight="1" x14ac:dyDescent="0.3">
      <c r="A126" s="55" t="s">
        <v>336</v>
      </c>
      <c r="B126" s="54" t="s">
        <v>337</v>
      </c>
      <c r="C126" s="55" t="s">
        <v>525</v>
      </c>
      <c r="D126" s="126" t="s">
        <v>13174</v>
      </c>
      <c r="E126" s="55" t="s">
        <v>2567</v>
      </c>
      <c r="F126" s="55"/>
      <c r="G126" s="55" t="s">
        <v>8250</v>
      </c>
      <c r="H126" s="55" t="s">
        <v>12977</v>
      </c>
      <c r="I126" s="55" t="s">
        <v>2572</v>
      </c>
      <c r="J126" s="55" t="s">
        <v>2574</v>
      </c>
      <c r="K126" s="138" t="s">
        <v>13406</v>
      </c>
      <c r="L126" s="91" t="s">
        <v>13669</v>
      </c>
      <c r="M126" s="133" t="s">
        <v>12752</v>
      </c>
    </row>
    <row r="127" spans="1:13" ht="15.6" customHeight="1" x14ac:dyDescent="0.3">
      <c r="A127" s="55" t="s">
        <v>334</v>
      </c>
      <c r="B127" s="54" t="s">
        <v>335</v>
      </c>
      <c r="C127" s="55" t="s">
        <v>502</v>
      </c>
      <c r="D127" s="126" t="s">
        <v>13162</v>
      </c>
      <c r="E127" s="55" t="s">
        <v>2584</v>
      </c>
      <c r="F127" s="55" t="s">
        <v>2586</v>
      </c>
      <c r="G127" s="55" t="s">
        <v>8254</v>
      </c>
      <c r="H127" s="55" t="s">
        <v>12817</v>
      </c>
      <c r="I127" s="55" t="s">
        <v>11208</v>
      </c>
      <c r="J127" s="55" t="s">
        <v>2592</v>
      </c>
      <c r="K127" s="138" t="s">
        <v>13407</v>
      </c>
      <c r="L127" s="135" t="s">
        <v>13670</v>
      </c>
      <c r="M127" s="133" t="s">
        <v>12752</v>
      </c>
    </row>
    <row r="128" spans="1:13" s="88" customFormat="1" ht="15.6" customHeight="1" x14ac:dyDescent="0.3">
      <c r="A128" s="55" t="s">
        <v>333</v>
      </c>
      <c r="B128" s="54" t="s">
        <v>595</v>
      </c>
      <c r="C128" s="55" t="s">
        <v>525</v>
      </c>
      <c r="D128" s="126" t="s">
        <v>13200</v>
      </c>
      <c r="E128" s="147" t="s">
        <v>12752</v>
      </c>
      <c r="F128" s="55" t="s">
        <v>6157</v>
      </c>
      <c r="G128" s="55" t="s">
        <v>8264</v>
      </c>
      <c r="H128" s="55" t="s">
        <v>12954</v>
      </c>
      <c r="I128" s="55" t="s">
        <v>6163</v>
      </c>
      <c r="J128" s="55" t="s">
        <v>6165</v>
      </c>
      <c r="K128" s="138" t="s">
        <v>13408</v>
      </c>
      <c r="L128" s="91" t="s">
        <v>13671</v>
      </c>
      <c r="M128" s="133" t="s">
        <v>12752</v>
      </c>
    </row>
    <row r="129" spans="1:13" ht="15.6" customHeight="1" x14ac:dyDescent="0.3">
      <c r="A129" s="55" t="s">
        <v>331</v>
      </c>
      <c r="B129" s="54" t="s">
        <v>332</v>
      </c>
      <c r="C129" s="55" t="s">
        <v>525</v>
      </c>
      <c r="D129" s="126" t="s">
        <v>13167</v>
      </c>
      <c r="E129" s="146" t="s">
        <v>12752</v>
      </c>
      <c r="F129" s="55" t="s">
        <v>2774</v>
      </c>
      <c r="G129" s="55" t="s">
        <v>8268</v>
      </c>
      <c r="H129" s="55" t="s">
        <v>12819</v>
      </c>
      <c r="I129" s="55" t="s">
        <v>2778</v>
      </c>
      <c r="J129" s="55" t="s">
        <v>2780</v>
      </c>
      <c r="K129" s="138" t="s">
        <v>13409</v>
      </c>
      <c r="L129" s="135" t="s">
        <v>13672</v>
      </c>
      <c r="M129" s="133" t="s">
        <v>12752</v>
      </c>
    </row>
    <row r="130" spans="1:13" s="3" customFormat="1" ht="15.6" customHeight="1" x14ac:dyDescent="0.3">
      <c r="A130" s="55" t="s">
        <v>329</v>
      </c>
      <c r="B130" s="54" t="s">
        <v>330</v>
      </c>
      <c r="C130" s="55" t="s">
        <v>502</v>
      </c>
      <c r="D130" s="126" t="s">
        <v>13181</v>
      </c>
      <c r="E130" s="55" t="s">
        <v>2609</v>
      </c>
      <c r="F130" s="55" t="s">
        <v>2611</v>
      </c>
      <c r="G130" s="55" t="s">
        <v>8276</v>
      </c>
      <c r="H130" s="55" t="s">
        <v>12853</v>
      </c>
      <c r="I130" s="55" t="s">
        <v>8281</v>
      </c>
      <c r="J130" s="55" t="s">
        <v>8283</v>
      </c>
      <c r="K130" s="138" t="s">
        <v>13410</v>
      </c>
      <c r="L130" s="136" t="s">
        <v>13673</v>
      </c>
      <c r="M130" s="133" t="s">
        <v>12752</v>
      </c>
    </row>
    <row r="131" spans="1:13" s="3" customFormat="1" ht="15.6" customHeight="1" x14ac:dyDescent="0.3">
      <c r="A131" s="55" t="s">
        <v>326</v>
      </c>
      <c r="B131" s="54" t="s">
        <v>327</v>
      </c>
      <c r="C131" s="55" t="s">
        <v>525</v>
      </c>
      <c r="D131" s="126" t="s">
        <v>13182</v>
      </c>
      <c r="E131" s="55" t="s">
        <v>2629</v>
      </c>
      <c r="F131" s="55" t="s">
        <v>2631</v>
      </c>
      <c r="G131" s="55" t="s">
        <v>8296</v>
      </c>
      <c r="H131" s="55" t="s">
        <v>12953</v>
      </c>
      <c r="I131" s="55" t="s">
        <v>11228</v>
      </c>
      <c r="J131" s="55" t="s">
        <v>2637</v>
      </c>
      <c r="K131" s="138" t="s">
        <v>13411</v>
      </c>
      <c r="L131" s="136" t="s">
        <v>13674</v>
      </c>
      <c r="M131" s="133" t="s">
        <v>12752</v>
      </c>
    </row>
    <row r="132" spans="1:13" ht="15.6" customHeight="1" x14ac:dyDescent="0.3">
      <c r="A132" s="55" t="s">
        <v>325</v>
      </c>
      <c r="B132" s="54" t="s">
        <v>590</v>
      </c>
      <c r="C132" s="55" t="s">
        <v>502</v>
      </c>
      <c r="D132" s="126" t="s">
        <v>13168</v>
      </c>
      <c r="E132" s="55" t="s">
        <v>2652</v>
      </c>
      <c r="F132" s="55" t="s">
        <v>2654</v>
      </c>
      <c r="G132" s="55" t="s">
        <v>8298</v>
      </c>
      <c r="H132" s="55" t="s">
        <v>12989</v>
      </c>
      <c r="I132" s="55" t="s">
        <v>2658</v>
      </c>
      <c r="J132" s="55" t="s">
        <v>2660</v>
      </c>
      <c r="K132" s="138" t="s">
        <v>13412</v>
      </c>
      <c r="L132" s="135" t="s">
        <v>13675</v>
      </c>
      <c r="M132" s="133" t="s">
        <v>12752</v>
      </c>
    </row>
    <row r="133" spans="1:13" ht="15.6" customHeight="1" x14ac:dyDescent="0.3">
      <c r="A133" s="55" t="s">
        <v>324</v>
      </c>
      <c r="B133" s="54" t="s">
        <v>591</v>
      </c>
      <c r="C133" s="55" t="s">
        <v>502</v>
      </c>
      <c r="D133" s="126" t="s">
        <v>13170</v>
      </c>
      <c r="E133" s="55" t="s">
        <v>2679</v>
      </c>
      <c r="F133" s="55" t="s">
        <v>2681</v>
      </c>
      <c r="G133" s="55" t="s">
        <v>8302</v>
      </c>
      <c r="H133" s="55" t="s">
        <v>12970</v>
      </c>
      <c r="I133" s="55" t="s">
        <v>2685</v>
      </c>
      <c r="J133" s="55" t="s">
        <v>2687</v>
      </c>
      <c r="K133" s="138" t="s">
        <v>13413</v>
      </c>
      <c r="L133" s="135" t="s">
        <v>13676</v>
      </c>
      <c r="M133" s="133" t="s">
        <v>12752</v>
      </c>
    </row>
    <row r="134" spans="1:13" ht="15.6" customHeight="1" x14ac:dyDescent="0.3">
      <c r="A134" s="55" t="s">
        <v>323</v>
      </c>
      <c r="B134" s="54" t="s">
        <v>586</v>
      </c>
      <c r="C134" s="55" t="s">
        <v>502</v>
      </c>
      <c r="D134" s="126" t="s">
        <v>13074</v>
      </c>
      <c r="E134" s="55" t="s">
        <v>2699</v>
      </c>
      <c r="F134" s="55" t="s">
        <v>2701</v>
      </c>
      <c r="G134" s="55" t="s">
        <v>8306</v>
      </c>
      <c r="H134" s="55" t="s">
        <v>12918</v>
      </c>
      <c r="I134" s="55" t="s">
        <v>2705</v>
      </c>
      <c r="J134" s="55" t="s">
        <v>10053</v>
      </c>
      <c r="K134" s="138" t="s">
        <v>13414</v>
      </c>
      <c r="L134" s="135" t="s">
        <v>13677</v>
      </c>
      <c r="M134" s="133" t="s">
        <v>12752</v>
      </c>
    </row>
    <row r="135" spans="1:13" s="3" customFormat="1" ht="15.6" customHeight="1" x14ac:dyDescent="0.3">
      <c r="A135" s="55" t="s">
        <v>571</v>
      </c>
      <c r="B135" s="54" t="s">
        <v>487</v>
      </c>
      <c r="C135" s="55" t="s">
        <v>506</v>
      </c>
      <c r="D135" s="126" t="s">
        <v>13278</v>
      </c>
      <c r="E135" s="146" t="s">
        <v>12752</v>
      </c>
      <c r="F135" s="55"/>
      <c r="G135" s="55"/>
      <c r="H135" s="55"/>
      <c r="I135" s="91" t="s">
        <v>8441</v>
      </c>
      <c r="J135" s="55"/>
      <c r="K135" s="138" t="s">
        <v>13415</v>
      </c>
      <c r="L135" s="136" t="s">
        <v>13678</v>
      </c>
      <c r="M135" s="133" t="s">
        <v>12752</v>
      </c>
    </row>
    <row r="136" spans="1:13" s="3" customFormat="1" ht="15.6" customHeight="1" x14ac:dyDescent="0.3">
      <c r="A136" s="55" t="s">
        <v>321</v>
      </c>
      <c r="B136" s="54" t="s">
        <v>322</v>
      </c>
      <c r="C136" s="55" t="s">
        <v>525</v>
      </c>
      <c r="D136" s="126" t="s">
        <v>13193</v>
      </c>
      <c r="E136" s="55" t="s">
        <v>2721</v>
      </c>
      <c r="F136" s="55" t="s">
        <v>2723</v>
      </c>
      <c r="G136" s="55" t="s">
        <v>8311</v>
      </c>
      <c r="H136" s="55" t="s">
        <v>12961</v>
      </c>
      <c r="I136" s="55" t="s">
        <v>2727</v>
      </c>
      <c r="J136" s="55" t="s">
        <v>2729</v>
      </c>
      <c r="K136" s="138" t="s">
        <v>13416</v>
      </c>
      <c r="L136" s="136" t="s">
        <v>13679</v>
      </c>
      <c r="M136" s="133" t="s">
        <v>12752</v>
      </c>
    </row>
    <row r="137" spans="1:13" s="3" customFormat="1" ht="15.6" customHeight="1" x14ac:dyDescent="0.3">
      <c r="A137" s="55" t="s">
        <v>319</v>
      </c>
      <c r="B137" s="54" t="s">
        <v>320</v>
      </c>
      <c r="C137" s="55" t="s">
        <v>502</v>
      </c>
      <c r="D137" s="126" t="s">
        <v>13159</v>
      </c>
      <c r="E137" s="55" t="s">
        <v>2746</v>
      </c>
      <c r="F137" s="55" t="s">
        <v>2748</v>
      </c>
      <c r="G137" s="55" t="s">
        <v>8319</v>
      </c>
      <c r="H137" s="55" t="s">
        <v>12870</v>
      </c>
      <c r="I137" s="55" t="s">
        <v>6203</v>
      </c>
      <c r="J137" s="55" t="s">
        <v>2754</v>
      </c>
      <c r="K137" s="138" t="s">
        <v>13417</v>
      </c>
      <c r="L137" s="136" t="s">
        <v>13680</v>
      </c>
      <c r="M137" s="133" t="s">
        <v>12752</v>
      </c>
    </row>
    <row r="138" spans="1:13" s="3" customFormat="1" ht="15.6" customHeight="1" x14ac:dyDescent="0.3">
      <c r="A138" s="55" t="s">
        <v>564</v>
      </c>
      <c r="B138" s="54" t="s">
        <v>562</v>
      </c>
      <c r="C138" s="55" t="s">
        <v>529</v>
      </c>
      <c r="D138" s="126" t="s">
        <v>13175</v>
      </c>
      <c r="E138" s="147" t="s">
        <v>12752</v>
      </c>
      <c r="F138" s="55"/>
      <c r="G138" s="55"/>
      <c r="H138" s="55"/>
      <c r="I138" s="55"/>
      <c r="J138" s="91" t="s">
        <v>12375</v>
      </c>
      <c r="K138" s="138" t="s">
        <v>13418</v>
      </c>
      <c r="L138" s="136" t="s">
        <v>13681</v>
      </c>
      <c r="M138" s="133" t="s">
        <v>12752</v>
      </c>
    </row>
    <row r="139" spans="1:13" ht="15.6" customHeight="1" x14ac:dyDescent="0.3">
      <c r="A139" s="55" t="s">
        <v>560</v>
      </c>
      <c r="B139" s="54" t="s">
        <v>563</v>
      </c>
      <c r="C139" s="55" t="s">
        <v>529</v>
      </c>
      <c r="D139" s="126" t="s">
        <v>13176</v>
      </c>
      <c r="E139" s="55" t="s">
        <v>2772</v>
      </c>
      <c r="F139" s="55"/>
      <c r="G139" s="55" t="s">
        <v>8324</v>
      </c>
      <c r="H139" s="55"/>
      <c r="I139" s="55" t="s">
        <v>11262</v>
      </c>
      <c r="J139" s="55"/>
      <c r="K139" s="138" t="s">
        <v>13419</v>
      </c>
      <c r="L139" s="136" t="s">
        <v>13681</v>
      </c>
      <c r="M139" s="133" t="s">
        <v>12752</v>
      </c>
    </row>
    <row r="140" spans="1:13" ht="15.6" customHeight="1" x14ac:dyDescent="0.3">
      <c r="A140" s="55" t="s">
        <v>561</v>
      </c>
      <c r="B140" s="54" t="s">
        <v>484</v>
      </c>
      <c r="C140" s="55" t="s">
        <v>529</v>
      </c>
      <c r="D140" s="126" t="s">
        <v>13177</v>
      </c>
      <c r="E140" s="147" t="s">
        <v>12752</v>
      </c>
      <c r="F140" s="55"/>
      <c r="G140" s="55"/>
      <c r="H140" s="55"/>
      <c r="I140" s="55"/>
      <c r="J140" s="55"/>
      <c r="K140" s="138" t="s">
        <v>13420</v>
      </c>
      <c r="L140" s="136" t="s">
        <v>13681</v>
      </c>
      <c r="M140" s="133" t="s">
        <v>12752</v>
      </c>
    </row>
    <row r="141" spans="1:13" s="3" customFormat="1" ht="15.6" customHeight="1" x14ac:dyDescent="0.3">
      <c r="A141" s="55" t="s">
        <v>318</v>
      </c>
      <c r="B141" s="54" t="s">
        <v>585</v>
      </c>
      <c r="C141" s="55" t="s">
        <v>524</v>
      </c>
      <c r="D141" s="126" t="s">
        <v>13073</v>
      </c>
      <c r="E141" s="55" t="s">
        <v>2794</v>
      </c>
      <c r="F141" s="55" t="s">
        <v>2796</v>
      </c>
      <c r="G141" s="55" t="s">
        <v>8329</v>
      </c>
      <c r="H141" s="55" t="s">
        <v>12865</v>
      </c>
      <c r="I141" s="55" t="s">
        <v>6222</v>
      </c>
      <c r="J141" s="55" t="s">
        <v>2802</v>
      </c>
      <c r="K141" s="138" t="s">
        <v>13421</v>
      </c>
      <c r="L141" s="136" t="s">
        <v>13578</v>
      </c>
      <c r="M141" s="133" t="s">
        <v>12752</v>
      </c>
    </row>
    <row r="142" spans="1:13" s="88" customFormat="1" ht="15.6" customHeight="1" x14ac:dyDescent="0.3">
      <c r="A142" s="55" t="s">
        <v>316</v>
      </c>
      <c r="B142" s="54" t="s">
        <v>317</v>
      </c>
      <c r="C142" s="55" t="s">
        <v>502</v>
      </c>
      <c r="D142" s="126" t="s">
        <v>13205</v>
      </c>
      <c r="E142" s="55" t="s">
        <v>2818</v>
      </c>
      <c r="F142" s="55" t="s">
        <v>2820</v>
      </c>
      <c r="G142" s="55" t="s">
        <v>8336</v>
      </c>
      <c r="H142" s="55" t="s">
        <v>12984</v>
      </c>
      <c r="I142" s="55" t="s">
        <v>2824</v>
      </c>
      <c r="J142" s="55" t="s">
        <v>2826</v>
      </c>
      <c r="K142" s="138" t="s">
        <v>13422</v>
      </c>
      <c r="L142" s="91" t="s">
        <v>13682</v>
      </c>
      <c r="M142" s="133" t="s">
        <v>12752</v>
      </c>
    </row>
    <row r="143" spans="1:13" ht="15.6" customHeight="1" x14ac:dyDescent="0.3">
      <c r="A143" s="55" t="s">
        <v>314</v>
      </c>
      <c r="B143" s="54" t="s">
        <v>315</v>
      </c>
      <c r="C143" s="55" t="s">
        <v>526</v>
      </c>
      <c r="D143" s="126" t="s">
        <v>13207</v>
      </c>
      <c r="E143" s="55" t="s">
        <v>2843</v>
      </c>
      <c r="F143" s="55" t="s">
        <v>2845</v>
      </c>
      <c r="G143" s="55" t="s">
        <v>8339</v>
      </c>
      <c r="H143" s="55" t="s">
        <v>12917</v>
      </c>
      <c r="I143" s="55" t="s">
        <v>2849</v>
      </c>
      <c r="J143" s="55" t="s">
        <v>2851</v>
      </c>
      <c r="K143" s="138" t="s">
        <v>13423</v>
      </c>
      <c r="L143" s="135" t="s">
        <v>13683</v>
      </c>
      <c r="M143" s="133" t="s">
        <v>12752</v>
      </c>
    </row>
    <row r="144" spans="1:13" ht="15.6" customHeight="1" x14ac:dyDescent="0.3">
      <c r="A144" s="91" t="s">
        <v>568</v>
      </c>
      <c r="B144" s="54" t="s">
        <v>313</v>
      </c>
      <c r="C144" s="91" t="s">
        <v>525</v>
      </c>
      <c r="D144" s="126" t="s">
        <v>13161</v>
      </c>
      <c r="E144" s="147" t="s">
        <v>12752</v>
      </c>
      <c r="F144" s="55"/>
      <c r="G144" s="55"/>
      <c r="H144" s="55" t="s">
        <v>12958</v>
      </c>
      <c r="I144" s="91" t="s">
        <v>3170</v>
      </c>
      <c r="J144" s="91" t="s">
        <v>3172</v>
      </c>
      <c r="K144" s="138" t="s">
        <v>13424</v>
      </c>
      <c r="L144" s="135" t="s">
        <v>13685</v>
      </c>
      <c r="M144" s="133" t="s">
        <v>12752</v>
      </c>
    </row>
    <row r="145" spans="1:13" ht="15.6" customHeight="1" x14ac:dyDescent="0.3">
      <c r="A145" s="55" t="s">
        <v>311</v>
      </c>
      <c r="B145" s="54" t="s">
        <v>312</v>
      </c>
      <c r="C145" s="55" t="s">
        <v>502</v>
      </c>
      <c r="D145" s="126" t="s">
        <v>13075</v>
      </c>
      <c r="E145" s="55" t="s">
        <v>2869</v>
      </c>
      <c r="F145" s="55" t="s">
        <v>6237</v>
      </c>
      <c r="G145" s="55" t="s">
        <v>8344</v>
      </c>
      <c r="H145" s="55" t="s">
        <v>12929</v>
      </c>
      <c r="I145" s="55" t="s">
        <v>11292</v>
      </c>
      <c r="J145" s="55" t="s">
        <v>12382</v>
      </c>
      <c r="K145" s="138" t="s">
        <v>13425</v>
      </c>
      <c r="L145" s="135" t="s">
        <v>13684</v>
      </c>
      <c r="M145" s="133" t="s">
        <v>12752</v>
      </c>
    </row>
    <row r="146" spans="1:13" ht="15.6" customHeight="1" x14ac:dyDescent="0.3">
      <c r="A146" s="55" t="s">
        <v>309</v>
      </c>
      <c r="B146" s="54" t="s">
        <v>310</v>
      </c>
      <c r="C146" s="55" t="s">
        <v>502</v>
      </c>
      <c r="D146" s="126" t="s">
        <v>13172</v>
      </c>
      <c r="E146" s="55" t="s">
        <v>2894</v>
      </c>
      <c r="F146" s="55" t="s">
        <v>6262</v>
      </c>
      <c r="G146" s="55" t="s">
        <v>8358</v>
      </c>
      <c r="H146" s="55" t="s">
        <v>12965</v>
      </c>
      <c r="I146" s="55" t="s">
        <v>11302</v>
      </c>
      <c r="J146" s="55" t="s">
        <v>10092</v>
      </c>
      <c r="K146" s="138" t="s">
        <v>13426</v>
      </c>
      <c r="L146" s="135" t="s">
        <v>13686</v>
      </c>
      <c r="M146" s="133" t="s">
        <v>12752</v>
      </c>
    </row>
    <row r="147" spans="1:13" ht="15.6" customHeight="1" x14ac:dyDescent="0.3">
      <c r="A147" s="55" t="s">
        <v>307</v>
      </c>
      <c r="B147" s="54" t="s">
        <v>308</v>
      </c>
      <c r="C147" s="55" t="s">
        <v>500</v>
      </c>
      <c r="D147" s="126" t="s">
        <v>13164</v>
      </c>
      <c r="E147" s="55" t="s">
        <v>2917</v>
      </c>
      <c r="F147" s="55" t="s">
        <v>2919</v>
      </c>
      <c r="G147" s="55" t="s">
        <v>8361</v>
      </c>
      <c r="H147" s="55" t="s">
        <v>12784</v>
      </c>
      <c r="I147" s="55" t="s">
        <v>11312</v>
      </c>
      <c r="J147" s="55" t="s">
        <v>6289</v>
      </c>
      <c r="K147" s="138" t="s">
        <v>13427</v>
      </c>
      <c r="L147" s="135" t="s">
        <v>13687</v>
      </c>
      <c r="M147" s="133" t="s">
        <v>12752</v>
      </c>
    </row>
    <row r="148" spans="1:13" s="58" customFormat="1" x14ac:dyDescent="0.3">
      <c r="A148" s="55" t="s">
        <v>559</v>
      </c>
      <c r="B148" s="54" t="s">
        <v>306</v>
      </c>
      <c r="C148" s="55" t="s">
        <v>506</v>
      </c>
      <c r="D148" s="126" t="s">
        <v>13065</v>
      </c>
      <c r="E148" s="55" t="s">
        <v>2942</v>
      </c>
      <c r="F148" s="55" t="s">
        <v>2944</v>
      </c>
      <c r="G148" s="55" t="s">
        <v>8372</v>
      </c>
      <c r="H148" s="55" t="s">
        <v>12894</v>
      </c>
      <c r="I148" s="55" t="s">
        <v>2948</v>
      </c>
      <c r="J148" s="55" t="s">
        <v>2950</v>
      </c>
      <c r="K148" s="138" t="s">
        <v>13428</v>
      </c>
      <c r="L148" s="91" t="s">
        <v>13688</v>
      </c>
      <c r="M148" s="133" t="s">
        <v>12752</v>
      </c>
    </row>
    <row r="149" spans="1:13" ht="15.6" customHeight="1" x14ac:dyDescent="0.3">
      <c r="A149" s="55" t="s">
        <v>305</v>
      </c>
      <c r="B149" s="54" t="s">
        <v>593</v>
      </c>
      <c r="C149" s="55" t="s">
        <v>505</v>
      </c>
      <c r="D149" s="126" t="s">
        <v>13192</v>
      </c>
      <c r="E149" s="146" t="s">
        <v>12752</v>
      </c>
      <c r="F149" s="55" t="s">
        <v>6303</v>
      </c>
      <c r="G149" s="55" t="s">
        <v>8383</v>
      </c>
      <c r="H149" s="55" t="s">
        <v>12850</v>
      </c>
      <c r="I149" s="55" t="s">
        <v>6309</v>
      </c>
      <c r="J149" s="55" t="s">
        <v>8389</v>
      </c>
      <c r="K149" s="138" t="s">
        <v>13429</v>
      </c>
      <c r="L149" s="135" t="s">
        <v>13689</v>
      </c>
      <c r="M149" s="133" t="s">
        <v>12752</v>
      </c>
    </row>
    <row r="150" spans="1:13" ht="15.6" customHeight="1" x14ac:dyDescent="0.3">
      <c r="A150" s="55" t="s">
        <v>303</v>
      </c>
      <c r="B150" s="54" t="s">
        <v>304</v>
      </c>
      <c r="C150" s="55" t="s">
        <v>529</v>
      </c>
      <c r="D150" s="126" t="s">
        <v>13171</v>
      </c>
      <c r="E150" s="55" t="s">
        <v>2969</v>
      </c>
      <c r="F150" s="55"/>
      <c r="G150" s="55" t="s">
        <v>8393</v>
      </c>
      <c r="H150" s="55" t="s">
        <v>12835</v>
      </c>
      <c r="I150" s="55" t="s">
        <v>8401</v>
      </c>
      <c r="J150" s="55" t="s">
        <v>8402</v>
      </c>
      <c r="K150" s="138" t="s">
        <v>13430</v>
      </c>
      <c r="L150" s="135" t="s">
        <v>13690</v>
      </c>
      <c r="M150" s="133" t="s">
        <v>12752</v>
      </c>
    </row>
    <row r="151" spans="1:13" ht="15.6" customHeight="1" x14ac:dyDescent="0.3">
      <c r="A151" s="55" t="s">
        <v>302</v>
      </c>
      <c r="B151" s="54" t="s">
        <v>587</v>
      </c>
      <c r="C151" s="55" t="s">
        <v>504</v>
      </c>
      <c r="D151" s="126" t="s">
        <v>13076</v>
      </c>
      <c r="E151" s="55" t="s">
        <v>2989</v>
      </c>
      <c r="F151" s="55" t="s">
        <v>2991</v>
      </c>
      <c r="G151" s="55" t="s">
        <v>8410</v>
      </c>
      <c r="H151" s="55" t="s">
        <v>12922</v>
      </c>
      <c r="I151" s="55" t="s">
        <v>2995</v>
      </c>
      <c r="J151" s="55" t="s">
        <v>2997</v>
      </c>
      <c r="K151" s="138" t="s">
        <v>13431</v>
      </c>
      <c r="L151" s="135" t="s">
        <v>13691</v>
      </c>
      <c r="M151" s="133" t="s">
        <v>12752</v>
      </c>
    </row>
    <row r="152" spans="1:13" ht="15.6" customHeight="1" x14ac:dyDescent="0.3">
      <c r="A152" s="55" t="s">
        <v>301</v>
      </c>
      <c r="B152" s="54" t="s">
        <v>583</v>
      </c>
      <c r="C152" s="55" t="s">
        <v>525</v>
      </c>
      <c r="D152" s="126" t="s">
        <v>13067</v>
      </c>
      <c r="E152" s="55" t="s">
        <v>3016</v>
      </c>
      <c r="F152" s="55" t="s">
        <v>6336</v>
      </c>
      <c r="G152" s="55" t="s">
        <v>8417</v>
      </c>
      <c r="H152" s="55" t="s">
        <v>12990</v>
      </c>
      <c r="I152" s="55" t="s">
        <v>3022</v>
      </c>
      <c r="J152" s="55" t="s">
        <v>8419</v>
      </c>
      <c r="K152" s="138" t="s">
        <v>13432</v>
      </c>
      <c r="L152" s="135" t="s">
        <v>13692</v>
      </c>
      <c r="M152" s="133" t="s">
        <v>12752</v>
      </c>
    </row>
    <row r="153" spans="1:13" ht="15.6" customHeight="1" x14ac:dyDescent="0.3">
      <c r="A153" s="55" t="s">
        <v>299</v>
      </c>
      <c r="B153" s="54" t="s">
        <v>300</v>
      </c>
      <c r="C153" s="55" t="s">
        <v>502</v>
      </c>
      <c r="D153" s="90" t="s">
        <v>13069</v>
      </c>
      <c r="E153" s="55" t="s">
        <v>3038</v>
      </c>
      <c r="F153" s="55" t="s">
        <v>3040</v>
      </c>
      <c r="G153" s="55" t="s">
        <v>8427</v>
      </c>
      <c r="H153" s="55" t="s">
        <v>12803</v>
      </c>
      <c r="I153" s="55" t="s">
        <v>11336</v>
      </c>
      <c r="J153" s="55" t="s">
        <v>3046</v>
      </c>
      <c r="K153" s="138" t="s">
        <v>13433</v>
      </c>
      <c r="L153" s="135" t="s">
        <v>13693</v>
      </c>
      <c r="M153" s="133" t="s">
        <v>12752</v>
      </c>
    </row>
    <row r="154" spans="1:13" s="58" customFormat="1" x14ac:dyDescent="0.3">
      <c r="A154" s="55" t="s">
        <v>570</v>
      </c>
      <c r="B154" s="54" t="s">
        <v>597</v>
      </c>
      <c r="C154" s="55" t="s">
        <v>506</v>
      </c>
      <c r="D154" s="126" t="s">
        <v>13206</v>
      </c>
      <c r="E154" s="55" t="s">
        <v>3065</v>
      </c>
      <c r="F154" s="55" t="s">
        <v>6376</v>
      </c>
      <c r="G154" s="55" t="s">
        <v>8435</v>
      </c>
      <c r="H154" s="55" t="s">
        <v>12846</v>
      </c>
      <c r="I154" s="55" t="s">
        <v>11345</v>
      </c>
      <c r="J154" s="55" t="s">
        <v>8443</v>
      </c>
      <c r="K154" s="138" t="s">
        <v>13434</v>
      </c>
      <c r="L154" s="91" t="s">
        <v>13694</v>
      </c>
      <c r="M154" s="133" t="s">
        <v>12752</v>
      </c>
    </row>
    <row r="155" spans="1:13" ht="15.6" customHeight="1" x14ac:dyDescent="0.3">
      <c r="A155" s="55" t="s">
        <v>297</v>
      </c>
      <c r="B155" s="54" t="s">
        <v>298</v>
      </c>
      <c r="C155" s="55" t="s">
        <v>502</v>
      </c>
      <c r="D155" s="126" t="s">
        <v>13196</v>
      </c>
      <c r="E155" s="55" t="s">
        <v>3090</v>
      </c>
      <c r="F155" s="55" t="s">
        <v>6383</v>
      </c>
      <c r="G155" s="55" t="s">
        <v>8450</v>
      </c>
      <c r="H155" s="55" t="s">
        <v>12859</v>
      </c>
      <c r="I155" s="55" t="s">
        <v>3096</v>
      </c>
      <c r="J155" s="55" t="s">
        <v>8452</v>
      </c>
      <c r="K155" s="138" t="s">
        <v>13435</v>
      </c>
      <c r="L155" s="135" t="s">
        <v>13695</v>
      </c>
      <c r="M155" s="133" t="s">
        <v>12752</v>
      </c>
    </row>
    <row r="156" spans="1:13" ht="15.6" customHeight="1" x14ac:dyDescent="0.3">
      <c r="A156" s="55" t="s">
        <v>296</v>
      </c>
      <c r="B156" s="54" t="s">
        <v>141</v>
      </c>
      <c r="C156" s="55" t="s">
        <v>504</v>
      </c>
      <c r="D156" s="126" t="s">
        <v>13140</v>
      </c>
      <c r="E156" s="55" t="s">
        <v>3117</v>
      </c>
      <c r="F156" s="55" t="s">
        <v>6391</v>
      </c>
      <c r="G156" s="55" t="s">
        <v>8461</v>
      </c>
      <c r="H156" s="55" t="s">
        <v>12800</v>
      </c>
      <c r="I156" s="55" t="s">
        <v>3123</v>
      </c>
      <c r="J156" s="55" t="s">
        <v>6394</v>
      </c>
      <c r="K156" s="129" t="s">
        <v>13302</v>
      </c>
      <c r="L156" s="135" t="s">
        <v>13696</v>
      </c>
      <c r="M156" s="133" t="s">
        <v>12752</v>
      </c>
    </row>
    <row r="157" spans="1:13" ht="15.6" customHeight="1" x14ac:dyDescent="0.3">
      <c r="A157" s="55" t="s">
        <v>295</v>
      </c>
      <c r="B157" s="54" t="s">
        <v>147</v>
      </c>
      <c r="C157" s="55" t="s">
        <v>504</v>
      </c>
      <c r="D157" s="126" t="s">
        <v>13151</v>
      </c>
      <c r="E157" s="55" t="s">
        <v>3131</v>
      </c>
      <c r="F157" s="55" t="s">
        <v>3133</v>
      </c>
      <c r="G157" s="55" t="s">
        <v>8465</v>
      </c>
      <c r="H157" s="55" t="s">
        <v>12969</v>
      </c>
      <c r="I157" s="55" t="s">
        <v>11355</v>
      </c>
      <c r="J157" s="55" t="s">
        <v>3138</v>
      </c>
      <c r="K157" s="129" t="s">
        <v>13303</v>
      </c>
      <c r="L157" s="135" t="s">
        <v>13697</v>
      </c>
      <c r="M157" s="133" t="s">
        <v>12752</v>
      </c>
    </row>
    <row r="158" spans="1:13" ht="15.6" customHeight="1" x14ac:dyDescent="0.3">
      <c r="A158" s="55" t="s">
        <v>294</v>
      </c>
      <c r="B158" s="54" t="s">
        <v>142</v>
      </c>
      <c r="C158" s="55" t="s">
        <v>500</v>
      </c>
      <c r="D158" s="126" t="s">
        <v>13141</v>
      </c>
      <c r="E158" s="147" t="s">
        <v>12752</v>
      </c>
      <c r="F158" s="55"/>
      <c r="G158" s="55" t="s">
        <v>8469</v>
      </c>
      <c r="H158" s="55"/>
      <c r="I158" s="55"/>
      <c r="J158" s="55" t="s">
        <v>12410</v>
      </c>
      <c r="K158" s="129" t="s">
        <v>13304</v>
      </c>
      <c r="L158" s="135" t="s">
        <v>13698</v>
      </c>
      <c r="M158" s="133" t="s">
        <v>12752</v>
      </c>
    </row>
    <row r="159" spans="1:13" ht="15.6" customHeight="1" x14ac:dyDescent="0.3">
      <c r="A159" s="55" t="s">
        <v>293</v>
      </c>
      <c r="B159" s="54" t="s">
        <v>140</v>
      </c>
      <c r="C159" s="55" t="s">
        <v>500</v>
      </c>
      <c r="D159" s="126" t="s">
        <v>13139</v>
      </c>
      <c r="E159" s="55" t="s">
        <v>3148</v>
      </c>
      <c r="F159" s="55" t="s">
        <v>3150</v>
      </c>
      <c r="G159" s="55" t="s">
        <v>8473</v>
      </c>
      <c r="H159" s="55" t="s">
        <v>12982</v>
      </c>
      <c r="I159" s="55" t="s">
        <v>10144</v>
      </c>
      <c r="J159" s="55" t="s">
        <v>10146</v>
      </c>
      <c r="K159" s="129" t="s">
        <v>13305</v>
      </c>
      <c r="L159" s="135" t="s">
        <v>13699</v>
      </c>
      <c r="M159" s="133" t="s">
        <v>12752</v>
      </c>
    </row>
    <row r="160" spans="1:13" ht="15.6" customHeight="1" x14ac:dyDescent="0.3">
      <c r="A160" s="55" t="s">
        <v>567</v>
      </c>
      <c r="B160" s="54" t="s">
        <v>184</v>
      </c>
      <c r="C160" s="55" t="s">
        <v>504</v>
      </c>
      <c r="D160" s="126" t="s">
        <v>13106</v>
      </c>
      <c r="E160" s="91" t="s">
        <v>3164</v>
      </c>
      <c r="F160" s="91" t="s">
        <v>3166</v>
      </c>
      <c r="G160" s="91" t="s">
        <v>8476</v>
      </c>
      <c r="H160" s="55"/>
      <c r="I160" s="55"/>
      <c r="J160" s="55"/>
      <c r="K160" s="126" t="s">
        <v>13436</v>
      </c>
      <c r="L160" s="135" t="s">
        <v>13700</v>
      </c>
      <c r="M160" s="133" t="s">
        <v>12752</v>
      </c>
    </row>
    <row r="161" spans="1:13" ht="15.6" customHeight="1" x14ac:dyDescent="0.3">
      <c r="A161" s="55" t="s">
        <v>292</v>
      </c>
      <c r="B161" s="54" t="s">
        <v>88</v>
      </c>
      <c r="C161" s="55" t="s">
        <v>502</v>
      </c>
      <c r="D161" s="126" t="s">
        <v>13250</v>
      </c>
      <c r="E161" s="55" t="s">
        <v>3187</v>
      </c>
      <c r="F161" s="55" t="s">
        <v>3189</v>
      </c>
      <c r="G161" s="55" t="s">
        <v>8481</v>
      </c>
      <c r="H161" s="55" t="s">
        <v>12820</v>
      </c>
      <c r="I161" s="55" t="s">
        <v>11360</v>
      </c>
      <c r="J161" s="55" t="s">
        <v>3195</v>
      </c>
      <c r="K161" s="126" t="s">
        <v>13437</v>
      </c>
      <c r="L161" s="135" t="s">
        <v>13701</v>
      </c>
      <c r="M161" s="133" t="s">
        <v>12752</v>
      </c>
    </row>
    <row r="162" spans="1:13" ht="15.6" customHeight="1" x14ac:dyDescent="0.3">
      <c r="A162" s="55" t="s">
        <v>291</v>
      </c>
      <c r="B162" s="54" t="s">
        <v>99</v>
      </c>
      <c r="C162" s="55" t="s">
        <v>502</v>
      </c>
      <c r="D162" s="126" t="s">
        <v>13260</v>
      </c>
      <c r="E162" s="147" t="s">
        <v>12752</v>
      </c>
      <c r="F162" s="55" t="s">
        <v>6420</v>
      </c>
      <c r="G162" s="55" t="s">
        <v>8489</v>
      </c>
      <c r="H162" s="55" t="s">
        <v>12995</v>
      </c>
      <c r="I162" s="55" t="s">
        <v>11362</v>
      </c>
      <c r="J162" s="55" t="s">
        <v>12414</v>
      </c>
      <c r="K162" s="126" t="s">
        <v>13438</v>
      </c>
      <c r="L162" s="135" t="s">
        <v>13702</v>
      </c>
      <c r="M162" s="133" t="s">
        <v>12752</v>
      </c>
    </row>
    <row r="163" spans="1:13" ht="15.6" customHeight="1" x14ac:dyDescent="0.3">
      <c r="A163" s="91" t="s">
        <v>290</v>
      </c>
      <c r="B163" s="54" t="s">
        <v>90</v>
      </c>
      <c r="C163" s="91" t="s">
        <v>506</v>
      </c>
      <c r="D163" s="126" t="s">
        <v>13252</v>
      </c>
      <c r="E163" s="91" t="s">
        <v>3212</v>
      </c>
      <c r="F163" s="55"/>
      <c r="G163" s="55"/>
      <c r="H163" s="55" t="s">
        <v>12860</v>
      </c>
      <c r="I163" s="91" t="s">
        <v>10167</v>
      </c>
      <c r="J163" s="91" t="s">
        <v>3220</v>
      </c>
      <c r="K163" s="126" t="s">
        <v>13439</v>
      </c>
      <c r="L163" s="135" t="s">
        <v>13703</v>
      </c>
      <c r="M163" s="133" t="s">
        <v>12752</v>
      </c>
    </row>
    <row r="164" spans="1:13" ht="15.6" customHeight="1" x14ac:dyDescent="0.3">
      <c r="A164" s="55" t="s">
        <v>532</v>
      </c>
      <c r="B164" s="54" t="s">
        <v>82</v>
      </c>
      <c r="C164" s="55" t="s">
        <v>502</v>
      </c>
      <c r="D164" s="126" t="s">
        <v>13244</v>
      </c>
      <c r="E164" s="55" t="s">
        <v>3237</v>
      </c>
      <c r="F164" s="55" t="s">
        <v>3239</v>
      </c>
      <c r="G164" s="55" t="s">
        <v>8508</v>
      </c>
      <c r="H164" s="55" t="s">
        <v>12889</v>
      </c>
      <c r="I164" s="55" t="s">
        <v>6426</v>
      </c>
      <c r="J164" s="55" t="s">
        <v>8821</v>
      </c>
      <c r="K164" s="126" t="s">
        <v>13440</v>
      </c>
      <c r="L164" s="135" t="s">
        <v>13704</v>
      </c>
      <c r="M164" s="133" t="s">
        <v>12752</v>
      </c>
    </row>
    <row r="165" spans="1:13" s="56" customFormat="1" ht="15.6" customHeight="1" x14ac:dyDescent="0.3">
      <c r="A165" s="55" t="s">
        <v>289</v>
      </c>
      <c r="B165" s="54" t="s">
        <v>171</v>
      </c>
      <c r="C165" s="55" t="s">
        <v>528</v>
      </c>
      <c r="D165" s="126" t="s">
        <v>13093</v>
      </c>
      <c r="E165" s="55" t="s">
        <v>3261</v>
      </c>
      <c r="F165" s="55" t="s">
        <v>3263</v>
      </c>
      <c r="G165" s="55" t="s">
        <v>8520</v>
      </c>
      <c r="H165" s="55" t="s">
        <v>12884</v>
      </c>
      <c r="I165" s="55" t="s">
        <v>11370</v>
      </c>
      <c r="J165" s="55" t="s">
        <v>3269</v>
      </c>
      <c r="K165" s="126" t="s">
        <v>13441</v>
      </c>
      <c r="L165" s="91" t="s">
        <v>13705</v>
      </c>
      <c r="M165" s="133" t="s">
        <v>12752</v>
      </c>
    </row>
    <row r="166" spans="1:13" ht="15.6" customHeight="1" x14ac:dyDescent="0.3">
      <c r="A166" s="55" t="s">
        <v>288</v>
      </c>
      <c r="B166" s="54" t="s">
        <v>144</v>
      </c>
      <c r="C166" s="55" t="s">
        <v>500</v>
      </c>
      <c r="D166" s="126" t="s">
        <v>13142</v>
      </c>
      <c r="E166" s="55" t="s">
        <v>3288</v>
      </c>
      <c r="F166" s="55" t="s">
        <v>6436</v>
      </c>
      <c r="G166" s="55" t="s">
        <v>8532</v>
      </c>
      <c r="H166" s="55" t="s">
        <v>12938</v>
      </c>
      <c r="I166" s="55" t="s">
        <v>11373</v>
      </c>
      <c r="J166" s="55" t="s">
        <v>3296</v>
      </c>
      <c r="K166" s="126" t="s">
        <v>13442</v>
      </c>
      <c r="L166" s="135" t="s">
        <v>13706</v>
      </c>
      <c r="M166" s="133" t="s">
        <v>12752</v>
      </c>
    </row>
    <row r="167" spans="1:13" ht="15.6" customHeight="1" x14ac:dyDescent="0.3">
      <c r="A167" s="55" t="s">
        <v>287</v>
      </c>
      <c r="B167" s="54" t="s">
        <v>62</v>
      </c>
      <c r="C167" s="55" t="s">
        <v>528</v>
      </c>
      <c r="D167" s="126" t="s">
        <v>13225</v>
      </c>
      <c r="E167" s="55" t="s">
        <v>3313</v>
      </c>
      <c r="F167" s="55" t="s">
        <v>3315</v>
      </c>
      <c r="G167" s="55" t="s">
        <v>8535</v>
      </c>
      <c r="H167" s="55" t="s">
        <v>12883</v>
      </c>
      <c r="I167" s="55" t="s">
        <v>3318</v>
      </c>
      <c r="J167" s="55" t="s">
        <v>3320</v>
      </c>
      <c r="K167" s="126" t="s">
        <v>13443</v>
      </c>
      <c r="L167" s="135" t="s">
        <v>13707</v>
      </c>
      <c r="M167" s="133" t="s">
        <v>12752</v>
      </c>
    </row>
    <row r="168" spans="1:13" ht="15.6" customHeight="1" x14ac:dyDescent="0.3">
      <c r="A168" s="55" t="s">
        <v>556</v>
      </c>
      <c r="B168" s="54" t="s">
        <v>177</v>
      </c>
      <c r="C168" s="55" t="s">
        <v>526</v>
      </c>
      <c r="D168" s="126" t="s">
        <v>13099</v>
      </c>
      <c r="E168" s="147" t="s">
        <v>12752</v>
      </c>
      <c r="F168" s="55"/>
      <c r="G168" s="55"/>
      <c r="H168" s="55"/>
      <c r="I168" s="55"/>
      <c r="J168" s="55"/>
      <c r="K168" s="126" t="s">
        <v>13444</v>
      </c>
      <c r="L168" s="135" t="s">
        <v>13708</v>
      </c>
      <c r="M168" s="133" t="s">
        <v>12752</v>
      </c>
    </row>
    <row r="169" spans="1:13" ht="15.6" customHeight="1" x14ac:dyDescent="0.3">
      <c r="A169" s="55" t="s">
        <v>286</v>
      </c>
      <c r="B169" s="54" t="s">
        <v>46</v>
      </c>
      <c r="C169" s="55" t="s">
        <v>504</v>
      </c>
      <c r="D169" s="126" t="s">
        <v>13209</v>
      </c>
      <c r="E169" s="55" t="s">
        <v>3337</v>
      </c>
      <c r="F169" s="55" t="s">
        <v>6457</v>
      </c>
      <c r="G169" s="55" t="s">
        <v>8545</v>
      </c>
      <c r="H169" s="55" t="s">
        <v>12952</v>
      </c>
      <c r="I169" s="55" t="s">
        <v>11382</v>
      </c>
      <c r="J169" s="55" t="s">
        <v>3344</v>
      </c>
      <c r="K169" s="126" t="s">
        <v>13445</v>
      </c>
      <c r="L169" s="135" t="s">
        <v>13709</v>
      </c>
      <c r="M169" s="133" t="s">
        <v>12752</v>
      </c>
    </row>
    <row r="170" spans="1:13" ht="15.6" customHeight="1" x14ac:dyDescent="0.3">
      <c r="A170" s="55" t="s">
        <v>541</v>
      </c>
      <c r="B170" s="54" t="s">
        <v>113</v>
      </c>
      <c r="C170" s="55" t="s">
        <v>502</v>
      </c>
      <c r="D170" s="126" t="s">
        <v>13274</v>
      </c>
      <c r="E170" s="147" t="s">
        <v>12752</v>
      </c>
      <c r="F170" s="55"/>
      <c r="G170" s="55" t="s">
        <v>8551</v>
      </c>
      <c r="H170" s="55"/>
      <c r="I170" s="55" t="s">
        <v>11390</v>
      </c>
      <c r="J170" s="55" t="s">
        <v>9022</v>
      </c>
      <c r="K170" s="126" t="s">
        <v>13446</v>
      </c>
      <c r="L170" s="135" t="s">
        <v>13710</v>
      </c>
      <c r="M170" s="133" t="s">
        <v>12752</v>
      </c>
    </row>
    <row r="171" spans="1:13" ht="15.6" customHeight="1" x14ac:dyDescent="0.3">
      <c r="A171" s="55" t="s">
        <v>285</v>
      </c>
      <c r="B171" s="54" t="s">
        <v>96</v>
      </c>
      <c r="C171" s="55" t="s">
        <v>525</v>
      </c>
      <c r="D171" s="126" t="s">
        <v>13258</v>
      </c>
      <c r="E171" s="55" t="s">
        <v>3362</v>
      </c>
      <c r="F171" s="55" t="s">
        <v>3364</v>
      </c>
      <c r="G171" s="55" t="s">
        <v>8560</v>
      </c>
      <c r="H171" s="55" t="s">
        <v>12966</v>
      </c>
      <c r="I171" s="55" t="s">
        <v>11397</v>
      </c>
      <c r="J171" s="55" t="s">
        <v>10193</v>
      </c>
      <c r="K171" s="126" t="s">
        <v>13447</v>
      </c>
      <c r="L171" s="135" t="s">
        <v>13711</v>
      </c>
      <c r="M171" s="133" t="s">
        <v>12752</v>
      </c>
    </row>
    <row r="172" spans="1:13" ht="15.6" customHeight="1" x14ac:dyDescent="0.3">
      <c r="A172" s="55" t="s">
        <v>495</v>
      </c>
      <c r="B172" s="54" t="s">
        <v>54</v>
      </c>
      <c r="C172" s="55" t="s">
        <v>524</v>
      </c>
      <c r="D172" s="126" t="s">
        <v>13217</v>
      </c>
      <c r="E172" s="55" t="s">
        <v>3386</v>
      </c>
      <c r="F172" s="55" t="s">
        <v>6475</v>
      </c>
      <c r="G172" s="55" t="s">
        <v>8574</v>
      </c>
      <c r="H172" s="55" t="s">
        <v>12805</v>
      </c>
      <c r="I172" s="55" t="s">
        <v>11402</v>
      </c>
      <c r="J172" s="55" t="s">
        <v>3393</v>
      </c>
      <c r="K172" s="126" t="s">
        <v>13448</v>
      </c>
      <c r="L172" s="135" t="s">
        <v>13712</v>
      </c>
      <c r="M172" s="133" t="s">
        <v>12752</v>
      </c>
    </row>
    <row r="173" spans="1:13" ht="15.6" customHeight="1" x14ac:dyDescent="0.3">
      <c r="A173" s="55" t="s">
        <v>283</v>
      </c>
      <c r="B173" s="54" t="s">
        <v>87</v>
      </c>
      <c r="C173" s="55" t="s">
        <v>500</v>
      </c>
      <c r="D173" s="126" t="s">
        <v>13249</v>
      </c>
      <c r="E173" s="55" t="s">
        <v>3404</v>
      </c>
      <c r="F173" s="55" t="s">
        <v>6484</v>
      </c>
      <c r="G173" s="55" t="s">
        <v>8579</v>
      </c>
      <c r="H173" s="55" t="s">
        <v>12930</v>
      </c>
      <c r="I173" s="55" t="s">
        <v>3409</v>
      </c>
      <c r="J173" s="55" t="s">
        <v>3411</v>
      </c>
      <c r="K173" s="126" t="s">
        <v>13449</v>
      </c>
      <c r="L173" s="135" t="s">
        <v>13713</v>
      </c>
      <c r="M173" s="133" t="s">
        <v>12752</v>
      </c>
    </row>
    <row r="174" spans="1:13" ht="15.6" customHeight="1" x14ac:dyDescent="0.3">
      <c r="A174" s="91" t="s">
        <v>282</v>
      </c>
      <c r="B174" s="54" t="s">
        <v>125</v>
      </c>
      <c r="C174" s="91" t="s">
        <v>525</v>
      </c>
      <c r="D174" s="126" t="s">
        <v>13119</v>
      </c>
      <c r="E174" s="91" t="s">
        <v>3424</v>
      </c>
      <c r="F174" s="91" t="s">
        <v>6505</v>
      </c>
      <c r="G174" s="91" t="s">
        <v>8583</v>
      </c>
      <c r="H174" s="55" t="s">
        <v>12887</v>
      </c>
      <c r="I174" s="91" t="s">
        <v>8586</v>
      </c>
      <c r="J174" s="91" t="s">
        <v>12425</v>
      </c>
      <c r="K174" s="126" t="s">
        <v>13450</v>
      </c>
      <c r="L174" s="135" t="s">
        <v>13714</v>
      </c>
      <c r="M174" s="133" t="s">
        <v>12752</v>
      </c>
    </row>
    <row r="175" spans="1:13" ht="15.6" customHeight="1" x14ac:dyDescent="0.3">
      <c r="A175" s="55" t="s">
        <v>552</v>
      </c>
      <c r="B175" s="54" t="s">
        <v>130</v>
      </c>
      <c r="C175" s="55" t="s">
        <v>501</v>
      </c>
      <c r="D175" s="126" t="s">
        <v>13125</v>
      </c>
      <c r="E175" s="55" t="s">
        <v>3442</v>
      </c>
      <c r="F175" s="55" t="s">
        <v>3444</v>
      </c>
      <c r="G175" s="55" t="s">
        <v>8588</v>
      </c>
      <c r="H175" s="55" t="s">
        <v>12829</v>
      </c>
      <c r="I175" s="55" t="s">
        <v>8592</v>
      </c>
      <c r="J175" s="55" t="s">
        <v>6513</v>
      </c>
      <c r="K175" s="126" t="s">
        <v>13451</v>
      </c>
      <c r="L175" s="135" t="s">
        <v>13580</v>
      </c>
      <c r="M175" s="133" t="s">
        <v>12752</v>
      </c>
    </row>
    <row r="176" spans="1:13" ht="15.6" customHeight="1" x14ac:dyDescent="0.3">
      <c r="A176" s="55" t="s">
        <v>557</v>
      </c>
      <c r="B176" s="54" t="s">
        <v>178</v>
      </c>
      <c r="C176" s="55" t="s">
        <v>526</v>
      </c>
      <c r="D176" s="126" t="s">
        <v>13100</v>
      </c>
      <c r="E176" s="147" t="s">
        <v>12752</v>
      </c>
      <c r="F176" s="55"/>
      <c r="G176" s="55"/>
      <c r="H176" s="55" t="s">
        <v>12925</v>
      </c>
      <c r="I176" s="55" t="s">
        <v>10222</v>
      </c>
      <c r="J176" s="55" t="s">
        <v>10224</v>
      </c>
      <c r="K176" s="126" t="s">
        <v>13452</v>
      </c>
      <c r="L176" s="135" t="s">
        <v>13708</v>
      </c>
      <c r="M176" s="133" t="s">
        <v>12752</v>
      </c>
    </row>
    <row r="177" spans="1:13" ht="15.6" customHeight="1" x14ac:dyDescent="0.3">
      <c r="A177" s="55" t="s">
        <v>281</v>
      </c>
      <c r="B177" s="54" t="s">
        <v>40</v>
      </c>
      <c r="C177" s="55" t="s">
        <v>525</v>
      </c>
      <c r="D177" s="126" t="s">
        <v>13058</v>
      </c>
      <c r="E177" s="55" t="s">
        <v>3464</v>
      </c>
      <c r="F177" s="55" t="s">
        <v>3466</v>
      </c>
      <c r="G177" s="55" t="s">
        <v>8605</v>
      </c>
      <c r="H177" s="55" t="s">
        <v>12854</v>
      </c>
      <c r="I177" s="55" t="s">
        <v>11417</v>
      </c>
      <c r="J177" s="55" t="s">
        <v>3472</v>
      </c>
      <c r="K177" s="126" t="s">
        <v>13453</v>
      </c>
      <c r="L177" s="135" t="s">
        <v>13715</v>
      </c>
      <c r="M177" s="133" t="s">
        <v>12752</v>
      </c>
    </row>
    <row r="178" spans="1:13" s="3" customFormat="1" ht="15.6" customHeight="1" x14ac:dyDescent="0.3">
      <c r="A178" s="55" t="s">
        <v>280</v>
      </c>
      <c r="B178" s="54" t="s">
        <v>146</v>
      </c>
      <c r="C178" s="55" t="s">
        <v>500</v>
      </c>
      <c r="D178" s="126" t="s">
        <v>13146</v>
      </c>
      <c r="E178" s="55" t="s">
        <v>3484</v>
      </c>
      <c r="F178" s="55" t="s">
        <v>3486</v>
      </c>
      <c r="G178" s="55" t="s">
        <v>8610</v>
      </c>
      <c r="H178" s="55" t="s">
        <v>12892</v>
      </c>
      <c r="I178" s="55" t="s">
        <v>11420</v>
      </c>
      <c r="J178" s="55" t="s">
        <v>12431</v>
      </c>
      <c r="K178" s="126" t="s">
        <v>13454</v>
      </c>
      <c r="L178" s="136" t="s">
        <v>13716</v>
      </c>
      <c r="M178" s="133" t="s">
        <v>12752</v>
      </c>
    </row>
    <row r="179" spans="1:13" s="3" customFormat="1" ht="15.6" customHeight="1" x14ac:dyDescent="0.3">
      <c r="A179" s="55" t="s">
        <v>279</v>
      </c>
      <c r="B179" s="54" t="s">
        <v>65</v>
      </c>
      <c r="C179" s="55" t="s">
        <v>529</v>
      </c>
      <c r="D179" s="126" t="s">
        <v>13228</v>
      </c>
      <c r="E179" s="55" t="s">
        <v>3508</v>
      </c>
      <c r="F179" s="55" t="s">
        <v>3510</v>
      </c>
      <c r="G179" s="55" t="s">
        <v>8619</v>
      </c>
      <c r="H179" s="55" t="s">
        <v>12879</v>
      </c>
      <c r="I179" s="55" t="s">
        <v>11423</v>
      </c>
      <c r="J179" s="55" t="s">
        <v>3516</v>
      </c>
      <c r="K179" s="126" t="s">
        <v>13455</v>
      </c>
      <c r="L179" s="136" t="s">
        <v>13717</v>
      </c>
      <c r="M179" s="133" t="s">
        <v>12752</v>
      </c>
    </row>
    <row r="180" spans="1:13" s="3" customFormat="1" ht="15.6" customHeight="1" x14ac:dyDescent="0.3">
      <c r="A180" s="55" t="s">
        <v>278</v>
      </c>
      <c r="B180" s="54" t="s">
        <v>66</v>
      </c>
      <c r="C180" s="55" t="s">
        <v>530</v>
      </c>
      <c r="D180" s="126" t="s">
        <v>13229</v>
      </c>
      <c r="E180" s="147" t="s">
        <v>12752</v>
      </c>
      <c r="F180" s="55"/>
      <c r="G180" s="55" t="s">
        <v>8631</v>
      </c>
      <c r="H180" s="55"/>
      <c r="I180" s="55" t="s">
        <v>2118</v>
      </c>
      <c r="J180" s="55"/>
      <c r="K180" s="126" t="s">
        <v>13456</v>
      </c>
      <c r="L180" s="136" t="s">
        <v>13718</v>
      </c>
      <c r="M180" s="133" t="s">
        <v>12752</v>
      </c>
    </row>
    <row r="181" spans="1:13" s="3" customFormat="1" ht="15.6" customHeight="1" x14ac:dyDescent="0.3">
      <c r="A181" s="55" t="s">
        <v>553</v>
      </c>
      <c r="B181" s="54" t="s">
        <v>172</v>
      </c>
      <c r="C181" s="55" t="s">
        <v>500</v>
      </c>
      <c r="D181" s="126" t="s">
        <v>13094</v>
      </c>
      <c r="E181" s="146" t="s">
        <v>12752</v>
      </c>
      <c r="F181" s="55"/>
      <c r="G181" s="55"/>
      <c r="H181" s="55" t="s">
        <v>12834</v>
      </c>
      <c r="I181" s="91" t="s">
        <v>10252</v>
      </c>
      <c r="J181" s="55"/>
      <c r="K181" s="126" t="s">
        <v>13457</v>
      </c>
      <c r="L181" s="136" t="s">
        <v>13719</v>
      </c>
      <c r="M181" s="133" t="s">
        <v>12752</v>
      </c>
    </row>
    <row r="182" spans="1:13" ht="15.6" customHeight="1" x14ac:dyDescent="0.3">
      <c r="A182" s="55" t="s">
        <v>277</v>
      </c>
      <c r="B182" s="54" t="s">
        <v>139</v>
      </c>
      <c r="C182" s="55" t="s">
        <v>500</v>
      </c>
      <c r="D182" s="126" t="s">
        <v>13138</v>
      </c>
      <c r="E182" s="147" t="s">
        <v>12752</v>
      </c>
      <c r="F182" s="55"/>
      <c r="G182" s="55" t="s">
        <v>8634</v>
      </c>
      <c r="H182" s="55"/>
      <c r="I182" s="55" t="s">
        <v>11429</v>
      </c>
      <c r="J182" s="55" t="s">
        <v>8642</v>
      </c>
      <c r="K182" s="126" t="s">
        <v>13458</v>
      </c>
      <c r="L182" s="135" t="s">
        <v>13720</v>
      </c>
      <c r="M182" s="133" t="s">
        <v>12752</v>
      </c>
    </row>
    <row r="183" spans="1:13" ht="15.6" customHeight="1" x14ac:dyDescent="0.3">
      <c r="A183" s="55" t="s">
        <v>276</v>
      </c>
      <c r="B183" s="54" t="s">
        <v>179</v>
      </c>
      <c r="C183" s="55" t="s">
        <v>526</v>
      </c>
      <c r="D183" s="126" t="s">
        <v>13101</v>
      </c>
      <c r="E183" s="146" t="s">
        <v>12752</v>
      </c>
      <c r="F183" s="55" t="s">
        <v>6539</v>
      </c>
      <c r="G183" s="55" t="s">
        <v>8652</v>
      </c>
      <c r="H183" s="55" t="s">
        <v>12838</v>
      </c>
      <c r="I183" s="55" t="s">
        <v>6544</v>
      </c>
      <c r="J183" s="55" t="s">
        <v>6546</v>
      </c>
      <c r="K183" s="126" t="s">
        <v>13459</v>
      </c>
      <c r="L183" s="136" t="s">
        <v>13719</v>
      </c>
      <c r="M183" s="133" t="s">
        <v>12752</v>
      </c>
    </row>
    <row r="184" spans="1:13" ht="15.6" customHeight="1" x14ac:dyDescent="0.3">
      <c r="A184" s="91" t="s">
        <v>496</v>
      </c>
      <c r="B184" s="54" t="s">
        <v>56</v>
      </c>
      <c r="C184" s="91" t="s">
        <v>524</v>
      </c>
      <c r="D184" s="126" t="s">
        <v>13219</v>
      </c>
      <c r="E184" s="147" t="s">
        <v>12752</v>
      </c>
      <c r="F184" s="55"/>
      <c r="G184" s="55"/>
      <c r="H184" s="55"/>
      <c r="I184" s="91" t="s">
        <v>6479</v>
      </c>
      <c r="J184" s="55"/>
      <c r="K184" s="126" t="s">
        <v>13460</v>
      </c>
      <c r="L184" s="135" t="s">
        <v>13712</v>
      </c>
      <c r="M184" s="133" t="s">
        <v>12752</v>
      </c>
    </row>
    <row r="185" spans="1:13" ht="15.6" customHeight="1" x14ac:dyDescent="0.3">
      <c r="A185" s="55" t="s">
        <v>543</v>
      </c>
      <c r="B185" s="54" t="s">
        <v>115</v>
      </c>
      <c r="C185" s="55" t="s">
        <v>502</v>
      </c>
      <c r="D185" s="126" t="s">
        <v>13276</v>
      </c>
      <c r="E185" s="146" t="s">
        <v>12752</v>
      </c>
      <c r="F185" s="91" t="s">
        <v>6562</v>
      </c>
      <c r="G185" s="55"/>
      <c r="H185" s="55"/>
      <c r="I185" s="91" t="s">
        <v>11440</v>
      </c>
      <c r="J185" s="55"/>
      <c r="K185" s="126" t="s">
        <v>13461</v>
      </c>
      <c r="L185" s="135" t="s">
        <v>13721</v>
      </c>
      <c r="M185" s="133" t="s">
        <v>12752</v>
      </c>
    </row>
    <row r="186" spans="1:13" ht="15.6" customHeight="1" x14ac:dyDescent="0.3">
      <c r="A186" s="55" t="s">
        <v>275</v>
      </c>
      <c r="B186" s="54" t="s">
        <v>110</v>
      </c>
      <c r="C186" s="55" t="s">
        <v>502</v>
      </c>
      <c r="D186" s="126" t="s">
        <v>13271</v>
      </c>
      <c r="E186" s="55" t="s">
        <v>3528</v>
      </c>
      <c r="F186" s="55" t="s">
        <v>6573</v>
      </c>
      <c r="G186" s="55" t="s">
        <v>8656</v>
      </c>
      <c r="H186" s="55" t="s">
        <v>12787</v>
      </c>
      <c r="I186" s="55" t="s">
        <v>10271</v>
      </c>
      <c r="J186" s="55" t="s">
        <v>10272</v>
      </c>
      <c r="K186" s="126" t="s">
        <v>13462</v>
      </c>
      <c r="L186" s="135" t="s">
        <v>13722</v>
      </c>
      <c r="M186" s="133" t="s">
        <v>12752</v>
      </c>
    </row>
    <row r="187" spans="1:13" ht="15.6" customHeight="1" x14ac:dyDescent="0.3">
      <c r="A187" s="55" t="s">
        <v>535</v>
      </c>
      <c r="B187" s="54" t="s">
        <v>102</v>
      </c>
      <c r="C187" s="55" t="s">
        <v>504</v>
      </c>
      <c r="D187" s="126" t="s">
        <v>13263</v>
      </c>
      <c r="E187" s="146" t="s">
        <v>12752</v>
      </c>
      <c r="F187" s="55"/>
      <c r="G187" s="55"/>
      <c r="H187" s="55" t="s">
        <v>12898</v>
      </c>
      <c r="I187" s="91" t="s">
        <v>11449</v>
      </c>
      <c r="J187" s="55"/>
      <c r="K187" s="126" t="s">
        <v>13463</v>
      </c>
      <c r="L187" s="135" t="s">
        <v>13723</v>
      </c>
      <c r="M187" s="133" t="s">
        <v>12752</v>
      </c>
    </row>
    <row r="188" spans="1:13" ht="15.6" customHeight="1" x14ac:dyDescent="0.3">
      <c r="A188" s="55" t="s">
        <v>536</v>
      </c>
      <c r="B188" s="54" t="s">
        <v>103</v>
      </c>
      <c r="C188" s="55" t="s">
        <v>504</v>
      </c>
      <c r="D188" s="126" t="s">
        <v>13264</v>
      </c>
      <c r="E188" s="147" t="s">
        <v>12752</v>
      </c>
      <c r="F188" s="55"/>
      <c r="G188" s="55"/>
      <c r="H188" s="55"/>
      <c r="I188" s="91" t="s">
        <v>11452</v>
      </c>
      <c r="J188" s="55"/>
      <c r="K188" s="126" t="s">
        <v>13464</v>
      </c>
      <c r="L188" s="135" t="s">
        <v>13723</v>
      </c>
      <c r="M188" s="133" t="s">
        <v>12752</v>
      </c>
    </row>
    <row r="189" spans="1:13" ht="15.6" customHeight="1" x14ac:dyDescent="0.3">
      <c r="A189" s="55" t="s">
        <v>537</v>
      </c>
      <c r="B189" s="54" t="s">
        <v>104</v>
      </c>
      <c r="C189" s="55" t="s">
        <v>504</v>
      </c>
      <c r="D189" s="126" t="s">
        <v>13265</v>
      </c>
      <c r="E189" s="146" t="s">
        <v>12752</v>
      </c>
      <c r="F189" s="55"/>
      <c r="G189" s="55"/>
      <c r="H189" s="55"/>
      <c r="I189" s="91" t="s">
        <v>11453</v>
      </c>
      <c r="J189" s="55"/>
      <c r="K189" s="126" t="s">
        <v>13465</v>
      </c>
      <c r="L189" s="135" t="s">
        <v>13723</v>
      </c>
      <c r="M189" s="133" t="s">
        <v>12752</v>
      </c>
    </row>
    <row r="190" spans="1:13" ht="15.6" customHeight="1" x14ac:dyDescent="0.3">
      <c r="A190" s="55" t="s">
        <v>538</v>
      </c>
      <c r="B190" s="54" t="s">
        <v>105</v>
      </c>
      <c r="C190" s="55" t="s">
        <v>504</v>
      </c>
      <c r="D190" s="126" t="s">
        <v>13266</v>
      </c>
      <c r="E190" s="147" t="s">
        <v>12752</v>
      </c>
      <c r="F190" s="55"/>
      <c r="G190" s="55"/>
      <c r="H190" s="55"/>
      <c r="I190" s="91" t="s">
        <v>11457</v>
      </c>
      <c r="J190" s="91" t="s">
        <v>8669</v>
      </c>
      <c r="K190" s="126" t="s">
        <v>13466</v>
      </c>
      <c r="L190" s="135" t="s">
        <v>13723</v>
      </c>
      <c r="M190" s="133" t="s">
        <v>12752</v>
      </c>
    </row>
    <row r="191" spans="1:13" ht="15.6" customHeight="1" x14ac:dyDescent="0.3">
      <c r="A191" s="55" t="s">
        <v>539</v>
      </c>
      <c r="B191" s="54" t="s">
        <v>106</v>
      </c>
      <c r="C191" s="55" t="s">
        <v>504</v>
      </c>
      <c r="D191" s="126" t="s">
        <v>13267</v>
      </c>
      <c r="E191" s="146" t="s">
        <v>12752</v>
      </c>
      <c r="F191" s="55"/>
      <c r="G191" s="55" t="s">
        <v>8661</v>
      </c>
      <c r="H191" s="55"/>
      <c r="I191" s="55" t="s">
        <v>11458</v>
      </c>
      <c r="J191" s="55" t="s">
        <v>12443</v>
      </c>
      <c r="K191" s="126" t="s">
        <v>13467</v>
      </c>
      <c r="L191" s="135" t="s">
        <v>13723</v>
      </c>
      <c r="M191" s="133" t="s">
        <v>12752</v>
      </c>
    </row>
    <row r="192" spans="1:13" ht="15.6" customHeight="1" x14ac:dyDescent="0.3">
      <c r="A192" s="55" t="s">
        <v>534</v>
      </c>
      <c r="B192" s="54" t="s">
        <v>85</v>
      </c>
      <c r="C192" s="55" t="s">
        <v>502</v>
      </c>
      <c r="D192" s="126" t="s">
        <v>13247</v>
      </c>
      <c r="E192" s="147" t="s">
        <v>12752</v>
      </c>
      <c r="F192" s="55"/>
      <c r="G192" s="55"/>
      <c r="H192" s="55"/>
      <c r="I192" s="91" t="s">
        <v>3242</v>
      </c>
      <c r="J192" s="91" t="s">
        <v>3244</v>
      </c>
      <c r="K192" s="126" t="s">
        <v>13468</v>
      </c>
      <c r="L192" s="135" t="s">
        <v>13704</v>
      </c>
      <c r="M192" s="133" t="s">
        <v>12752</v>
      </c>
    </row>
    <row r="193" spans="1:13" ht="15.6" customHeight="1" x14ac:dyDescent="0.3">
      <c r="A193" s="55" t="s">
        <v>550</v>
      </c>
      <c r="B193" s="54" t="s">
        <v>127</v>
      </c>
      <c r="C193" s="55" t="s">
        <v>502</v>
      </c>
      <c r="D193" s="126" t="s">
        <v>13121</v>
      </c>
      <c r="E193" s="55" t="s">
        <v>3551</v>
      </c>
      <c r="F193" s="55" t="s">
        <v>6587</v>
      </c>
      <c r="G193" s="55" t="s">
        <v>8677</v>
      </c>
      <c r="H193" s="55" t="s">
        <v>12826</v>
      </c>
      <c r="I193" s="55" t="s">
        <v>11462</v>
      </c>
      <c r="J193" s="55" t="s">
        <v>8682</v>
      </c>
      <c r="K193" s="126" t="s">
        <v>13469</v>
      </c>
      <c r="L193" s="135" t="s">
        <v>13724</v>
      </c>
      <c r="M193" s="133" t="s">
        <v>12752</v>
      </c>
    </row>
    <row r="194" spans="1:13" ht="15.6" customHeight="1" x14ac:dyDescent="0.3">
      <c r="A194" s="55" t="s">
        <v>274</v>
      </c>
      <c r="B194" s="54" t="s">
        <v>67</v>
      </c>
      <c r="C194" s="55" t="s">
        <v>529</v>
      </c>
      <c r="D194" s="126" t="s">
        <v>13230</v>
      </c>
      <c r="E194" s="55" t="s">
        <v>3578</v>
      </c>
      <c r="F194" s="55" t="s">
        <v>3580</v>
      </c>
      <c r="G194" s="55" t="s">
        <v>8687</v>
      </c>
      <c r="H194" s="55" t="s">
        <v>12962</v>
      </c>
      <c r="I194" s="55" t="s">
        <v>3583</v>
      </c>
      <c r="J194" s="55" t="s">
        <v>3585</v>
      </c>
      <c r="K194" s="126" t="s">
        <v>13470</v>
      </c>
      <c r="L194" s="135" t="s">
        <v>13725</v>
      </c>
      <c r="M194" s="133" t="s">
        <v>12752</v>
      </c>
    </row>
    <row r="195" spans="1:13" ht="15.6" customHeight="1" x14ac:dyDescent="0.3">
      <c r="A195" s="55" t="s">
        <v>12595</v>
      </c>
      <c r="B195" s="54" t="s">
        <v>59</v>
      </c>
      <c r="C195" s="55" t="s">
        <v>505</v>
      </c>
      <c r="D195" s="126" t="s">
        <v>13222</v>
      </c>
      <c r="E195" s="55" t="s">
        <v>3601</v>
      </c>
      <c r="F195" s="55" t="s">
        <v>2455</v>
      </c>
      <c r="G195" s="55" t="s">
        <v>8691</v>
      </c>
      <c r="H195" s="55" t="s">
        <v>12794</v>
      </c>
      <c r="I195" s="55" t="s">
        <v>10284</v>
      </c>
      <c r="J195" s="55" t="s">
        <v>6104</v>
      </c>
      <c r="K195" s="126" t="s">
        <v>13471</v>
      </c>
      <c r="L195" s="135" t="s">
        <v>13726</v>
      </c>
      <c r="M195" s="133" t="s">
        <v>12752</v>
      </c>
    </row>
    <row r="196" spans="1:13" ht="15.6" customHeight="1" x14ac:dyDescent="0.3">
      <c r="A196" s="91" t="s">
        <v>272</v>
      </c>
      <c r="B196" s="54" t="s">
        <v>63</v>
      </c>
      <c r="C196" s="91" t="s">
        <v>524</v>
      </c>
      <c r="D196" s="126" t="s">
        <v>13226</v>
      </c>
      <c r="E196" s="147" t="s">
        <v>12752</v>
      </c>
      <c r="F196" s="55"/>
      <c r="G196" s="55"/>
      <c r="H196" s="55" t="s">
        <v>12856</v>
      </c>
      <c r="I196" s="91" t="s">
        <v>5201</v>
      </c>
      <c r="J196" s="91" t="s">
        <v>7412</v>
      </c>
      <c r="K196" s="126" t="s">
        <v>13472</v>
      </c>
      <c r="L196" s="135" t="s">
        <v>13727</v>
      </c>
      <c r="M196" s="133" t="s">
        <v>12752</v>
      </c>
    </row>
    <row r="197" spans="1:13" ht="15.6" customHeight="1" x14ac:dyDescent="0.3">
      <c r="A197" s="55" t="s">
        <v>271</v>
      </c>
      <c r="B197" s="54" t="s">
        <v>109</v>
      </c>
      <c r="C197" s="55" t="s">
        <v>500</v>
      </c>
      <c r="D197" s="126" t="s">
        <v>13270</v>
      </c>
      <c r="E197" s="55" t="s">
        <v>3622</v>
      </c>
      <c r="F197" s="55" t="s">
        <v>3623</v>
      </c>
      <c r="G197" s="55" t="s">
        <v>8696</v>
      </c>
      <c r="H197" s="55" t="s">
        <v>12910</v>
      </c>
      <c r="I197" s="55" t="s">
        <v>3626</v>
      </c>
      <c r="J197" s="55" t="s">
        <v>10297</v>
      </c>
      <c r="K197" s="126" t="s">
        <v>13473</v>
      </c>
      <c r="L197" s="135" t="s">
        <v>13729</v>
      </c>
      <c r="M197" s="133" t="s">
        <v>12752</v>
      </c>
    </row>
    <row r="198" spans="1:13" s="3" customFormat="1" ht="15.6" customHeight="1" x14ac:dyDescent="0.3">
      <c r="A198" s="55" t="s">
        <v>270</v>
      </c>
      <c r="B198" s="54" t="s">
        <v>181</v>
      </c>
      <c r="C198" s="55" t="s">
        <v>522</v>
      </c>
      <c r="D198" s="126" t="s">
        <v>13103</v>
      </c>
      <c r="E198" s="147" t="s">
        <v>12752</v>
      </c>
      <c r="F198" s="55" t="s">
        <v>2407</v>
      </c>
      <c r="G198" s="55" t="s">
        <v>8706</v>
      </c>
      <c r="H198" s="55" t="s">
        <v>12792</v>
      </c>
      <c r="I198" s="55" t="s">
        <v>11483</v>
      </c>
      <c r="J198" s="55" t="s">
        <v>12457</v>
      </c>
      <c r="K198" s="126" t="s">
        <v>13474</v>
      </c>
      <c r="L198" s="136" t="s">
        <v>13730</v>
      </c>
      <c r="M198" s="133" t="s">
        <v>12752</v>
      </c>
    </row>
    <row r="199" spans="1:13" s="3" customFormat="1" ht="15.6" customHeight="1" x14ac:dyDescent="0.3">
      <c r="A199" s="55" t="s">
        <v>269</v>
      </c>
      <c r="B199" s="54" t="s">
        <v>42</v>
      </c>
      <c r="C199" s="55" t="s">
        <v>502</v>
      </c>
      <c r="D199" s="126" t="s">
        <v>13060</v>
      </c>
      <c r="E199" s="55" t="s">
        <v>3631</v>
      </c>
      <c r="F199" s="55" t="s">
        <v>6625</v>
      </c>
      <c r="G199" s="55" t="s">
        <v>8730</v>
      </c>
      <c r="H199" s="55" t="s">
        <v>12992</v>
      </c>
      <c r="I199" s="55" t="s">
        <v>11491</v>
      </c>
      <c r="J199" s="55" t="s">
        <v>10319</v>
      </c>
      <c r="K199" s="126" t="s">
        <v>13475</v>
      </c>
      <c r="L199" s="136" t="s">
        <v>13731</v>
      </c>
      <c r="M199" s="133" t="s">
        <v>12752</v>
      </c>
    </row>
    <row r="200" spans="1:13" s="3" customFormat="1" ht="15.6" customHeight="1" x14ac:dyDescent="0.3">
      <c r="A200" s="55" t="s">
        <v>268</v>
      </c>
      <c r="B200" s="54" t="s">
        <v>167</v>
      </c>
      <c r="C200" s="55" t="s">
        <v>502</v>
      </c>
      <c r="D200" s="126" t="s">
        <v>13089</v>
      </c>
      <c r="E200" s="55" t="s">
        <v>3654</v>
      </c>
      <c r="F200" s="55" t="s">
        <v>6636</v>
      </c>
      <c r="G200" s="55" t="s">
        <v>8735</v>
      </c>
      <c r="H200" s="55" t="s">
        <v>12818</v>
      </c>
      <c r="I200" s="55" t="s">
        <v>8738</v>
      </c>
      <c r="J200" s="55" t="s">
        <v>8739</v>
      </c>
      <c r="K200" s="126" t="s">
        <v>13476</v>
      </c>
      <c r="L200" s="136" t="s">
        <v>13732</v>
      </c>
      <c r="M200" s="133" t="s">
        <v>12752</v>
      </c>
    </row>
    <row r="201" spans="1:13" s="6" customFormat="1" x14ac:dyDescent="0.3">
      <c r="A201" s="55" t="s">
        <v>267</v>
      </c>
      <c r="B201" s="54" t="s">
        <v>107</v>
      </c>
      <c r="C201" s="55" t="s">
        <v>506</v>
      </c>
      <c r="D201" s="126" t="s">
        <v>13268</v>
      </c>
      <c r="E201" s="55" t="s">
        <v>3675</v>
      </c>
      <c r="F201" s="55" t="s">
        <v>3677</v>
      </c>
      <c r="G201" s="55" t="s">
        <v>8742</v>
      </c>
      <c r="H201" s="55" t="s">
        <v>12927</v>
      </c>
      <c r="I201" s="55" t="s">
        <v>10330</v>
      </c>
      <c r="J201" s="55" t="s">
        <v>10331</v>
      </c>
      <c r="K201" s="126" t="s">
        <v>13477</v>
      </c>
      <c r="L201" s="55" t="s">
        <v>13733</v>
      </c>
      <c r="M201" s="133" t="s">
        <v>12752</v>
      </c>
    </row>
    <row r="202" spans="1:13" s="3" customFormat="1" ht="15.6" customHeight="1" x14ac:dyDescent="0.3">
      <c r="A202" s="55" t="s">
        <v>266</v>
      </c>
      <c r="B202" s="54" t="s">
        <v>45</v>
      </c>
      <c r="C202" s="55" t="s">
        <v>524</v>
      </c>
      <c r="D202" s="126" t="s">
        <v>13063</v>
      </c>
      <c r="E202" s="55" t="s">
        <v>3695</v>
      </c>
      <c r="F202" s="55" t="s">
        <v>3697</v>
      </c>
      <c r="G202" s="55" t="s">
        <v>8745</v>
      </c>
      <c r="H202" s="55" t="s">
        <v>12906</v>
      </c>
      <c r="I202" s="55" t="s">
        <v>3700</v>
      </c>
      <c r="J202" s="55" t="s">
        <v>8749</v>
      </c>
      <c r="K202" s="126" t="s">
        <v>13478</v>
      </c>
      <c r="L202" s="136" t="s">
        <v>13734</v>
      </c>
      <c r="M202" s="133" t="s">
        <v>12752</v>
      </c>
    </row>
    <row r="203" spans="1:13" s="58" customFormat="1" x14ac:dyDescent="0.3">
      <c r="A203" s="55" t="s">
        <v>265</v>
      </c>
      <c r="B203" s="54" t="s">
        <v>137</v>
      </c>
      <c r="C203" s="55" t="s">
        <v>506</v>
      </c>
      <c r="D203" s="126" t="s">
        <v>13132</v>
      </c>
      <c r="E203" s="55" t="s">
        <v>3717</v>
      </c>
      <c r="F203" s="55" t="s">
        <v>6667</v>
      </c>
      <c r="G203" s="55" t="s">
        <v>8763</v>
      </c>
      <c r="H203" s="55" t="s">
        <v>12797</v>
      </c>
      <c r="I203" s="55" t="s">
        <v>11506</v>
      </c>
      <c r="J203" s="55" t="s">
        <v>10352</v>
      </c>
      <c r="K203" s="126" t="s">
        <v>13479</v>
      </c>
      <c r="L203" s="91" t="s">
        <v>13735</v>
      </c>
      <c r="M203" s="133" t="s">
        <v>12752</v>
      </c>
    </row>
    <row r="204" spans="1:13" ht="15.6" customHeight="1" x14ac:dyDescent="0.3">
      <c r="A204" s="55" t="s">
        <v>264</v>
      </c>
      <c r="B204" s="54" t="s">
        <v>43</v>
      </c>
      <c r="C204" s="55" t="s">
        <v>502</v>
      </c>
      <c r="D204" s="126" t="s">
        <v>13061</v>
      </c>
      <c r="E204" s="55" t="s">
        <v>3744</v>
      </c>
      <c r="F204" s="55" t="s">
        <v>6685</v>
      </c>
      <c r="G204" s="55" t="s">
        <v>8782</v>
      </c>
      <c r="H204" s="55" t="s">
        <v>12863</v>
      </c>
      <c r="I204" s="55" t="s">
        <v>6689</v>
      </c>
      <c r="J204" s="55" t="s">
        <v>6691</v>
      </c>
      <c r="K204" s="126" t="s">
        <v>13480</v>
      </c>
      <c r="L204" s="135" t="s">
        <v>13736</v>
      </c>
      <c r="M204" s="133" t="s">
        <v>12752</v>
      </c>
    </row>
    <row r="205" spans="1:13" ht="15.6" customHeight="1" x14ac:dyDescent="0.3">
      <c r="A205" s="55" t="s">
        <v>263</v>
      </c>
      <c r="B205" s="54" t="s">
        <v>186</v>
      </c>
      <c r="C205" s="55" t="s">
        <v>528</v>
      </c>
      <c r="D205" s="126" t="s">
        <v>13108</v>
      </c>
      <c r="E205" s="55" t="s">
        <v>3767</v>
      </c>
      <c r="F205" s="55" t="s">
        <v>3769</v>
      </c>
      <c r="G205" s="55" t="s">
        <v>8792</v>
      </c>
      <c r="H205" s="55" t="s">
        <v>12799</v>
      </c>
      <c r="I205" s="55" t="s">
        <v>3772</v>
      </c>
      <c r="J205" s="55" t="s">
        <v>3774</v>
      </c>
      <c r="K205" s="126" t="s">
        <v>13481</v>
      </c>
      <c r="L205" s="135" t="s">
        <v>13737</v>
      </c>
      <c r="M205" s="133" t="s">
        <v>12752</v>
      </c>
    </row>
    <row r="206" spans="1:13" ht="15.6" customHeight="1" x14ac:dyDescent="0.3">
      <c r="A206" s="55" t="s">
        <v>262</v>
      </c>
      <c r="B206" s="54" t="s">
        <v>168</v>
      </c>
      <c r="C206" s="55" t="s">
        <v>526</v>
      </c>
      <c r="D206" s="126" t="s">
        <v>13090</v>
      </c>
      <c r="E206" s="55" t="s">
        <v>3788</v>
      </c>
      <c r="F206" s="55" t="s">
        <v>6704</v>
      </c>
      <c r="G206" s="55" t="s">
        <v>8796</v>
      </c>
      <c r="H206" s="55" t="s">
        <v>12993</v>
      </c>
      <c r="I206" s="55" t="s">
        <v>10372</v>
      </c>
      <c r="J206" s="55" t="s">
        <v>6710</v>
      </c>
      <c r="K206" s="126" t="s">
        <v>13482</v>
      </c>
      <c r="L206" s="135" t="s">
        <v>13738</v>
      </c>
      <c r="M206" s="133" t="s">
        <v>12752</v>
      </c>
    </row>
    <row r="207" spans="1:13" ht="15.6" customHeight="1" x14ac:dyDescent="0.3">
      <c r="A207" s="55" t="s">
        <v>261</v>
      </c>
      <c r="B207" s="54" t="s">
        <v>148</v>
      </c>
      <c r="C207" s="55" t="s">
        <v>500</v>
      </c>
      <c r="D207" s="126" t="s">
        <v>13154</v>
      </c>
      <c r="E207" s="55" t="s">
        <v>3806</v>
      </c>
      <c r="F207" s="55" t="s">
        <v>3808</v>
      </c>
      <c r="G207" s="55" t="s">
        <v>8809</v>
      </c>
      <c r="H207" s="55" t="s">
        <v>12875</v>
      </c>
      <c r="I207" s="55" t="s">
        <v>3811</v>
      </c>
      <c r="J207" s="55" t="s">
        <v>3813</v>
      </c>
      <c r="K207" s="126" t="s">
        <v>13483</v>
      </c>
      <c r="L207" s="135" t="s">
        <v>13716</v>
      </c>
      <c r="M207" s="133" t="s">
        <v>12752</v>
      </c>
    </row>
    <row r="208" spans="1:13" s="3" customFormat="1" ht="15.6" customHeight="1" x14ac:dyDescent="0.3">
      <c r="A208" s="55" t="s">
        <v>531</v>
      </c>
      <c r="B208" s="54" t="s">
        <v>83</v>
      </c>
      <c r="C208" s="55" t="s">
        <v>502</v>
      </c>
      <c r="D208" s="126" t="s">
        <v>13245</v>
      </c>
      <c r="E208" s="147" t="s">
        <v>12752</v>
      </c>
      <c r="F208" s="55"/>
      <c r="G208" s="55" t="s">
        <v>8818</v>
      </c>
      <c r="H208" s="55"/>
      <c r="I208" s="55" t="s">
        <v>11531</v>
      </c>
      <c r="J208" s="55"/>
      <c r="K208" s="126" t="s">
        <v>13484</v>
      </c>
      <c r="L208" s="136" t="s">
        <v>13739</v>
      </c>
      <c r="M208" s="133" t="s">
        <v>12752</v>
      </c>
    </row>
    <row r="209" spans="1:13" s="3" customFormat="1" ht="15.6" customHeight="1" x14ac:dyDescent="0.3">
      <c r="A209" s="55" t="s">
        <v>260</v>
      </c>
      <c r="B209" s="54" t="s">
        <v>77</v>
      </c>
      <c r="C209" s="55" t="s">
        <v>525</v>
      </c>
      <c r="D209" s="126" t="s">
        <v>13239</v>
      </c>
      <c r="E209" s="146" t="s">
        <v>12752</v>
      </c>
      <c r="F209" s="55"/>
      <c r="G209" s="55"/>
      <c r="H209" s="55" t="s">
        <v>12937</v>
      </c>
      <c r="I209" s="55" t="s">
        <v>11533</v>
      </c>
      <c r="J209" s="55" t="s">
        <v>6737</v>
      </c>
      <c r="K209" s="126" t="s">
        <v>13485</v>
      </c>
      <c r="L209" s="136" t="s">
        <v>13740</v>
      </c>
      <c r="M209" s="133" t="s">
        <v>12752</v>
      </c>
    </row>
    <row r="210" spans="1:13" s="3" customFormat="1" ht="15.6" customHeight="1" x14ac:dyDescent="0.3">
      <c r="A210" s="91" t="s">
        <v>259</v>
      </c>
      <c r="B210" s="54" t="s">
        <v>78</v>
      </c>
      <c r="C210" s="91" t="s">
        <v>525</v>
      </c>
      <c r="D210" s="126" t="s">
        <v>13240</v>
      </c>
      <c r="E210" s="147" t="s">
        <v>12752</v>
      </c>
      <c r="F210" s="91" t="s">
        <v>6731</v>
      </c>
      <c r="G210" s="55"/>
      <c r="H210" s="55"/>
      <c r="I210" s="91" t="s">
        <v>11541</v>
      </c>
      <c r="J210" s="91" t="s">
        <v>12473</v>
      </c>
      <c r="K210" s="126" t="s">
        <v>13486</v>
      </c>
      <c r="L210" s="136" t="s">
        <v>13740</v>
      </c>
      <c r="M210" s="133" t="s">
        <v>12752</v>
      </c>
    </row>
    <row r="211" spans="1:13" s="3" customFormat="1" ht="15.6" customHeight="1" x14ac:dyDescent="0.3">
      <c r="A211" s="55" t="s">
        <v>549</v>
      </c>
      <c r="B211" s="54" t="s">
        <v>123</v>
      </c>
      <c r="C211" s="55" t="s">
        <v>525</v>
      </c>
      <c r="D211" s="126" t="s">
        <v>13117</v>
      </c>
      <c r="E211" s="55" t="s">
        <v>3828</v>
      </c>
      <c r="F211" s="55" t="s">
        <v>3830</v>
      </c>
      <c r="G211" s="55" t="s">
        <v>8825</v>
      </c>
      <c r="H211" s="55" t="s">
        <v>12836</v>
      </c>
      <c r="I211" s="55" t="s">
        <v>8829</v>
      </c>
      <c r="J211" s="55" t="s">
        <v>3836</v>
      </c>
      <c r="K211" s="126" t="s">
        <v>13487</v>
      </c>
      <c r="L211" s="136" t="s">
        <v>13741</v>
      </c>
      <c r="M211" s="133" t="s">
        <v>12752</v>
      </c>
    </row>
    <row r="212" spans="1:13" s="3" customFormat="1" ht="15.6" customHeight="1" x14ac:dyDescent="0.3">
      <c r="A212" s="55" t="s">
        <v>258</v>
      </c>
      <c r="B212" s="54" t="s">
        <v>60</v>
      </c>
      <c r="C212" s="55" t="s">
        <v>505</v>
      </c>
      <c r="D212" s="126" t="s">
        <v>13223</v>
      </c>
      <c r="E212" s="147" t="s">
        <v>12752</v>
      </c>
      <c r="F212" s="55" t="s">
        <v>6758</v>
      </c>
      <c r="G212" s="55" t="s">
        <v>8836</v>
      </c>
      <c r="H212" s="55" t="s">
        <v>13011</v>
      </c>
      <c r="I212" s="55" t="s">
        <v>10401</v>
      </c>
      <c r="J212" s="55" t="s">
        <v>8845</v>
      </c>
      <c r="K212" s="126" t="s">
        <v>13488</v>
      </c>
      <c r="L212" s="136" t="s">
        <v>13742</v>
      </c>
      <c r="M212" s="133" t="s">
        <v>12752</v>
      </c>
    </row>
    <row r="213" spans="1:13" s="3" customFormat="1" ht="15.6" customHeight="1" x14ac:dyDescent="0.3">
      <c r="A213" s="55" t="s">
        <v>497</v>
      </c>
      <c r="B213" s="54" t="s">
        <v>100</v>
      </c>
      <c r="C213" s="55" t="s">
        <v>502</v>
      </c>
      <c r="D213" s="126" t="s">
        <v>13261</v>
      </c>
      <c r="E213" s="146" t="s">
        <v>12752</v>
      </c>
      <c r="F213" s="55"/>
      <c r="G213" s="55" t="s">
        <v>8854</v>
      </c>
      <c r="H213" s="55" t="s">
        <v>12849</v>
      </c>
      <c r="I213" s="55" t="s">
        <v>10414</v>
      </c>
      <c r="J213" s="55" t="s">
        <v>6311</v>
      </c>
      <c r="K213" s="126" t="s">
        <v>13489</v>
      </c>
      <c r="L213" s="136" t="s">
        <v>13743</v>
      </c>
      <c r="M213" s="133" t="s">
        <v>12752</v>
      </c>
    </row>
    <row r="214" spans="1:13" s="3" customFormat="1" ht="15.6" customHeight="1" x14ac:dyDescent="0.3">
      <c r="A214" s="55" t="s">
        <v>257</v>
      </c>
      <c r="B214" s="54" t="s">
        <v>151</v>
      </c>
      <c r="C214" s="55" t="s">
        <v>500</v>
      </c>
      <c r="D214" s="126" t="s">
        <v>13156</v>
      </c>
      <c r="E214" s="55" t="s">
        <v>3855</v>
      </c>
      <c r="F214" s="55" t="s">
        <v>6766</v>
      </c>
      <c r="G214" s="55" t="s">
        <v>8863</v>
      </c>
      <c r="H214" s="55" t="s">
        <v>12940</v>
      </c>
      <c r="I214" s="55" t="s">
        <v>11558</v>
      </c>
      <c r="J214" s="55" t="s">
        <v>12482</v>
      </c>
      <c r="K214" s="126" t="s">
        <v>13490</v>
      </c>
      <c r="L214" s="136" t="s">
        <v>13716</v>
      </c>
      <c r="M214" s="133" t="s">
        <v>12752</v>
      </c>
    </row>
    <row r="215" spans="1:13" ht="15.6" customHeight="1" x14ac:dyDescent="0.3">
      <c r="A215" s="91" t="s">
        <v>256</v>
      </c>
      <c r="B215" s="54" t="s">
        <v>135</v>
      </c>
      <c r="C215" s="91" t="s">
        <v>504</v>
      </c>
      <c r="D215" s="126" t="s">
        <v>13128</v>
      </c>
      <c r="E215" s="146" t="s">
        <v>12752</v>
      </c>
      <c r="F215" s="55"/>
      <c r="G215" s="55"/>
      <c r="H215" s="55"/>
      <c r="I215" s="91" t="s">
        <v>11565</v>
      </c>
      <c r="J215" s="55"/>
      <c r="K215" s="126" t="s">
        <v>13491</v>
      </c>
      <c r="L215" s="135" t="s">
        <v>13606</v>
      </c>
      <c r="M215" s="133" t="s">
        <v>12752</v>
      </c>
    </row>
    <row r="216" spans="1:13" ht="15.6" customHeight="1" x14ac:dyDescent="0.3">
      <c r="A216" s="55" t="s">
        <v>255</v>
      </c>
      <c r="B216" s="54" t="s">
        <v>91</v>
      </c>
      <c r="C216" s="55" t="s">
        <v>506</v>
      </c>
      <c r="D216" s="126" t="s">
        <v>13253</v>
      </c>
      <c r="E216" s="147" t="s">
        <v>12752</v>
      </c>
      <c r="F216" s="55" t="s">
        <v>6770</v>
      </c>
      <c r="G216" s="55" t="s">
        <v>8866</v>
      </c>
      <c r="H216" s="55" t="s">
        <v>12861</v>
      </c>
      <c r="I216" s="55" t="s">
        <v>11567</v>
      </c>
      <c r="J216" s="55"/>
      <c r="K216" s="126" t="s">
        <v>13492</v>
      </c>
      <c r="L216" s="135" t="s">
        <v>13744</v>
      </c>
      <c r="M216" s="133" t="s">
        <v>12752</v>
      </c>
    </row>
    <row r="217" spans="1:13" s="3" customFormat="1" ht="15.6" customHeight="1" x14ac:dyDescent="0.3">
      <c r="A217" s="55" t="s">
        <v>254</v>
      </c>
      <c r="B217" s="54" t="s">
        <v>71</v>
      </c>
      <c r="C217" s="55" t="s">
        <v>502</v>
      </c>
      <c r="D217" s="126" t="s">
        <v>13233</v>
      </c>
      <c r="E217" s="55" t="s">
        <v>3879</v>
      </c>
      <c r="F217" s="55" t="s">
        <v>6782</v>
      </c>
      <c r="G217" s="55" t="s">
        <v>8873</v>
      </c>
      <c r="H217" s="55" t="s">
        <v>12896</v>
      </c>
      <c r="I217" s="55" t="s">
        <v>6786</v>
      </c>
      <c r="J217" s="55" t="s">
        <v>6788</v>
      </c>
      <c r="K217" s="126" t="s">
        <v>13493</v>
      </c>
      <c r="L217" s="136" t="s">
        <v>13745</v>
      </c>
      <c r="M217" s="133" t="s">
        <v>12752</v>
      </c>
    </row>
    <row r="218" spans="1:13" s="3" customFormat="1" ht="15.6" customHeight="1" x14ac:dyDescent="0.3">
      <c r="A218" s="55" t="s">
        <v>547</v>
      </c>
      <c r="B218" s="54" t="s">
        <v>121</v>
      </c>
      <c r="C218" s="55" t="s">
        <v>526</v>
      </c>
      <c r="D218" s="126" t="s">
        <v>13115</v>
      </c>
      <c r="E218" s="55" t="s">
        <v>3895</v>
      </c>
      <c r="F218" s="55" t="s">
        <v>3897</v>
      </c>
      <c r="G218" s="55" t="s">
        <v>8880</v>
      </c>
      <c r="H218" s="55" t="s">
        <v>12876</v>
      </c>
      <c r="I218" s="55" t="s">
        <v>3900</v>
      </c>
      <c r="J218" s="55" t="s">
        <v>3902</v>
      </c>
      <c r="K218" s="126" t="s">
        <v>13494</v>
      </c>
      <c r="L218" s="136" t="s">
        <v>13746</v>
      </c>
      <c r="M218" s="133" t="s">
        <v>12752</v>
      </c>
    </row>
    <row r="219" spans="1:13" ht="15.6" customHeight="1" x14ac:dyDescent="0.3">
      <c r="A219" s="91" t="s">
        <v>253</v>
      </c>
      <c r="B219" s="54" t="s">
        <v>76</v>
      </c>
      <c r="C219" s="91" t="s">
        <v>528</v>
      </c>
      <c r="D219" s="126" t="s">
        <v>13238</v>
      </c>
      <c r="E219" s="146" t="s">
        <v>12752</v>
      </c>
      <c r="F219" s="55"/>
      <c r="G219" s="55"/>
      <c r="H219" s="55" t="s">
        <v>12902</v>
      </c>
      <c r="I219" s="91" t="s">
        <v>11572</v>
      </c>
      <c r="J219" s="55"/>
      <c r="K219" s="126" t="s">
        <v>13495</v>
      </c>
      <c r="L219" s="135" t="s">
        <v>13747</v>
      </c>
      <c r="M219" s="133" t="s">
        <v>12752</v>
      </c>
    </row>
    <row r="220" spans="1:13" s="58" customFormat="1" x14ac:dyDescent="0.3">
      <c r="A220" s="55" t="s">
        <v>252</v>
      </c>
      <c r="B220" s="54" t="s">
        <v>57</v>
      </c>
      <c r="C220" s="55" t="s">
        <v>506</v>
      </c>
      <c r="D220" s="126" t="s">
        <v>13220</v>
      </c>
      <c r="E220" s="55" t="s">
        <v>3914</v>
      </c>
      <c r="F220" s="55" t="s">
        <v>3916</v>
      </c>
      <c r="G220" s="55" t="s">
        <v>8883</v>
      </c>
      <c r="H220" s="55" t="s">
        <v>12932</v>
      </c>
      <c r="I220" s="55" t="s">
        <v>11582</v>
      </c>
      <c r="J220" s="55" t="s">
        <v>3922</v>
      </c>
      <c r="K220" s="126" t="s">
        <v>13496</v>
      </c>
      <c r="L220" s="91" t="s">
        <v>13748</v>
      </c>
      <c r="M220" s="133" t="s">
        <v>12752</v>
      </c>
    </row>
    <row r="221" spans="1:13" ht="15.6" customHeight="1" x14ac:dyDescent="0.3">
      <c r="A221" s="55" t="s">
        <v>251</v>
      </c>
      <c r="B221" s="54" t="s">
        <v>111</v>
      </c>
      <c r="C221" s="55" t="s">
        <v>524</v>
      </c>
      <c r="D221" s="126" t="s">
        <v>13272</v>
      </c>
      <c r="E221" s="55" t="s">
        <v>3941</v>
      </c>
      <c r="F221" s="55" t="s">
        <v>3943</v>
      </c>
      <c r="G221" s="55" t="s">
        <v>8902</v>
      </c>
      <c r="H221" s="55" t="s">
        <v>12828</v>
      </c>
      <c r="I221" s="55" t="s">
        <v>11590</v>
      </c>
      <c r="J221" s="55" t="s">
        <v>3949</v>
      </c>
      <c r="K221" s="126" t="s">
        <v>13497</v>
      </c>
      <c r="L221" s="135" t="s">
        <v>13722</v>
      </c>
      <c r="M221" s="133" t="s">
        <v>12752</v>
      </c>
    </row>
    <row r="222" spans="1:13" s="3" customFormat="1" ht="15.6" customHeight="1" x14ac:dyDescent="0.3">
      <c r="A222" s="91" t="s">
        <v>250</v>
      </c>
      <c r="B222" s="54" t="s">
        <v>69</v>
      </c>
      <c r="C222" s="91" t="s">
        <v>529</v>
      </c>
      <c r="D222" s="126" t="s">
        <v>13013</v>
      </c>
      <c r="E222" s="55"/>
      <c r="F222" s="55"/>
      <c r="G222" s="55"/>
      <c r="H222" s="55"/>
      <c r="I222" s="55"/>
      <c r="J222" s="55"/>
      <c r="K222" s="126" t="s">
        <v>13498</v>
      </c>
      <c r="L222" s="136" t="s">
        <v>13749</v>
      </c>
      <c r="M222" s="133" t="s">
        <v>12752</v>
      </c>
    </row>
    <row r="223" spans="1:13" s="3" customFormat="1" ht="15.6" customHeight="1" x14ac:dyDescent="0.3">
      <c r="A223" s="55" t="s">
        <v>551</v>
      </c>
      <c r="B223" s="54" t="s">
        <v>126</v>
      </c>
      <c r="C223" s="55" t="s">
        <v>502</v>
      </c>
      <c r="D223" s="126" t="s">
        <v>13120</v>
      </c>
      <c r="E223" s="146" t="s">
        <v>12752</v>
      </c>
      <c r="F223" s="91" t="s">
        <v>6806</v>
      </c>
      <c r="G223" s="55"/>
      <c r="H223" s="55"/>
      <c r="I223" s="55"/>
      <c r="J223" s="91" t="s">
        <v>3559</v>
      </c>
      <c r="K223" s="126" t="s">
        <v>13499</v>
      </c>
      <c r="L223" s="136" t="s">
        <v>13724</v>
      </c>
      <c r="M223" s="133" t="s">
        <v>12752</v>
      </c>
    </row>
    <row r="224" spans="1:13" s="3" customFormat="1" ht="15.6" customHeight="1" x14ac:dyDescent="0.3">
      <c r="A224" s="91" t="s">
        <v>284</v>
      </c>
      <c r="B224" s="54" t="s">
        <v>55</v>
      </c>
      <c r="C224" s="91" t="s">
        <v>524</v>
      </c>
      <c r="D224" s="126" t="s">
        <v>13218</v>
      </c>
      <c r="E224" s="147" t="s">
        <v>12752</v>
      </c>
      <c r="F224" s="55"/>
      <c r="G224" s="55"/>
      <c r="H224" s="55"/>
      <c r="I224" s="91" t="s">
        <v>11597</v>
      </c>
      <c r="J224" s="55"/>
      <c r="K224" s="126" t="s">
        <v>13500</v>
      </c>
      <c r="L224" s="136" t="s">
        <v>13712</v>
      </c>
      <c r="M224" s="133" t="s">
        <v>12752</v>
      </c>
    </row>
    <row r="225" spans="1:13" s="3" customFormat="1" ht="15.6" customHeight="1" x14ac:dyDescent="0.3">
      <c r="A225" s="55" t="s">
        <v>249</v>
      </c>
      <c r="B225" s="54" t="s">
        <v>74</v>
      </c>
      <c r="C225" s="55" t="s">
        <v>525</v>
      </c>
      <c r="D225" s="126" t="s">
        <v>13236</v>
      </c>
      <c r="E225" s="55" t="s">
        <v>3959</v>
      </c>
      <c r="F225" s="55" t="s">
        <v>6808</v>
      </c>
      <c r="G225" s="55" t="s">
        <v>8909</v>
      </c>
      <c r="H225" s="55" t="s">
        <v>12967</v>
      </c>
      <c r="I225" s="55" t="s">
        <v>10451</v>
      </c>
      <c r="J225" s="55" t="s">
        <v>10453</v>
      </c>
      <c r="K225" s="126" t="s">
        <v>13501</v>
      </c>
      <c r="L225" s="136" t="s">
        <v>13750</v>
      </c>
      <c r="M225" s="133" t="s">
        <v>12752</v>
      </c>
    </row>
    <row r="226" spans="1:13" s="3" customFormat="1" ht="15.6" customHeight="1" x14ac:dyDescent="0.3">
      <c r="A226" s="55" t="s">
        <v>248</v>
      </c>
      <c r="B226" s="54" t="s">
        <v>175</v>
      </c>
      <c r="C226" s="55" t="s">
        <v>526</v>
      </c>
      <c r="D226" s="126" t="s">
        <v>13097</v>
      </c>
      <c r="E226" s="55" t="s">
        <v>3973</v>
      </c>
      <c r="F226" s="55" t="s">
        <v>6818</v>
      </c>
      <c r="G226" s="55" t="s">
        <v>8914</v>
      </c>
      <c r="H226" s="55" t="s">
        <v>12809</v>
      </c>
      <c r="I226" s="55" t="s">
        <v>8917</v>
      </c>
      <c r="J226" s="55" t="s">
        <v>12490</v>
      </c>
      <c r="K226" s="90" t="s">
        <v>13502</v>
      </c>
      <c r="L226" s="136" t="s">
        <v>13751</v>
      </c>
      <c r="M226" s="133" t="s">
        <v>12752</v>
      </c>
    </row>
    <row r="227" spans="1:13" s="58" customFormat="1" x14ac:dyDescent="0.3">
      <c r="A227" s="55" t="s">
        <v>247</v>
      </c>
      <c r="B227" s="54" t="s">
        <v>92</v>
      </c>
      <c r="C227" s="55" t="s">
        <v>506</v>
      </c>
      <c r="D227" s="126" t="s">
        <v>13254</v>
      </c>
      <c r="E227" s="55" t="s">
        <v>3999</v>
      </c>
      <c r="F227" s="55" t="s">
        <v>6832</v>
      </c>
      <c r="G227" s="55" t="s">
        <v>8924</v>
      </c>
      <c r="H227" s="55" t="s">
        <v>12900</v>
      </c>
      <c r="I227" s="55" t="s">
        <v>10467</v>
      </c>
      <c r="J227" s="55" t="s">
        <v>6839</v>
      </c>
      <c r="K227" s="126" t="s">
        <v>13503</v>
      </c>
      <c r="L227" s="91" t="s">
        <v>13752</v>
      </c>
      <c r="M227" s="133" t="s">
        <v>12752</v>
      </c>
    </row>
    <row r="228" spans="1:13" s="4" customFormat="1" ht="15.6" customHeight="1" x14ac:dyDescent="0.3">
      <c r="A228" s="55" t="s">
        <v>544</v>
      </c>
      <c r="B228" s="54" t="s">
        <v>116</v>
      </c>
      <c r="C228" s="55" t="s">
        <v>502</v>
      </c>
      <c r="D228" s="90" t="s">
        <v>13277</v>
      </c>
      <c r="E228" s="147" t="s">
        <v>12752</v>
      </c>
      <c r="F228" s="55"/>
      <c r="G228" s="55"/>
      <c r="H228" s="55"/>
      <c r="I228" s="91" t="s">
        <v>11606</v>
      </c>
      <c r="J228" s="55"/>
      <c r="K228" s="139" t="s">
        <v>13504</v>
      </c>
      <c r="L228" s="135" t="s">
        <v>13721</v>
      </c>
      <c r="M228" s="133" t="s">
        <v>12752</v>
      </c>
    </row>
    <row r="229" spans="1:13" s="4" customFormat="1" ht="15.6" customHeight="1" x14ac:dyDescent="0.35">
      <c r="A229" s="55" t="s">
        <v>548</v>
      </c>
      <c r="B229" s="54" t="s">
        <v>122</v>
      </c>
      <c r="C229" s="55" t="s">
        <v>526</v>
      </c>
      <c r="D229" s="126" t="s">
        <v>13116</v>
      </c>
      <c r="E229" s="146" t="s">
        <v>12752</v>
      </c>
      <c r="F229" s="55"/>
      <c r="G229" s="55"/>
      <c r="H229" s="55"/>
      <c r="I229" s="91" t="s">
        <v>11608</v>
      </c>
      <c r="J229" s="55"/>
      <c r="K229" s="126" t="s">
        <v>13505</v>
      </c>
      <c r="L229" s="135" t="s">
        <v>13753</v>
      </c>
      <c r="M229" s="133" t="s">
        <v>12752</v>
      </c>
    </row>
    <row r="230" spans="1:13" s="5" customFormat="1" ht="15.6" customHeight="1" x14ac:dyDescent="0.3">
      <c r="A230" s="55" t="s">
        <v>555</v>
      </c>
      <c r="B230" s="54" t="s">
        <v>176</v>
      </c>
      <c r="C230" s="55" t="s">
        <v>526</v>
      </c>
      <c r="D230" s="126" t="s">
        <v>13098</v>
      </c>
      <c r="E230" s="55" t="s">
        <v>4026</v>
      </c>
      <c r="F230" s="55" t="s">
        <v>4028</v>
      </c>
      <c r="G230" s="55" t="s">
        <v>8939</v>
      </c>
      <c r="H230" s="55" t="s">
        <v>12926</v>
      </c>
      <c r="I230" s="55" t="s">
        <v>11618</v>
      </c>
      <c r="J230" s="55" t="s">
        <v>4033</v>
      </c>
      <c r="K230" s="126" t="s">
        <v>13506</v>
      </c>
      <c r="L230" s="136" t="s">
        <v>13708</v>
      </c>
      <c r="M230" s="133" t="s">
        <v>12752</v>
      </c>
    </row>
    <row r="231" spans="1:13" s="4" customFormat="1" ht="15.6" customHeight="1" x14ac:dyDescent="0.3">
      <c r="A231" s="55" t="s">
        <v>246</v>
      </c>
      <c r="B231" s="54" t="s">
        <v>80</v>
      </c>
      <c r="C231" s="55" t="s">
        <v>525</v>
      </c>
      <c r="D231" s="126" t="s">
        <v>13242</v>
      </c>
      <c r="E231" s="55" t="s">
        <v>4047</v>
      </c>
      <c r="F231" s="55" t="s">
        <v>4049</v>
      </c>
      <c r="G231" s="55" t="s">
        <v>8948</v>
      </c>
      <c r="H231" s="55" t="s">
        <v>12893</v>
      </c>
      <c r="I231" s="55" t="s">
        <v>10480</v>
      </c>
      <c r="J231" s="55" t="s">
        <v>10482</v>
      </c>
      <c r="K231" s="126" t="s">
        <v>13507</v>
      </c>
      <c r="L231" s="135" t="s">
        <v>13754</v>
      </c>
      <c r="M231" s="133" t="s">
        <v>12752</v>
      </c>
    </row>
    <row r="232" spans="1:13" s="4" customFormat="1" ht="15.6" customHeight="1" x14ac:dyDescent="0.3">
      <c r="A232" s="55" t="s">
        <v>245</v>
      </c>
      <c r="B232" s="54" t="s">
        <v>136</v>
      </c>
      <c r="C232" s="55" t="s">
        <v>505</v>
      </c>
      <c r="D232" s="126" t="s">
        <v>13130</v>
      </c>
      <c r="E232" s="147" t="s">
        <v>12752</v>
      </c>
      <c r="F232" s="91" t="s">
        <v>6866</v>
      </c>
      <c r="G232" s="55"/>
      <c r="H232" s="55"/>
      <c r="I232" s="91" t="s">
        <v>11625</v>
      </c>
      <c r="J232" s="55"/>
      <c r="K232" s="126" t="s">
        <v>13508</v>
      </c>
      <c r="L232" s="135" t="s">
        <v>13689</v>
      </c>
      <c r="M232" s="133" t="s">
        <v>12752</v>
      </c>
    </row>
    <row r="233" spans="1:13" ht="15.6" customHeight="1" x14ac:dyDescent="0.3">
      <c r="A233" s="55" t="s">
        <v>244</v>
      </c>
      <c r="B233" s="54" t="s">
        <v>58</v>
      </c>
      <c r="C233" s="55" t="s">
        <v>528</v>
      </c>
      <c r="D233" s="126" t="s">
        <v>13221</v>
      </c>
      <c r="E233" s="55" t="s">
        <v>4070</v>
      </c>
      <c r="F233" s="55" t="s">
        <v>6888</v>
      </c>
      <c r="G233" s="55" t="s">
        <v>8956</v>
      </c>
      <c r="H233" s="55" t="s">
        <v>12847</v>
      </c>
      <c r="I233" s="55" t="s">
        <v>11633</v>
      </c>
      <c r="J233" s="55" t="s">
        <v>4078</v>
      </c>
      <c r="K233" s="126" t="s">
        <v>13509</v>
      </c>
      <c r="L233" s="135" t="s">
        <v>13755</v>
      </c>
      <c r="M233" s="133" t="s">
        <v>12752</v>
      </c>
    </row>
    <row r="234" spans="1:13" s="3" customFormat="1" ht="15.6" customHeight="1" x14ac:dyDescent="0.3">
      <c r="A234" s="55" t="s">
        <v>243</v>
      </c>
      <c r="B234" s="54" t="s">
        <v>94</v>
      </c>
      <c r="C234" s="55" t="s">
        <v>528</v>
      </c>
      <c r="D234" s="126" t="s">
        <v>13256</v>
      </c>
      <c r="E234" s="55" t="s">
        <v>4095</v>
      </c>
      <c r="F234" s="55" t="s">
        <v>6907</v>
      </c>
      <c r="G234" s="55" t="s">
        <v>8970</v>
      </c>
      <c r="H234" s="55" t="s">
        <v>12814</v>
      </c>
      <c r="I234" s="55" t="s">
        <v>11642</v>
      </c>
      <c r="J234" s="55" t="s">
        <v>4103</v>
      </c>
      <c r="K234" s="126" t="s">
        <v>13510</v>
      </c>
      <c r="L234" s="136" t="s">
        <v>13756</v>
      </c>
      <c r="M234" s="133" t="s">
        <v>12752</v>
      </c>
    </row>
    <row r="235" spans="1:13" s="3" customFormat="1" ht="15.6" customHeight="1" x14ac:dyDescent="0.3">
      <c r="A235" s="55" t="s">
        <v>554</v>
      </c>
      <c r="B235" s="54" t="s">
        <v>173</v>
      </c>
      <c r="C235" s="55" t="s">
        <v>500</v>
      </c>
      <c r="D235" s="126" t="s">
        <v>13095</v>
      </c>
      <c r="E235" s="55" t="s">
        <v>4118</v>
      </c>
      <c r="F235" s="55" t="s">
        <v>4120</v>
      </c>
      <c r="G235" s="55" t="s">
        <v>8980</v>
      </c>
      <c r="H235" s="55" t="s">
        <v>12833</v>
      </c>
      <c r="I235" s="55" t="s">
        <v>11647</v>
      </c>
      <c r="J235" s="55" t="s">
        <v>10254</v>
      </c>
      <c r="K235" s="126" t="s">
        <v>13511</v>
      </c>
      <c r="L235" s="136" t="s">
        <v>13719</v>
      </c>
      <c r="M235" s="133" t="s">
        <v>12752</v>
      </c>
    </row>
    <row r="236" spans="1:13" s="6" customFormat="1" x14ac:dyDescent="0.3">
      <c r="A236" s="55" t="s">
        <v>242</v>
      </c>
      <c r="B236" s="54" t="s">
        <v>169</v>
      </c>
      <c r="C236" s="55" t="s">
        <v>506</v>
      </c>
      <c r="D236" s="126" t="s">
        <v>13091</v>
      </c>
      <c r="E236" s="55" t="s">
        <v>4143</v>
      </c>
      <c r="F236" s="55" t="s">
        <v>6927</v>
      </c>
      <c r="G236" s="55" t="s">
        <v>8988</v>
      </c>
      <c r="H236" s="55" t="s">
        <v>12824</v>
      </c>
      <c r="I236" s="55" t="s">
        <v>11650</v>
      </c>
      <c r="J236" s="55" t="s">
        <v>6934</v>
      </c>
      <c r="K236" s="126" t="s">
        <v>13512</v>
      </c>
      <c r="L236" s="55" t="s">
        <v>13757</v>
      </c>
      <c r="M236" s="133" t="s">
        <v>12752</v>
      </c>
    </row>
    <row r="237" spans="1:13" s="3" customFormat="1" ht="15.6" customHeight="1" x14ac:dyDescent="0.3">
      <c r="A237" s="55" t="s">
        <v>241</v>
      </c>
      <c r="B237" s="54" t="s">
        <v>68</v>
      </c>
      <c r="C237" s="55" t="s">
        <v>522</v>
      </c>
      <c r="D237" s="126" t="s">
        <v>13231</v>
      </c>
      <c r="E237" s="55" t="s">
        <v>4170</v>
      </c>
      <c r="F237" s="55" t="s">
        <v>4172</v>
      </c>
      <c r="G237" s="55" t="s">
        <v>8994</v>
      </c>
      <c r="H237" s="55" t="s">
        <v>12897</v>
      </c>
      <c r="I237" s="55" t="s">
        <v>11658</v>
      </c>
      <c r="J237" s="55" t="s">
        <v>8996</v>
      </c>
      <c r="K237" s="126" t="s">
        <v>13513</v>
      </c>
      <c r="L237" s="136" t="s">
        <v>13758</v>
      </c>
      <c r="M237" s="133" t="s">
        <v>12752</v>
      </c>
    </row>
    <row r="238" spans="1:13" s="3" customFormat="1" ht="15.6" customHeight="1" x14ac:dyDescent="0.3">
      <c r="A238" s="55" t="s">
        <v>240</v>
      </c>
      <c r="B238" s="54" t="s">
        <v>131</v>
      </c>
      <c r="C238" s="55" t="s">
        <v>501</v>
      </c>
      <c r="D238" s="126" t="s">
        <v>13126</v>
      </c>
      <c r="E238" s="147" t="s">
        <v>12752</v>
      </c>
      <c r="F238" s="55" t="s">
        <v>1088</v>
      </c>
      <c r="G238" s="55" t="s">
        <v>8997</v>
      </c>
      <c r="H238" s="55"/>
      <c r="I238" s="55" t="s">
        <v>9001</v>
      </c>
      <c r="J238" s="55"/>
      <c r="K238" s="126" t="s">
        <v>13514</v>
      </c>
      <c r="L238" s="136" t="s">
        <v>13759</v>
      </c>
      <c r="M238" s="133" t="s">
        <v>12752</v>
      </c>
    </row>
    <row r="239" spans="1:13" ht="15.6" customHeight="1" x14ac:dyDescent="0.3">
      <c r="A239" s="55" t="s">
        <v>239</v>
      </c>
      <c r="B239" s="54" t="s">
        <v>49</v>
      </c>
      <c r="C239" s="55" t="s">
        <v>502</v>
      </c>
      <c r="D239" s="126" t="s">
        <v>13212</v>
      </c>
      <c r="E239" s="55" t="s">
        <v>4188</v>
      </c>
      <c r="F239" s="55" t="s">
        <v>4190</v>
      </c>
      <c r="G239" s="55" t="s">
        <v>9012</v>
      </c>
      <c r="H239" s="55" t="s">
        <v>12915</v>
      </c>
      <c r="I239" s="55" t="s">
        <v>4193</v>
      </c>
      <c r="J239" s="55" t="s">
        <v>4195</v>
      </c>
      <c r="K239" s="126" t="s">
        <v>13515</v>
      </c>
      <c r="L239" s="135" t="s">
        <v>13760</v>
      </c>
      <c r="M239" s="133" t="s">
        <v>12752</v>
      </c>
    </row>
    <row r="240" spans="1:13" ht="15.6" customHeight="1" x14ac:dyDescent="0.3">
      <c r="A240" s="55" t="s">
        <v>328</v>
      </c>
      <c r="B240" s="54" t="s">
        <v>578</v>
      </c>
      <c r="C240" s="55" t="s">
        <v>500</v>
      </c>
      <c r="D240" s="126" t="s">
        <v>13033</v>
      </c>
      <c r="E240" s="55" t="s">
        <v>4209</v>
      </c>
      <c r="F240" s="55"/>
      <c r="G240" s="55" t="s">
        <v>9015</v>
      </c>
      <c r="H240" s="55" t="s">
        <v>13000</v>
      </c>
      <c r="I240" s="55" t="s">
        <v>4213</v>
      </c>
      <c r="J240" s="55" t="s">
        <v>4215</v>
      </c>
      <c r="K240" s="126" t="s">
        <v>13516</v>
      </c>
      <c r="L240" s="135" t="s">
        <v>13761</v>
      </c>
      <c r="M240" s="133" t="s">
        <v>12752</v>
      </c>
    </row>
    <row r="241" spans="1:13" ht="15.6" customHeight="1" x14ac:dyDescent="0.3">
      <c r="A241" s="55" t="s">
        <v>533</v>
      </c>
      <c r="B241" s="54" t="s">
        <v>84</v>
      </c>
      <c r="C241" s="55" t="s">
        <v>502</v>
      </c>
      <c r="D241" s="126" t="s">
        <v>13246</v>
      </c>
      <c r="E241" s="146" t="s">
        <v>12752</v>
      </c>
      <c r="F241" s="55"/>
      <c r="G241" s="55"/>
      <c r="H241" s="55"/>
      <c r="I241" s="91" t="s">
        <v>11676</v>
      </c>
      <c r="J241" s="55"/>
      <c r="K241" s="126" t="s">
        <v>13517</v>
      </c>
      <c r="L241" s="135" t="s">
        <v>13704</v>
      </c>
      <c r="M241" s="133" t="s">
        <v>12752</v>
      </c>
    </row>
    <row r="242" spans="1:13" ht="15.6" customHeight="1" x14ac:dyDescent="0.3">
      <c r="A242" s="55" t="s">
        <v>569</v>
      </c>
      <c r="B242" s="54" t="s">
        <v>182</v>
      </c>
      <c r="C242" s="55" t="s">
        <v>506</v>
      </c>
      <c r="D242" s="126" t="s">
        <v>13273</v>
      </c>
      <c r="E242" s="147" t="s">
        <v>12752</v>
      </c>
      <c r="F242" s="55"/>
      <c r="G242" s="55"/>
      <c r="H242" s="55"/>
      <c r="I242" s="55"/>
      <c r="J242" s="55"/>
      <c r="K242" s="126" t="s">
        <v>13518</v>
      </c>
      <c r="L242" s="135" t="s">
        <v>13762</v>
      </c>
      <c r="M242" s="133" t="s">
        <v>12752</v>
      </c>
    </row>
    <row r="243" spans="1:13" ht="15.6" customHeight="1" x14ac:dyDescent="0.3">
      <c r="A243" s="55" t="s">
        <v>540</v>
      </c>
      <c r="B243" s="54" t="s">
        <v>112</v>
      </c>
      <c r="C243" s="55" t="s">
        <v>502</v>
      </c>
      <c r="D243" s="126" t="s">
        <v>13104</v>
      </c>
      <c r="E243" s="55" t="s">
        <v>4223</v>
      </c>
      <c r="F243" s="55" t="s">
        <v>4225</v>
      </c>
      <c r="G243" s="55" t="s">
        <v>9020</v>
      </c>
      <c r="H243" s="55" t="s">
        <v>12871</v>
      </c>
      <c r="I243" s="55" t="s">
        <v>11681</v>
      </c>
      <c r="J243" s="55" t="s">
        <v>12523</v>
      </c>
      <c r="K243" s="126" t="s">
        <v>13519</v>
      </c>
      <c r="L243" s="135" t="s">
        <v>13763</v>
      </c>
      <c r="M243" s="133" t="s">
        <v>12752</v>
      </c>
    </row>
    <row r="244" spans="1:13" ht="15.6" customHeight="1" x14ac:dyDescent="0.3">
      <c r="A244" s="55" t="s">
        <v>572</v>
      </c>
      <c r="B244" s="54" t="s">
        <v>150</v>
      </c>
      <c r="C244" s="55" t="s">
        <v>573</v>
      </c>
      <c r="D244" s="126" t="s">
        <v>13104</v>
      </c>
      <c r="E244" s="55" t="s">
        <v>4249</v>
      </c>
      <c r="F244" s="55" t="s">
        <v>4251</v>
      </c>
      <c r="G244" s="55" t="s">
        <v>9028</v>
      </c>
      <c r="H244" s="55" t="s">
        <v>12890</v>
      </c>
      <c r="I244" s="55" t="s">
        <v>9033</v>
      </c>
      <c r="J244" s="55" t="s">
        <v>9035</v>
      </c>
      <c r="K244" s="126" t="s">
        <v>13519</v>
      </c>
      <c r="L244" s="135" t="s">
        <v>13764</v>
      </c>
      <c r="M244" s="133" t="s">
        <v>12752</v>
      </c>
    </row>
    <row r="245" spans="1:13" ht="15.6" customHeight="1" x14ac:dyDescent="0.3">
      <c r="A245" s="55" t="s">
        <v>237</v>
      </c>
      <c r="B245" s="54" t="s">
        <v>185</v>
      </c>
      <c r="C245" s="55" t="s">
        <v>528</v>
      </c>
      <c r="D245" s="126" t="s">
        <v>13107</v>
      </c>
      <c r="E245" s="55" t="s">
        <v>4265</v>
      </c>
      <c r="F245" s="55" t="s">
        <v>4267</v>
      </c>
      <c r="G245" s="55" t="s">
        <v>9036</v>
      </c>
      <c r="H245" s="55" t="s">
        <v>12955</v>
      </c>
      <c r="I245" s="55" t="s">
        <v>4270</v>
      </c>
      <c r="J245" s="55"/>
      <c r="K245" s="126" t="s">
        <v>13520</v>
      </c>
      <c r="L245" s="135" t="s">
        <v>13765</v>
      </c>
      <c r="M245" s="133" t="s">
        <v>12752</v>
      </c>
    </row>
    <row r="246" spans="1:13" ht="15.6" customHeight="1" x14ac:dyDescent="0.3">
      <c r="A246" s="91" t="s">
        <v>236</v>
      </c>
      <c r="B246" s="54" t="s">
        <v>44</v>
      </c>
      <c r="C246" s="91" t="s">
        <v>502</v>
      </c>
      <c r="D246" s="126" t="s">
        <v>13062</v>
      </c>
      <c r="E246" s="147" t="s">
        <v>12752</v>
      </c>
      <c r="F246" s="91" t="s">
        <v>6978</v>
      </c>
      <c r="G246" s="55"/>
      <c r="H246" s="55"/>
      <c r="I246" s="91" t="s">
        <v>7880</v>
      </c>
      <c r="J246" s="55"/>
      <c r="K246" s="129" t="s">
        <v>13521</v>
      </c>
      <c r="L246" s="135" t="s">
        <v>13766</v>
      </c>
      <c r="M246" s="133" t="s">
        <v>12752</v>
      </c>
    </row>
    <row r="247" spans="1:13" ht="15.6" customHeight="1" x14ac:dyDescent="0.3">
      <c r="A247" s="55" t="s">
        <v>235</v>
      </c>
      <c r="B247" s="54" t="s">
        <v>51</v>
      </c>
      <c r="C247" s="55" t="s">
        <v>525</v>
      </c>
      <c r="D247" s="126" t="s">
        <v>13214</v>
      </c>
      <c r="E247" s="55" t="s">
        <v>4284</v>
      </c>
      <c r="F247" s="55" t="s">
        <v>4286</v>
      </c>
      <c r="G247" s="55" t="s">
        <v>9039</v>
      </c>
      <c r="H247" s="55" t="s">
        <v>12935</v>
      </c>
      <c r="I247" s="55" t="s">
        <v>4289</v>
      </c>
      <c r="J247" s="55" t="s">
        <v>4291</v>
      </c>
      <c r="K247" s="129" t="s">
        <v>13522</v>
      </c>
      <c r="L247" s="135" t="s">
        <v>13767</v>
      </c>
      <c r="M247" s="133" t="s">
        <v>12752</v>
      </c>
    </row>
    <row r="248" spans="1:13" ht="15.6" customHeight="1" x14ac:dyDescent="0.3">
      <c r="A248" s="55" t="s">
        <v>234</v>
      </c>
      <c r="B248" s="54" t="s">
        <v>81</v>
      </c>
      <c r="C248" s="55" t="s">
        <v>524</v>
      </c>
      <c r="D248" s="126" t="s">
        <v>13243</v>
      </c>
      <c r="E248" s="55" t="s">
        <v>4299</v>
      </c>
      <c r="F248" s="55" t="s">
        <v>7005</v>
      </c>
      <c r="G248" s="55" t="s">
        <v>9042</v>
      </c>
      <c r="H248" s="55" t="s">
        <v>12855</v>
      </c>
      <c r="I248" s="55" t="s">
        <v>11698</v>
      </c>
      <c r="J248" s="55" t="s">
        <v>4307</v>
      </c>
      <c r="K248" s="129" t="s">
        <v>13523</v>
      </c>
      <c r="L248" s="135" t="s">
        <v>13768</v>
      </c>
      <c r="M248" s="133" t="s">
        <v>12752</v>
      </c>
    </row>
    <row r="249" spans="1:13" ht="15.6" customHeight="1" x14ac:dyDescent="0.3">
      <c r="A249" s="55" t="s">
        <v>575</v>
      </c>
      <c r="B249" s="54" t="s">
        <v>576</v>
      </c>
      <c r="C249" s="55" t="s">
        <v>504</v>
      </c>
      <c r="D249" s="126" t="s">
        <v>13109</v>
      </c>
      <c r="E249" s="146" t="s">
        <v>12752</v>
      </c>
      <c r="F249" s="55"/>
      <c r="G249" s="55"/>
      <c r="H249" s="55"/>
      <c r="I249" s="91" t="s">
        <v>11705</v>
      </c>
      <c r="J249" s="55"/>
      <c r="K249" s="129" t="s">
        <v>13524</v>
      </c>
      <c r="L249" s="135" t="s">
        <v>13769</v>
      </c>
      <c r="M249" s="133" t="s">
        <v>12752</v>
      </c>
    </row>
    <row r="250" spans="1:13" ht="15.6" customHeight="1" x14ac:dyDescent="0.3">
      <c r="A250" s="91" t="s">
        <v>233</v>
      </c>
      <c r="B250" s="54" t="s">
        <v>134</v>
      </c>
      <c r="C250" s="91" t="s">
        <v>530</v>
      </c>
      <c r="D250" s="126" t="s">
        <v>13127</v>
      </c>
      <c r="E250" s="147" t="s">
        <v>12752</v>
      </c>
      <c r="F250" s="55"/>
      <c r="G250" s="55"/>
      <c r="H250" s="55"/>
      <c r="I250" s="91" t="s">
        <v>11709</v>
      </c>
      <c r="J250" s="55"/>
      <c r="K250" s="129" t="s">
        <v>13525</v>
      </c>
      <c r="L250" s="135" t="s">
        <v>13770</v>
      </c>
      <c r="M250" s="133" t="s">
        <v>12752</v>
      </c>
    </row>
    <row r="251" spans="1:13" ht="15.6" customHeight="1" x14ac:dyDescent="0.3">
      <c r="A251" s="55" t="s">
        <v>545</v>
      </c>
      <c r="B251" s="54" t="s">
        <v>117</v>
      </c>
      <c r="C251" s="55" t="s">
        <v>502</v>
      </c>
      <c r="D251" s="126" t="s">
        <v>13111</v>
      </c>
      <c r="E251" s="146" t="s">
        <v>12752</v>
      </c>
      <c r="F251" s="55"/>
      <c r="G251" s="55"/>
      <c r="H251" s="55" t="s">
        <v>12802</v>
      </c>
      <c r="I251" s="91" t="s">
        <v>10530</v>
      </c>
      <c r="J251" s="91" t="s">
        <v>10531</v>
      </c>
      <c r="K251" s="129" t="s">
        <v>13526</v>
      </c>
      <c r="L251" s="135" t="s">
        <v>13721</v>
      </c>
      <c r="M251" s="133" t="s">
        <v>12752</v>
      </c>
    </row>
    <row r="252" spans="1:13" ht="15.6" customHeight="1" x14ac:dyDescent="0.3">
      <c r="A252" s="55" t="s">
        <v>232</v>
      </c>
      <c r="B252" s="54" t="s">
        <v>89</v>
      </c>
      <c r="C252" s="55" t="s">
        <v>525</v>
      </c>
      <c r="D252" s="126" t="s">
        <v>13251</v>
      </c>
      <c r="E252" s="55" t="s">
        <v>4326</v>
      </c>
      <c r="F252" s="55" t="s">
        <v>4328</v>
      </c>
      <c r="G252" s="55" t="s">
        <v>9047</v>
      </c>
      <c r="H252" s="55" t="s">
        <v>12891</v>
      </c>
      <c r="I252" s="55" t="s">
        <v>11713</v>
      </c>
      <c r="J252" s="55" t="s">
        <v>4334</v>
      </c>
      <c r="K252" s="129" t="s">
        <v>13527</v>
      </c>
      <c r="L252" s="135" t="s">
        <v>13771</v>
      </c>
      <c r="M252" s="133" t="s">
        <v>12752</v>
      </c>
    </row>
    <row r="253" spans="1:13" ht="15.6" customHeight="1" x14ac:dyDescent="0.3">
      <c r="A253" s="55" t="s">
        <v>231</v>
      </c>
      <c r="B253" s="54" t="s">
        <v>120</v>
      </c>
      <c r="C253" s="55" t="s">
        <v>524</v>
      </c>
      <c r="D253" s="126" t="s">
        <v>13114</v>
      </c>
      <c r="E253" s="55" t="s">
        <v>4351</v>
      </c>
      <c r="F253" s="55" t="s">
        <v>3406</v>
      </c>
      <c r="G253" s="55" t="s">
        <v>9058</v>
      </c>
      <c r="H253" s="55" t="s">
        <v>12869</v>
      </c>
      <c r="I253" s="55" t="s">
        <v>4355</v>
      </c>
      <c r="J253" s="55" t="s">
        <v>7026</v>
      </c>
      <c r="K253" s="129" t="s">
        <v>13528</v>
      </c>
      <c r="L253" s="135" t="s">
        <v>13772</v>
      </c>
      <c r="M253" s="133" t="s">
        <v>12752</v>
      </c>
    </row>
    <row r="254" spans="1:13" ht="15.6" customHeight="1" x14ac:dyDescent="0.3">
      <c r="A254" s="55" t="s">
        <v>230</v>
      </c>
      <c r="B254" s="54" t="s">
        <v>75</v>
      </c>
      <c r="C254" s="55" t="s">
        <v>528</v>
      </c>
      <c r="D254" s="126" t="s">
        <v>13237</v>
      </c>
      <c r="E254" s="55" t="s">
        <v>4374</v>
      </c>
      <c r="F254" s="55" t="s">
        <v>4376</v>
      </c>
      <c r="G254" s="55" t="s">
        <v>9074</v>
      </c>
      <c r="H254" s="55" t="s">
        <v>12903</v>
      </c>
      <c r="I254" s="55" t="s">
        <v>4380</v>
      </c>
      <c r="J254" s="55" t="s">
        <v>4382</v>
      </c>
      <c r="K254" s="129" t="s">
        <v>13529</v>
      </c>
      <c r="L254" s="135" t="s">
        <v>13737</v>
      </c>
      <c r="M254" s="133" t="s">
        <v>12752</v>
      </c>
    </row>
    <row r="255" spans="1:13" s="6" customFormat="1" ht="15.6" customHeight="1" x14ac:dyDescent="0.3">
      <c r="A255" s="55" t="s">
        <v>229</v>
      </c>
      <c r="B255" s="54" t="s">
        <v>119</v>
      </c>
      <c r="C255" s="55" t="s">
        <v>502</v>
      </c>
      <c r="D255" s="126" t="s">
        <v>13113</v>
      </c>
      <c r="E255" s="55" t="s">
        <v>4401</v>
      </c>
      <c r="F255" s="55" t="s">
        <v>4403</v>
      </c>
      <c r="G255" s="55" t="s">
        <v>9084</v>
      </c>
      <c r="H255" s="55" t="s">
        <v>12971</v>
      </c>
      <c r="I255" s="55" t="s">
        <v>4407</v>
      </c>
      <c r="J255" s="55" t="s">
        <v>4409</v>
      </c>
      <c r="K255" s="129" t="s">
        <v>13530</v>
      </c>
      <c r="L255" s="55" t="s">
        <v>13773</v>
      </c>
      <c r="M255" s="133" t="s">
        <v>12752</v>
      </c>
    </row>
    <row r="256" spans="1:13" s="3" customFormat="1" ht="15.6" customHeight="1" x14ac:dyDescent="0.3">
      <c r="A256" s="55" t="s">
        <v>228</v>
      </c>
      <c r="B256" s="54" t="s">
        <v>124</v>
      </c>
      <c r="C256" s="55" t="s">
        <v>505</v>
      </c>
      <c r="D256" s="126" t="s">
        <v>13118</v>
      </c>
      <c r="E256" s="55" t="s">
        <v>4425</v>
      </c>
      <c r="F256" s="55" t="s">
        <v>4427</v>
      </c>
      <c r="G256" s="55" t="s">
        <v>9086</v>
      </c>
      <c r="H256" s="55" t="s">
        <v>12912</v>
      </c>
      <c r="I256" s="55" t="s">
        <v>11727</v>
      </c>
      <c r="J256" s="55" t="s">
        <v>4433</v>
      </c>
      <c r="K256" s="129" t="s">
        <v>13531</v>
      </c>
      <c r="L256" s="136" t="s">
        <v>13774</v>
      </c>
      <c r="M256" s="133" t="s">
        <v>12752</v>
      </c>
    </row>
    <row r="257" spans="1:13" s="3" customFormat="1" ht="15.6" customHeight="1" x14ac:dyDescent="0.3">
      <c r="A257" s="55" t="s">
        <v>227</v>
      </c>
      <c r="B257" s="54" t="s">
        <v>93</v>
      </c>
      <c r="C257" s="55" t="s">
        <v>525</v>
      </c>
      <c r="D257" s="126" t="s">
        <v>13255</v>
      </c>
      <c r="E257" s="146" t="s">
        <v>12752</v>
      </c>
      <c r="F257" s="55" t="s">
        <v>7041</v>
      </c>
      <c r="G257" s="55" t="s">
        <v>9088</v>
      </c>
      <c r="H257" s="55" t="s">
        <v>12877</v>
      </c>
      <c r="I257" s="55" t="s">
        <v>11729</v>
      </c>
      <c r="J257" s="55" t="s">
        <v>10550</v>
      </c>
      <c r="K257" s="129" t="s">
        <v>13532</v>
      </c>
      <c r="L257" s="136" t="s">
        <v>13775</v>
      </c>
      <c r="M257" s="133" t="s">
        <v>12752</v>
      </c>
    </row>
    <row r="258" spans="1:13" ht="15.6" customHeight="1" x14ac:dyDescent="0.3">
      <c r="A258" s="55" t="s">
        <v>226</v>
      </c>
      <c r="B258" s="54" t="s">
        <v>52</v>
      </c>
      <c r="C258" s="55" t="s">
        <v>501</v>
      </c>
      <c r="D258" s="126" t="s">
        <v>13215</v>
      </c>
      <c r="E258" s="55" t="s">
        <v>4444</v>
      </c>
      <c r="F258" s="55" t="s">
        <v>4446</v>
      </c>
      <c r="G258" s="55" t="s">
        <v>9112</v>
      </c>
      <c r="H258" s="55" t="s">
        <v>12827</v>
      </c>
      <c r="I258" s="55" t="s">
        <v>11732</v>
      </c>
      <c r="J258" s="55" t="s">
        <v>10563</v>
      </c>
      <c r="K258" s="129" t="s">
        <v>13533</v>
      </c>
      <c r="L258" s="135" t="s">
        <v>13776</v>
      </c>
      <c r="M258" s="133" t="s">
        <v>12752</v>
      </c>
    </row>
    <row r="259" spans="1:13" ht="15.6" customHeight="1" x14ac:dyDescent="0.3">
      <c r="A259" s="91" t="s">
        <v>225</v>
      </c>
      <c r="B259" s="54" t="s">
        <v>174</v>
      </c>
      <c r="C259" s="91" t="s">
        <v>505</v>
      </c>
      <c r="D259" s="126" t="s">
        <v>13096</v>
      </c>
      <c r="E259" s="146" t="s">
        <v>12752</v>
      </c>
      <c r="F259" s="91" t="s">
        <v>7054</v>
      </c>
      <c r="G259" s="55"/>
      <c r="H259" s="55"/>
      <c r="I259" s="91" t="s">
        <v>11739</v>
      </c>
      <c r="J259" s="55"/>
      <c r="K259" s="129" t="s">
        <v>13534</v>
      </c>
      <c r="L259" s="135" t="s">
        <v>13777</v>
      </c>
      <c r="M259" s="133" t="s">
        <v>12752</v>
      </c>
    </row>
    <row r="260" spans="1:13" s="3" customFormat="1" ht="15.6" customHeight="1" x14ac:dyDescent="0.3">
      <c r="A260" s="55" t="s">
        <v>224</v>
      </c>
      <c r="B260" s="54" t="s">
        <v>170</v>
      </c>
      <c r="C260" s="55" t="s">
        <v>530</v>
      </c>
      <c r="D260" s="126" t="s">
        <v>13092</v>
      </c>
      <c r="E260" s="55" t="s">
        <v>4468</v>
      </c>
      <c r="F260" s="55" t="s">
        <v>4470</v>
      </c>
      <c r="G260" s="55" t="s">
        <v>9120</v>
      </c>
      <c r="H260" s="55" t="s">
        <v>12914</v>
      </c>
      <c r="I260" s="55" t="s">
        <v>4473</v>
      </c>
      <c r="J260" s="55" t="s">
        <v>4475</v>
      </c>
      <c r="K260" s="129" t="s">
        <v>13535</v>
      </c>
      <c r="L260" s="136" t="s">
        <v>13778</v>
      </c>
      <c r="M260" s="133" t="s">
        <v>12752</v>
      </c>
    </row>
    <row r="261" spans="1:13" s="3" customFormat="1" ht="15.6" customHeight="1" x14ac:dyDescent="0.3">
      <c r="A261" s="91" t="s">
        <v>223</v>
      </c>
      <c r="B261" s="54" t="s">
        <v>73</v>
      </c>
      <c r="C261" s="91" t="s">
        <v>502</v>
      </c>
      <c r="D261" s="126" t="s">
        <v>13235</v>
      </c>
      <c r="E261" s="146" t="s">
        <v>12752</v>
      </c>
      <c r="F261" s="91" t="s">
        <v>7072</v>
      </c>
      <c r="G261" s="55"/>
      <c r="H261" s="55"/>
      <c r="I261" s="91" t="s">
        <v>11747</v>
      </c>
      <c r="J261" s="91" t="s">
        <v>10651</v>
      </c>
      <c r="K261" s="129" t="s">
        <v>13536</v>
      </c>
      <c r="L261" s="136" t="s">
        <v>13779</v>
      </c>
      <c r="M261" s="133" t="s">
        <v>12752</v>
      </c>
    </row>
    <row r="262" spans="1:13" s="3" customFormat="1" ht="15.6" customHeight="1" x14ac:dyDescent="0.3">
      <c r="A262" s="55" t="s">
        <v>222</v>
      </c>
      <c r="B262" s="54" t="s">
        <v>152</v>
      </c>
      <c r="C262" s="55" t="s">
        <v>500</v>
      </c>
      <c r="D262" s="126" t="s">
        <v>13157</v>
      </c>
      <c r="E262" s="55" t="s">
        <v>4487</v>
      </c>
      <c r="F262" s="55" t="s">
        <v>4489</v>
      </c>
      <c r="G262" s="55" t="s">
        <v>9135</v>
      </c>
      <c r="H262" s="55" t="s">
        <v>12812</v>
      </c>
      <c r="I262" s="55" t="s">
        <v>11752</v>
      </c>
      <c r="J262" s="55" t="s">
        <v>7090</v>
      </c>
      <c r="K262" s="129" t="s">
        <v>13537</v>
      </c>
      <c r="L262" s="136" t="s">
        <v>13716</v>
      </c>
      <c r="M262" s="133" t="s">
        <v>12752</v>
      </c>
    </row>
    <row r="263" spans="1:13" s="3" customFormat="1" ht="15.6" customHeight="1" x14ac:dyDescent="0.3">
      <c r="A263" s="55" t="s">
        <v>221</v>
      </c>
      <c r="B263" s="54" t="s">
        <v>48</v>
      </c>
      <c r="C263" s="55" t="s">
        <v>525</v>
      </c>
      <c r="D263" s="126" t="s">
        <v>13211</v>
      </c>
      <c r="E263" s="55" t="s">
        <v>4503</v>
      </c>
      <c r="F263" s="55" t="s">
        <v>4505</v>
      </c>
      <c r="G263" s="55" t="s">
        <v>9146</v>
      </c>
      <c r="H263" s="55" t="s">
        <v>12895</v>
      </c>
      <c r="I263" s="55" t="s">
        <v>11759</v>
      </c>
      <c r="J263" s="55" t="s">
        <v>12554</v>
      </c>
      <c r="K263" s="129" t="s">
        <v>13538</v>
      </c>
      <c r="L263" s="136" t="s">
        <v>13780</v>
      </c>
      <c r="M263" s="133" t="s">
        <v>12752</v>
      </c>
    </row>
    <row r="264" spans="1:13" s="3" customFormat="1" ht="15.6" customHeight="1" x14ac:dyDescent="0.3">
      <c r="A264" s="55" t="s">
        <v>542</v>
      </c>
      <c r="B264" s="54" t="s">
        <v>114</v>
      </c>
      <c r="C264" s="55" t="s">
        <v>502</v>
      </c>
      <c r="D264" s="126" t="s">
        <v>13275</v>
      </c>
      <c r="E264" s="147" t="s">
        <v>12752</v>
      </c>
      <c r="F264" s="55"/>
      <c r="G264" s="55"/>
      <c r="H264" s="55" t="s">
        <v>12872</v>
      </c>
      <c r="I264" s="91" t="s">
        <v>6962</v>
      </c>
      <c r="J264" s="91" t="s">
        <v>4231</v>
      </c>
      <c r="K264" s="129" t="s">
        <v>13539</v>
      </c>
      <c r="L264" s="136" t="s">
        <v>13710</v>
      </c>
      <c r="M264" s="133" t="s">
        <v>12752</v>
      </c>
    </row>
    <row r="265" spans="1:13" s="3" customFormat="1" ht="15.6" customHeight="1" x14ac:dyDescent="0.3">
      <c r="A265" s="55" t="s">
        <v>220</v>
      </c>
      <c r="B265" s="54" t="s">
        <v>47</v>
      </c>
      <c r="C265" s="55" t="s">
        <v>528</v>
      </c>
      <c r="D265" s="126" t="s">
        <v>13210</v>
      </c>
      <c r="E265" s="146" t="s">
        <v>12752</v>
      </c>
      <c r="F265" s="55"/>
      <c r="G265" s="55" t="s">
        <v>9155</v>
      </c>
      <c r="H265" s="55" t="s">
        <v>12996</v>
      </c>
      <c r="I265" s="55" t="s">
        <v>11769</v>
      </c>
      <c r="J265" s="55"/>
      <c r="K265" s="129" t="s">
        <v>13540</v>
      </c>
      <c r="L265" s="136" t="s">
        <v>13781</v>
      </c>
      <c r="M265" s="133" t="s">
        <v>12752</v>
      </c>
    </row>
    <row r="266" spans="1:13" s="3" customFormat="1" ht="15.6" customHeight="1" x14ac:dyDescent="0.3">
      <c r="A266" s="55" t="s">
        <v>219</v>
      </c>
      <c r="B266" s="54" t="s">
        <v>61</v>
      </c>
      <c r="C266" s="55" t="s">
        <v>505</v>
      </c>
      <c r="D266" s="126" t="s">
        <v>13224</v>
      </c>
      <c r="E266" s="55" t="s">
        <v>4523</v>
      </c>
      <c r="F266" s="55" t="s">
        <v>4525</v>
      </c>
      <c r="G266" s="55" t="s">
        <v>9175</v>
      </c>
      <c r="H266" s="55" t="s">
        <v>13003</v>
      </c>
      <c r="I266" s="55" t="s">
        <v>9180</v>
      </c>
      <c r="J266" s="55" t="s">
        <v>9181</v>
      </c>
      <c r="K266" s="129" t="s">
        <v>13541</v>
      </c>
      <c r="L266" s="136" t="s">
        <v>13782</v>
      </c>
      <c r="M266" s="133" t="s">
        <v>12752</v>
      </c>
    </row>
    <row r="267" spans="1:13" ht="15.6" customHeight="1" x14ac:dyDescent="0.3">
      <c r="A267" s="91" t="s">
        <v>218</v>
      </c>
      <c r="B267" s="54" t="s">
        <v>95</v>
      </c>
      <c r="C267" s="91" t="s">
        <v>522</v>
      </c>
      <c r="D267" s="126" t="s">
        <v>13257</v>
      </c>
      <c r="E267" s="146" t="s">
        <v>12752</v>
      </c>
      <c r="F267" s="55"/>
      <c r="G267" s="55"/>
      <c r="H267" s="55"/>
      <c r="I267" s="91" t="s">
        <v>11782</v>
      </c>
      <c r="J267" s="55"/>
      <c r="K267" s="129" t="s">
        <v>13542</v>
      </c>
      <c r="L267" s="135" t="s">
        <v>13783</v>
      </c>
      <c r="M267" s="133" t="s">
        <v>12752</v>
      </c>
    </row>
    <row r="268" spans="1:13" ht="15.6" customHeight="1" x14ac:dyDescent="0.3">
      <c r="A268" s="55" t="s">
        <v>403</v>
      </c>
      <c r="B268" s="54" t="s">
        <v>79</v>
      </c>
      <c r="C268" s="55" t="s">
        <v>501</v>
      </c>
      <c r="D268" s="126" t="s">
        <v>13241</v>
      </c>
      <c r="E268" s="147" t="s">
        <v>12752</v>
      </c>
      <c r="F268" s="55"/>
      <c r="G268" s="55" t="s">
        <v>9191</v>
      </c>
      <c r="H268" s="55" t="s">
        <v>12852</v>
      </c>
      <c r="I268" s="55" t="s">
        <v>11784</v>
      </c>
      <c r="J268" s="55" t="s">
        <v>10614</v>
      </c>
      <c r="K268" s="129" t="s">
        <v>13543</v>
      </c>
      <c r="L268" s="135" t="s">
        <v>13776</v>
      </c>
      <c r="M268" s="133" t="s">
        <v>12752</v>
      </c>
    </row>
    <row r="269" spans="1:13" ht="15.6" customHeight="1" x14ac:dyDescent="0.3">
      <c r="A269" s="55" t="s">
        <v>217</v>
      </c>
      <c r="B269" s="54" t="s">
        <v>129</v>
      </c>
      <c r="C269" s="55" t="s">
        <v>505</v>
      </c>
      <c r="D269" s="126" t="s">
        <v>13124</v>
      </c>
      <c r="E269" s="55" t="s">
        <v>4543</v>
      </c>
      <c r="F269" s="55" t="s">
        <v>7105</v>
      </c>
      <c r="G269" s="55" t="s">
        <v>9206</v>
      </c>
      <c r="H269" s="55" t="s">
        <v>12810</v>
      </c>
      <c r="I269" s="55" t="s">
        <v>4549</v>
      </c>
      <c r="J269" s="55" t="s">
        <v>4551</v>
      </c>
      <c r="K269" s="129" t="s">
        <v>13544</v>
      </c>
      <c r="L269" s="135" t="s">
        <v>13784</v>
      </c>
      <c r="M269" s="133" t="s">
        <v>12752</v>
      </c>
    </row>
    <row r="270" spans="1:13" ht="15.6" customHeight="1" x14ac:dyDescent="0.3">
      <c r="A270" s="91" t="s">
        <v>216</v>
      </c>
      <c r="B270" s="54" t="s">
        <v>70</v>
      </c>
      <c r="C270" s="91" t="s">
        <v>529</v>
      </c>
      <c r="D270" s="126" t="s">
        <v>13232</v>
      </c>
      <c r="E270" s="147" t="s">
        <v>12752</v>
      </c>
      <c r="F270" s="55"/>
      <c r="G270" s="55"/>
      <c r="H270" s="55"/>
      <c r="I270" s="91" t="s">
        <v>11787</v>
      </c>
      <c r="J270" s="55"/>
      <c r="K270" s="129" t="s">
        <v>13545</v>
      </c>
      <c r="L270" s="135" t="s">
        <v>13785</v>
      </c>
      <c r="M270" s="133" t="s">
        <v>12752</v>
      </c>
    </row>
    <row r="271" spans="1:13" ht="15.6" customHeight="1" x14ac:dyDescent="0.3">
      <c r="A271" s="55" t="s">
        <v>215</v>
      </c>
      <c r="B271" s="54" t="s">
        <v>183</v>
      </c>
      <c r="C271" s="55" t="s">
        <v>522</v>
      </c>
      <c r="D271" s="126" t="s">
        <v>13105</v>
      </c>
      <c r="E271" s="146" t="s">
        <v>12752</v>
      </c>
      <c r="F271" s="55"/>
      <c r="G271" s="55"/>
      <c r="H271" s="55"/>
      <c r="I271" s="91" t="s">
        <v>11789</v>
      </c>
      <c r="J271" s="55"/>
      <c r="K271" s="129" t="s">
        <v>13546</v>
      </c>
      <c r="L271" s="135" t="s">
        <v>13786</v>
      </c>
      <c r="M271" s="133" t="s">
        <v>12752</v>
      </c>
    </row>
    <row r="272" spans="1:13" ht="15.6" customHeight="1" x14ac:dyDescent="0.3">
      <c r="A272" s="55" t="s">
        <v>214</v>
      </c>
      <c r="B272" s="54" t="s">
        <v>128</v>
      </c>
      <c r="C272" s="55" t="s">
        <v>522</v>
      </c>
      <c r="D272" s="126" t="s">
        <v>13122</v>
      </c>
      <c r="E272" s="55" t="s">
        <v>4555</v>
      </c>
      <c r="F272" s="55" t="s">
        <v>7106</v>
      </c>
      <c r="G272" s="55" t="s">
        <v>9215</v>
      </c>
      <c r="H272" s="55" t="s">
        <v>12823</v>
      </c>
      <c r="I272" s="55" t="s">
        <v>11791</v>
      </c>
      <c r="J272" s="55" t="s">
        <v>12565</v>
      </c>
      <c r="K272" s="129" t="s">
        <v>13547</v>
      </c>
      <c r="L272" s="135" t="s">
        <v>13787</v>
      </c>
      <c r="M272" s="133" t="s">
        <v>12752</v>
      </c>
    </row>
    <row r="273" spans="1:13" ht="15.6" customHeight="1" x14ac:dyDescent="0.3">
      <c r="A273" s="55" t="s">
        <v>213</v>
      </c>
      <c r="B273" s="54" t="s">
        <v>86</v>
      </c>
      <c r="C273" s="55" t="s">
        <v>502</v>
      </c>
      <c r="D273" s="126" t="s">
        <v>13248</v>
      </c>
      <c r="E273" s="55" t="s">
        <v>4570</v>
      </c>
      <c r="F273" s="55" t="s">
        <v>4572</v>
      </c>
      <c r="G273" s="55" t="s">
        <v>9228</v>
      </c>
      <c r="H273" s="55" t="s">
        <v>12845</v>
      </c>
      <c r="I273" s="55" t="s">
        <v>4575</v>
      </c>
      <c r="J273" s="55" t="s">
        <v>7118</v>
      </c>
      <c r="K273" s="129" t="s">
        <v>13548</v>
      </c>
      <c r="L273" s="135" t="s">
        <v>13788</v>
      </c>
      <c r="M273" s="133" t="s">
        <v>12752</v>
      </c>
    </row>
    <row r="274" spans="1:13" ht="15.6" customHeight="1" x14ac:dyDescent="0.3">
      <c r="A274" s="55" t="s">
        <v>212</v>
      </c>
      <c r="B274" s="54" t="s">
        <v>145</v>
      </c>
      <c r="C274" s="55" t="s">
        <v>500</v>
      </c>
      <c r="D274" s="126" t="s">
        <v>13143</v>
      </c>
      <c r="E274" s="55" t="s">
        <v>4595</v>
      </c>
      <c r="F274" s="55" t="s">
        <v>4597</v>
      </c>
      <c r="G274" s="55" t="s">
        <v>9231</v>
      </c>
      <c r="H274" s="55" t="s">
        <v>13012</v>
      </c>
      <c r="I274" s="55" t="s">
        <v>10634</v>
      </c>
      <c r="J274" s="55" t="s">
        <v>7130</v>
      </c>
      <c r="K274" s="129" t="s">
        <v>13549</v>
      </c>
      <c r="L274" s="135" t="s">
        <v>13789</v>
      </c>
      <c r="M274" s="133" t="s">
        <v>12752</v>
      </c>
    </row>
    <row r="275" spans="1:13" ht="15.6" customHeight="1" x14ac:dyDescent="0.3">
      <c r="A275" s="55" t="s">
        <v>546</v>
      </c>
      <c r="B275" s="54" t="s">
        <v>118</v>
      </c>
      <c r="C275" s="55" t="s">
        <v>502</v>
      </c>
      <c r="D275" s="126" t="s">
        <v>13112</v>
      </c>
      <c r="E275" s="55" t="s">
        <v>4613</v>
      </c>
      <c r="F275" s="55" t="s">
        <v>4615</v>
      </c>
      <c r="G275" s="55" t="s">
        <v>9237</v>
      </c>
      <c r="H275" s="55" t="s">
        <v>12801</v>
      </c>
      <c r="I275" s="55" t="s">
        <v>9240</v>
      </c>
      <c r="J275" s="55" t="s">
        <v>9241</v>
      </c>
      <c r="K275" s="129" t="s">
        <v>13550</v>
      </c>
      <c r="L275" s="135" t="s">
        <v>13721</v>
      </c>
      <c r="M275" s="133" t="s">
        <v>12752</v>
      </c>
    </row>
    <row r="276" spans="1:13" ht="15.6" customHeight="1" x14ac:dyDescent="0.3">
      <c r="A276" s="55" t="s">
        <v>211</v>
      </c>
      <c r="B276" s="54" t="s">
        <v>53</v>
      </c>
      <c r="C276" s="55" t="s">
        <v>501</v>
      </c>
      <c r="D276" s="126" t="s">
        <v>13216</v>
      </c>
      <c r="E276" s="55" t="s">
        <v>4633</v>
      </c>
      <c r="F276" s="55" t="s">
        <v>7141</v>
      </c>
      <c r="G276" s="55" t="s">
        <v>9248</v>
      </c>
      <c r="H276" s="55" t="s">
        <v>12806</v>
      </c>
      <c r="I276" s="55" t="s">
        <v>10644</v>
      </c>
      <c r="J276" s="55" t="s">
        <v>4641</v>
      </c>
      <c r="K276" s="129" t="s">
        <v>13551</v>
      </c>
      <c r="L276" s="135" t="s">
        <v>13790</v>
      </c>
      <c r="M276" s="133" t="s">
        <v>12752</v>
      </c>
    </row>
    <row r="277" spans="1:13" ht="15.6" customHeight="1" x14ac:dyDescent="0.3">
      <c r="A277" s="55" t="s">
        <v>210</v>
      </c>
      <c r="B277" s="54" t="s">
        <v>72</v>
      </c>
      <c r="C277" s="55" t="s">
        <v>502</v>
      </c>
      <c r="D277" s="126" t="s">
        <v>13234</v>
      </c>
      <c r="E277" s="55" t="s">
        <v>4659</v>
      </c>
      <c r="F277" s="55" t="s">
        <v>7151</v>
      </c>
      <c r="G277" s="55" t="s">
        <v>9255</v>
      </c>
      <c r="H277" s="55" t="s">
        <v>12949</v>
      </c>
      <c r="I277" s="55" t="s">
        <v>11802</v>
      </c>
      <c r="J277" s="55" t="s">
        <v>9263</v>
      </c>
      <c r="K277" s="129" t="s">
        <v>13552</v>
      </c>
      <c r="L277" s="135" t="s">
        <v>13791</v>
      </c>
      <c r="M277" s="133" t="s">
        <v>12752</v>
      </c>
    </row>
    <row r="278" spans="1:13" ht="15.6" customHeight="1" x14ac:dyDescent="0.3">
      <c r="A278" s="55" t="s">
        <v>209</v>
      </c>
      <c r="B278" s="54" t="s">
        <v>101</v>
      </c>
      <c r="C278" s="55" t="s">
        <v>502</v>
      </c>
      <c r="D278" s="126" t="s">
        <v>13262</v>
      </c>
      <c r="E278" s="55" t="s">
        <v>4671</v>
      </c>
      <c r="F278" s="55" t="s">
        <v>4673</v>
      </c>
      <c r="G278" s="55" t="s">
        <v>9273</v>
      </c>
      <c r="H278" s="55" t="s">
        <v>12946</v>
      </c>
      <c r="I278" s="55" t="s">
        <v>9276</v>
      </c>
      <c r="J278" s="55" t="s">
        <v>4679</v>
      </c>
      <c r="K278" s="129" t="s">
        <v>13553</v>
      </c>
      <c r="L278" s="135" t="s">
        <v>13792</v>
      </c>
      <c r="M278" s="133" t="s">
        <v>12752</v>
      </c>
    </row>
    <row r="279" spans="1:13" ht="15.6" customHeight="1" x14ac:dyDescent="0.3">
      <c r="A279" s="55" t="s">
        <v>208</v>
      </c>
      <c r="B279" s="54" t="s">
        <v>64</v>
      </c>
      <c r="C279" s="55" t="s">
        <v>502</v>
      </c>
      <c r="D279" s="126" t="s">
        <v>13227</v>
      </c>
      <c r="E279" s="55" t="s">
        <v>4697</v>
      </c>
      <c r="F279" s="55" t="s">
        <v>4699</v>
      </c>
      <c r="G279" s="55" t="s">
        <v>9284</v>
      </c>
      <c r="H279" s="55" t="s">
        <v>12948</v>
      </c>
      <c r="I279" s="55" t="s">
        <v>4702</v>
      </c>
      <c r="J279" s="55" t="s">
        <v>4704</v>
      </c>
      <c r="K279" s="129" t="s">
        <v>13554</v>
      </c>
      <c r="L279" s="135" t="s">
        <v>13793</v>
      </c>
      <c r="M279" s="133" t="s">
        <v>12752</v>
      </c>
    </row>
    <row r="280" spans="1:13" ht="15.6" customHeight="1" x14ac:dyDescent="0.3">
      <c r="A280" s="55" t="s">
        <v>207</v>
      </c>
      <c r="B280" s="54" t="s">
        <v>149</v>
      </c>
      <c r="C280" s="55" t="s">
        <v>500</v>
      </c>
      <c r="D280" s="126" t="s">
        <v>13155</v>
      </c>
      <c r="E280" s="55" t="s">
        <v>4718</v>
      </c>
      <c r="F280" s="55" t="s">
        <v>4720</v>
      </c>
      <c r="G280" s="55" t="s">
        <v>9287</v>
      </c>
      <c r="H280" s="55" t="s">
        <v>12909</v>
      </c>
      <c r="I280" s="55" t="s">
        <v>9291</v>
      </c>
      <c r="J280" s="55" t="s">
        <v>12570</v>
      </c>
      <c r="K280" s="129" t="s">
        <v>13555</v>
      </c>
      <c r="L280" s="135" t="s">
        <v>13716</v>
      </c>
      <c r="M280" s="133" t="s">
        <v>12752</v>
      </c>
    </row>
    <row r="281" spans="1:13" s="3" customFormat="1" ht="15.6" customHeight="1" x14ac:dyDescent="0.3">
      <c r="A281" s="55" t="s">
        <v>238</v>
      </c>
      <c r="B281" s="54" t="s">
        <v>577</v>
      </c>
      <c r="C281" s="55" t="s">
        <v>504</v>
      </c>
      <c r="D281" s="126" t="s">
        <v>13110</v>
      </c>
      <c r="E281" s="55" t="s">
        <v>4736</v>
      </c>
      <c r="F281" s="55" t="s">
        <v>7183</v>
      </c>
      <c r="G281" s="55" t="s">
        <v>9293</v>
      </c>
      <c r="H281" s="55" t="s">
        <v>12795</v>
      </c>
      <c r="I281" s="55" t="s">
        <v>11813</v>
      </c>
      <c r="J281" s="55" t="s">
        <v>12576</v>
      </c>
      <c r="K281" s="129" t="s">
        <v>13556</v>
      </c>
      <c r="L281" s="136" t="s">
        <v>13794</v>
      </c>
      <c r="M281" s="133" t="s">
        <v>12752</v>
      </c>
    </row>
    <row r="282" spans="1:13" s="3" customFormat="1" ht="15.6" customHeight="1" x14ac:dyDescent="0.3">
      <c r="A282" s="55" t="s">
        <v>206</v>
      </c>
      <c r="B282" s="54" t="s">
        <v>108</v>
      </c>
      <c r="C282" s="55" t="s">
        <v>530</v>
      </c>
      <c r="D282" s="126" t="s">
        <v>13269</v>
      </c>
      <c r="E282" s="55" t="s">
        <v>4760</v>
      </c>
      <c r="F282" s="55"/>
      <c r="G282" s="55" t="s">
        <v>9302</v>
      </c>
      <c r="H282" s="55" t="s">
        <v>12976</v>
      </c>
      <c r="I282" s="55" t="s">
        <v>9307</v>
      </c>
      <c r="J282" s="55" t="s">
        <v>4768</v>
      </c>
      <c r="K282" s="129" t="s">
        <v>13557</v>
      </c>
      <c r="L282" s="136" t="s">
        <v>13795</v>
      </c>
      <c r="M282" s="133" t="s">
        <v>12752</v>
      </c>
    </row>
    <row r="283" spans="1:13" s="3" customFormat="1" ht="15.6" customHeight="1" x14ac:dyDescent="0.3">
      <c r="A283" s="55" t="s">
        <v>205</v>
      </c>
      <c r="B283" s="54" t="s">
        <v>50</v>
      </c>
      <c r="C283" s="55" t="s">
        <v>502</v>
      </c>
      <c r="D283" s="126" t="s">
        <v>13213</v>
      </c>
      <c r="E283" s="55" t="s">
        <v>4776</v>
      </c>
      <c r="F283" s="55" t="s">
        <v>4778</v>
      </c>
      <c r="G283" s="55" t="s">
        <v>9313</v>
      </c>
      <c r="H283" s="55" t="s">
        <v>12987</v>
      </c>
      <c r="I283" s="55" t="s">
        <v>4781</v>
      </c>
      <c r="J283" s="55" t="s">
        <v>4783</v>
      </c>
      <c r="K283" s="129" t="s">
        <v>13558</v>
      </c>
      <c r="L283" s="136" t="s">
        <v>13796</v>
      </c>
      <c r="M283" s="133" t="s">
        <v>12752</v>
      </c>
    </row>
    <row r="284" spans="1:13" ht="15.6" customHeight="1" x14ac:dyDescent="0.3">
      <c r="A284" s="91" t="s">
        <v>204</v>
      </c>
      <c r="B284" s="54" t="s">
        <v>97</v>
      </c>
      <c r="C284" s="91" t="s">
        <v>521</v>
      </c>
      <c r="D284" s="126" t="s">
        <v>13259</v>
      </c>
      <c r="E284" s="147" t="s">
        <v>12752</v>
      </c>
      <c r="F284" s="55"/>
      <c r="G284" s="55"/>
      <c r="H284" s="55"/>
      <c r="I284" s="91" t="s">
        <v>11827</v>
      </c>
      <c r="J284" s="55"/>
      <c r="K284" s="129" t="s">
        <v>13559</v>
      </c>
      <c r="L284" s="135" t="s">
        <v>13797</v>
      </c>
      <c r="M284" s="133" t="s">
        <v>12752</v>
      </c>
    </row>
    <row r="285" spans="1:13" ht="15.6" customHeight="1" x14ac:dyDescent="0.3">
      <c r="A285" s="55" t="s">
        <v>13306</v>
      </c>
      <c r="B285" s="54" t="s">
        <v>138</v>
      </c>
      <c r="C285" s="55" t="s">
        <v>500</v>
      </c>
      <c r="D285" s="126" t="s">
        <v>13136</v>
      </c>
      <c r="E285" s="55" t="s">
        <v>4799</v>
      </c>
      <c r="F285" s="55" t="s">
        <v>7199</v>
      </c>
      <c r="G285" s="55" t="s">
        <v>9319</v>
      </c>
      <c r="H285" s="55" t="s">
        <v>12886</v>
      </c>
      <c r="I285" s="55" t="s">
        <v>11829</v>
      </c>
      <c r="J285" s="55" t="s">
        <v>4807</v>
      </c>
      <c r="K285" s="129" t="s">
        <v>13560</v>
      </c>
      <c r="L285" s="135" t="s">
        <v>13798</v>
      </c>
      <c r="M285" s="133" t="s">
        <v>12752</v>
      </c>
    </row>
    <row r="286" spans="1:13" ht="15.6" customHeight="1" x14ac:dyDescent="0.3">
      <c r="A286" s="55" t="s">
        <v>527</v>
      </c>
      <c r="B286" s="54" t="s">
        <v>41</v>
      </c>
      <c r="C286" s="55" t="s">
        <v>526</v>
      </c>
      <c r="D286" s="126" t="s">
        <v>13059</v>
      </c>
      <c r="E286" s="55" t="s">
        <v>4819</v>
      </c>
      <c r="F286" s="55" t="s">
        <v>4821</v>
      </c>
      <c r="G286" s="55" t="s">
        <v>9325</v>
      </c>
      <c r="H286" s="55" t="s">
        <v>12983</v>
      </c>
      <c r="I286" s="55" t="s">
        <v>4824</v>
      </c>
      <c r="J286" s="55" t="s">
        <v>4826</v>
      </c>
      <c r="K286" s="129" t="s">
        <v>13561</v>
      </c>
      <c r="L286" s="135" t="s">
        <v>13799</v>
      </c>
      <c r="M286" s="133" t="s">
        <v>12752</v>
      </c>
    </row>
    <row r="287" spans="1:13" ht="15.6" customHeight="1" x14ac:dyDescent="0.3">
      <c r="A287" s="55" t="s">
        <v>202</v>
      </c>
      <c r="B287" s="54" t="s">
        <v>180</v>
      </c>
      <c r="C287" s="55" t="s">
        <v>526</v>
      </c>
      <c r="D287" s="126" t="s">
        <v>13102</v>
      </c>
      <c r="E287" s="55" t="s">
        <v>4842</v>
      </c>
      <c r="F287" s="55" t="s">
        <v>7210</v>
      </c>
      <c r="G287" s="55" t="s">
        <v>9328</v>
      </c>
      <c r="H287" s="55" t="s">
        <v>12913</v>
      </c>
      <c r="I287" s="55" t="s">
        <v>11838</v>
      </c>
      <c r="J287" s="55" t="s">
        <v>7217</v>
      </c>
      <c r="K287" s="129" t="s">
        <v>13562</v>
      </c>
      <c r="L287" s="135" t="s">
        <v>13800</v>
      </c>
      <c r="M287" s="133" t="s">
        <v>12752</v>
      </c>
    </row>
    <row r="288" spans="1:13" s="6" customFormat="1" x14ac:dyDescent="0.3">
      <c r="A288" s="55" t="s">
        <v>201</v>
      </c>
      <c r="B288" s="54" t="s">
        <v>39</v>
      </c>
      <c r="C288" s="55" t="s">
        <v>506</v>
      </c>
      <c r="D288" s="126" t="s">
        <v>13057</v>
      </c>
      <c r="E288" s="55" t="s">
        <v>4858</v>
      </c>
      <c r="F288" s="55" t="s">
        <v>4860</v>
      </c>
      <c r="G288" s="55" t="s">
        <v>9338</v>
      </c>
      <c r="H288" s="55" t="s">
        <v>12986</v>
      </c>
      <c r="I288" s="55" t="s">
        <v>4863</v>
      </c>
      <c r="J288" s="55" t="s">
        <v>4865</v>
      </c>
      <c r="K288" s="129" t="s">
        <v>13563</v>
      </c>
      <c r="L288" s="55" t="s">
        <v>13801</v>
      </c>
      <c r="M288" s="133" t="s">
        <v>12752</v>
      </c>
    </row>
    <row r="289" spans="1:13" s="3" customFormat="1" ht="15.6" customHeight="1" x14ac:dyDescent="0.3">
      <c r="A289" s="91" t="s">
        <v>200</v>
      </c>
      <c r="B289" s="54" t="s">
        <v>98</v>
      </c>
      <c r="C289" s="91" t="s">
        <v>521</v>
      </c>
      <c r="D289" s="126" t="s">
        <v>13014</v>
      </c>
      <c r="E289" s="146" t="s">
        <v>12752</v>
      </c>
      <c r="F289" s="91" t="s">
        <v>7231</v>
      </c>
      <c r="G289" s="55"/>
      <c r="H289" s="55"/>
      <c r="I289" s="91" t="s">
        <v>11843</v>
      </c>
      <c r="J289" s="55"/>
      <c r="K289" s="129" t="s">
        <v>13564</v>
      </c>
      <c r="L289" s="136" t="s">
        <v>13802</v>
      </c>
      <c r="M289" s="133" t="s">
        <v>12752</v>
      </c>
    </row>
    <row r="290" spans="1:13" ht="15.6" customHeight="1" x14ac:dyDescent="0.3">
      <c r="A290" s="55" t="s">
        <v>199</v>
      </c>
      <c r="B290" s="54" t="s">
        <v>154</v>
      </c>
      <c r="C290" s="55" t="s">
        <v>525</v>
      </c>
      <c r="D290" s="126" t="s">
        <v>13078</v>
      </c>
      <c r="E290" s="55" t="s">
        <v>4883</v>
      </c>
      <c r="F290" s="55" t="s">
        <v>4885</v>
      </c>
      <c r="G290" s="55" t="s">
        <v>9340</v>
      </c>
      <c r="H290" s="55" t="s">
        <v>12959</v>
      </c>
      <c r="I290" s="55" t="s">
        <v>4889</v>
      </c>
      <c r="J290" s="55" t="s">
        <v>4891</v>
      </c>
      <c r="K290" s="129" t="s">
        <v>13565</v>
      </c>
      <c r="L290" s="135" t="s">
        <v>13803</v>
      </c>
      <c r="M290" s="133" t="s">
        <v>12752</v>
      </c>
    </row>
    <row r="291" spans="1:13" ht="15.6" customHeight="1" x14ac:dyDescent="0.3">
      <c r="A291" s="55" t="s">
        <v>198</v>
      </c>
      <c r="B291" s="54" t="s">
        <v>160</v>
      </c>
      <c r="C291" s="55" t="s">
        <v>525</v>
      </c>
      <c r="D291" s="126" t="s">
        <v>13084</v>
      </c>
      <c r="E291" s="55" t="s">
        <v>4910</v>
      </c>
      <c r="F291" s="55" t="s">
        <v>7265</v>
      </c>
      <c r="G291" s="55" t="s">
        <v>9349</v>
      </c>
      <c r="H291" s="55" t="s">
        <v>12972</v>
      </c>
      <c r="I291" s="55" t="s">
        <v>4916</v>
      </c>
      <c r="J291" s="55" t="s">
        <v>4918</v>
      </c>
      <c r="K291" s="129" t="s">
        <v>13566</v>
      </c>
      <c r="L291" s="135" t="s">
        <v>13804</v>
      </c>
      <c r="M291" s="133" t="s">
        <v>12752</v>
      </c>
    </row>
    <row r="292" spans="1:13" s="3" customFormat="1" ht="15.6" customHeight="1" x14ac:dyDescent="0.3">
      <c r="A292" s="55" t="s">
        <v>197</v>
      </c>
      <c r="B292" s="54" t="s">
        <v>157</v>
      </c>
      <c r="C292" s="55" t="s">
        <v>502</v>
      </c>
      <c r="D292" s="126" t="s">
        <v>13081</v>
      </c>
      <c r="E292" s="55" t="s">
        <v>4936</v>
      </c>
      <c r="F292" s="55" t="s">
        <v>4938</v>
      </c>
      <c r="G292" s="55" t="s">
        <v>9355</v>
      </c>
      <c r="H292" s="55" t="s">
        <v>12960</v>
      </c>
      <c r="I292" s="55" t="s">
        <v>4942</v>
      </c>
      <c r="J292" s="55" t="s">
        <v>4944</v>
      </c>
      <c r="K292" s="129" t="s">
        <v>13567</v>
      </c>
      <c r="L292" s="136" t="s">
        <v>13805</v>
      </c>
      <c r="M292" s="133" t="s">
        <v>12752</v>
      </c>
    </row>
    <row r="293" spans="1:13" s="57" customFormat="1" ht="15.6" customHeight="1" x14ac:dyDescent="0.3">
      <c r="A293" s="55" t="s">
        <v>196</v>
      </c>
      <c r="B293" s="54" t="s">
        <v>155</v>
      </c>
      <c r="C293" s="55" t="s">
        <v>502</v>
      </c>
      <c r="D293" s="126" t="s">
        <v>13079</v>
      </c>
      <c r="E293" s="55" t="s">
        <v>4958</v>
      </c>
      <c r="F293" s="55" t="s">
        <v>4762</v>
      </c>
      <c r="G293" s="55" t="s">
        <v>9359</v>
      </c>
      <c r="H293" s="55" t="s">
        <v>12839</v>
      </c>
      <c r="I293" s="55" t="s">
        <v>10692</v>
      </c>
      <c r="J293" s="55" t="s">
        <v>10694</v>
      </c>
      <c r="K293" s="129" t="s">
        <v>13568</v>
      </c>
      <c r="L293" s="55" t="s">
        <v>13806</v>
      </c>
      <c r="M293" s="133" t="s">
        <v>12752</v>
      </c>
    </row>
    <row r="294" spans="1:13" s="3" customFormat="1" ht="15.6" customHeight="1" x14ac:dyDescent="0.3">
      <c r="A294" s="55" t="s">
        <v>195</v>
      </c>
      <c r="B294" s="54" t="s">
        <v>164</v>
      </c>
      <c r="C294" s="55" t="s">
        <v>502</v>
      </c>
      <c r="D294" s="126" t="s">
        <v>13088</v>
      </c>
      <c r="E294" s="55" t="s">
        <v>4973</v>
      </c>
      <c r="F294" s="55" t="s">
        <v>4975</v>
      </c>
      <c r="G294" s="55" t="s">
        <v>9363</v>
      </c>
      <c r="H294" s="55" t="s">
        <v>12908</v>
      </c>
      <c r="I294" s="55" t="s">
        <v>4979</v>
      </c>
      <c r="J294" s="55" t="s">
        <v>4981</v>
      </c>
      <c r="K294" s="129" t="s">
        <v>13569</v>
      </c>
      <c r="L294" s="136" t="s">
        <v>13804</v>
      </c>
      <c r="M294" s="133" t="s">
        <v>12752</v>
      </c>
    </row>
    <row r="295" spans="1:13" ht="15.6" customHeight="1" x14ac:dyDescent="0.3">
      <c r="A295" s="55" t="s">
        <v>194</v>
      </c>
      <c r="B295" s="54" t="s">
        <v>156</v>
      </c>
      <c r="C295" s="55" t="s">
        <v>504</v>
      </c>
      <c r="D295" s="126" t="s">
        <v>13080</v>
      </c>
      <c r="E295" s="55" t="s">
        <v>4998</v>
      </c>
      <c r="F295" s="55" t="s">
        <v>5000</v>
      </c>
      <c r="G295" s="55" t="s">
        <v>9366</v>
      </c>
      <c r="H295" s="55" t="s">
        <v>12813</v>
      </c>
      <c r="I295" s="55" t="s">
        <v>10702</v>
      </c>
      <c r="J295" s="55" t="s">
        <v>9374</v>
      </c>
      <c r="K295" s="129" t="s">
        <v>13570</v>
      </c>
      <c r="L295" s="135" t="s">
        <v>13807</v>
      </c>
      <c r="M295" s="133" t="s">
        <v>12752</v>
      </c>
    </row>
    <row r="296" spans="1:13" s="3" customFormat="1" ht="15.6" customHeight="1" x14ac:dyDescent="0.3">
      <c r="A296" s="55" t="s">
        <v>193</v>
      </c>
      <c r="B296" s="54" t="s">
        <v>162</v>
      </c>
      <c r="C296" s="55" t="s">
        <v>502</v>
      </c>
      <c r="D296" s="126" t="s">
        <v>13086</v>
      </c>
      <c r="E296" s="55" t="s">
        <v>5023</v>
      </c>
      <c r="F296" s="55" t="s">
        <v>5025</v>
      </c>
      <c r="G296" s="55" t="s">
        <v>9386</v>
      </c>
      <c r="H296" s="55" t="s">
        <v>12978</v>
      </c>
      <c r="I296" s="55" t="s">
        <v>7300</v>
      </c>
      <c r="J296" s="55" t="s">
        <v>10715</v>
      </c>
      <c r="K296" s="129" t="s">
        <v>13571</v>
      </c>
      <c r="L296" s="136" t="s">
        <v>13808</v>
      </c>
      <c r="M296" s="133" t="s">
        <v>12752</v>
      </c>
    </row>
    <row r="297" spans="1:13" s="3" customFormat="1" ht="15.6" customHeight="1" x14ac:dyDescent="0.3">
      <c r="A297" s="55" t="s">
        <v>192</v>
      </c>
      <c r="B297" s="54" t="s">
        <v>161</v>
      </c>
      <c r="C297" s="55" t="s">
        <v>525</v>
      </c>
      <c r="D297" s="126" t="s">
        <v>13085</v>
      </c>
      <c r="E297" s="55" t="s">
        <v>5048</v>
      </c>
      <c r="F297" s="55" t="s">
        <v>7311</v>
      </c>
      <c r="G297" s="55" t="s">
        <v>9392</v>
      </c>
      <c r="H297" s="55" t="s">
        <v>12942</v>
      </c>
      <c r="I297" s="55" t="s">
        <v>5054</v>
      </c>
      <c r="J297" s="55" t="s">
        <v>5056</v>
      </c>
      <c r="K297" s="129" t="s">
        <v>13572</v>
      </c>
      <c r="L297" s="136" t="s">
        <v>13809</v>
      </c>
      <c r="M297" s="133" t="s">
        <v>12752</v>
      </c>
    </row>
    <row r="298" spans="1:13" s="57" customFormat="1" ht="15.6" customHeight="1" x14ac:dyDescent="0.3">
      <c r="A298" s="55" t="s">
        <v>191</v>
      </c>
      <c r="B298" s="54" t="s">
        <v>163</v>
      </c>
      <c r="C298" s="55" t="s">
        <v>502</v>
      </c>
      <c r="D298" s="126" t="s">
        <v>13087</v>
      </c>
      <c r="E298" s="55" t="s">
        <v>5066</v>
      </c>
      <c r="F298" s="55"/>
      <c r="G298" s="55" t="s">
        <v>9396</v>
      </c>
      <c r="H298" s="55" t="s">
        <v>12885</v>
      </c>
      <c r="I298" s="55" t="s">
        <v>11882</v>
      </c>
      <c r="J298" s="55" t="s">
        <v>9403</v>
      </c>
      <c r="K298" s="129" t="s">
        <v>13573</v>
      </c>
      <c r="L298" s="55" t="s">
        <v>13810</v>
      </c>
      <c r="M298" s="133" t="s">
        <v>12752</v>
      </c>
    </row>
    <row r="299" spans="1:13" s="6" customFormat="1" x14ac:dyDescent="0.3">
      <c r="A299" s="55" t="s">
        <v>190</v>
      </c>
      <c r="B299" s="54" t="s">
        <v>159</v>
      </c>
      <c r="C299" s="55" t="s">
        <v>506</v>
      </c>
      <c r="D299" s="126" t="s">
        <v>13083</v>
      </c>
      <c r="E299" s="55" t="s">
        <v>5084</v>
      </c>
      <c r="F299" s="55" t="s">
        <v>5086</v>
      </c>
      <c r="G299" s="55" t="s">
        <v>9408</v>
      </c>
      <c r="H299" s="55" t="s">
        <v>12968</v>
      </c>
      <c r="I299" s="55" t="s">
        <v>5090</v>
      </c>
      <c r="J299" s="55" t="s">
        <v>5092</v>
      </c>
      <c r="K299" s="129" t="s">
        <v>13574</v>
      </c>
      <c r="L299" s="55" t="s">
        <v>13811</v>
      </c>
      <c r="M299" s="133" t="s">
        <v>12752</v>
      </c>
    </row>
    <row r="300" spans="1:13" s="3" customFormat="1" x14ac:dyDescent="0.3">
      <c r="A300" s="55" t="s">
        <v>189</v>
      </c>
      <c r="B300" s="54" t="s">
        <v>158</v>
      </c>
      <c r="C300" s="55" t="s">
        <v>526</v>
      </c>
      <c r="D300" s="126" t="s">
        <v>13082</v>
      </c>
      <c r="E300" s="55" t="s">
        <v>5111</v>
      </c>
      <c r="F300" s="55" t="s">
        <v>5113</v>
      </c>
      <c r="G300" s="55" t="s">
        <v>9414</v>
      </c>
      <c r="H300" s="55" t="s">
        <v>12793</v>
      </c>
      <c r="I300" s="55" t="s">
        <v>5117</v>
      </c>
      <c r="J300" s="55" t="s">
        <v>9420</v>
      </c>
      <c r="K300" s="129" t="s">
        <v>13575</v>
      </c>
      <c r="L300" s="136" t="s">
        <v>13812</v>
      </c>
      <c r="M300" s="133" t="s">
        <v>12752</v>
      </c>
    </row>
    <row r="301" spans="1:13" x14ac:dyDescent="0.3">
      <c r="A301" s="128" t="s">
        <v>188</v>
      </c>
      <c r="B301" s="54" t="s">
        <v>166</v>
      </c>
      <c r="C301" s="128" t="s">
        <v>525</v>
      </c>
      <c r="D301" s="126" t="s">
        <v>12779</v>
      </c>
      <c r="E301" s="128" t="s">
        <v>5131</v>
      </c>
      <c r="F301" s="128" t="s">
        <v>5133</v>
      </c>
      <c r="G301" s="128" t="s">
        <v>9427</v>
      </c>
      <c r="H301" s="128" t="s">
        <v>12837</v>
      </c>
      <c r="I301" s="128" t="s">
        <v>11893</v>
      </c>
      <c r="J301" s="128" t="s">
        <v>5139</v>
      </c>
      <c r="K301" s="129" t="s">
        <v>13576</v>
      </c>
      <c r="L301" s="135" t="s">
        <v>13813</v>
      </c>
      <c r="M301" s="133" t="s">
        <v>12752</v>
      </c>
    </row>
    <row r="302" spans="1:13" x14ac:dyDescent="0.3">
      <c r="A302" s="128" t="s">
        <v>187</v>
      </c>
      <c r="B302" s="54" t="s">
        <v>165</v>
      </c>
      <c r="C302" s="128" t="s">
        <v>502</v>
      </c>
      <c r="D302" s="145" t="s">
        <v>12778</v>
      </c>
      <c r="E302" s="128" t="s">
        <v>5155</v>
      </c>
      <c r="F302" s="128" t="s">
        <v>5157</v>
      </c>
      <c r="G302" s="128" t="s">
        <v>9433</v>
      </c>
      <c r="H302" s="128" t="s">
        <v>12979</v>
      </c>
      <c r="I302" s="128" t="s">
        <v>10753</v>
      </c>
      <c r="J302" s="128" t="s">
        <v>10755</v>
      </c>
      <c r="K302" s="143" t="s">
        <v>13577</v>
      </c>
      <c r="L302" s="144" t="s">
        <v>13814</v>
      </c>
      <c r="M302" s="133" t="s">
        <v>12752</v>
      </c>
    </row>
    <row r="303" spans="1:13" x14ac:dyDescent="0.3">
      <c r="M303" s="1"/>
    </row>
  </sheetData>
  <hyperlinks>
    <hyperlink ref="K34" r:id="rId1" xr:uid="{E65A9C67-F9BD-4011-8812-90C796EA518F}"/>
    <hyperlink ref="K33" r:id="rId2" xr:uid="{0AAC8300-3310-424C-B516-68FDF577EB7E}"/>
    <hyperlink ref="K35" r:id="rId3" xr:uid="{C00D04AD-B54B-4EF5-A30D-1F46E703A2AF}"/>
    <hyperlink ref="K36" r:id="rId4" xr:uid="{8E1772CF-4FA5-427F-9E99-909B91D0EAD6}"/>
    <hyperlink ref="K37" r:id="rId5" xr:uid="{21F4CCEA-1F05-49C3-B84C-B2504D5D4A6D}"/>
    <hyperlink ref="K38" r:id="rId6" xr:uid="{B5B9FFD9-9ADE-44FE-BCE4-E3A6DDD74C82}"/>
    <hyperlink ref="K39" r:id="rId7" xr:uid="{76F0EA60-79AB-4BC7-8718-B2E86311AA60}"/>
    <hyperlink ref="K40" r:id="rId8" xr:uid="{A70D948E-A52C-4835-AF9F-02AD1A22D7A2}"/>
    <hyperlink ref="K41" r:id="rId9" xr:uid="{DC004CAF-6382-42DE-BC7D-ADDFA34BB660}"/>
    <hyperlink ref="K42" r:id="rId10" xr:uid="{628E7439-5F7B-4D9E-860E-7C793188C011}"/>
    <hyperlink ref="K43" r:id="rId11" xr:uid="{74E6092B-F2F3-4B4E-A0B6-D0C7D1C855D4}"/>
    <hyperlink ref="K44" r:id="rId12" xr:uid="{F1E3304F-3CAE-4DD8-9854-F65E281DB616}"/>
    <hyperlink ref="K45" r:id="rId13" xr:uid="{C3FB57E6-0393-46D4-9AD8-4ABB4EC83431}"/>
    <hyperlink ref="K46" r:id="rId14" xr:uid="{30F5C9FF-CC14-4424-AE74-B1731B690363}"/>
    <hyperlink ref="K47" r:id="rId15" xr:uid="{51319CDA-D1B1-4A99-A8B6-C52F1CEE843F}"/>
    <hyperlink ref="K48" r:id="rId16" xr:uid="{CB6FA1A1-E561-426D-B46D-FCED7E3873D1}"/>
    <hyperlink ref="K32" r:id="rId17" xr:uid="{4E1D1EAC-BA9E-4D61-BD79-1085097D11C4}"/>
    <hyperlink ref="K156" r:id="rId18" xr:uid="{B9219433-5EBA-4C65-8491-A7A21241D229}"/>
    <hyperlink ref="K157" r:id="rId19" xr:uid="{F2B4D31E-987E-4C4A-9CC3-FAB827B416B9}"/>
    <hyperlink ref="K158" r:id="rId20" xr:uid="{5F930D0B-2925-4CBB-8FB4-FA71FF498766}"/>
    <hyperlink ref="K159" r:id="rId21" xr:uid="{15E143C9-4625-49D6-8565-729CB6A643D8}"/>
    <hyperlink ref="K4" r:id="rId22" xr:uid="{051782A5-7FAF-4FB8-9443-3FCADBE52C59}"/>
    <hyperlink ref="K5" r:id="rId23" xr:uid="{ED4C8E7C-1FC4-4174-9051-41D64F633B61}"/>
    <hyperlink ref="K7" r:id="rId24" xr:uid="{5994A796-775F-4A79-9872-5B5D3313EC56}"/>
    <hyperlink ref="K8" r:id="rId25" xr:uid="{F17C06EE-ED94-49C9-A5D4-EAE2A040002B}"/>
    <hyperlink ref="K9" r:id="rId26" xr:uid="{613D8BFD-DF96-46E9-91D6-6E01D03A8651}"/>
    <hyperlink ref="K10" r:id="rId27" xr:uid="{924B1E6B-A4C1-4430-9B96-7E639C08A819}"/>
    <hyperlink ref="K11" r:id="rId28" xr:uid="{CCCBBA6E-1BCD-4F9C-B77E-C5A074339F73}"/>
    <hyperlink ref="K12" r:id="rId29" xr:uid="{ED05B3A0-21FB-483E-BAAF-779BD02102DD}"/>
    <hyperlink ref="K13" r:id="rId30" xr:uid="{2C5FB505-65D0-4D8D-9C56-025E9D67566A}"/>
    <hyperlink ref="K14" r:id="rId31" xr:uid="{64F1AD06-2C5F-4EFF-8FE0-A1B7989C20A7}"/>
    <hyperlink ref="K15" r:id="rId32" xr:uid="{6396F0BD-B97B-48B8-8AB6-13448E9C35B3}"/>
    <hyperlink ref="K16" r:id="rId33" xr:uid="{DB07EBEF-44AE-4067-A6AE-AB141FBC4FC8}"/>
    <hyperlink ref="K17" r:id="rId34" xr:uid="{48B80228-EA80-4E75-AA88-724171EB33EB}"/>
    <hyperlink ref="K18" r:id="rId35" xr:uid="{2A0647DD-AEC6-4342-A4C1-1C78A1E7AC71}"/>
    <hyperlink ref="K19" r:id="rId36" xr:uid="{34989EF1-F98E-4D4C-878D-D3B4CD9A442A}"/>
    <hyperlink ref="K20" r:id="rId37" xr:uid="{D7B936A1-D45E-4AAA-9F43-1E279479C78F}"/>
    <hyperlink ref="K21" r:id="rId38" xr:uid="{84F9BCE8-5CEB-456D-A496-BBF06D59856C}"/>
    <hyperlink ref="K22" r:id="rId39" xr:uid="{97AFED22-FD93-491B-803A-0345B88D9FB8}"/>
    <hyperlink ref="K23" r:id="rId40" xr:uid="{54E85074-2A25-4F13-920A-DD606B68DBDC}"/>
    <hyperlink ref="K24" r:id="rId41" xr:uid="{A3F3B370-62C5-4ED0-AD0A-4AD432240E99}"/>
    <hyperlink ref="K25" r:id="rId42" xr:uid="{269D9691-20AD-475D-858C-7A0C95B2A347}"/>
    <hyperlink ref="K26" r:id="rId43" xr:uid="{80D1815F-6FDD-4E61-BDE2-EC0F4CA55D3F}"/>
    <hyperlink ref="K27" r:id="rId44" xr:uid="{7F328F7F-3DC7-44B0-8854-2D617639341A}"/>
    <hyperlink ref="K28" r:id="rId45" xr:uid="{DC40B3C0-85C0-4657-9BF5-2B5B17F84E33}"/>
    <hyperlink ref="K29" r:id="rId46" xr:uid="{1BB5D213-3D45-41C1-8E8B-A47D4010DD26}"/>
    <hyperlink ref="K30" r:id="rId47" xr:uid="{EC97DA41-F985-4FF0-A980-B735E04894A9}"/>
    <hyperlink ref="K31" r:id="rId48" xr:uid="{0E5D49D0-2927-4B5C-9E3F-44598D84B89A}"/>
    <hyperlink ref="K50" r:id="rId49" xr:uid="{88ABBA75-1C51-4AEE-A598-7E69C647943E}"/>
    <hyperlink ref="K49" r:id="rId50" xr:uid="{BAA56C20-ECBB-4BED-8F6B-C46B4435A15C}"/>
    <hyperlink ref="K88" r:id="rId51" xr:uid="{D66CFBA8-21BE-4D7D-B7B2-AE7DC8214C29}"/>
    <hyperlink ref="K89" r:id="rId52" xr:uid="{98B42AF0-088B-4605-9504-80AA420A58B9}"/>
    <hyperlink ref="K120" r:id="rId53" xr:uid="{23DD85F6-F681-4A6C-9C28-1DAD581A5D57}"/>
    <hyperlink ref="K152" r:id="rId54" xr:uid="{6108E2BC-7B60-4E22-BEF8-F55403A44347}"/>
    <hyperlink ref="K90" r:id="rId55" xr:uid="{01EE8502-6359-4E4A-A476-90F186B0A8CC}"/>
    <hyperlink ref="K91" r:id="rId56" xr:uid="{06D4FD82-C199-4225-AF75-80A10B483ED2}"/>
    <hyperlink ref="K92" r:id="rId57" xr:uid="{015A1B62-6EB5-4964-8B11-B2286375610C}"/>
    <hyperlink ref="K93" r:id="rId58" xr:uid="{5C3FAE23-2B4D-4356-B01A-046D8B2FD6F6}"/>
    <hyperlink ref="K94" r:id="rId59" xr:uid="{68E65B59-1C4E-4492-AB71-478B1A7C2DFE}"/>
    <hyperlink ref="K95" r:id="rId60" xr:uid="{2A930CCF-F159-4D05-B318-F5F650DADADF}"/>
    <hyperlink ref="K96" r:id="rId61" xr:uid="{F2819765-7716-4B42-AC0B-47C2AA40921B}"/>
    <hyperlink ref="K97" r:id="rId62" xr:uid="{2F5F03BC-4B5B-42FF-B75D-E70C5961F600}"/>
    <hyperlink ref="K98" r:id="rId63" xr:uid="{353347E5-AE7A-48CA-A354-0E5959998126}"/>
    <hyperlink ref="K99" r:id="rId64" xr:uid="{0AA3E61B-AF33-48CC-BB1E-A0B9B23FABC7}"/>
    <hyperlink ref="K100" r:id="rId65" xr:uid="{566ACC56-4984-44C2-8C0E-BCAB17D93222}"/>
    <hyperlink ref="K101" r:id="rId66" xr:uid="{DD26A54B-08EB-412B-9992-3D8A8776E9B4}"/>
    <hyperlink ref="K102" r:id="rId67" xr:uid="{A1025F5A-2BE7-4C5E-92FD-4C8C14773A02}"/>
    <hyperlink ref="K103" r:id="rId68" xr:uid="{5D766755-75E9-4074-ABEF-CBC10EEE3C3A}"/>
    <hyperlink ref="K104" r:id="rId69" xr:uid="{F037E4FC-0035-4509-B3BC-7EB2FBCC2749}"/>
    <hyperlink ref="K105" r:id="rId70" xr:uid="{A3AC3B7D-9B6F-461D-9FAD-9645BC3DBF27}"/>
    <hyperlink ref="K106" r:id="rId71" xr:uid="{D59D9472-415B-48F8-9C81-7264F6AA8320}"/>
    <hyperlink ref="K107" r:id="rId72" xr:uid="{9C452599-E64E-4946-B728-D52C78A7EC97}"/>
    <hyperlink ref="K108" r:id="rId73" xr:uid="{08435E35-82BD-4399-AF59-26A8C0EC8FF8}"/>
    <hyperlink ref="K109" r:id="rId74" xr:uid="{E85F44B8-5026-4629-A3B1-776DA03D1FAC}"/>
    <hyperlink ref="K110" r:id="rId75" xr:uid="{B37CCB88-5A92-4371-9CBC-906BA89D64FA}"/>
    <hyperlink ref="K111" r:id="rId76" xr:uid="{A7DE14B3-5BBA-4A0C-A77B-309814015C91}"/>
    <hyperlink ref="K112" r:id="rId77" xr:uid="{46AE7A48-8AD4-44E3-A385-AB9C3583D170}"/>
    <hyperlink ref="K113" r:id="rId78" xr:uid="{00926371-98B1-4E4F-9A5C-C62760E6AA8C}"/>
    <hyperlink ref="K114" r:id="rId79" xr:uid="{221F1A0E-A5B7-4153-B72A-CF329B501F6E}"/>
    <hyperlink ref="K115" r:id="rId80" xr:uid="{2B3166EC-2F13-4283-81F5-7D7E0C39A9D4}"/>
    <hyperlink ref="K116" r:id="rId81" xr:uid="{52918A95-B569-4898-9609-563C8515C0D2}"/>
    <hyperlink ref="K117" r:id="rId82" xr:uid="{E1A4E590-70D4-42AE-AE0B-7F0B3310B286}"/>
    <hyperlink ref="K118" r:id="rId83" xr:uid="{D1F69E5A-14A6-46C5-B593-8669A4C9B6A4}"/>
    <hyperlink ref="K119" r:id="rId84" xr:uid="{A7375B41-D6B6-4529-A140-305153F4A9E0}"/>
    <hyperlink ref="K121" r:id="rId85" xr:uid="{D4690952-C545-4036-9BF2-CED21F21CC91}"/>
    <hyperlink ref="K122" r:id="rId86" xr:uid="{381E05E5-E29F-42C8-A8E3-F039693C2EBB}"/>
    <hyperlink ref="K123" r:id="rId87" xr:uid="{6ADF6386-0941-40B4-B40C-E138653BA32A}"/>
    <hyperlink ref="K124" r:id="rId88" xr:uid="{3F2E6C28-B2C3-4FB8-B163-7CE652348CFD}"/>
    <hyperlink ref="K125" r:id="rId89" xr:uid="{238AD2F8-91BA-48BD-9AEF-7C27014ADC61}"/>
    <hyperlink ref="K126" r:id="rId90" xr:uid="{BE2727AE-A759-4298-AC57-77C0D7E66C55}"/>
    <hyperlink ref="K127" r:id="rId91" xr:uid="{32CF29B4-7D47-4A76-9DCA-3EC6F108614E}"/>
    <hyperlink ref="K128" r:id="rId92" xr:uid="{F15E6499-EA40-4259-A317-8B0EAF229DAF}"/>
    <hyperlink ref="K129" r:id="rId93" xr:uid="{A6ACACF2-665A-4812-A3FC-840D367814AA}"/>
    <hyperlink ref="K130" r:id="rId94" xr:uid="{4BC73AD6-4DF5-40D1-B674-F249889CD4B3}"/>
    <hyperlink ref="K131" r:id="rId95" xr:uid="{596E8991-E0E3-4729-89D1-E00B5C0EA277}"/>
    <hyperlink ref="K132" r:id="rId96" xr:uid="{5FA805AA-D902-4732-AF40-7611C64D45EF}"/>
    <hyperlink ref="K133" r:id="rId97" xr:uid="{3411AE09-8DF2-4DB6-A81D-B67750E63A89}"/>
    <hyperlink ref="K134" r:id="rId98" xr:uid="{BF9211E9-438D-403F-ACAB-864AA42802A2}"/>
    <hyperlink ref="K135" r:id="rId99" xr:uid="{C66C3F9D-4155-4516-ADCD-66200018DCBD}"/>
    <hyperlink ref="K136" r:id="rId100" xr:uid="{E4166120-709A-443B-8D5D-8865C104B12D}"/>
    <hyperlink ref="K137" r:id="rId101" xr:uid="{1C628670-AC5F-4AE9-8741-D9BD85B1AD2C}"/>
    <hyperlink ref="K138" r:id="rId102" xr:uid="{7FBA1DFC-F678-4F58-B17E-140EFDEEFCEC}"/>
    <hyperlink ref="K139" r:id="rId103" xr:uid="{C1FDEA1E-7461-4419-A5B6-75ED342103EC}"/>
    <hyperlink ref="K140" r:id="rId104" xr:uid="{AC293F70-2BF1-496E-891E-32488E978BE9}"/>
    <hyperlink ref="K141" r:id="rId105" xr:uid="{55634ADA-5078-4304-AE11-BBB5930A43CF}"/>
    <hyperlink ref="K142" r:id="rId106" xr:uid="{C4CD6BAD-9DCB-4DD7-B612-61DF4E595173}"/>
    <hyperlink ref="K143" r:id="rId107" xr:uid="{369CF910-593F-4337-9584-43ACBCC3F1CE}"/>
    <hyperlink ref="K144" r:id="rId108" xr:uid="{CE65E9B1-AF5D-4A1B-B09C-50EFBF70AA09}"/>
    <hyperlink ref="K145" r:id="rId109" xr:uid="{2E9555E0-FB09-4AFA-A485-68F2B7632D7D}"/>
    <hyperlink ref="K146" r:id="rId110" xr:uid="{00E5F310-F823-4A4A-AB26-F381C1E31D8B}"/>
    <hyperlink ref="K147" r:id="rId111" xr:uid="{139A3CDF-7A09-439A-9DFC-EAA87E9E26C0}"/>
    <hyperlink ref="K148" r:id="rId112" xr:uid="{2260D61B-5F2F-4D0F-A6B9-BE4DEE2C843C}"/>
    <hyperlink ref="K149" r:id="rId113" xr:uid="{C2AE8BFD-3AA0-43BC-BAED-0387A8019B24}"/>
    <hyperlink ref="K150" r:id="rId114" xr:uid="{64095A61-6FD3-4065-82A7-6A6F7B15822B}"/>
    <hyperlink ref="K151" r:id="rId115" xr:uid="{A15D5BE0-1723-45CE-A5F1-7A8C72648189}"/>
    <hyperlink ref="K153" r:id="rId116" xr:uid="{8E2B95E9-ED2A-461B-96E2-1251FB7065A2}"/>
    <hyperlink ref="K154" r:id="rId117" xr:uid="{E00123EC-009B-4952-A321-90DAFC5C2A4D}"/>
    <hyperlink ref="K155" r:id="rId118" xr:uid="{40DDF003-9502-424E-A846-2E91333E327F}"/>
    <hyperlink ref="K246" r:id="rId119" xr:uid="{274D99BB-7B44-4E70-8EE5-B067B5F2B268}"/>
    <hyperlink ref="K247" r:id="rId120" xr:uid="{8F024DED-41A6-4A83-9A7E-3952821AFDA2}"/>
    <hyperlink ref="K248" r:id="rId121" xr:uid="{BD784D89-2EA9-4A52-BC58-17D3D7A8D066}"/>
    <hyperlink ref="K249" r:id="rId122" xr:uid="{C700F203-70E7-4CE5-A084-3B7BFC5D6EB0}"/>
    <hyperlink ref="K250" r:id="rId123" xr:uid="{6F4CA4CA-2FE2-43A1-BC49-0D871D432FC8}"/>
    <hyperlink ref="K251" r:id="rId124" xr:uid="{4A8FA066-7F92-45B1-9E71-A31F432961C7}"/>
    <hyperlink ref="K252" r:id="rId125" xr:uid="{3728A79D-3894-44BE-AF81-E04C7C24F109}"/>
    <hyperlink ref="K253" r:id="rId126" xr:uid="{B518EAC7-1A31-41FC-B4A6-71085F5B8F43}"/>
    <hyperlink ref="K254" r:id="rId127" xr:uid="{6B7A69A0-D98C-455B-93D1-BB248DBE52A7}"/>
    <hyperlink ref="K255" r:id="rId128" xr:uid="{27AF7B44-730E-4D9A-B7A1-1C78FAA94AA4}"/>
    <hyperlink ref="K256" r:id="rId129" xr:uid="{B60E8698-504D-4E44-B12E-B28EADE089CF}"/>
    <hyperlink ref="K257" r:id="rId130" xr:uid="{E3F10D99-4361-46C7-AF7A-91B404B42C7B}"/>
    <hyperlink ref="K258" r:id="rId131" xr:uid="{69D5555F-4EFE-48F6-BBD0-1D662C571F7D}"/>
    <hyperlink ref="K259" r:id="rId132" xr:uid="{A3C61CF2-9677-4214-B2D0-C9B9CDE8D632}"/>
    <hyperlink ref="K260" r:id="rId133" xr:uid="{5FC218AF-9A83-49A0-8DEC-4169D037E28B}"/>
    <hyperlink ref="K261" r:id="rId134" xr:uid="{36407E48-61B1-4A36-9342-30F533C5119A}"/>
    <hyperlink ref="K262" r:id="rId135" xr:uid="{CAB33E29-D0C8-4433-93CA-1A2B2E2D67C7}"/>
    <hyperlink ref="K263" r:id="rId136" xr:uid="{1F8F775E-2AF2-4885-9B30-8765C4EC8E1F}"/>
    <hyperlink ref="K264" r:id="rId137" xr:uid="{089E9191-EFA1-4049-9409-ED5E7D72EE22}"/>
    <hyperlink ref="K265" r:id="rId138" xr:uid="{24B69B88-4C12-46EB-96D4-6243F8ADE7BE}"/>
    <hyperlink ref="K266" r:id="rId139" xr:uid="{0B395055-481C-461F-BF04-326C5390CA25}"/>
    <hyperlink ref="K267" r:id="rId140" xr:uid="{51CD708F-A1C1-419C-AFB5-9A7621CE88BA}"/>
    <hyperlink ref="K268" r:id="rId141" xr:uid="{1B616A82-89F4-4178-BFF3-E01868A008EF}"/>
    <hyperlink ref="K269" r:id="rId142" xr:uid="{2206F5C8-5B53-4448-9BBE-47272E9FDCB9}"/>
    <hyperlink ref="K270" r:id="rId143" xr:uid="{C26E4C1F-55C8-40F4-BCF8-5754B586D04C}"/>
    <hyperlink ref="K271" r:id="rId144" xr:uid="{6DEF4438-7737-4875-B482-DF58C19E60DB}"/>
    <hyperlink ref="K272" r:id="rId145" xr:uid="{F6E27CCA-01B2-4A3B-AAFB-07A91E8CCC95}"/>
    <hyperlink ref="K273" r:id="rId146" xr:uid="{A3F6EE1C-F5AF-4F95-BCA4-61CBC92BC1F4}"/>
    <hyperlink ref="K274" r:id="rId147" xr:uid="{D81268C0-8449-4AB8-9173-E2E51C3CF01D}"/>
    <hyperlink ref="K275" r:id="rId148" xr:uid="{29DF1E33-D4D6-4699-A4CE-4D692A4DC451}"/>
    <hyperlink ref="K276" r:id="rId149" xr:uid="{D1C4A255-72FD-43FE-A720-011D8857F3EB}"/>
    <hyperlink ref="K277" r:id="rId150" xr:uid="{7DF7F298-41C2-4218-9B1B-6C0D4B28DFCB}"/>
    <hyperlink ref="K278" r:id="rId151" xr:uid="{4A2F3996-F070-4A5C-ADC2-C72806A741A0}"/>
    <hyperlink ref="K279" r:id="rId152" xr:uid="{8679466F-A3CD-40C2-879E-2F66D23CE2FC}"/>
    <hyperlink ref="K280" r:id="rId153" xr:uid="{81F84A85-BE8F-4FE8-8301-A903E1042E06}"/>
    <hyperlink ref="K281" r:id="rId154" xr:uid="{8ACECCCD-0594-4C4D-B72C-D18B58227042}"/>
    <hyperlink ref="K282" r:id="rId155" xr:uid="{0B1D0070-BADE-4048-AF4A-2349A749174F}"/>
    <hyperlink ref="K283" r:id="rId156" xr:uid="{81A83713-8BF1-4F7A-8916-5D4079A60E85}"/>
    <hyperlink ref="K284" r:id="rId157" xr:uid="{10C3A050-5879-43DE-8EC9-FD653136E1C2}"/>
    <hyperlink ref="K285" r:id="rId158" xr:uid="{751A04BB-A23B-46B6-90CD-6693DB070B0A}"/>
    <hyperlink ref="K286" r:id="rId159" xr:uid="{860BAED9-8449-48C9-83CD-343FCC4A8593}"/>
    <hyperlink ref="K287" r:id="rId160" xr:uid="{436005CD-25DE-4201-AD75-DB5683268E15}"/>
    <hyperlink ref="K288" r:id="rId161" xr:uid="{328F0CE6-0EF5-4BBB-8AC8-2A0146A23ED1}"/>
    <hyperlink ref="K289" r:id="rId162" xr:uid="{0658BA79-8A0A-4D7E-A276-12ACD5124D83}"/>
    <hyperlink ref="K290" r:id="rId163" xr:uid="{AC51A080-D1A8-419D-BE4F-E4AF1D73DAFD}"/>
    <hyperlink ref="K291" r:id="rId164" xr:uid="{C8B98531-722C-49AC-BD90-452B8E3AAB7B}"/>
    <hyperlink ref="K292" r:id="rId165" xr:uid="{24DCFC5E-F29E-4530-89A3-87E907720CE0}"/>
    <hyperlink ref="K293" r:id="rId166" xr:uid="{5DDE15D9-DC03-4BDD-B049-744CFC0D8492}"/>
    <hyperlink ref="K294" r:id="rId167" xr:uid="{4974F66F-8EB9-4B26-BC32-A522D09A78AC}"/>
    <hyperlink ref="K295" r:id="rId168" xr:uid="{5DD5F8BB-2EC5-48A0-BF99-3B413FDE30E9}"/>
    <hyperlink ref="K296" r:id="rId169" xr:uid="{C344D41E-C1C7-4747-88B0-2B47781284C9}"/>
    <hyperlink ref="K297" r:id="rId170" xr:uid="{7339F790-56AF-44AC-8218-08B8563ED487}"/>
    <hyperlink ref="K298" r:id="rId171" xr:uid="{D1DBEBA0-0D1A-4D39-BB93-3CCD190BB33B}"/>
    <hyperlink ref="K299" r:id="rId172" xr:uid="{E81E9C23-6CCC-4249-BF70-A77E5F00602A}"/>
    <hyperlink ref="K300" r:id="rId173" xr:uid="{4FF79F62-ACE8-4129-AE4C-211D353D3AA9}"/>
    <hyperlink ref="K301" r:id="rId174" xr:uid="{2D50B252-6703-4FB5-AE24-85DFE40F94D6}"/>
    <hyperlink ref="K302" r:id="rId175" xr:uid="{D780DE10-4F4E-440C-8F76-58CD822D0C3C}"/>
  </hyperlinks>
  <pageMargins left="0.7" right="0.7" top="0.75" bottom="0.75" header="0.3" footer="0.3"/>
  <pageSetup orientation="landscape" r:id="rId176"/>
  <tableParts count="1">
    <tablePart r:id="rId17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D2028-FE46-41A3-818A-4B05B4366169}">
  <sheetPr codeName="Sheet4"/>
  <dimension ref="A1:S27"/>
  <sheetViews>
    <sheetView zoomScale="80" zoomScaleNormal="80" workbookViewId="0">
      <selection activeCell="D24" sqref="D24"/>
    </sheetView>
  </sheetViews>
  <sheetFormatPr defaultRowHeight="14.4" x14ac:dyDescent="0.3"/>
  <cols>
    <col min="1" max="1" width="56" style="40" customWidth="1"/>
    <col min="2" max="2" width="36.109375" style="40" customWidth="1"/>
    <col min="17" max="17" width="12.21875" customWidth="1"/>
    <col min="18" max="18" width="11.6640625" customWidth="1"/>
    <col min="19" max="19" width="15.1093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63" t="s">
        <v>12658</v>
      </c>
      <c r="B3" s="92" t="s">
        <v>12607</v>
      </c>
      <c r="C3">
        <v>7.0380330000000004</v>
      </c>
      <c r="D3">
        <v>5.5461239999999998</v>
      </c>
      <c r="E3">
        <v>5.9181949999999999</v>
      </c>
      <c r="I3">
        <v>0.78168099999999996</v>
      </c>
      <c r="J3">
        <v>0.99587199999999998</v>
      </c>
      <c r="K3">
        <v>0.89207899999999996</v>
      </c>
      <c r="O3">
        <f>AVERAGE(C3:H3)</f>
        <v>6.1674506666666673</v>
      </c>
      <c r="P3">
        <f>AVERAGE(I3:N3)</f>
        <v>0.8898773333333333</v>
      </c>
      <c r="Q3">
        <f>_xlfn.STDEV.S(C3:H3)</f>
        <v>0.77655933874645311</v>
      </c>
      <c r="R3">
        <f>_xlfn.STDEV.S(I3:N3)</f>
        <v>0.10711247183373809</v>
      </c>
      <c r="S3" t="s">
        <v>12594</v>
      </c>
    </row>
    <row r="4" spans="1:19" x14ac:dyDescent="0.3">
      <c r="A4" s="40" t="s">
        <v>12659</v>
      </c>
      <c r="B4" s="92"/>
      <c r="C4">
        <v>733.05792699999995</v>
      </c>
      <c r="D4">
        <v>601.67636400000004</v>
      </c>
      <c r="E4">
        <v>542.88777200000004</v>
      </c>
      <c r="I4">
        <v>253.12680900000001</v>
      </c>
      <c r="J4">
        <v>263.09725100000003</v>
      </c>
      <c r="K4">
        <v>245.86447799999999</v>
      </c>
      <c r="O4">
        <f>AVERAGE(C4:H4)</f>
        <v>625.87402099999997</v>
      </c>
      <c r="P4">
        <f>AVERAGE(I4:N4)</f>
        <v>254.02951266666665</v>
      </c>
      <c r="Q4">
        <f>_xlfn.STDEV.S(C4:H4)</f>
        <v>97.366919004342734</v>
      </c>
      <c r="R4">
        <f>_xlfn.STDEV.S(I4:N4)</f>
        <v>8.6517785310156121</v>
      </c>
      <c r="S4" t="s">
        <v>12594</v>
      </c>
    </row>
    <row r="5" spans="1:19" x14ac:dyDescent="0.3">
      <c r="A5" s="40" t="s">
        <v>12660</v>
      </c>
      <c r="B5" s="92"/>
      <c r="C5">
        <v>0.96272199999999997</v>
      </c>
      <c r="D5">
        <v>0.52937699999999999</v>
      </c>
      <c r="E5">
        <v>0.89094499999999999</v>
      </c>
      <c r="I5">
        <v>1.780297</v>
      </c>
      <c r="J5">
        <v>2.8526020000000001</v>
      </c>
      <c r="K5">
        <v>3.1886139999999998</v>
      </c>
      <c r="O5">
        <f t="shared" ref="O5:O27" si="0">AVERAGE(C5:H5)</f>
        <v>0.79434799999999994</v>
      </c>
      <c r="P5">
        <f t="shared" ref="P5:P27" si="1">AVERAGE(I5:N5)</f>
        <v>2.6071709999999997</v>
      </c>
      <c r="Q5">
        <f t="shared" ref="Q5:Q27" si="2">_xlfn.STDEV.S(C5:H5)</f>
        <v>0.23226107629777346</v>
      </c>
      <c r="R5">
        <f t="shared" ref="R5:R27" si="3">_xlfn.STDEV.S(I5:N5)</f>
        <v>0.73553822126589807</v>
      </c>
      <c r="S5" t="s">
        <v>12593</v>
      </c>
    </row>
    <row r="6" spans="1:19" x14ac:dyDescent="0.3">
      <c r="A6" s="63" t="s">
        <v>12661</v>
      </c>
      <c r="B6" s="92"/>
      <c r="C6">
        <v>157.78289799999999</v>
      </c>
      <c r="D6">
        <v>208.796367</v>
      </c>
      <c r="E6">
        <v>123.70846400000001</v>
      </c>
      <c r="I6">
        <v>114.78094299999999</v>
      </c>
      <c r="J6">
        <v>128.32315500000001</v>
      </c>
      <c r="K6">
        <v>102.023386</v>
      </c>
      <c r="O6">
        <f t="shared" si="0"/>
        <v>163.42924299999999</v>
      </c>
      <c r="P6">
        <f t="shared" si="1"/>
        <v>115.04249466666668</v>
      </c>
      <c r="Q6">
        <f t="shared" si="2"/>
        <v>42.82404369193349</v>
      </c>
      <c r="R6">
        <f t="shared" si="3"/>
        <v>13.151835207266418</v>
      </c>
      <c r="S6" t="s">
        <v>12594</v>
      </c>
    </row>
    <row r="7" spans="1:19" x14ac:dyDescent="0.3">
      <c r="A7" s="40" t="s">
        <v>12662</v>
      </c>
      <c r="B7" s="92"/>
      <c r="C7">
        <v>8.1610530000000008</v>
      </c>
      <c r="D7">
        <v>6.6839789999999999</v>
      </c>
      <c r="E7">
        <v>6.9887319999999997</v>
      </c>
      <c r="I7">
        <v>11.098457</v>
      </c>
      <c r="J7">
        <v>12.328023</v>
      </c>
      <c r="K7">
        <v>10.764561</v>
      </c>
      <c r="O7">
        <f t="shared" si="0"/>
        <v>7.2779213333333326</v>
      </c>
      <c r="P7">
        <f t="shared" si="1"/>
        <v>11.397013666666666</v>
      </c>
      <c r="Q7">
        <f t="shared" si="2"/>
        <v>0.77984598046943487</v>
      </c>
      <c r="R7">
        <f t="shared" si="3"/>
        <v>0.82338048238304318</v>
      </c>
      <c r="S7" t="s">
        <v>12593</v>
      </c>
    </row>
    <row r="8" spans="1:19" x14ac:dyDescent="0.3">
      <c r="A8" s="40" t="s">
        <v>12635</v>
      </c>
      <c r="B8" s="92"/>
      <c r="C8">
        <v>0.684087</v>
      </c>
      <c r="D8">
        <v>1.0688949999999999</v>
      </c>
      <c r="E8">
        <v>2.139052</v>
      </c>
      <c r="I8">
        <v>0.69418400000000002</v>
      </c>
      <c r="J8">
        <v>0.78699799999999998</v>
      </c>
      <c r="K8">
        <v>0.73875000000000002</v>
      </c>
      <c r="O8">
        <f t="shared" si="0"/>
        <v>1.2973446666666666</v>
      </c>
      <c r="P8">
        <f t="shared" si="1"/>
        <v>0.73997733333333338</v>
      </c>
      <c r="Q8">
        <f t="shared" si="2"/>
        <v>0.75390498436894138</v>
      </c>
      <c r="R8">
        <f t="shared" si="3"/>
        <v>4.6419170709237477E-2</v>
      </c>
    </row>
    <row r="9" spans="1:19" x14ac:dyDescent="0.3">
      <c r="A9" s="40" t="s">
        <v>2203</v>
      </c>
      <c r="B9" s="92"/>
      <c r="C9">
        <v>11.500092</v>
      </c>
      <c r="D9">
        <v>8.6834419999999994</v>
      </c>
      <c r="E9">
        <v>7.6479270000000001</v>
      </c>
      <c r="I9">
        <v>8.6332380000000004</v>
      </c>
      <c r="J9">
        <v>11.366706000000001</v>
      </c>
      <c r="K9">
        <v>10.073145999999999</v>
      </c>
      <c r="O9">
        <f t="shared" si="0"/>
        <v>9.277153666666667</v>
      </c>
      <c r="P9">
        <f t="shared" si="1"/>
        <v>10.024363333333334</v>
      </c>
      <c r="Q9">
        <f t="shared" si="2"/>
        <v>1.9935305250129265</v>
      </c>
      <c r="R9">
        <f t="shared" si="3"/>
        <v>1.3673867917240314</v>
      </c>
    </row>
    <row r="10" spans="1:19" x14ac:dyDescent="0.3">
      <c r="A10" s="40" t="s">
        <v>12663</v>
      </c>
      <c r="B10" s="92"/>
      <c r="C10">
        <v>91.305673999999996</v>
      </c>
      <c r="D10">
        <v>75.203902999999997</v>
      </c>
      <c r="I10">
        <v>3.8212440000000001</v>
      </c>
      <c r="J10">
        <v>4.3009320000000004</v>
      </c>
      <c r="K10">
        <v>7.048362</v>
      </c>
      <c r="O10">
        <f t="shared" si="0"/>
        <v>83.254788499999989</v>
      </c>
      <c r="P10">
        <f t="shared" si="1"/>
        <v>5.0568460000000002</v>
      </c>
      <c r="Q10">
        <f t="shared" si="2"/>
        <v>11.385671463212896</v>
      </c>
      <c r="R10">
        <f t="shared" si="3"/>
        <v>1.7413004129178844</v>
      </c>
      <c r="S10" t="s">
        <v>12594</v>
      </c>
    </row>
    <row r="11" spans="1:19" x14ac:dyDescent="0.3">
      <c r="A11" s="40" t="s">
        <v>12664</v>
      </c>
      <c r="B11" s="92"/>
      <c r="C11">
        <v>0.19995099999999999</v>
      </c>
      <c r="D11">
        <v>0</v>
      </c>
      <c r="I11">
        <v>7.2733939999999997</v>
      </c>
      <c r="J11">
        <v>10.579086999999999</v>
      </c>
      <c r="K11">
        <v>5.7745160000000002</v>
      </c>
      <c r="O11">
        <f t="shared" si="0"/>
        <v>9.9975499999999995E-2</v>
      </c>
      <c r="P11">
        <f t="shared" si="1"/>
        <v>7.8756656666666656</v>
      </c>
      <c r="Q11">
        <f t="shared" si="2"/>
        <v>0.14138670800503136</v>
      </c>
      <c r="R11">
        <f t="shared" si="3"/>
        <v>2.4582562913297634</v>
      </c>
      <c r="S11" t="s">
        <v>12593</v>
      </c>
    </row>
    <row r="12" spans="1:19" x14ac:dyDescent="0.3">
      <c r="A12" s="40" t="s">
        <v>12665</v>
      </c>
      <c r="B12" s="92"/>
      <c r="C12">
        <v>7.0449960000000003</v>
      </c>
      <c r="D12">
        <v>4.1973830000000003</v>
      </c>
      <c r="I12">
        <v>53.439948000000001</v>
      </c>
      <c r="J12">
        <v>24.757452000000001</v>
      </c>
      <c r="K12">
        <v>39.257272</v>
      </c>
      <c r="O12">
        <f t="shared" si="0"/>
        <v>5.6211894999999998</v>
      </c>
      <c r="P12">
        <f t="shared" si="1"/>
        <v>39.151557333333336</v>
      </c>
      <c r="Q12">
        <f t="shared" si="2"/>
        <v>2.0135664624949716</v>
      </c>
      <c r="R12">
        <f t="shared" si="3"/>
        <v>14.341540220302873</v>
      </c>
      <c r="S12" t="s">
        <v>12593</v>
      </c>
    </row>
    <row r="13" spans="1:19" x14ac:dyDescent="0.3">
      <c r="A13" s="65" t="s">
        <v>12666</v>
      </c>
      <c r="B13" s="92"/>
      <c r="C13">
        <v>10.782762</v>
      </c>
      <c r="D13">
        <v>63.479737</v>
      </c>
      <c r="I13">
        <v>0.16003500000000001</v>
      </c>
      <c r="J13">
        <v>0.194271</v>
      </c>
      <c r="K13">
        <v>0.36918400000000001</v>
      </c>
      <c r="O13">
        <f t="shared" si="0"/>
        <v>37.131249500000003</v>
      </c>
      <c r="P13">
        <f t="shared" si="1"/>
        <v>0.24116333333333331</v>
      </c>
      <c r="Q13">
        <f t="shared" si="2"/>
        <v>37.262388370517947</v>
      </c>
      <c r="R13">
        <f t="shared" si="3"/>
        <v>0.11218286074233146</v>
      </c>
      <c r="S13" t="s">
        <v>12594</v>
      </c>
    </row>
    <row r="14" spans="1:19" x14ac:dyDescent="0.3">
      <c r="A14" s="40" t="s">
        <v>12667</v>
      </c>
      <c r="B14" s="92"/>
      <c r="C14">
        <v>9.1968329999999998</v>
      </c>
      <c r="D14">
        <v>5.7141659999999996</v>
      </c>
      <c r="I14">
        <v>1.037447</v>
      </c>
      <c r="J14">
        <v>1.0685990000000001</v>
      </c>
      <c r="K14">
        <v>0.32066099999999997</v>
      </c>
      <c r="O14">
        <f t="shared" si="0"/>
        <v>7.4554995000000002</v>
      </c>
      <c r="P14">
        <f t="shared" si="1"/>
        <v>0.80890233333333328</v>
      </c>
      <c r="Q14">
        <f t="shared" si="2"/>
        <v>2.4626174523146092</v>
      </c>
      <c r="R14">
        <f t="shared" si="3"/>
        <v>0.42311619143839579</v>
      </c>
      <c r="S14" t="s">
        <v>12594</v>
      </c>
    </row>
    <row r="15" spans="1:19" x14ac:dyDescent="0.3">
      <c r="A15" s="40" t="s">
        <v>12623</v>
      </c>
      <c r="B15" s="92"/>
      <c r="C15">
        <v>5.9263500000000002</v>
      </c>
      <c r="D15">
        <v>7.1762750000000004</v>
      </c>
      <c r="I15">
        <v>3.6149480000000001</v>
      </c>
      <c r="J15">
        <v>1.908056</v>
      </c>
      <c r="K15">
        <v>2.9471820000000002</v>
      </c>
      <c r="O15">
        <f t="shared" si="0"/>
        <v>6.5513124999999999</v>
      </c>
      <c r="P15">
        <f t="shared" si="1"/>
        <v>2.8233953333333335</v>
      </c>
      <c r="Q15">
        <f t="shared" si="2"/>
        <v>0.8838304434745955</v>
      </c>
      <c r="R15">
        <f t="shared" si="3"/>
        <v>0.8601525614967005</v>
      </c>
    </row>
    <row r="16" spans="1:19" x14ac:dyDescent="0.3">
      <c r="A16" s="40" t="s">
        <v>12624</v>
      </c>
      <c r="B16" s="92"/>
      <c r="C16">
        <v>3.6319490000000001</v>
      </c>
      <c r="D16">
        <v>9.4849630000000005</v>
      </c>
      <c r="I16">
        <v>16.987158999999998</v>
      </c>
      <c r="J16">
        <v>6.450615</v>
      </c>
      <c r="K16">
        <v>27.479946999999999</v>
      </c>
      <c r="O16">
        <f t="shared" si="0"/>
        <v>6.5584560000000005</v>
      </c>
      <c r="P16">
        <f t="shared" si="1"/>
        <v>16.972573666666666</v>
      </c>
      <c r="Q16">
        <f t="shared" si="2"/>
        <v>4.1387058897797981</v>
      </c>
      <c r="R16">
        <f t="shared" si="3"/>
        <v>10.514673586969655</v>
      </c>
    </row>
    <row r="17" spans="1:19" x14ac:dyDescent="0.3">
      <c r="A17" s="40" t="s">
        <v>12632</v>
      </c>
      <c r="B17" s="92"/>
      <c r="C17">
        <v>2.5325519999999999</v>
      </c>
      <c r="D17">
        <v>0.62647699999999995</v>
      </c>
      <c r="I17">
        <v>2.4508260000000002</v>
      </c>
      <c r="J17">
        <v>2.3641890000000001</v>
      </c>
      <c r="K17">
        <v>0</v>
      </c>
      <c r="O17">
        <f t="shared" si="0"/>
        <v>1.5795144999999999</v>
      </c>
      <c r="P17">
        <f t="shared" si="1"/>
        <v>1.6050050000000002</v>
      </c>
      <c r="Q17">
        <f t="shared" si="2"/>
        <v>1.3477985579501486</v>
      </c>
      <c r="R17">
        <f t="shared" si="3"/>
        <v>1.3906499487509427</v>
      </c>
    </row>
    <row r="18" spans="1:19" x14ac:dyDescent="0.3">
      <c r="A18" s="40" t="s">
        <v>12629</v>
      </c>
      <c r="B18" s="92"/>
      <c r="C18">
        <v>0.92546399999999995</v>
      </c>
      <c r="D18">
        <v>0.601128</v>
      </c>
      <c r="I18">
        <v>0.53299600000000003</v>
      </c>
      <c r="J18">
        <v>0</v>
      </c>
      <c r="K18">
        <v>0.46934799999999999</v>
      </c>
      <c r="O18">
        <f t="shared" si="0"/>
        <v>0.76329599999999997</v>
      </c>
      <c r="P18">
        <f t="shared" si="1"/>
        <v>0.33411466666666662</v>
      </c>
      <c r="Q18">
        <f t="shared" si="2"/>
        <v>0.22934018498291989</v>
      </c>
      <c r="R18">
        <f t="shared" si="3"/>
        <v>0.29109659021935208</v>
      </c>
    </row>
    <row r="19" spans="1:19" x14ac:dyDescent="0.3">
      <c r="A19" s="40" t="s">
        <v>12668</v>
      </c>
      <c r="B19" s="92"/>
      <c r="C19">
        <v>2.0990950000000002</v>
      </c>
      <c r="D19">
        <v>3.931908</v>
      </c>
      <c r="E19">
        <v>3.2683849999999999</v>
      </c>
      <c r="I19">
        <v>6.1922999999999999E-2</v>
      </c>
      <c r="J19">
        <v>0</v>
      </c>
      <c r="K19">
        <v>0</v>
      </c>
      <c r="O19">
        <f t="shared" si="0"/>
        <v>3.099796</v>
      </c>
      <c r="P19">
        <f t="shared" si="1"/>
        <v>2.0641E-2</v>
      </c>
      <c r="Q19">
        <f t="shared" si="2"/>
        <v>0.9279642026678605</v>
      </c>
      <c r="R19">
        <f t="shared" si="3"/>
        <v>3.5751260719029197E-2</v>
      </c>
      <c r="S19" t="s">
        <v>12594</v>
      </c>
    </row>
    <row r="20" spans="1:19" x14ac:dyDescent="0.3">
      <c r="A20" s="40" t="s">
        <v>12669</v>
      </c>
      <c r="B20" s="92"/>
      <c r="C20">
        <v>10.772722999999999</v>
      </c>
      <c r="D20">
        <v>18.918087</v>
      </c>
      <c r="E20">
        <v>13.134226999999999</v>
      </c>
      <c r="I20">
        <v>1.9992639999999999</v>
      </c>
      <c r="J20">
        <v>1.7237709999999999</v>
      </c>
      <c r="K20">
        <v>9.5715999999999996E-2</v>
      </c>
      <c r="O20">
        <f t="shared" si="0"/>
        <v>14.275012333333331</v>
      </c>
      <c r="P20">
        <f t="shared" si="1"/>
        <v>1.2729169999999999</v>
      </c>
      <c r="Q20">
        <f t="shared" si="2"/>
        <v>4.1907973054879877</v>
      </c>
      <c r="R20">
        <f t="shared" si="3"/>
        <v>1.0287496022176632</v>
      </c>
      <c r="S20" t="s">
        <v>12594</v>
      </c>
    </row>
    <row r="21" spans="1:19" x14ac:dyDescent="0.3">
      <c r="A21" s="40" t="s">
        <v>12614</v>
      </c>
      <c r="B21" s="92"/>
      <c r="C21">
        <v>16.491337000000001</v>
      </c>
      <c r="D21">
        <v>32.121209999999998</v>
      </c>
      <c r="E21">
        <v>32.807738000000001</v>
      </c>
      <c r="I21">
        <v>13.230086999999999</v>
      </c>
      <c r="J21">
        <v>10.213482000000001</v>
      </c>
      <c r="K21">
        <v>21.089178</v>
      </c>
      <c r="O21">
        <f t="shared" si="0"/>
        <v>27.140095000000002</v>
      </c>
      <c r="P21">
        <f t="shared" si="1"/>
        <v>14.844249</v>
      </c>
      <c r="Q21">
        <f t="shared" si="2"/>
        <v>9.2284812066026731</v>
      </c>
      <c r="R21">
        <f t="shared" si="3"/>
        <v>5.6146531587255692</v>
      </c>
    </row>
    <row r="22" spans="1:19" x14ac:dyDescent="0.3">
      <c r="A22" s="40" t="s">
        <v>12615</v>
      </c>
      <c r="B22" s="92"/>
      <c r="C22">
        <v>26.503112000000002</v>
      </c>
      <c r="D22">
        <v>62.416029999999999</v>
      </c>
      <c r="E22">
        <v>24.263161</v>
      </c>
      <c r="I22">
        <v>26.848040999999998</v>
      </c>
      <c r="J22">
        <v>32.652639999999998</v>
      </c>
      <c r="K22">
        <v>19.394264</v>
      </c>
      <c r="O22">
        <f t="shared" si="0"/>
        <v>37.727434333333328</v>
      </c>
      <c r="P22">
        <f t="shared" si="1"/>
        <v>26.298315000000002</v>
      </c>
      <c r="Q22">
        <f t="shared" si="2"/>
        <v>21.41026417666804</v>
      </c>
      <c r="R22">
        <f t="shared" si="3"/>
        <v>6.6462607942850491</v>
      </c>
    </row>
    <row r="23" spans="1:19" x14ac:dyDescent="0.3">
      <c r="A23" s="40" t="s">
        <v>2204</v>
      </c>
      <c r="B23" s="92"/>
      <c r="C23">
        <v>5.6403049999999997</v>
      </c>
      <c r="D23">
        <v>5.4390830000000001</v>
      </c>
      <c r="E23">
        <v>9.8094909999999995</v>
      </c>
      <c r="I23">
        <v>6.5511790000000003</v>
      </c>
      <c r="J23">
        <v>6.4111089999999997</v>
      </c>
      <c r="K23">
        <v>5.8720889999999999</v>
      </c>
      <c r="O23">
        <f t="shared" si="0"/>
        <v>6.9629596666666664</v>
      </c>
      <c r="P23">
        <f t="shared" si="1"/>
        <v>6.2781256666666669</v>
      </c>
      <c r="Q23">
        <f t="shared" si="2"/>
        <v>2.4672207130812871</v>
      </c>
      <c r="R23">
        <f t="shared" si="3"/>
        <v>0.35854460285065431</v>
      </c>
    </row>
    <row r="24" spans="1:19" x14ac:dyDescent="0.3">
      <c r="A24" s="40" t="s">
        <v>8093</v>
      </c>
      <c r="B24" s="92"/>
      <c r="C24">
        <v>53.064425</v>
      </c>
      <c r="D24">
        <v>26.755072999999999</v>
      </c>
      <c r="E24">
        <v>29.397407999999999</v>
      </c>
      <c r="I24">
        <v>71.701190999999994</v>
      </c>
      <c r="J24">
        <v>37.373114999999999</v>
      </c>
      <c r="K24">
        <v>27.068006</v>
      </c>
      <c r="O24">
        <f t="shared" si="0"/>
        <v>36.405635333333329</v>
      </c>
      <c r="P24">
        <f t="shared" si="1"/>
        <v>45.38077066666667</v>
      </c>
      <c r="Q24">
        <f t="shared" si="2"/>
        <v>14.487302662391521</v>
      </c>
      <c r="R24">
        <f t="shared" si="3"/>
        <v>23.369257856593986</v>
      </c>
    </row>
    <row r="25" spans="1:19" x14ac:dyDescent="0.3">
      <c r="A25" s="40" t="s">
        <v>12670</v>
      </c>
      <c r="B25" s="95" t="s">
        <v>12597</v>
      </c>
      <c r="C25">
        <v>1145.53</v>
      </c>
      <c r="D25">
        <v>2008.5730000000001</v>
      </c>
      <c r="E25">
        <v>1781.5920000000001</v>
      </c>
      <c r="I25">
        <v>1.167008</v>
      </c>
      <c r="J25">
        <v>1.6420490000000001</v>
      </c>
      <c r="K25">
        <v>1.261136</v>
      </c>
      <c r="O25">
        <f t="shared" si="0"/>
        <v>1645.2316666666666</v>
      </c>
      <c r="P25">
        <f t="shared" si="1"/>
        <v>1.3567309999999999</v>
      </c>
      <c r="Q25">
        <f t="shared" si="2"/>
        <v>447.38843340248957</v>
      </c>
      <c r="R25">
        <f t="shared" si="3"/>
        <v>0.2515348702247881</v>
      </c>
      <c r="S25" t="s">
        <v>12594</v>
      </c>
    </row>
    <row r="26" spans="1:19" x14ac:dyDescent="0.3">
      <c r="A26" s="62" t="s">
        <v>12671</v>
      </c>
      <c r="B26" s="95"/>
      <c r="C26">
        <v>218.8</v>
      </c>
      <c r="D26">
        <v>214.6</v>
      </c>
      <c r="E26">
        <v>261.14999999999998</v>
      </c>
      <c r="F26">
        <v>264.93</v>
      </c>
      <c r="G26">
        <v>230.15</v>
      </c>
      <c r="H26">
        <v>342.93</v>
      </c>
      <c r="I26">
        <v>0.19</v>
      </c>
      <c r="J26">
        <v>1.28</v>
      </c>
      <c r="K26">
        <v>0.13</v>
      </c>
      <c r="L26">
        <v>0.38</v>
      </c>
      <c r="M26">
        <v>0.46</v>
      </c>
      <c r="N26">
        <v>0.04</v>
      </c>
      <c r="O26">
        <f t="shared" si="0"/>
        <v>255.4266666666667</v>
      </c>
      <c r="P26">
        <f t="shared" si="1"/>
        <v>0.41333333333333333</v>
      </c>
      <c r="Q26">
        <f t="shared" si="2"/>
        <v>47.806155531130784</v>
      </c>
      <c r="R26">
        <f t="shared" si="3"/>
        <v>0.45253360832833911</v>
      </c>
      <c r="S26" t="s">
        <v>12594</v>
      </c>
    </row>
    <row r="27" spans="1:19" x14ac:dyDescent="0.3">
      <c r="A27" s="40" t="s">
        <v>12672</v>
      </c>
      <c r="B27" s="95"/>
      <c r="C27">
        <v>218.8</v>
      </c>
      <c r="D27">
        <v>214.6</v>
      </c>
      <c r="E27">
        <v>261.14999999999998</v>
      </c>
      <c r="F27">
        <v>264.93</v>
      </c>
      <c r="G27">
        <v>230.15</v>
      </c>
      <c r="H27">
        <v>342.93</v>
      </c>
      <c r="I27">
        <v>0.19</v>
      </c>
      <c r="J27">
        <v>1.28</v>
      </c>
      <c r="K27">
        <v>0.13</v>
      </c>
      <c r="L27">
        <v>0.38</v>
      </c>
      <c r="M27">
        <v>0.46</v>
      </c>
      <c r="N27">
        <v>0.04</v>
      </c>
      <c r="O27">
        <f t="shared" si="0"/>
        <v>255.4266666666667</v>
      </c>
      <c r="P27">
        <f t="shared" si="1"/>
        <v>0.41333333333333333</v>
      </c>
      <c r="Q27">
        <f t="shared" si="2"/>
        <v>47.806155531130784</v>
      </c>
      <c r="R27">
        <f t="shared" si="3"/>
        <v>0.45253360832833911</v>
      </c>
      <c r="S27" t="s">
        <v>12594</v>
      </c>
    </row>
  </sheetData>
  <mergeCells count="4">
    <mergeCell ref="B25:B27"/>
    <mergeCell ref="B3:B24"/>
    <mergeCell ref="C1:H1"/>
    <mergeCell ref="I1:N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B3836-C317-4E1F-8C2E-51E296B2B69D}">
  <sheetPr codeName="Sheet7"/>
  <dimension ref="A1:S61"/>
  <sheetViews>
    <sheetView zoomScale="80" zoomScaleNormal="80" workbookViewId="0">
      <selection activeCell="D24" sqref="D24"/>
    </sheetView>
  </sheetViews>
  <sheetFormatPr defaultRowHeight="14.4" x14ac:dyDescent="0.3"/>
  <cols>
    <col min="1" max="1" width="43.88671875" style="40" customWidth="1"/>
    <col min="2" max="2" width="36.109375" style="40" customWidth="1"/>
    <col min="17" max="17" width="12.21875" customWidth="1"/>
    <col min="18" max="18" width="11.6640625" customWidth="1"/>
    <col min="19" max="19" width="17.4414062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63" t="s">
        <v>12673</v>
      </c>
      <c r="B3" s="98" t="s">
        <v>12602</v>
      </c>
      <c r="C3">
        <v>99.133589000000001</v>
      </c>
      <c r="D3">
        <v>120.492543</v>
      </c>
      <c r="E3">
        <v>105.43655</v>
      </c>
      <c r="I3">
        <v>270.88384200000002</v>
      </c>
      <c r="J3">
        <v>258.09494799999999</v>
      </c>
      <c r="K3">
        <v>258.46211199999999</v>
      </c>
      <c r="O3">
        <f>AVERAGE(C3:H3)</f>
        <v>108.35422733333333</v>
      </c>
      <c r="P3">
        <f>AVERAGE(I3:N3)</f>
        <v>262.48030066666666</v>
      </c>
      <c r="Q3">
        <f>_xlfn.STDEV.S(C3:H3)</f>
        <v>10.974327303284438</v>
      </c>
      <c r="R3">
        <f>_xlfn.STDEV.S(I3:N3)</f>
        <v>7.2799953678903915</v>
      </c>
      <c r="S3" t="s">
        <v>12593</v>
      </c>
    </row>
    <row r="4" spans="1:19" x14ac:dyDescent="0.3">
      <c r="A4" s="40" t="s">
        <v>8887</v>
      </c>
      <c r="B4" s="98"/>
      <c r="C4">
        <v>0</v>
      </c>
      <c r="D4">
        <v>0.25606699999999999</v>
      </c>
      <c r="E4">
        <v>1.7449190000000001</v>
      </c>
      <c r="I4">
        <v>0.140815</v>
      </c>
      <c r="J4">
        <v>0</v>
      </c>
      <c r="K4">
        <v>0.156943</v>
      </c>
      <c r="O4">
        <f t="shared" ref="O4:O18" si="0">AVERAGE(C4:H4)</f>
        <v>0.66699533333333338</v>
      </c>
      <c r="P4">
        <f t="shared" ref="P4:P18" si="1">AVERAGE(I4:N4)</f>
        <v>9.9252666666666656E-2</v>
      </c>
      <c r="Q4">
        <f t="shared" ref="Q4:Q18" si="2">_xlfn.STDEV.S(C4:H4)</f>
        <v>0.94224845475720109</v>
      </c>
      <c r="R4">
        <f t="shared" ref="R4:R18" si="3">_xlfn.STDEV.S(I4:N4)</f>
        <v>8.6332768844357893E-2</v>
      </c>
    </row>
    <row r="5" spans="1:19" x14ac:dyDescent="0.3">
      <c r="A5" s="40" t="s">
        <v>3916</v>
      </c>
      <c r="B5" s="98"/>
      <c r="C5">
        <v>33.128253999999998</v>
      </c>
      <c r="D5">
        <v>32.085357000000002</v>
      </c>
      <c r="E5">
        <v>34.146236999999999</v>
      </c>
      <c r="I5">
        <v>41.725002000000003</v>
      </c>
      <c r="J5">
        <v>42.678994000000003</v>
      </c>
      <c r="K5">
        <v>36.405709999999999</v>
      </c>
      <c r="O5">
        <f t="shared" si="0"/>
        <v>33.119949333333331</v>
      </c>
      <c r="P5">
        <f t="shared" si="1"/>
        <v>40.269902000000002</v>
      </c>
      <c r="Q5">
        <f t="shared" si="2"/>
        <v>1.0304650984950101</v>
      </c>
      <c r="R5">
        <f t="shared" si="3"/>
        <v>3.3803121222254044</v>
      </c>
    </row>
    <row r="6" spans="1:19" x14ac:dyDescent="0.3">
      <c r="A6" s="63" t="s">
        <v>12641</v>
      </c>
      <c r="B6" s="98"/>
      <c r="C6">
        <v>0</v>
      </c>
      <c r="D6">
        <v>0</v>
      </c>
      <c r="E6">
        <v>0</v>
      </c>
      <c r="I6">
        <v>0</v>
      </c>
      <c r="J6">
        <v>0</v>
      </c>
      <c r="K6">
        <v>0</v>
      </c>
      <c r="O6">
        <f t="shared" si="0"/>
        <v>0</v>
      </c>
      <c r="P6">
        <f t="shared" si="1"/>
        <v>0</v>
      </c>
      <c r="Q6">
        <f t="shared" si="2"/>
        <v>0</v>
      </c>
      <c r="R6">
        <f t="shared" si="3"/>
        <v>0</v>
      </c>
    </row>
    <row r="7" spans="1:19" x14ac:dyDescent="0.3">
      <c r="A7" s="70" t="s">
        <v>12674</v>
      </c>
      <c r="B7" s="98"/>
      <c r="C7">
        <v>26.8</v>
      </c>
      <c r="D7">
        <v>32.9</v>
      </c>
      <c r="E7">
        <v>25.77</v>
      </c>
      <c r="F7">
        <v>28.63</v>
      </c>
      <c r="G7">
        <v>34.65</v>
      </c>
      <c r="H7">
        <v>25.83</v>
      </c>
      <c r="I7" s="69">
        <v>53.09</v>
      </c>
      <c r="J7">
        <v>43.63</v>
      </c>
      <c r="K7">
        <v>37.78</v>
      </c>
      <c r="L7">
        <v>47.54</v>
      </c>
      <c r="M7">
        <v>57.56</v>
      </c>
      <c r="N7">
        <v>55.06</v>
      </c>
      <c r="O7">
        <f t="shared" si="0"/>
        <v>29.096666666666664</v>
      </c>
      <c r="P7">
        <f t="shared" si="1"/>
        <v>49.109999999999992</v>
      </c>
      <c r="Q7">
        <f t="shared" si="2"/>
        <v>3.8088090877158378</v>
      </c>
      <c r="R7">
        <f t="shared" si="3"/>
        <v>7.5300677287791116</v>
      </c>
      <c r="S7" t="s">
        <v>12593</v>
      </c>
    </row>
    <row r="8" spans="1:19" x14ac:dyDescent="0.3">
      <c r="A8" s="63" t="s">
        <v>8885</v>
      </c>
      <c r="B8" s="98" t="s">
        <v>12601</v>
      </c>
      <c r="C8">
        <v>1.9915750000000001</v>
      </c>
      <c r="D8">
        <v>0.64893400000000001</v>
      </c>
      <c r="I8">
        <v>0</v>
      </c>
      <c r="J8">
        <v>0</v>
      </c>
      <c r="K8">
        <v>0</v>
      </c>
      <c r="O8">
        <f t="shared" si="0"/>
        <v>1.3202545000000001</v>
      </c>
      <c r="P8">
        <f t="shared" si="1"/>
        <v>0</v>
      </c>
      <c r="Q8">
        <f t="shared" si="2"/>
        <v>0.94939055579908738</v>
      </c>
      <c r="R8">
        <f t="shared" si="3"/>
        <v>0</v>
      </c>
    </row>
    <row r="9" spans="1:19" x14ac:dyDescent="0.3">
      <c r="A9" s="40" t="s">
        <v>8886</v>
      </c>
      <c r="B9" s="98"/>
      <c r="C9">
        <v>1.4706809999999999</v>
      </c>
      <c r="D9">
        <v>0.40024100000000001</v>
      </c>
      <c r="E9">
        <v>0.45324700000000001</v>
      </c>
      <c r="I9">
        <v>0.49063000000000001</v>
      </c>
      <c r="J9">
        <v>2.2319849999999999</v>
      </c>
      <c r="K9">
        <v>1.6354340000000001</v>
      </c>
      <c r="O9">
        <f t="shared" si="0"/>
        <v>0.77472299999999994</v>
      </c>
      <c r="P9">
        <f t="shared" si="1"/>
        <v>1.4526829999999997</v>
      </c>
      <c r="Q9">
        <f t="shared" si="2"/>
        <v>0.60329972843686896</v>
      </c>
      <c r="R9">
        <f t="shared" si="3"/>
        <v>0.88494505762052844</v>
      </c>
    </row>
    <row r="10" spans="1:19" x14ac:dyDescent="0.3">
      <c r="A10" s="40" t="s">
        <v>12617</v>
      </c>
      <c r="B10" s="98"/>
      <c r="C10">
        <v>10.935116000000001</v>
      </c>
      <c r="D10">
        <v>16.77534</v>
      </c>
      <c r="E10">
        <v>3.5785939999999998</v>
      </c>
      <c r="F10" s="83"/>
      <c r="G10" s="83"/>
      <c r="H10" s="83"/>
      <c r="I10">
        <v>25.414812999999999</v>
      </c>
      <c r="J10">
        <v>13.862807999999999</v>
      </c>
      <c r="K10">
        <v>5.7132680000000002</v>
      </c>
      <c r="L10" s="84"/>
      <c r="M10" s="84"/>
      <c r="N10" s="84"/>
      <c r="O10">
        <f t="shared" si="0"/>
        <v>10.429683333333333</v>
      </c>
      <c r="P10">
        <f t="shared" si="1"/>
        <v>14.996962999999999</v>
      </c>
      <c r="Q10">
        <f t="shared" si="2"/>
        <v>6.612875538109674</v>
      </c>
      <c r="R10">
        <f t="shared" si="3"/>
        <v>9.8996186552702614</v>
      </c>
    </row>
    <row r="11" spans="1:19" x14ac:dyDescent="0.3">
      <c r="A11" s="40" t="s">
        <v>12618</v>
      </c>
      <c r="B11" s="98"/>
      <c r="C11">
        <v>0.52987600000000001</v>
      </c>
      <c r="D11">
        <v>3.9117950000000001</v>
      </c>
      <c r="E11">
        <v>1.947441</v>
      </c>
      <c r="I11">
        <v>0.61659900000000001</v>
      </c>
      <c r="J11">
        <v>7.2435130000000001</v>
      </c>
      <c r="K11">
        <v>2.708243</v>
      </c>
      <c r="O11">
        <f t="shared" si="0"/>
        <v>2.1297040000000003</v>
      </c>
      <c r="P11">
        <f t="shared" si="1"/>
        <v>3.5227850000000003</v>
      </c>
      <c r="Q11">
        <f t="shared" si="2"/>
        <v>1.6983105963035734</v>
      </c>
      <c r="R11">
        <f t="shared" si="3"/>
        <v>3.3877140217515409</v>
      </c>
    </row>
    <row r="12" spans="1:19" x14ac:dyDescent="0.3">
      <c r="A12" s="40" t="s">
        <v>12608</v>
      </c>
      <c r="B12" s="98"/>
      <c r="C12">
        <v>0</v>
      </c>
      <c r="D12">
        <v>0</v>
      </c>
      <c r="E12">
        <v>0</v>
      </c>
      <c r="I12">
        <v>0</v>
      </c>
      <c r="J12">
        <v>0</v>
      </c>
      <c r="K12">
        <v>0</v>
      </c>
      <c r="O12">
        <f t="shared" si="0"/>
        <v>0</v>
      </c>
      <c r="P12">
        <f t="shared" si="1"/>
        <v>0</v>
      </c>
      <c r="Q12">
        <f t="shared" si="2"/>
        <v>0</v>
      </c>
      <c r="R12">
        <f t="shared" si="3"/>
        <v>0</v>
      </c>
    </row>
    <row r="13" spans="1:19" x14ac:dyDescent="0.3">
      <c r="A13" s="65" t="s">
        <v>12609</v>
      </c>
      <c r="B13" s="98"/>
      <c r="C13">
        <v>0</v>
      </c>
      <c r="D13">
        <v>0</v>
      </c>
      <c r="E13">
        <v>0</v>
      </c>
      <c r="I13">
        <v>0</v>
      </c>
      <c r="J13">
        <v>0</v>
      </c>
      <c r="K13">
        <v>0</v>
      </c>
      <c r="O13">
        <f t="shared" si="0"/>
        <v>0</v>
      </c>
      <c r="P13">
        <f t="shared" si="1"/>
        <v>0</v>
      </c>
      <c r="Q13">
        <f t="shared" si="2"/>
        <v>0</v>
      </c>
      <c r="R13">
        <f t="shared" si="3"/>
        <v>0</v>
      </c>
    </row>
    <row r="14" spans="1:19" x14ac:dyDescent="0.3">
      <c r="A14" s="40" t="s">
        <v>12675</v>
      </c>
      <c r="B14" s="98"/>
      <c r="C14">
        <v>248.2089</v>
      </c>
      <c r="D14">
        <v>270.88639999999998</v>
      </c>
      <c r="E14">
        <v>288.80610000000001</v>
      </c>
      <c r="I14">
        <v>0.1522184</v>
      </c>
      <c r="J14">
        <v>0.2128582</v>
      </c>
      <c r="K14">
        <v>9.3417459999999994E-2</v>
      </c>
      <c r="O14">
        <f t="shared" si="0"/>
        <v>269.30046666666664</v>
      </c>
      <c r="P14">
        <f t="shared" si="1"/>
        <v>0.15283135333333334</v>
      </c>
      <c r="Q14">
        <f t="shared" si="2"/>
        <v>20.345012911358243</v>
      </c>
      <c r="R14">
        <f t="shared" si="3"/>
        <v>5.9722729147105615E-2</v>
      </c>
      <c r="S14" t="s">
        <v>12594</v>
      </c>
    </row>
    <row r="15" spans="1:19" x14ac:dyDescent="0.3">
      <c r="A15" s="40" t="s">
        <v>12677</v>
      </c>
      <c r="B15" s="98"/>
      <c r="C15">
        <v>1.280459</v>
      </c>
      <c r="D15">
        <v>1.5399229999999999</v>
      </c>
      <c r="E15">
        <v>1.572773</v>
      </c>
      <c r="I15">
        <v>93.081540000000004</v>
      </c>
      <c r="J15">
        <v>76.811400000000006</v>
      </c>
      <c r="K15">
        <v>104.44070000000001</v>
      </c>
      <c r="O15">
        <f t="shared" si="0"/>
        <v>1.464385</v>
      </c>
      <c r="P15">
        <f t="shared" si="1"/>
        <v>91.444546666666668</v>
      </c>
      <c r="Q15">
        <f t="shared" si="2"/>
        <v>0.16012920012290072</v>
      </c>
      <c r="R15">
        <f t="shared" si="3"/>
        <v>13.887201482031458</v>
      </c>
      <c r="S15" t="s">
        <v>12593</v>
      </c>
    </row>
    <row r="16" spans="1:19" x14ac:dyDescent="0.3">
      <c r="A16" s="40" t="s">
        <v>12678</v>
      </c>
      <c r="B16" s="98"/>
      <c r="C16">
        <v>0.120043</v>
      </c>
      <c r="D16">
        <v>4.6664329999999997E-2</v>
      </c>
      <c r="E16">
        <v>0.22468189999999999</v>
      </c>
      <c r="I16">
        <v>2.334015</v>
      </c>
      <c r="J16">
        <v>1.0946990000000001</v>
      </c>
      <c r="K16">
        <v>1.541388</v>
      </c>
      <c r="O16">
        <f t="shared" si="0"/>
        <v>0.13046307666666665</v>
      </c>
      <c r="P16">
        <f t="shared" si="1"/>
        <v>1.6567006666666668</v>
      </c>
      <c r="Q16">
        <f t="shared" si="2"/>
        <v>8.9465061926322031E-2</v>
      </c>
      <c r="R16">
        <f t="shared" si="3"/>
        <v>0.62765340378614354</v>
      </c>
      <c r="S16" t="s">
        <v>12593</v>
      </c>
    </row>
    <row r="17" spans="1:19" x14ac:dyDescent="0.3">
      <c r="A17" s="40" t="s">
        <v>12676</v>
      </c>
      <c r="B17" s="98"/>
      <c r="C17">
        <v>0</v>
      </c>
      <c r="D17">
        <v>0.13999300000000001</v>
      </c>
      <c r="E17">
        <v>0</v>
      </c>
      <c r="I17">
        <v>0.76109190000000004</v>
      </c>
      <c r="J17">
        <v>0.57775799999999999</v>
      </c>
      <c r="K17">
        <v>0.84075710000000003</v>
      </c>
      <c r="O17">
        <f t="shared" si="0"/>
        <v>4.6664333333333335E-2</v>
      </c>
      <c r="P17">
        <f t="shared" si="1"/>
        <v>0.72653566666666658</v>
      </c>
      <c r="Q17">
        <f t="shared" si="2"/>
        <v>8.0824996234663285E-2</v>
      </c>
      <c r="R17">
        <f t="shared" si="3"/>
        <v>0.13486189823980455</v>
      </c>
      <c r="S17" t="s">
        <v>12593</v>
      </c>
    </row>
    <row r="18" spans="1:19" x14ac:dyDescent="0.3">
      <c r="A18" s="40" t="s">
        <v>10430</v>
      </c>
      <c r="B18" s="98"/>
      <c r="C18">
        <v>0.28010040000000003</v>
      </c>
      <c r="D18">
        <v>4.6664329999999997E-2</v>
      </c>
      <c r="E18">
        <v>8.9872750000000001E-2</v>
      </c>
      <c r="I18">
        <v>5.073946E-2</v>
      </c>
      <c r="J18">
        <v>0</v>
      </c>
      <c r="K18">
        <v>9.3417459999999994E-2</v>
      </c>
      <c r="O18">
        <f t="shared" si="0"/>
        <v>0.13887916</v>
      </c>
      <c r="P18">
        <f t="shared" si="1"/>
        <v>4.8052306666666662E-2</v>
      </c>
      <c r="Q18">
        <f t="shared" si="2"/>
        <v>0.12419468933926808</v>
      </c>
      <c r="R18">
        <f t="shared" si="3"/>
        <v>4.6766666045277738E-2</v>
      </c>
    </row>
    <row r="19" spans="1:19" x14ac:dyDescent="0.3">
      <c r="B19" s="63"/>
    </row>
    <row r="20" spans="1:19" x14ac:dyDescent="0.3">
      <c r="B20" s="63"/>
    </row>
    <row r="21" spans="1:19" x14ac:dyDescent="0.3">
      <c r="B21" s="63"/>
    </row>
    <row r="22" spans="1:19" x14ac:dyDescent="0.3">
      <c r="B22" s="63"/>
    </row>
    <row r="23" spans="1:19" x14ac:dyDescent="0.3">
      <c r="B23" s="63"/>
    </row>
    <row r="24" spans="1:19" x14ac:dyDescent="0.3">
      <c r="B24" s="63"/>
    </row>
    <row r="25" spans="1:19" x14ac:dyDescent="0.3">
      <c r="A25" s="62"/>
      <c r="B25" s="63"/>
    </row>
    <row r="26" spans="1:19" x14ac:dyDescent="0.3">
      <c r="B26" s="63"/>
    </row>
    <row r="27" spans="1:19" x14ac:dyDescent="0.3">
      <c r="B27" s="63"/>
    </row>
    <row r="28" spans="1:19" x14ac:dyDescent="0.3">
      <c r="B28" s="63"/>
    </row>
    <row r="29" spans="1:19" x14ac:dyDescent="0.3">
      <c r="B29" s="63"/>
    </row>
    <row r="30" spans="1:19" x14ac:dyDescent="0.3">
      <c r="B30" s="63"/>
    </row>
    <row r="31" spans="1:19" x14ac:dyDescent="0.3">
      <c r="B31" s="63"/>
    </row>
    <row r="32" spans="1:19"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4">
    <mergeCell ref="C1:H1"/>
    <mergeCell ref="I1:N1"/>
    <mergeCell ref="B3:B7"/>
    <mergeCell ref="B8:B18"/>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4CECE-8347-4F42-B0D3-5D245CE6CDB7}">
  <sheetPr codeName="Sheet8"/>
  <dimension ref="A1:S61"/>
  <sheetViews>
    <sheetView zoomScale="80" zoomScaleNormal="80" workbookViewId="0">
      <selection activeCell="D24" sqref="D24"/>
    </sheetView>
  </sheetViews>
  <sheetFormatPr defaultRowHeight="14.4" x14ac:dyDescent="0.3"/>
  <cols>
    <col min="1" max="1" width="43.88671875" style="40" customWidth="1"/>
    <col min="2" max="2" width="36.109375" style="40" customWidth="1"/>
    <col min="4" max="5" width="9.5546875" bestFit="1" customWidth="1"/>
    <col min="6" max="8" width="9.5546875" customWidth="1"/>
    <col min="9" max="11" width="9.5546875" bestFit="1" customWidth="1"/>
    <col min="12" max="14" width="9.5546875" customWidth="1"/>
    <col min="17" max="17" width="12.21875" customWidth="1"/>
    <col min="18" max="18" width="11.6640625" customWidth="1"/>
    <col min="19" max="19" width="19.777343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61" t="s">
        <v>3999</v>
      </c>
      <c r="B3" s="82" t="s">
        <v>12606</v>
      </c>
      <c r="C3">
        <v>14.328188000000001</v>
      </c>
      <c r="D3">
        <v>13.178279</v>
      </c>
      <c r="E3">
        <v>13.955899</v>
      </c>
      <c r="I3">
        <v>12.684873</v>
      </c>
      <c r="J3">
        <v>13.57832</v>
      </c>
      <c r="K3">
        <v>12.446873999999999</v>
      </c>
      <c r="O3">
        <f>AVERAGE(C3:H3)</f>
        <v>13.820788666666667</v>
      </c>
      <c r="P3">
        <f>AVERAGE(I3:N3)</f>
        <v>12.903355666666668</v>
      </c>
      <c r="Q3">
        <f>_xlfn.STDEV.S(C3:H3)</f>
        <v>0.58673995832935555</v>
      </c>
      <c r="R3">
        <f>_xlfn.STDEV.S(I3:N3)</f>
        <v>0.59652621019895979</v>
      </c>
    </row>
    <row r="4" spans="1:19" x14ac:dyDescent="0.3">
      <c r="A4" s="40" t="s">
        <v>6832</v>
      </c>
      <c r="B4" s="95" t="s">
        <v>12603</v>
      </c>
      <c r="C4">
        <v>20.802702</v>
      </c>
      <c r="D4" s="69">
        <v>26.286473999999998</v>
      </c>
      <c r="E4" s="64">
        <v>30.039431</v>
      </c>
      <c r="F4" s="64"/>
      <c r="G4" s="64"/>
      <c r="H4" s="64"/>
      <c r="I4" s="68">
        <v>23.037472999999999</v>
      </c>
      <c r="J4" s="68">
        <v>22.253011000000001</v>
      </c>
      <c r="K4" s="65">
        <v>23.501656000000001</v>
      </c>
      <c r="L4" s="65"/>
      <c r="M4" s="65"/>
      <c r="N4" s="65"/>
      <c r="O4">
        <f t="shared" ref="O4:O16" si="0">AVERAGE(C4:H4)</f>
        <v>25.709535666666664</v>
      </c>
      <c r="P4">
        <f t="shared" ref="P4:P16" si="1">AVERAGE(I4:N4)</f>
        <v>22.930713333333333</v>
      </c>
      <c r="Q4">
        <f t="shared" ref="Q4:Q16" si="2">_xlfn.STDEV.S(C4:H4)</f>
        <v>4.6453131256366955</v>
      </c>
      <c r="R4">
        <f t="shared" ref="R4:R16" si="3">_xlfn.STDEV.S(I4:N4)</f>
        <v>0.63113136812103787</v>
      </c>
    </row>
    <row r="5" spans="1:19" x14ac:dyDescent="0.3">
      <c r="A5" s="40" t="s">
        <v>12638</v>
      </c>
      <c r="B5" s="95"/>
      <c r="C5">
        <v>0.770065</v>
      </c>
      <c r="D5" s="69">
        <v>0.33342300000000002</v>
      </c>
      <c r="E5" s="64">
        <v>0.22611000000000001</v>
      </c>
      <c r="F5" s="64"/>
      <c r="G5" s="64"/>
      <c r="H5" s="64"/>
      <c r="I5" s="68">
        <v>1.0611740000000001</v>
      </c>
      <c r="J5" s="68">
        <v>0.73689099999999996</v>
      </c>
      <c r="K5" s="65">
        <v>0.93838500000000002</v>
      </c>
      <c r="L5" s="65"/>
      <c r="M5" s="65"/>
      <c r="N5" s="65"/>
      <c r="O5">
        <f t="shared" si="0"/>
        <v>0.44319933333333333</v>
      </c>
      <c r="P5">
        <f t="shared" si="1"/>
        <v>0.91215000000000002</v>
      </c>
      <c r="Q5">
        <f t="shared" si="2"/>
        <v>0.28811437490401859</v>
      </c>
      <c r="R5">
        <f t="shared" si="3"/>
        <v>0.16372560105554718</v>
      </c>
    </row>
    <row r="6" spans="1:19" x14ac:dyDescent="0.3">
      <c r="A6" s="63" t="s">
        <v>8927</v>
      </c>
      <c r="B6" s="95"/>
      <c r="C6">
        <v>5.2359650000000002</v>
      </c>
      <c r="D6" s="69">
        <v>3.8806069999999999</v>
      </c>
      <c r="E6" s="64">
        <v>3.8574169999999999</v>
      </c>
      <c r="F6" s="64"/>
      <c r="G6" s="64"/>
      <c r="H6" s="64"/>
      <c r="I6" s="68">
        <v>5.8739980000000003</v>
      </c>
      <c r="J6" s="68">
        <v>5.6827209999999999</v>
      </c>
      <c r="K6" s="65">
        <v>4.3758749999999997</v>
      </c>
      <c r="L6" s="65"/>
      <c r="M6" s="65"/>
      <c r="N6" s="65"/>
      <c r="O6">
        <f t="shared" si="0"/>
        <v>4.3246630000000001</v>
      </c>
      <c r="P6">
        <f t="shared" si="1"/>
        <v>5.3108646666666672</v>
      </c>
      <c r="Q6">
        <f t="shared" si="2"/>
        <v>0.78929585418143489</v>
      </c>
      <c r="R6">
        <f t="shared" si="3"/>
        <v>0.81535328555315689</v>
      </c>
    </row>
    <row r="7" spans="1:19" x14ac:dyDescent="0.3">
      <c r="A7" s="70" t="s">
        <v>8926</v>
      </c>
      <c r="B7" s="95"/>
      <c r="C7">
        <v>16.066882</v>
      </c>
      <c r="D7" s="69">
        <v>12.393227</v>
      </c>
      <c r="I7" s="69">
        <v>8.9622519999999994</v>
      </c>
      <c r="J7">
        <v>9.5132659999999998</v>
      </c>
      <c r="K7">
        <v>8.0359649999999991</v>
      </c>
      <c r="O7">
        <f t="shared" si="0"/>
        <v>14.2300545</v>
      </c>
      <c r="P7">
        <f t="shared" si="1"/>
        <v>8.837161</v>
      </c>
      <c r="Q7">
        <f t="shared" si="2"/>
        <v>2.5976663622398575</v>
      </c>
      <c r="R7">
        <f t="shared" si="3"/>
        <v>0.74655232895022205</v>
      </c>
    </row>
    <row r="8" spans="1:19" x14ac:dyDescent="0.3">
      <c r="A8" s="63" t="s">
        <v>12626</v>
      </c>
      <c r="B8" s="95"/>
      <c r="C8">
        <v>10.953937</v>
      </c>
      <c r="D8" s="69">
        <v>14.077750999999999</v>
      </c>
      <c r="I8" s="69">
        <v>14.227834</v>
      </c>
      <c r="J8">
        <v>13.271846999999999</v>
      </c>
      <c r="K8">
        <v>17.007425000000001</v>
      </c>
      <c r="O8">
        <f t="shared" si="0"/>
        <v>12.515844</v>
      </c>
      <c r="P8">
        <f t="shared" si="1"/>
        <v>14.835702</v>
      </c>
      <c r="Q8">
        <f t="shared" si="2"/>
        <v>2.208870062565472</v>
      </c>
      <c r="R8">
        <f t="shared" si="3"/>
        <v>1.9405574914413117</v>
      </c>
    </row>
    <row r="9" spans="1:19" x14ac:dyDescent="0.3">
      <c r="A9" s="40" t="s">
        <v>10464</v>
      </c>
      <c r="B9" s="95"/>
      <c r="C9">
        <v>4.198766</v>
      </c>
      <c r="D9">
        <v>3.6943069999999998</v>
      </c>
      <c r="E9">
        <v>5.132962</v>
      </c>
      <c r="I9">
        <v>2.8635730000000001</v>
      </c>
      <c r="J9">
        <v>3.640476</v>
      </c>
      <c r="K9">
        <v>5.056368</v>
      </c>
      <c r="O9">
        <f t="shared" si="0"/>
        <v>4.342011666666667</v>
      </c>
      <c r="P9">
        <f t="shared" si="1"/>
        <v>3.8534723333333338</v>
      </c>
      <c r="Q9">
        <f t="shared" si="2"/>
        <v>0.72994626036464449</v>
      </c>
      <c r="R9">
        <f t="shared" si="3"/>
        <v>1.1118062135625664</v>
      </c>
    </row>
    <row r="10" spans="1:19" x14ac:dyDescent="0.3">
      <c r="A10" s="40" t="s">
        <v>6834</v>
      </c>
      <c r="B10" s="95"/>
      <c r="C10">
        <v>15.970362</v>
      </c>
      <c r="D10">
        <v>17.236191000000002</v>
      </c>
      <c r="E10">
        <v>19.004152999999999</v>
      </c>
      <c r="F10" s="83"/>
      <c r="G10" s="83"/>
      <c r="H10" s="83"/>
      <c r="I10">
        <v>16.962465000000002</v>
      </c>
      <c r="J10">
        <v>17.562477999999999</v>
      </c>
      <c r="K10">
        <v>19.784009000000001</v>
      </c>
      <c r="L10" s="84"/>
      <c r="M10" s="84"/>
      <c r="N10" s="84"/>
      <c r="O10">
        <f t="shared" si="0"/>
        <v>17.403568666666668</v>
      </c>
      <c r="P10">
        <f t="shared" si="1"/>
        <v>18.102984000000003</v>
      </c>
      <c r="Q10">
        <f t="shared" si="2"/>
        <v>1.5238055717165269</v>
      </c>
      <c r="R10">
        <f t="shared" si="3"/>
        <v>1.4864009176568078</v>
      </c>
    </row>
    <row r="11" spans="1:19" x14ac:dyDescent="0.3">
      <c r="A11" s="40" t="s">
        <v>12620</v>
      </c>
      <c r="B11" s="95"/>
      <c r="C11">
        <v>3.7016830000000001</v>
      </c>
      <c r="D11">
        <v>5.0983419999999997</v>
      </c>
      <c r="E11">
        <v>3.6075780000000002</v>
      </c>
      <c r="I11">
        <v>5.2671000000000001</v>
      </c>
      <c r="J11">
        <v>4.6128080000000002</v>
      </c>
      <c r="K11">
        <v>2.8180909999999999</v>
      </c>
      <c r="O11">
        <f t="shared" si="0"/>
        <v>4.1358676666666669</v>
      </c>
      <c r="P11">
        <f t="shared" si="1"/>
        <v>4.2326663333333334</v>
      </c>
      <c r="Q11">
        <f t="shared" si="2"/>
        <v>0.83485422050818581</v>
      </c>
      <c r="R11">
        <f t="shared" si="3"/>
        <v>1.2679873956677716</v>
      </c>
    </row>
    <row r="12" spans="1:19" x14ac:dyDescent="0.3">
      <c r="A12" s="40" t="s">
        <v>12680</v>
      </c>
      <c r="B12" s="95"/>
      <c r="C12">
        <v>27.970020000000002</v>
      </c>
      <c r="D12">
        <v>33.83164</v>
      </c>
      <c r="E12">
        <v>37.566809999999997</v>
      </c>
      <c r="I12">
        <v>3.526392</v>
      </c>
      <c r="J12">
        <v>4.0747140000000002</v>
      </c>
      <c r="K12">
        <v>3.9935960000000001</v>
      </c>
      <c r="O12">
        <f t="shared" si="0"/>
        <v>33.122823333333336</v>
      </c>
      <c r="P12">
        <f t="shared" si="1"/>
        <v>3.8649006666666668</v>
      </c>
      <c r="Q12">
        <f t="shared" si="2"/>
        <v>4.8375004264840475</v>
      </c>
      <c r="R12">
        <f t="shared" si="3"/>
        <v>0.29594952363086074</v>
      </c>
      <c r="S12" t="s">
        <v>12594</v>
      </c>
    </row>
    <row r="13" spans="1:19" x14ac:dyDescent="0.3">
      <c r="A13" s="65" t="s">
        <v>12681</v>
      </c>
      <c r="B13" s="95"/>
      <c r="C13">
        <v>3.8813909999999998</v>
      </c>
      <c r="D13">
        <v>6.4863410000000004</v>
      </c>
      <c r="E13">
        <v>5.6619830000000002</v>
      </c>
      <c r="I13">
        <v>18.875080000000001</v>
      </c>
      <c r="J13">
        <v>17.180700000000002</v>
      </c>
      <c r="K13">
        <v>17.655899999999999</v>
      </c>
      <c r="O13">
        <f t="shared" si="0"/>
        <v>5.3432383333333329</v>
      </c>
      <c r="P13">
        <f t="shared" si="1"/>
        <v>17.903893333333333</v>
      </c>
      <c r="Q13">
        <f t="shared" si="2"/>
        <v>1.3314051778182823</v>
      </c>
      <c r="R13">
        <f t="shared" si="3"/>
        <v>0.87398879634314131</v>
      </c>
      <c r="S13" t="s">
        <v>12593</v>
      </c>
    </row>
    <row r="14" spans="1:19" x14ac:dyDescent="0.3">
      <c r="A14" s="40" t="s">
        <v>12682</v>
      </c>
      <c r="B14" s="95"/>
      <c r="C14">
        <v>27.009676869129901</v>
      </c>
      <c r="D14">
        <v>29.258532194449899</v>
      </c>
      <c r="E14">
        <v>27.635869484783001</v>
      </c>
      <c r="I14">
        <v>42.773363018580397</v>
      </c>
      <c r="J14">
        <v>43.970422473291102</v>
      </c>
      <c r="K14">
        <v>45.494300960901903</v>
      </c>
      <c r="O14">
        <f t="shared" si="0"/>
        <v>27.9680261827876</v>
      </c>
      <c r="P14">
        <f t="shared" si="1"/>
        <v>44.079362150924474</v>
      </c>
      <c r="Q14">
        <f t="shared" si="2"/>
        <v>1.160639316315373</v>
      </c>
      <c r="R14">
        <f t="shared" si="3"/>
        <v>1.3637363057106544</v>
      </c>
      <c r="S14" t="s">
        <v>12593</v>
      </c>
    </row>
    <row r="15" spans="1:19" x14ac:dyDescent="0.3">
      <c r="A15" s="40" t="s">
        <v>12683</v>
      </c>
      <c r="B15" s="95"/>
      <c r="C15">
        <v>6.65</v>
      </c>
      <c r="D15">
        <v>8.67</v>
      </c>
      <c r="E15">
        <v>7.49</v>
      </c>
      <c r="F15">
        <v>7.49</v>
      </c>
      <c r="G15">
        <v>7.92</v>
      </c>
      <c r="H15">
        <v>12.88</v>
      </c>
      <c r="I15" s="84">
        <v>19.78</v>
      </c>
      <c r="J15" s="64">
        <v>20.190000000000001</v>
      </c>
      <c r="K15">
        <v>14.57</v>
      </c>
      <c r="L15">
        <v>21.93</v>
      </c>
      <c r="M15">
        <v>17.64</v>
      </c>
      <c r="N15">
        <v>17.25</v>
      </c>
      <c r="O15">
        <f t="shared" si="0"/>
        <v>8.5166666666666675</v>
      </c>
      <c r="P15">
        <f t="shared" si="1"/>
        <v>18.559999999999999</v>
      </c>
      <c r="Q15">
        <f t="shared" si="2"/>
        <v>2.2365479352490159</v>
      </c>
      <c r="R15">
        <f t="shared" si="3"/>
        <v>2.60709800352805</v>
      </c>
      <c r="S15" t="s">
        <v>12593</v>
      </c>
    </row>
    <row r="16" spans="1:19" x14ac:dyDescent="0.3">
      <c r="A16" s="40" t="s">
        <v>12679</v>
      </c>
      <c r="B16" s="95"/>
      <c r="C16">
        <v>32.58</v>
      </c>
      <c r="D16">
        <v>39.700000000000003</v>
      </c>
      <c r="E16">
        <v>34.11</v>
      </c>
      <c r="F16">
        <v>30.88</v>
      </c>
      <c r="G16">
        <v>32.46</v>
      </c>
      <c r="H16">
        <v>35.22</v>
      </c>
      <c r="I16" s="84">
        <v>38.39</v>
      </c>
      <c r="J16" s="64">
        <v>40.520000000000003</v>
      </c>
      <c r="K16">
        <v>33.53</v>
      </c>
      <c r="L16">
        <v>39.32</v>
      </c>
      <c r="M16">
        <v>41.56</v>
      </c>
      <c r="N16">
        <v>44.53</v>
      </c>
      <c r="O16">
        <f t="shared" si="0"/>
        <v>34.158333333333339</v>
      </c>
      <c r="P16">
        <f t="shared" si="1"/>
        <v>39.641666666666666</v>
      </c>
      <c r="Q16">
        <f t="shared" si="2"/>
        <v>3.0971755950650706</v>
      </c>
      <c r="R16">
        <f t="shared" si="3"/>
        <v>3.6706915787991052</v>
      </c>
      <c r="S16" t="s">
        <v>12593</v>
      </c>
    </row>
    <row r="17" spans="1:14" x14ac:dyDescent="0.3">
      <c r="B17" s="73"/>
    </row>
    <row r="18" spans="1:14" x14ac:dyDescent="0.3">
      <c r="B18" s="73"/>
      <c r="I18" s="83"/>
      <c r="J18" s="84"/>
      <c r="K18" s="64"/>
      <c r="L18" s="64"/>
      <c r="M18" s="64"/>
      <c r="N18" s="64"/>
    </row>
    <row r="19" spans="1:14" x14ac:dyDescent="0.3">
      <c r="B19" s="63"/>
    </row>
    <row r="20" spans="1:14" x14ac:dyDescent="0.3">
      <c r="B20" s="63"/>
    </row>
    <row r="21" spans="1:14" x14ac:dyDescent="0.3">
      <c r="B21" s="63"/>
    </row>
    <row r="22" spans="1:14" x14ac:dyDescent="0.3">
      <c r="B22" s="63"/>
    </row>
    <row r="23" spans="1:14" x14ac:dyDescent="0.3">
      <c r="B23" s="63"/>
    </row>
    <row r="24" spans="1:14" x14ac:dyDescent="0.3">
      <c r="B24" s="63"/>
    </row>
    <row r="25" spans="1:14" x14ac:dyDescent="0.3">
      <c r="A25" s="62"/>
      <c r="B25" s="63"/>
    </row>
    <row r="26" spans="1:14" x14ac:dyDescent="0.3">
      <c r="B26" s="63"/>
    </row>
    <row r="27" spans="1:14" x14ac:dyDescent="0.3">
      <c r="B27" s="63"/>
    </row>
    <row r="28" spans="1:14" x14ac:dyDescent="0.3">
      <c r="B28" s="63"/>
    </row>
    <row r="29" spans="1:14" x14ac:dyDescent="0.3">
      <c r="B29" s="63"/>
    </row>
    <row r="30" spans="1:14" x14ac:dyDescent="0.3">
      <c r="B30" s="63"/>
    </row>
    <row r="31" spans="1:14" x14ac:dyDescent="0.3">
      <c r="B31" s="63"/>
    </row>
    <row r="32" spans="1:14"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4:B16"/>
    <mergeCell ref="C1:H1"/>
    <mergeCell ref="I1:N1"/>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F7624-EEF7-4EF1-806E-D253559D92EA}">
  <sheetPr codeName="Sheet10"/>
  <dimension ref="A1:S61"/>
  <sheetViews>
    <sheetView topLeftCell="A7" zoomScale="80" zoomScaleNormal="80" workbookViewId="0">
      <selection activeCell="D24" sqref="D24"/>
    </sheetView>
  </sheetViews>
  <sheetFormatPr defaultRowHeight="14.4" x14ac:dyDescent="0.3"/>
  <cols>
    <col min="1" max="1" width="43.88671875" style="40" customWidth="1"/>
    <col min="2" max="2" width="36.109375" style="40" customWidth="1"/>
    <col min="17" max="17" width="12.21875" customWidth="1"/>
    <col min="18" max="18" width="11.6640625" customWidth="1"/>
    <col min="19" max="19" width="16.1093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61" t="s">
        <v>12684</v>
      </c>
      <c r="B3" s="97" t="s">
        <v>12596</v>
      </c>
      <c r="C3">
        <v>2.3358E-2</v>
      </c>
      <c r="D3">
        <v>2.3744000000000001E-2</v>
      </c>
      <c r="E3">
        <v>6.6259999999999999E-3</v>
      </c>
      <c r="I3">
        <v>0.223051</v>
      </c>
      <c r="J3">
        <v>6.6711999999999994E-2</v>
      </c>
      <c r="K3">
        <v>0.20261299999999999</v>
      </c>
      <c r="O3">
        <f>AVERAGE(C3:H3)</f>
        <v>1.7909333333333336E-2</v>
      </c>
      <c r="P3">
        <f>AVERAGE(I3:N3)</f>
        <v>0.16412533333333332</v>
      </c>
      <c r="Q3">
        <f>_xlfn.STDEV.S(C3:H3)</f>
        <v>9.7735590924357407E-3</v>
      </c>
      <c r="R3">
        <f>_xlfn.STDEV.S(I3:N3)</f>
        <v>8.497909210113587E-2</v>
      </c>
      <c r="S3" t="s">
        <v>12593</v>
      </c>
    </row>
    <row r="4" spans="1:19" x14ac:dyDescent="0.3">
      <c r="A4" s="74" t="s">
        <v>1446</v>
      </c>
      <c r="B4" s="97"/>
      <c r="C4">
        <v>57.877693999999998</v>
      </c>
      <c r="D4">
        <v>47.959372999999999</v>
      </c>
      <c r="E4">
        <v>47.020907999999999</v>
      </c>
      <c r="I4">
        <v>51.374699999999997</v>
      </c>
      <c r="J4">
        <v>47.169189000000003</v>
      </c>
      <c r="K4">
        <v>45.116261000000002</v>
      </c>
      <c r="O4">
        <f t="shared" ref="O4:O31" si="0">AVERAGE(C4:H4)</f>
        <v>50.952658333333325</v>
      </c>
      <c r="P4">
        <f t="shared" ref="P4:P31" si="1">AVERAGE(I4:N4)</f>
        <v>47.886716666666672</v>
      </c>
      <c r="Q4">
        <f t="shared" ref="Q4:Q31" si="2">_xlfn.STDEV.S(C4:H4)</f>
        <v>6.0155854559228334</v>
      </c>
      <c r="R4">
        <f t="shared" ref="R4:R31" si="3">_xlfn.STDEV.S(I4:N4)</f>
        <v>3.1903211662000923</v>
      </c>
    </row>
    <row r="5" spans="1:19" x14ac:dyDescent="0.3">
      <c r="A5" s="40" t="s">
        <v>12685</v>
      </c>
      <c r="B5" s="97"/>
      <c r="C5">
        <v>86.782908000000006</v>
      </c>
      <c r="D5">
        <v>64.858700999999996</v>
      </c>
      <c r="E5">
        <v>64.376104999999995</v>
      </c>
      <c r="I5">
        <v>100.306833</v>
      </c>
      <c r="J5">
        <v>93.035366999999994</v>
      </c>
      <c r="K5">
        <v>147.698813</v>
      </c>
      <c r="O5">
        <f t="shared" si="0"/>
        <v>72.005904666666666</v>
      </c>
      <c r="P5">
        <f t="shared" si="1"/>
        <v>113.68033766666667</v>
      </c>
      <c r="Q5">
        <f t="shared" si="2"/>
        <v>12.799534966545094</v>
      </c>
      <c r="R5">
        <f t="shared" si="3"/>
        <v>29.684357032800037</v>
      </c>
      <c r="S5" t="s">
        <v>12593</v>
      </c>
    </row>
    <row r="6" spans="1:19" x14ac:dyDescent="0.3">
      <c r="A6" s="63" t="s">
        <v>12634</v>
      </c>
      <c r="B6" s="97"/>
      <c r="C6">
        <v>0.80932800000000005</v>
      </c>
      <c r="D6">
        <v>0.50723700000000005</v>
      </c>
      <c r="E6">
        <v>0.63398299999999996</v>
      </c>
      <c r="I6">
        <v>1.090673</v>
      </c>
      <c r="J6">
        <v>2.1924939999999999</v>
      </c>
      <c r="K6">
        <v>0.958785</v>
      </c>
      <c r="O6">
        <f t="shared" si="0"/>
        <v>0.65018266666666669</v>
      </c>
      <c r="P6">
        <f t="shared" si="1"/>
        <v>1.4139839999999999</v>
      </c>
      <c r="Q6">
        <f t="shared" si="2"/>
        <v>0.15169563266730254</v>
      </c>
      <c r="R6">
        <f t="shared" si="3"/>
        <v>0.67742673124921837</v>
      </c>
      <c r="S6" s="63"/>
    </row>
    <row r="7" spans="1:19" x14ac:dyDescent="0.3">
      <c r="A7" s="70" t="s">
        <v>5610</v>
      </c>
      <c r="B7" s="97"/>
      <c r="C7">
        <v>18.840821999999999</v>
      </c>
      <c r="D7">
        <v>15.905702</v>
      </c>
      <c r="E7">
        <v>13.223738000000001</v>
      </c>
      <c r="I7">
        <v>15.018062</v>
      </c>
      <c r="J7">
        <v>15.387081999999999</v>
      </c>
      <c r="K7">
        <v>10.556544000000001</v>
      </c>
      <c r="O7">
        <f t="shared" si="0"/>
        <v>15.990087333333335</v>
      </c>
      <c r="P7">
        <f t="shared" si="1"/>
        <v>13.653896000000001</v>
      </c>
      <c r="Q7">
        <f t="shared" si="2"/>
        <v>2.8094926284162485</v>
      </c>
      <c r="R7">
        <f t="shared" si="3"/>
        <v>2.6887238606870612</v>
      </c>
      <c r="S7" s="63"/>
    </row>
    <row r="8" spans="1:19" x14ac:dyDescent="0.3">
      <c r="A8" s="63" t="s">
        <v>5677</v>
      </c>
      <c r="B8" s="97"/>
      <c r="C8">
        <v>24.965118</v>
      </c>
      <c r="D8">
        <v>1.757714</v>
      </c>
      <c r="E8">
        <v>0.57651300000000005</v>
      </c>
      <c r="I8">
        <v>1.73665</v>
      </c>
      <c r="J8">
        <v>1.8766309999999999</v>
      </c>
      <c r="K8">
        <v>1.3654900000000001</v>
      </c>
      <c r="O8">
        <f t="shared" si="0"/>
        <v>9.0997816666666669</v>
      </c>
      <c r="P8">
        <f t="shared" si="1"/>
        <v>1.6595903333333333</v>
      </c>
      <c r="Q8">
        <f t="shared" si="2"/>
        <v>13.75247183883466</v>
      </c>
      <c r="R8">
        <f t="shared" si="3"/>
        <v>0.26413997168231307</v>
      </c>
      <c r="S8" s="63"/>
    </row>
    <row r="9" spans="1:19" x14ac:dyDescent="0.3">
      <c r="A9" s="40" t="s">
        <v>12637</v>
      </c>
      <c r="B9" s="97"/>
      <c r="C9">
        <v>57.729621000000002</v>
      </c>
      <c r="D9">
        <v>17.602910000000001</v>
      </c>
      <c r="E9">
        <v>10.141506</v>
      </c>
      <c r="I9">
        <v>13.410251000000001</v>
      </c>
      <c r="J9">
        <v>17.511365999999999</v>
      </c>
      <c r="K9">
        <v>10.708413</v>
      </c>
      <c r="O9">
        <f t="shared" si="0"/>
        <v>28.491345666666671</v>
      </c>
      <c r="P9">
        <f t="shared" si="1"/>
        <v>13.876676666666667</v>
      </c>
      <c r="Q9">
        <f t="shared" si="2"/>
        <v>25.594446580531102</v>
      </c>
      <c r="R9">
        <f t="shared" si="3"/>
        <v>3.425376921879745</v>
      </c>
      <c r="S9" s="63"/>
    </row>
    <row r="10" spans="1:19" x14ac:dyDescent="0.3">
      <c r="A10" s="40" t="s">
        <v>12639</v>
      </c>
      <c r="B10" s="97"/>
      <c r="C10">
        <v>0.68452999999999997</v>
      </c>
      <c r="D10">
        <v>1.1181220000000001</v>
      </c>
      <c r="E10">
        <v>1.1192569999999999</v>
      </c>
      <c r="I10">
        <v>0.92025999999999997</v>
      </c>
      <c r="J10">
        <v>0.68633200000000005</v>
      </c>
      <c r="K10">
        <v>0.50545399999999996</v>
      </c>
      <c r="O10">
        <f t="shared" si="0"/>
        <v>0.97396966666666673</v>
      </c>
      <c r="P10">
        <f t="shared" si="1"/>
        <v>0.70401533333333333</v>
      </c>
      <c r="Q10">
        <f t="shared" si="2"/>
        <v>0.25066274660653654</v>
      </c>
      <c r="R10">
        <f t="shared" si="3"/>
        <v>0.20796761675158335</v>
      </c>
      <c r="S10" s="63"/>
    </row>
    <row r="11" spans="1:19" x14ac:dyDescent="0.3">
      <c r="A11" s="40" t="s">
        <v>1448</v>
      </c>
      <c r="B11" s="97"/>
      <c r="C11">
        <v>0.760073</v>
      </c>
      <c r="D11">
        <v>0.57993399999999995</v>
      </c>
      <c r="E11">
        <v>0.89144900000000005</v>
      </c>
      <c r="I11">
        <v>0.702407</v>
      </c>
      <c r="J11">
        <v>0.537138</v>
      </c>
      <c r="K11">
        <v>0.36910999999999999</v>
      </c>
      <c r="O11">
        <f t="shared" si="0"/>
        <v>0.74381866666666674</v>
      </c>
      <c r="P11">
        <f t="shared" si="1"/>
        <v>0.53621833333333335</v>
      </c>
      <c r="Q11">
        <f t="shared" si="2"/>
        <v>0.15639229942785948</v>
      </c>
      <c r="R11">
        <f t="shared" si="3"/>
        <v>0.16665040321683372</v>
      </c>
      <c r="S11" s="63"/>
    </row>
    <row r="12" spans="1:19" x14ac:dyDescent="0.3">
      <c r="A12" s="74" t="s">
        <v>12642</v>
      </c>
      <c r="B12" s="97"/>
      <c r="C12">
        <v>7.4818309999999997</v>
      </c>
      <c r="D12">
        <v>0.49889499999999998</v>
      </c>
      <c r="E12">
        <v>0.25210500000000002</v>
      </c>
      <c r="I12">
        <v>1.2112780000000001</v>
      </c>
      <c r="J12">
        <v>1.1204179999999999</v>
      </c>
      <c r="K12">
        <v>1.0343770000000001</v>
      </c>
      <c r="O12">
        <f t="shared" si="0"/>
        <v>2.7442769999999999</v>
      </c>
      <c r="P12">
        <f t="shared" si="1"/>
        <v>1.1220243333333333</v>
      </c>
      <c r="Q12">
        <f t="shared" si="2"/>
        <v>4.1046972791196188</v>
      </c>
      <c r="R12">
        <f t="shared" si="3"/>
        <v>8.8461438945640777E-2</v>
      </c>
      <c r="S12" s="63"/>
    </row>
    <row r="13" spans="1:19" x14ac:dyDescent="0.3">
      <c r="A13" s="65" t="s">
        <v>12686</v>
      </c>
      <c r="B13" s="97"/>
      <c r="C13">
        <v>18.020972</v>
      </c>
      <c r="D13">
        <v>16.720375000000001</v>
      </c>
      <c r="I13">
        <v>0.356487</v>
      </c>
      <c r="J13">
        <v>0.34342899999999998</v>
      </c>
      <c r="K13">
        <v>0.32970100000000002</v>
      </c>
      <c r="O13">
        <f t="shared" si="0"/>
        <v>17.370673500000002</v>
      </c>
      <c r="P13">
        <f t="shared" si="1"/>
        <v>0.34320566666666669</v>
      </c>
      <c r="Q13">
        <f t="shared" si="2"/>
        <v>0.91966095829088002</v>
      </c>
      <c r="R13">
        <f t="shared" si="3"/>
        <v>1.3394396490074983E-2</v>
      </c>
      <c r="S13" s="63" t="s">
        <v>12594</v>
      </c>
    </row>
    <row r="14" spans="1:19" x14ac:dyDescent="0.3">
      <c r="A14" s="40" t="s">
        <v>12689</v>
      </c>
      <c r="B14" s="97"/>
      <c r="C14">
        <v>33.575252999999996</v>
      </c>
      <c r="D14">
        <v>35.910257999999999</v>
      </c>
      <c r="I14">
        <v>5.078697</v>
      </c>
      <c r="J14">
        <v>7.9719600000000002</v>
      </c>
      <c r="K14">
        <v>5.6189960000000001</v>
      </c>
      <c r="O14">
        <f t="shared" si="0"/>
        <v>34.742755500000001</v>
      </c>
      <c r="P14">
        <f t="shared" si="1"/>
        <v>6.2232176666666668</v>
      </c>
      <c r="Q14">
        <f t="shared" si="2"/>
        <v>1.651097869604496</v>
      </c>
      <c r="R14">
        <f t="shared" si="3"/>
        <v>1.5383613241512324</v>
      </c>
      <c r="S14" s="63" t="s">
        <v>12594</v>
      </c>
    </row>
    <row r="15" spans="1:19" x14ac:dyDescent="0.3">
      <c r="A15" s="40" t="s">
        <v>12688</v>
      </c>
      <c r="B15" s="97"/>
      <c r="C15">
        <v>19.306946</v>
      </c>
      <c r="D15">
        <v>14.963018</v>
      </c>
      <c r="I15">
        <v>0.82327899999999998</v>
      </c>
      <c r="J15">
        <v>1.633985</v>
      </c>
      <c r="K15">
        <v>2.4338730000000002</v>
      </c>
      <c r="O15">
        <f t="shared" si="0"/>
        <v>17.134982000000001</v>
      </c>
      <c r="P15">
        <f t="shared" si="1"/>
        <v>1.6303790000000002</v>
      </c>
      <c r="Q15">
        <f t="shared" si="2"/>
        <v>3.0716209457860928</v>
      </c>
      <c r="R15">
        <f t="shared" si="3"/>
        <v>0.80530305515128842</v>
      </c>
      <c r="S15" s="63" t="s">
        <v>12594</v>
      </c>
    </row>
    <row r="16" spans="1:19" x14ac:dyDescent="0.3">
      <c r="A16" s="40" t="s">
        <v>12687</v>
      </c>
      <c r="B16" s="97"/>
      <c r="C16">
        <v>12.834306</v>
      </c>
      <c r="D16">
        <v>18.551473000000001</v>
      </c>
      <c r="I16">
        <v>0.82017899999999999</v>
      </c>
      <c r="J16">
        <v>0.146788</v>
      </c>
      <c r="K16">
        <v>4.2178E-2</v>
      </c>
      <c r="O16">
        <f t="shared" si="0"/>
        <v>15.6928895</v>
      </c>
      <c r="P16">
        <f t="shared" si="1"/>
        <v>0.33638166666666663</v>
      </c>
      <c r="Q16">
        <f t="shared" si="2"/>
        <v>4.0426475548759617</v>
      </c>
      <c r="R16">
        <f t="shared" si="3"/>
        <v>0.42223300182521656</v>
      </c>
      <c r="S16" s="63" t="s">
        <v>12594</v>
      </c>
    </row>
    <row r="17" spans="1:19" x14ac:dyDescent="0.3">
      <c r="A17" s="75" t="s">
        <v>1187</v>
      </c>
      <c r="B17" s="97"/>
      <c r="C17">
        <v>58.216289000000003</v>
      </c>
      <c r="D17">
        <v>51.369098999999999</v>
      </c>
      <c r="E17">
        <v>46.859822000000001</v>
      </c>
      <c r="I17">
        <v>40.641539999999999</v>
      </c>
      <c r="J17">
        <v>23.32517</v>
      </c>
      <c r="K17">
        <v>13.150394</v>
      </c>
      <c r="O17">
        <f t="shared" si="0"/>
        <v>52.148403333333334</v>
      </c>
      <c r="P17">
        <f t="shared" si="1"/>
        <v>25.705701333333334</v>
      </c>
      <c r="Q17">
        <f t="shared" si="2"/>
        <v>5.7182009507786926</v>
      </c>
      <c r="R17">
        <f t="shared" si="3"/>
        <v>13.899315600779243</v>
      </c>
      <c r="S17" s="63"/>
    </row>
    <row r="18" spans="1:19" x14ac:dyDescent="0.3">
      <c r="A18" s="40" t="s">
        <v>12611</v>
      </c>
      <c r="B18" s="97"/>
      <c r="C18">
        <v>0</v>
      </c>
      <c r="D18">
        <v>0</v>
      </c>
      <c r="E18">
        <v>0</v>
      </c>
      <c r="I18">
        <v>0</v>
      </c>
      <c r="J18">
        <v>0</v>
      </c>
      <c r="K18">
        <v>0</v>
      </c>
      <c r="O18">
        <f t="shared" si="0"/>
        <v>0</v>
      </c>
      <c r="P18">
        <f t="shared" si="1"/>
        <v>0</v>
      </c>
      <c r="Q18">
        <f t="shared" si="2"/>
        <v>0</v>
      </c>
      <c r="R18">
        <f t="shared" si="3"/>
        <v>0</v>
      </c>
    </row>
    <row r="19" spans="1:19" x14ac:dyDescent="0.3">
      <c r="A19" s="40" t="s">
        <v>12612</v>
      </c>
      <c r="B19" s="97"/>
      <c r="C19">
        <v>0</v>
      </c>
      <c r="D19">
        <v>0</v>
      </c>
      <c r="E19">
        <v>0</v>
      </c>
      <c r="I19">
        <v>0</v>
      </c>
      <c r="J19">
        <v>0</v>
      </c>
      <c r="K19">
        <v>0</v>
      </c>
      <c r="O19">
        <f t="shared" si="0"/>
        <v>0</v>
      </c>
      <c r="P19">
        <f t="shared" si="1"/>
        <v>0</v>
      </c>
      <c r="Q19">
        <f t="shared" si="2"/>
        <v>0</v>
      </c>
      <c r="R19">
        <f t="shared" si="3"/>
        <v>0</v>
      </c>
    </row>
    <row r="20" spans="1:19" x14ac:dyDescent="0.3">
      <c r="A20" s="40" t="s">
        <v>12690</v>
      </c>
      <c r="B20" s="97"/>
      <c r="C20">
        <v>74.986869999999996</v>
      </c>
      <c r="D20">
        <v>97.435109999999995</v>
      </c>
      <c r="E20">
        <v>98.770150000000001</v>
      </c>
      <c r="I20">
        <v>7.6109189999999993E-2</v>
      </c>
      <c r="J20">
        <v>0.2128582</v>
      </c>
      <c r="K20">
        <v>0</v>
      </c>
      <c r="O20">
        <f t="shared" si="0"/>
        <v>90.397376666666673</v>
      </c>
      <c r="P20">
        <f t="shared" si="1"/>
        <v>9.632246333333333E-2</v>
      </c>
      <c r="Q20">
        <f t="shared" si="2"/>
        <v>13.362573470066691</v>
      </c>
      <c r="R20">
        <f t="shared" si="3"/>
        <v>0.10785910087213797</v>
      </c>
      <c r="S20" s="63" t="s">
        <v>12594</v>
      </c>
    </row>
    <row r="21" spans="1:19" x14ac:dyDescent="0.3">
      <c r="A21" s="40" t="s">
        <v>12700</v>
      </c>
      <c r="B21" s="97"/>
      <c r="C21">
        <v>7.88282421217568</v>
      </c>
      <c r="D21">
        <v>2.1932233064420199</v>
      </c>
      <c r="E21">
        <v>3.99933720999298</v>
      </c>
      <c r="I21">
        <v>93.360602555383196</v>
      </c>
      <c r="J21">
        <v>55.616806848996902</v>
      </c>
      <c r="K21">
        <v>66.349747961972398</v>
      </c>
      <c r="O21">
        <f t="shared" si="0"/>
        <v>4.6917949095368927</v>
      </c>
      <c r="P21">
        <f t="shared" si="1"/>
        <v>71.775719122117493</v>
      </c>
      <c r="Q21">
        <f t="shared" si="2"/>
        <v>2.9073205646908895</v>
      </c>
      <c r="R21">
        <f t="shared" si="3"/>
        <v>19.44812075380041</v>
      </c>
      <c r="S21" t="s">
        <v>12593</v>
      </c>
    </row>
    <row r="22" spans="1:19" x14ac:dyDescent="0.3">
      <c r="A22" s="40" t="s">
        <v>12699</v>
      </c>
      <c r="B22" s="97"/>
      <c r="C22">
        <v>18.8067379681349</v>
      </c>
      <c r="D22">
        <v>5.0864114979187303</v>
      </c>
      <c r="E22">
        <v>6.2012194941464198</v>
      </c>
      <c r="I22">
        <v>115.22930891482299</v>
      </c>
      <c r="J22">
        <v>114.821794785026</v>
      </c>
      <c r="K22">
        <v>100.680662958135</v>
      </c>
      <c r="O22">
        <f t="shared" si="0"/>
        <v>10.031456320066683</v>
      </c>
      <c r="P22">
        <f t="shared" si="1"/>
        <v>110.243922219328</v>
      </c>
      <c r="Q22">
        <f t="shared" si="2"/>
        <v>7.6200311823053237</v>
      </c>
      <c r="R22">
        <f t="shared" si="3"/>
        <v>8.2845315325666586</v>
      </c>
      <c r="S22" t="s">
        <v>12593</v>
      </c>
    </row>
    <row r="23" spans="1:19" x14ac:dyDescent="0.3">
      <c r="A23" s="40" t="s">
        <v>12698</v>
      </c>
      <c r="B23" s="97"/>
      <c r="C23">
        <v>8.0028672204829204E-2</v>
      </c>
      <c r="D23">
        <v>0</v>
      </c>
      <c r="E23">
        <v>4.4936373145988598E-2</v>
      </c>
      <c r="I23">
        <v>3.3234344931400002</v>
      </c>
      <c r="J23">
        <v>2.73674828671937</v>
      </c>
      <c r="K23">
        <v>2.0084752990952599</v>
      </c>
      <c r="O23">
        <f t="shared" si="0"/>
        <v>4.1655015116939267E-2</v>
      </c>
      <c r="P23">
        <f t="shared" si="1"/>
        <v>2.689552692984877</v>
      </c>
      <c r="Q23">
        <f t="shared" si="2"/>
        <v>4.0115116559759682E-2</v>
      </c>
      <c r="R23">
        <f t="shared" si="3"/>
        <v>0.65874880535122182</v>
      </c>
      <c r="S23" t="s">
        <v>12593</v>
      </c>
    </row>
    <row r="24" spans="1:19" x14ac:dyDescent="0.3">
      <c r="A24" s="40" t="s">
        <v>12697</v>
      </c>
      <c r="B24" s="97"/>
      <c r="C24">
        <v>51.818570000000001</v>
      </c>
      <c r="D24">
        <v>45.217730000000003</v>
      </c>
      <c r="E24">
        <v>50.283799999999999</v>
      </c>
      <c r="I24">
        <v>5.0232060000000001</v>
      </c>
      <c r="J24">
        <v>11.25108</v>
      </c>
      <c r="K24">
        <v>13.358700000000001</v>
      </c>
      <c r="O24">
        <f t="shared" si="0"/>
        <v>49.106700000000011</v>
      </c>
      <c r="P24">
        <f t="shared" si="1"/>
        <v>9.8776620000000008</v>
      </c>
      <c r="Q24">
        <f t="shared" si="2"/>
        <v>3.4542648253861472</v>
      </c>
      <c r="R24">
        <f t="shared" si="3"/>
        <v>4.3341461452115286</v>
      </c>
      <c r="S24" s="63" t="s">
        <v>12594</v>
      </c>
    </row>
    <row r="25" spans="1:19" x14ac:dyDescent="0.3">
      <c r="A25" s="62" t="s">
        <v>12696</v>
      </c>
      <c r="B25" s="97"/>
      <c r="C25">
        <v>4.0014336102414602E-2</v>
      </c>
      <c r="D25">
        <v>4.6664325668979198E-2</v>
      </c>
      <c r="E25">
        <v>4.4936373145988598E-2</v>
      </c>
      <c r="I25">
        <v>1.6744021110476299</v>
      </c>
      <c r="J25">
        <v>1.8853154864066699</v>
      </c>
      <c r="K25">
        <v>1.40126183657809</v>
      </c>
      <c r="O25">
        <f t="shared" si="0"/>
        <v>4.3871678305794137E-2</v>
      </c>
      <c r="P25">
        <f t="shared" si="1"/>
        <v>1.6536598113441299</v>
      </c>
      <c r="Q25">
        <f t="shared" si="2"/>
        <v>3.4504741175535622E-3</v>
      </c>
      <c r="R25">
        <f t="shared" si="3"/>
        <v>0.24269253434301344</v>
      </c>
      <c r="S25" t="s">
        <v>12593</v>
      </c>
    </row>
    <row r="26" spans="1:19" x14ac:dyDescent="0.3">
      <c r="A26" s="40" t="s">
        <v>12695</v>
      </c>
      <c r="B26" s="97"/>
      <c r="C26">
        <v>0.40014339999999998</v>
      </c>
      <c r="D26">
        <v>1.9132370000000001</v>
      </c>
      <c r="E26">
        <v>1.1683460000000001</v>
      </c>
      <c r="I26">
        <v>4.6933999999999996</v>
      </c>
      <c r="J26">
        <v>8.4231029999999993</v>
      </c>
      <c r="K26">
        <v>4.4139749999999998</v>
      </c>
      <c r="O26">
        <f t="shared" si="0"/>
        <v>1.1605754666666668</v>
      </c>
      <c r="P26">
        <f t="shared" si="1"/>
        <v>5.8434926666666662</v>
      </c>
      <c r="Q26">
        <f t="shared" si="2"/>
        <v>0.75657672874696158</v>
      </c>
      <c r="R26">
        <f t="shared" si="3"/>
        <v>2.2383725531144987</v>
      </c>
      <c r="S26" t="s">
        <v>12593</v>
      </c>
    </row>
    <row r="27" spans="1:19" x14ac:dyDescent="0.3">
      <c r="A27" s="40" t="s">
        <v>7782</v>
      </c>
      <c r="B27" s="97"/>
      <c r="C27">
        <v>116.521746730231</v>
      </c>
      <c r="D27">
        <v>108.07457824935599</v>
      </c>
      <c r="E27">
        <v>123.215535166301</v>
      </c>
      <c r="I27">
        <v>128.47230742947301</v>
      </c>
      <c r="J27">
        <v>133.735766277686</v>
      </c>
      <c r="K27">
        <v>111.89075765075999</v>
      </c>
      <c r="O27">
        <f t="shared" si="0"/>
        <v>115.937286715296</v>
      </c>
      <c r="P27">
        <f t="shared" si="1"/>
        <v>124.69961045263966</v>
      </c>
      <c r="Q27">
        <f t="shared" si="2"/>
        <v>7.5873802608007948</v>
      </c>
      <c r="R27">
        <f t="shared" si="3"/>
        <v>11.400703150984743</v>
      </c>
      <c r="S27" s="63"/>
    </row>
    <row r="28" spans="1:19" x14ac:dyDescent="0.3">
      <c r="A28" s="40" t="s">
        <v>12692</v>
      </c>
      <c r="B28" s="97"/>
      <c r="C28">
        <v>3.58</v>
      </c>
      <c r="D28">
        <v>4.68</v>
      </c>
      <c r="E28">
        <v>4.1399999999999997</v>
      </c>
      <c r="F28">
        <v>5.55</v>
      </c>
      <c r="G28">
        <v>5.72</v>
      </c>
      <c r="H28">
        <v>7.41</v>
      </c>
      <c r="I28">
        <v>435.87</v>
      </c>
      <c r="J28">
        <v>461.89</v>
      </c>
      <c r="K28">
        <v>406.81</v>
      </c>
      <c r="L28">
        <v>612.97</v>
      </c>
      <c r="M28">
        <v>458.56</v>
      </c>
      <c r="N28">
        <v>628.05999999999995</v>
      </c>
      <c r="O28">
        <f t="shared" si="0"/>
        <v>5.18</v>
      </c>
      <c r="P28">
        <f t="shared" si="1"/>
        <v>500.69333333333333</v>
      </c>
      <c r="Q28">
        <f t="shared" si="2"/>
        <v>1.3633048081775407</v>
      </c>
      <c r="R28">
        <f t="shared" si="3"/>
        <v>95.000398876355845</v>
      </c>
      <c r="S28" t="s">
        <v>12593</v>
      </c>
    </row>
    <row r="29" spans="1:19" x14ac:dyDescent="0.3">
      <c r="A29" s="40" t="s">
        <v>12693</v>
      </c>
      <c r="B29" s="97"/>
      <c r="C29">
        <v>20.38</v>
      </c>
      <c r="D29">
        <v>29.2</v>
      </c>
      <c r="E29">
        <v>26.51</v>
      </c>
      <c r="F29">
        <v>35.29</v>
      </c>
      <c r="G29">
        <v>37.200000000000003</v>
      </c>
      <c r="H29">
        <v>58.47</v>
      </c>
      <c r="I29">
        <v>2.29</v>
      </c>
      <c r="J29">
        <v>5.48</v>
      </c>
      <c r="K29">
        <v>1.36</v>
      </c>
      <c r="L29">
        <v>4.26</v>
      </c>
      <c r="M29">
        <v>3.14</v>
      </c>
      <c r="N29">
        <v>2.4300000000000002</v>
      </c>
      <c r="O29">
        <f t="shared" si="0"/>
        <v>34.508333333333333</v>
      </c>
      <c r="P29">
        <f t="shared" si="1"/>
        <v>3.16</v>
      </c>
      <c r="Q29">
        <f t="shared" si="2"/>
        <v>13.21952407111038</v>
      </c>
      <c r="R29">
        <f t="shared" si="3"/>
        <v>1.4914824839735803</v>
      </c>
      <c r="S29" s="63" t="s">
        <v>12594</v>
      </c>
    </row>
    <row r="30" spans="1:19" x14ac:dyDescent="0.3">
      <c r="A30" s="40" t="s">
        <v>12694</v>
      </c>
      <c r="B30" s="97"/>
      <c r="C30">
        <v>20.38</v>
      </c>
      <c r="D30">
        <v>29.2</v>
      </c>
      <c r="E30">
        <v>26.51</v>
      </c>
      <c r="F30">
        <v>35.29</v>
      </c>
      <c r="G30">
        <v>37.200000000000003</v>
      </c>
      <c r="H30">
        <v>58.47</v>
      </c>
      <c r="I30">
        <v>2.29</v>
      </c>
      <c r="J30">
        <v>5.48</v>
      </c>
      <c r="K30">
        <v>1.36</v>
      </c>
      <c r="L30">
        <v>4.26</v>
      </c>
      <c r="M30">
        <v>3.14</v>
      </c>
      <c r="N30">
        <v>2.4300000000000002</v>
      </c>
      <c r="O30">
        <f t="shared" si="0"/>
        <v>34.508333333333333</v>
      </c>
      <c r="P30">
        <f t="shared" si="1"/>
        <v>3.16</v>
      </c>
      <c r="Q30">
        <f t="shared" si="2"/>
        <v>13.21952407111038</v>
      </c>
      <c r="R30">
        <f t="shared" si="3"/>
        <v>1.4914824839735803</v>
      </c>
      <c r="S30" s="63" t="s">
        <v>12594</v>
      </c>
    </row>
    <row r="31" spans="1:19" x14ac:dyDescent="0.3">
      <c r="A31" s="40" t="s">
        <v>12691</v>
      </c>
      <c r="B31" s="97"/>
      <c r="C31">
        <v>17.96</v>
      </c>
      <c r="D31">
        <v>20.59</v>
      </c>
      <c r="E31">
        <v>14.2</v>
      </c>
      <c r="F31">
        <v>11.35</v>
      </c>
      <c r="G31">
        <v>17.190000000000001</v>
      </c>
      <c r="H31">
        <v>24.12</v>
      </c>
      <c r="I31">
        <v>20.74</v>
      </c>
      <c r="J31">
        <v>20.11</v>
      </c>
      <c r="K31">
        <v>15.38</v>
      </c>
      <c r="L31">
        <v>25.53</v>
      </c>
      <c r="M31">
        <v>18.239999999999998</v>
      </c>
      <c r="N31">
        <v>18.399999999999999</v>
      </c>
      <c r="O31">
        <f t="shared" si="0"/>
        <v>17.568333333333332</v>
      </c>
      <c r="P31">
        <f t="shared" si="1"/>
        <v>19.733333333333331</v>
      </c>
      <c r="Q31">
        <f t="shared" si="2"/>
        <v>4.5247029368420133</v>
      </c>
      <c r="R31">
        <f t="shared" si="3"/>
        <v>3.3975265512821031</v>
      </c>
      <c r="S31" t="s">
        <v>12593</v>
      </c>
    </row>
    <row r="32" spans="1:19"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31"/>
    <mergeCell ref="C1:H1"/>
    <mergeCell ref="I1:N1"/>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4CEDF-85AF-4638-AA61-4E4A181B7C27}">
  <sheetPr codeName="Sheet11"/>
  <dimension ref="A1:S61"/>
  <sheetViews>
    <sheetView zoomScale="80" zoomScaleNormal="80" workbookViewId="0">
      <selection activeCell="D24" sqref="D24"/>
    </sheetView>
  </sheetViews>
  <sheetFormatPr defaultRowHeight="14.4" x14ac:dyDescent="0.3"/>
  <cols>
    <col min="1" max="1" width="43.88671875" style="40" customWidth="1"/>
    <col min="2" max="2" width="36.109375" style="40" customWidth="1"/>
    <col min="4" max="4" width="9.5546875" bestFit="1" customWidth="1"/>
    <col min="17" max="17" width="12.21875" customWidth="1"/>
    <col min="18" max="18" width="11.6640625" customWidth="1"/>
    <col min="19" max="19" width="16.55468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75" t="s">
        <v>2430</v>
      </c>
      <c r="B3" s="97" t="s">
        <v>12598</v>
      </c>
      <c r="C3">
        <v>54.516128999999999</v>
      </c>
      <c r="D3">
        <v>59.868434000000001</v>
      </c>
      <c r="E3">
        <v>55.452454000000003</v>
      </c>
      <c r="I3">
        <v>52.604238000000002</v>
      </c>
      <c r="J3">
        <v>51.716873</v>
      </c>
      <c r="K3">
        <v>55.035702999999998</v>
      </c>
      <c r="O3">
        <f>AVERAGE(C3:H3)</f>
        <v>56.612338999999999</v>
      </c>
      <c r="P3">
        <f>AVERAGE(I3:N3)</f>
        <v>53.118937999999993</v>
      </c>
      <c r="Q3">
        <f>_xlfn.STDEV.S(C3:H3)</f>
        <v>2.8584597448932176</v>
      </c>
      <c r="R3">
        <f>_xlfn.STDEV.S(I3:N3)</f>
        <v>1.7182389850439885</v>
      </c>
    </row>
    <row r="4" spans="1:19" x14ac:dyDescent="0.3">
      <c r="A4" s="40" t="s">
        <v>12701</v>
      </c>
      <c r="B4" s="97"/>
      <c r="C4">
        <v>0.110843</v>
      </c>
      <c r="D4" s="69">
        <v>0</v>
      </c>
      <c r="E4" s="64">
        <v>3.0624999999999999E-2</v>
      </c>
      <c r="F4" s="64"/>
      <c r="G4" s="64"/>
      <c r="H4" s="64"/>
      <c r="I4" s="68">
        <v>6.6318950000000001</v>
      </c>
      <c r="J4" s="68">
        <v>6.0435629999999998</v>
      </c>
      <c r="K4" s="65">
        <v>5.740043</v>
      </c>
      <c r="L4" s="65"/>
      <c r="M4" s="65"/>
      <c r="N4" s="65"/>
      <c r="O4">
        <f t="shared" ref="O4:O26" si="0">AVERAGE(C4:H4)</f>
        <v>4.7155999999999997E-2</v>
      </c>
      <c r="P4">
        <f t="shared" ref="P4:P26" si="1">AVERAGE(I4:N4)</f>
        <v>6.138500333333333</v>
      </c>
      <c r="Q4">
        <f t="shared" ref="Q4:Q26" si="2">_xlfn.STDEV.S(C4:H4)</f>
        <v>5.7240703463531967E-2</v>
      </c>
      <c r="R4">
        <f t="shared" ref="R4:R26" si="3">_xlfn.STDEV.S(I4:N4)</f>
        <v>0.45344219082627657</v>
      </c>
      <c r="S4" t="s">
        <v>12593</v>
      </c>
    </row>
    <row r="5" spans="1:19" x14ac:dyDescent="0.3">
      <c r="A5" s="40" t="s">
        <v>12702</v>
      </c>
      <c r="B5" s="97"/>
      <c r="C5">
        <v>8.6457189999999997</v>
      </c>
      <c r="D5" s="69">
        <v>8.620654</v>
      </c>
      <c r="E5" s="64">
        <v>9.5243300000000009</v>
      </c>
      <c r="F5" s="64"/>
      <c r="G5" s="64"/>
      <c r="H5" s="64"/>
      <c r="I5" s="68">
        <v>4.4437059999999997</v>
      </c>
      <c r="J5" s="68">
        <v>5.6179610000000002</v>
      </c>
      <c r="K5" s="65">
        <v>5.6296580000000001</v>
      </c>
      <c r="L5" s="65"/>
      <c r="M5" s="65"/>
      <c r="N5" s="65"/>
      <c r="O5">
        <f t="shared" si="0"/>
        <v>8.9302343333333329</v>
      </c>
      <c r="P5">
        <f t="shared" si="1"/>
        <v>5.2304416666666667</v>
      </c>
      <c r="Q5">
        <f t="shared" si="2"/>
        <v>0.51465455348256073</v>
      </c>
      <c r="R5">
        <f t="shared" si="3"/>
        <v>0.68135817442541524</v>
      </c>
      <c r="S5" t="s">
        <v>12594</v>
      </c>
    </row>
    <row r="6" spans="1:19" x14ac:dyDescent="0.3">
      <c r="A6" s="63" t="s">
        <v>12640</v>
      </c>
      <c r="B6" s="97"/>
      <c r="C6">
        <v>0.72621999999999998</v>
      </c>
      <c r="D6" s="69">
        <v>0.68277900000000002</v>
      </c>
      <c r="E6" s="64">
        <v>0.494786</v>
      </c>
      <c r="F6" s="64"/>
      <c r="G6" s="64"/>
      <c r="H6" s="64"/>
      <c r="I6" s="68">
        <v>0.50343700000000002</v>
      </c>
      <c r="J6" s="68">
        <v>0.49179800000000001</v>
      </c>
      <c r="K6" s="65">
        <v>0.430089</v>
      </c>
      <c r="L6" s="65"/>
      <c r="M6" s="65"/>
      <c r="N6" s="65"/>
      <c r="O6">
        <f t="shared" si="0"/>
        <v>0.63459500000000002</v>
      </c>
      <c r="P6">
        <f t="shared" si="1"/>
        <v>0.47510800000000003</v>
      </c>
      <c r="Q6">
        <f t="shared" si="2"/>
        <v>0.12301096488118432</v>
      </c>
      <c r="R6">
        <f t="shared" si="3"/>
        <v>3.9419530070765693E-2</v>
      </c>
    </row>
    <row r="7" spans="1:19" x14ac:dyDescent="0.3">
      <c r="A7" s="70" t="s">
        <v>12703</v>
      </c>
      <c r="B7" s="97"/>
      <c r="C7">
        <v>12.885329</v>
      </c>
      <c r="D7" s="69">
        <v>17.770163</v>
      </c>
      <c r="E7" s="64"/>
      <c r="F7" s="64"/>
      <c r="G7" s="64"/>
      <c r="H7" s="64"/>
      <c r="I7" s="68">
        <v>2.5612949999999999</v>
      </c>
      <c r="J7" s="68">
        <v>2.276605</v>
      </c>
      <c r="K7" s="65">
        <v>1.392447</v>
      </c>
      <c r="L7" s="65"/>
      <c r="M7" s="65"/>
      <c r="N7" s="65"/>
      <c r="O7">
        <f t="shared" si="0"/>
        <v>15.327746000000001</v>
      </c>
      <c r="P7">
        <f t="shared" si="1"/>
        <v>2.0767823333333331</v>
      </c>
      <c r="Q7">
        <f t="shared" si="2"/>
        <v>3.4540992463705966</v>
      </c>
      <c r="R7">
        <f t="shared" si="3"/>
        <v>0.60950655071240678</v>
      </c>
      <c r="S7" t="s">
        <v>12594</v>
      </c>
    </row>
    <row r="8" spans="1:19" x14ac:dyDescent="0.3">
      <c r="A8" s="63" t="s">
        <v>12625</v>
      </c>
      <c r="B8" s="97"/>
      <c r="C8">
        <v>0.105186</v>
      </c>
      <c r="D8" s="69">
        <v>0.67738900000000002</v>
      </c>
      <c r="E8" s="64"/>
      <c r="F8" s="64"/>
      <c r="G8" s="64"/>
      <c r="H8" s="64"/>
      <c r="I8" s="68">
        <v>0.757934</v>
      </c>
      <c r="J8" s="68">
        <v>1.602055</v>
      </c>
      <c r="K8" s="65">
        <v>1.392447</v>
      </c>
      <c r="L8" s="65"/>
      <c r="M8" s="65"/>
      <c r="N8" s="65"/>
      <c r="O8">
        <f t="shared" si="0"/>
        <v>0.39128750000000001</v>
      </c>
      <c r="P8">
        <f t="shared" si="1"/>
        <v>1.250812</v>
      </c>
      <c r="Q8">
        <f t="shared" si="2"/>
        <v>0.40460862151528604</v>
      </c>
      <c r="R8">
        <f t="shared" si="3"/>
        <v>0.43952294658982199</v>
      </c>
    </row>
    <row r="9" spans="1:19" x14ac:dyDescent="0.3">
      <c r="A9" s="40" t="s">
        <v>12627</v>
      </c>
      <c r="B9" s="97"/>
      <c r="C9">
        <v>6.7094909999999999</v>
      </c>
      <c r="D9" s="69">
        <v>6.4327620000000003</v>
      </c>
      <c r="E9" s="64"/>
      <c r="F9" s="64"/>
      <c r="G9" s="64"/>
      <c r="H9" s="64"/>
      <c r="I9" s="68">
        <v>9.1543150000000004</v>
      </c>
      <c r="J9" s="68">
        <v>5.2580489999999998</v>
      </c>
      <c r="K9" s="65">
        <v>8.0143009999999997</v>
      </c>
      <c r="L9" s="65"/>
      <c r="M9" s="65"/>
      <c r="N9" s="65"/>
      <c r="O9">
        <f t="shared" si="0"/>
        <v>6.5711265000000001</v>
      </c>
      <c r="P9">
        <f t="shared" si="1"/>
        <v>7.4755549999999999</v>
      </c>
      <c r="Q9">
        <f t="shared" si="2"/>
        <v>0.1956769524509718</v>
      </c>
      <c r="R9">
        <f t="shared" si="3"/>
        <v>2.0032243072297247</v>
      </c>
    </row>
    <row r="10" spans="1:19" x14ac:dyDescent="0.3">
      <c r="A10" s="40" t="s">
        <v>12633</v>
      </c>
      <c r="B10" s="97"/>
      <c r="C10">
        <v>0.60851599999999995</v>
      </c>
      <c r="D10" s="69">
        <v>0.73244900000000002</v>
      </c>
      <c r="E10" s="64"/>
      <c r="F10" s="64"/>
      <c r="G10" s="64"/>
      <c r="H10" s="64"/>
      <c r="I10" s="68">
        <v>0.55888400000000005</v>
      </c>
      <c r="J10" s="68">
        <v>0.409549</v>
      </c>
      <c r="K10" s="65">
        <v>0.73751500000000003</v>
      </c>
      <c r="L10" s="65"/>
      <c r="M10" s="65"/>
      <c r="N10" s="65"/>
      <c r="O10">
        <f t="shared" si="0"/>
        <v>0.67048249999999998</v>
      </c>
      <c r="P10">
        <f t="shared" si="1"/>
        <v>0.56864933333333345</v>
      </c>
      <c r="Q10">
        <f t="shared" si="2"/>
        <v>8.7633864712792442E-2</v>
      </c>
      <c r="R10">
        <f t="shared" si="3"/>
        <v>0.16420093054039983</v>
      </c>
    </row>
    <row r="11" spans="1:19" x14ac:dyDescent="0.3">
      <c r="A11" s="40" t="s">
        <v>12616</v>
      </c>
      <c r="B11" s="97"/>
      <c r="C11">
        <v>3.7666930000000001</v>
      </c>
      <c r="D11" s="69">
        <v>2.3383020000000001</v>
      </c>
      <c r="E11" s="64">
        <v>4.5761459999999996</v>
      </c>
      <c r="F11" s="64"/>
      <c r="G11" s="64"/>
      <c r="H11" s="64"/>
      <c r="I11" s="86">
        <v>6.1312040000000003</v>
      </c>
      <c r="J11" s="86">
        <v>4.4017210000000002</v>
      </c>
      <c r="K11" s="65">
        <v>5.0253680000000003</v>
      </c>
      <c r="L11" s="65"/>
      <c r="M11" s="65"/>
      <c r="N11" s="65"/>
      <c r="O11">
        <f t="shared" si="0"/>
        <v>3.5603803333333333</v>
      </c>
      <c r="P11">
        <f t="shared" si="1"/>
        <v>5.1860976666666669</v>
      </c>
      <c r="Q11">
        <f t="shared" si="2"/>
        <v>1.1330975815896587</v>
      </c>
      <c r="R11">
        <f t="shared" si="3"/>
        <v>0.87587292521937143</v>
      </c>
    </row>
    <row r="12" spans="1:19" x14ac:dyDescent="0.3">
      <c r="A12" s="40" t="s">
        <v>6083</v>
      </c>
      <c r="B12" s="97"/>
      <c r="C12">
        <v>3.3381750000000001</v>
      </c>
      <c r="D12" s="69">
        <v>9.5099079999999994</v>
      </c>
      <c r="E12" s="64">
        <v>5.3625699999999998</v>
      </c>
      <c r="F12" s="64"/>
      <c r="G12" s="64"/>
      <c r="H12" s="64"/>
      <c r="I12" s="86">
        <v>3.4399139999999999</v>
      </c>
      <c r="J12" s="86">
        <v>13.983665</v>
      </c>
      <c r="K12" s="65">
        <v>8.066713</v>
      </c>
      <c r="L12" s="65"/>
      <c r="M12" s="65"/>
      <c r="N12" s="65"/>
      <c r="O12">
        <f t="shared" si="0"/>
        <v>6.0702176666666672</v>
      </c>
      <c r="P12">
        <f t="shared" si="1"/>
        <v>8.4967640000000006</v>
      </c>
      <c r="Q12">
        <f t="shared" si="2"/>
        <v>3.1461319061549737</v>
      </c>
      <c r="R12">
        <f t="shared" si="3"/>
        <v>5.2850145869667182</v>
      </c>
    </row>
    <row r="13" spans="1:19" x14ac:dyDescent="0.3">
      <c r="A13" s="65" t="s">
        <v>2433</v>
      </c>
      <c r="B13" s="97"/>
      <c r="C13">
        <v>1.394363</v>
      </c>
      <c r="D13" s="69">
        <v>0.61534</v>
      </c>
      <c r="E13" s="64">
        <v>0.72922299999999995</v>
      </c>
      <c r="F13" s="64"/>
      <c r="G13" s="64"/>
      <c r="H13" s="64"/>
      <c r="I13" s="86">
        <v>1.4959249999999999</v>
      </c>
      <c r="J13" s="86">
        <v>0.85813099999999998</v>
      </c>
      <c r="K13" s="65">
        <v>1.1565270000000001</v>
      </c>
      <c r="L13" s="65"/>
      <c r="M13" s="65"/>
      <c r="N13" s="65"/>
      <c r="O13">
        <f t="shared" si="0"/>
        <v>0.91297533333333336</v>
      </c>
      <c r="P13">
        <f t="shared" si="1"/>
        <v>1.1701943333333333</v>
      </c>
      <c r="Q13">
        <f t="shared" si="2"/>
        <v>0.42076465944317765</v>
      </c>
      <c r="R13">
        <f t="shared" si="3"/>
        <v>0.31911658309986568</v>
      </c>
    </row>
    <row r="14" spans="1:19" x14ac:dyDescent="0.3">
      <c r="A14" s="40" t="s">
        <v>12621</v>
      </c>
      <c r="B14" s="97"/>
      <c r="C14">
        <v>15.143986999999999</v>
      </c>
      <c r="D14" s="69">
        <v>10.148426000000001</v>
      </c>
      <c r="E14" s="64">
        <v>18.618462999999998</v>
      </c>
      <c r="F14" s="64"/>
      <c r="G14" s="64"/>
      <c r="H14" s="64"/>
      <c r="I14" s="86">
        <v>15.421646000000001</v>
      </c>
      <c r="J14" s="86">
        <v>12.054315000000001</v>
      </c>
      <c r="K14" s="65">
        <v>16.605202999999999</v>
      </c>
      <c r="L14" s="65"/>
      <c r="M14" s="65"/>
      <c r="N14" s="65"/>
      <c r="O14">
        <f t="shared" si="0"/>
        <v>14.636958666666667</v>
      </c>
      <c r="P14">
        <f t="shared" si="1"/>
        <v>14.693721333333334</v>
      </c>
      <c r="Q14">
        <f t="shared" si="2"/>
        <v>4.257721220728798</v>
      </c>
      <c r="R14">
        <f t="shared" si="3"/>
        <v>2.3611546195436537</v>
      </c>
    </row>
    <row r="15" spans="1:19" x14ac:dyDescent="0.3">
      <c r="A15" s="40" t="s">
        <v>12610</v>
      </c>
      <c r="B15" s="97"/>
      <c r="C15">
        <v>0</v>
      </c>
      <c r="D15" s="69">
        <v>0</v>
      </c>
      <c r="E15" s="64">
        <v>0</v>
      </c>
      <c r="F15" s="64"/>
      <c r="G15" s="64"/>
      <c r="H15" s="64"/>
      <c r="I15" s="86">
        <v>0</v>
      </c>
      <c r="J15" s="86">
        <v>0</v>
      </c>
      <c r="K15" s="65">
        <v>0</v>
      </c>
      <c r="L15" s="65"/>
      <c r="M15" s="65"/>
      <c r="N15" s="65"/>
      <c r="O15">
        <f t="shared" si="0"/>
        <v>0</v>
      </c>
      <c r="P15">
        <f t="shared" si="1"/>
        <v>0</v>
      </c>
      <c r="Q15">
        <f t="shared" si="2"/>
        <v>0</v>
      </c>
      <c r="R15">
        <f t="shared" si="3"/>
        <v>0</v>
      </c>
    </row>
    <row r="16" spans="1:19" x14ac:dyDescent="0.3">
      <c r="A16" s="40" t="s">
        <v>12704</v>
      </c>
      <c r="B16" s="97"/>
      <c r="C16">
        <v>91.2727</v>
      </c>
      <c r="D16" s="69">
        <v>35.558219999999999</v>
      </c>
      <c r="E16" s="64">
        <v>57.608429999999998</v>
      </c>
      <c r="F16" s="64"/>
      <c r="G16" s="64"/>
      <c r="H16" s="64"/>
      <c r="I16" s="86">
        <v>5.073946E-2</v>
      </c>
      <c r="J16" s="86">
        <v>3.0408310000000001E-2</v>
      </c>
      <c r="K16" s="65">
        <v>7.0063089999999995E-2</v>
      </c>
      <c r="L16" s="65"/>
      <c r="M16" s="65"/>
      <c r="N16" s="65"/>
      <c r="O16">
        <f t="shared" si="0"/>
        <v>61.47978333333333</v>
      </c>
      <c r="P16">
        <f t="shared" si="1"/>
        <v>5.0403620000000003E-2</v>
      </c>
      <c r="Q16">
        <f t="shared" si="2"/>
        <v>28.058267104210739</v>
      </c>
      <c r="R16">
        <f t="shared" si="3"/>
        <v>1.9829523080278542E-2</v>
      </c>
      <c r="S16" t="s">
        <v>12594</v>
      </c>
    </row>
    <row r="17" spans="1:19" x14ac:dyDescent="0.3">
      <c r="A17" s="40" t="s">
        <v>12706</v>
      </c>
      <c r="B17" s="97"/>
      <c r="C17">
        <v>18.086479918291399</v>
      </c>
      <c r="D17" s="69">
        <v>28.745224612091199</v>
      </c>
      <c r="E17" s="64">
        <v>25.2093053348996</v>
      </c>
      <c r="F17" s="64"/>
      <c r="G17" s="64"/>
      <c r="H17" s="64"/>
      <c r="I17" s="86">
        <v>8.8032959474777108</v>
      </c>
      <c r="J17" s="86">
        <v>12.7410836903935</v>
      </c>
      <c r="K17" s="65">
        <v>8.8279495704419393</v>
      </c>
      <c r="L17" s="65"/>
      <c r="M17" s="65"/>
      <c r="N17" s="65"/>
      <c r="O17">
        <f t="shared" si="0"/>
        <v>24.013669955094063</v>
      </c>
      <c r="P17">
        <f t="shared" si="1"/>
        <v>10.124109736104382</v>
      </c>
      <c r="Q17">
        <f t="shared" si="2"/>
        <v>5.4290300775537723</v>
      </c>
      <c r="R17">
        <f t="shared" si="3"/>
        <v>2.2663994481008998</v>
      </c>
      <c r="S17" t="s">
        <v>12594</v>
      </c>
    </row>
    <row r="18" spans="1:19" x14ac:dyDescent="0.3">
      <c r="A18" s="40" t="s">
        <v>12707</v>
      </c>
      <c r="B18" s="97"/>
      <c r="C18">
        <v>40.65457</v>
      </c>
      <c r="D18" s="69">
        <v>52.917349999999999</v>
      </c>
      <c r="E18" s="64">
        <v>47.048380000000002</v>
      </c>
      <c r="F18" s="64"/>
      <c r="G18" s="64"/>
      <c r="H18" s="64"/>
      <c r="I18" s="86">
        <v>22.680540000000001</v>
      </c>
      <c r="J18" s="86">
        <v>26.120740000000001</v>
      </c>
      <c r="K18" s="65">
        <v>25.573029999999999</v>
      </c>
      <c r="L18" s="65"/>
      <c r="M18" s="65"/>
      <c r="N18" s="65"/>
      <c r="O18">
        <f t="shared" si="0"/>
        <v>46.873433333333338</v>
      </c>
      <c r="P18">
        <f t="shared" si="1"/>
        <v>24.791436666666669</v>
      </c>
      <c r="Q18">
        <f t="shared" si="2"/>
        <v>6.1332616187663653</v>
      </c>
      <c r="R18">
        <f t="shared" si="3"/>
        <v>1.8484886026246776</v>
      </c>
      <c r="S18" t="s">
        <v>12594</v>
      </c>
    </row>
    <row r="19" spans="1:19" x14ac:dyDescent="0.3">
      <c r="A19" s="40" t="s">
        <v>12705</v>
      </c>
      <c r="B19" s="97"/>
      <c r="C19">
        <v>39.094006372059098</v>
      </c>
      <c r="D19" s="69">
        <v>47.550947856689803</v>
      </c>
      <c r="E19" s="64">
        <v>45.700291489470402</v>
      </c>
      <c r="F19" s="64"/>
      <c r="G19" s="64"/>
      <c r="H19" s="64"/>
      <c r="I19" s="86">
        <v>82.324770459842</v>
      </c>
      <c r="J19" s="86">
        <v>148.301348825893</v>
      </c>
      <c r="K19" s="65">
        <v>64.901777397508397</v>
      </c>
      <c r="L19" s="65"/>
      <c r="M19" s="65"/>
      <c r="N19" s="65"/>
      <c r="O19">
        <f t="shared" si="0"/>
        <v>44.115081906073101</v>
      </c>
      <c r="P19">
        <f t="shared" si="1"/>
        <v>98.509298894414471</v>
      </c>
      <c r="Q19">
        <f t="shared" si="2"/>
        <v>4.4457431196694133</v>
      </c>
      <c r="R19">
        <f t="shared" si="3"/>
        <v>43.992344210063067</v>
      </c>
      <c r="S19" t="s">
        <v>12593</v>
      </c>
    </row>
    <row r="20" spans="1:19" x14ac:dyDescent="0.3">
      <c r="A20" s="40" t="s">
        <v>12613</v>
      </c>
      <c r="B20" s="97"/>
      <c r="C20">
        <v>0.120043</v>
      </c>
      <c r="D20" s="69">
        <v>0.13999300000000001</v>
      </c>
      <c r="E20" s="64">
        <v>0.26961819999999997</v>
      </c>
      <c r="F20" s="64"/>
      <c r="G20" s="64"/>
      <c r="H20" s="64"/>
      <c r="I20" s="86">
        <v>7.6109189999999993E-2</v>
      </c>
      <c r="J20" s="86">
        <v>0.1520416</v>
      </c>
      <c r="K20" s="65">
        <v>4.6708729999999997E-2</v>
      </c>
      <c r="L20" s="65"/>
      <c r="M20" s="65"/>
      <c r="N20" s="65"/>
      <c r="O20">
        <f t="shared" si="0"/>
        <v>0.1765514</v>
      </c>
      <c r="P20">
        <f t="shared" si="1"/>
        <v>9.1619839999999994E-2</v>
      </c>
      <c r="Q20">
        <f t="shared" si="2"/>
        <v>8.1213130537370587E-2</v>
      </c>
      <c r="R20">
        <f t="shared" si="3"/>
        <v>5.4352447720191072E-2</v>
      </c>
    </row>
    <row r="21" spans="1:19" x14ac:dyDescent="0.3">
      <c r="A21" s="40" t="s">
        <v>12709</v>
      </c>
      <c r="B21" s="97"/>
      <c r="C21">
        <v>180.66</v>
      </c>
      <c r="D21" s="69">
        <v>141.75</v>
      </c>
      <c r="E21" s="64">
        <v>194.02</v>
      </c>
      <c r="F21" s="64">
        <v>253.06</v>
      </c>
      <c r="G21" s="64">
        <v>230.46</v>
      </c>
      <c r="H21" s="64">
        <v>320.82</v>
      </c>
      <c r="I21" s="86">
        <v>3.55</v>
      </c>
      <c r="J21" s="86">
        <v>4.93</v>
      </c>
      <c r="K21" s="87">
        <v>3.55</v>
      </c>
      <c r="L21" s="65">
        <v>4.41</v>
      </c>
      <c r="M21" s="65">
        <v>4.21</v>
      </c>
      <c r="N21" s="65">
        <v>3.86</v>
      </c>
      <c r="O21">
        <f t="shared" si="0"/>
        <v>220.12833333333333</v>
      </c>
      <c r="P21">
        <f t="shared" si="1"/>
        <v>4.085</v>
      </c>
      <c r="Q21">
        <f t="shared" si="2"/>
        <v>62.789501165932791</v>
      </c>
      <c r="R21">
        <f t="shared" si="3"/>
        <v>0.54006481092549763</v>
      </c>
      <c r="S21" t="s">
        <v>12594</v>
      </c>
    </row>
    <row r="22" spans="1:19" x14ac:dyDescent="0.3">
      <c r="A22" s="40" t="s">
        <v>12710</v>
      </c>
      <c r="B22" s="97"/>
      <c r="C22">
        <v>180.66</v>
      </c>
      <c r="D22" s="69">
        <v>141.75</v>
      </c>
      <c r="E22" s="64">
        <v>194.02</v>
      </c>
      <c r="F22" s="64">
        <v>253.06</v>
      </c>
      <c r="G22" s="64">
        <v>230.46</v>
      </c>
      <c r="H22" s="64">
        <v>320.82</v>
      </c>
      <c r="I22" s="86">
        <v>3.55</v>
      </c>
      <c r="J22" s="86">
        <v>4.93</v>
      </c>
      <c r="K22" s="87">
        <v>3.55</v>
      </c>
      <c r="L22" s="65">
        <v>4.41</v>
      </c>
      <c r="M22" s="65">
        <v>4.21</v>
      </c>
      <c r="N22" s="65">
        <v>3.86</v>
      </c>
      <c r="O22">
        <f t="shared" si="0"/>
        <v>220.12833333333333</v>
      </c>
      <c r="P22">
        <f t="shared" si="1"/>
        <v>4.085</v>
      </c>
      <c r="Q22">
        <f t="shared" si="2"/>
        <v>62.789501165932791</v>
      </c>
      <c r="R22">
        <f t="shared" si="3"/>
        <v>0.54006481092549763</v>
      </c>
      <c r="S22" t="s">
        <v>12594</v>
      </c>
    </row>
    <row r="23" spans="1:19" x14ac:dyDescent="0.3">
      <c r="A23" s="40" t="s">
        <v>12711</v>
      </c>
      <c r="B23" s="97"/>
      <c r="C23">
        <v>19.14</v>
      </c>
      <c r="D23" s="69">
        <v>27.56</v>
      </c>
      <c r="E23" s="64">
        <v>21.31</v>
      </c>
      <c r="F23" s="64">
        <v>23.48</v>
      </c>
      <c r="G23" s="64">
        <v>22.78</v>
      </c>
      <c r="H23" s="64">
        <v>35.14</v>
      </c>
      <c r="I23" s="86">
        <v>1.65</v>
      </c>
      <c r="J23" s="86">
        <v>3.02</v>
      </c>
      <c r="K23" s="87">
        <v>1.73</v>
      </c>
      <c r="L23" s="65">
        <v>2.79</v>
      </c>
      <c r="M23" s="65">
        <v>2.54</v>
      </c>
      <c r="N23" s="65">
        <v>1.98</v>
      </c>
      <c r="O23">
        <f t="shared" si="0"/>
        <v>24.901666666666671</v>
      </c>
      <c r="P23">
        <f t="shared" si="1"/>
        <v>2.2850000000000001</v>
      </c>
      <c r="Q23">
        <f t="shared" si="2"/>
        <v>5.7360209785762093</v>
      </c>
      <c r="R23">
        <f t="shared" si="3"/>
        <v>0.57698353529368496</v>
      </c>
      <c r="S23" t="s">
        <v>12594</v>
      </c>
    </row>
    <row r="24" spans="1:19" x14ac:dyDescent="0.3">
      <c r="A24" s="40" t="s">
        <v>12712</v>
      </c>
      <c r="B24" s="97"/>
      <c r="C24">
        <v>57.54</v>
      </c>
      <c r="D24" s="69">
        <v>40.47</v>
      </c>
      <c r="E24" s="64">
        <v>59.45</v>
      </c>
      <c r="F24" s="64">
        <v>59.27</v>
      </c>
      <c r="G24" s="64">
        <v>63.38</v>
      </c>
      <c r="H24" s="64">
        <v>58.34</v>
      </c>
      <c r="I24" s="86">
        <v>12.32</v>
      </c>
      <c r="J24" s="86">
        <v>18.75</v>
      </c>
      <c r="K24" s="87">
        <v>18.14</v>
      </c>
      <c r="L24" s="65">
        <v>9.82</v>
      </c>
      <c r="M24" s="65">
        <v>16.079999999999998</v>
      </c>
      <c r="N24" s="65">
        <v>15.11</v>
      </c>
      <c r="O24">
        <f t="shared" si="0"/>
        <v>56.408333333333339</v>
      </c>
      <c r="P24">
        <f t="shared" si="1"/>
        <v>15.036666666666667</v>
      </c>
      <c r="Q24">
        <f t="shared" si="2"/>
        <v>8.0633427724899445</v>
      </c>
      <c r="R24">
        <f t="shared" si="3"/>
        <v>3.4382359818178094</v>
      </c>
      <c r="S24" t="s">
        <v>12594</v>
      </c>
    </row>
    <row r="25" spans="1:19" x14ac:dyDescent="0.3">
      <c r="A25" s="62" t="s">
        <v>12713</v>
      </c>
      <c r="B25" s="97"/>
      <c r="C25">
        <v>57.54</v>
      </c>
      <c r="D25" s="69">
        <v>40.47</v>
      </c>
      <c r="E25" s="64">
        <v>59.45</v>
      </c>
      <c r="F25" s="64">
        <v>59.27</v>
      </c>
      <c r="G25" s="64">
        <v>63.38</v>
      </c>
      <c r="H25" s="64">
        <v>58.34</v>
      </c>
      <c r="I25" s="86">
        <v>12.32</v>
      </c>
      <c r="J25" s="86">
        <v>18.75</v>
      </c>
      <c r="K25" s="87">
        <v>18.14</v>
      </c>
      <c r="L25" s="65">
        <v>9.82</v>
      </c>
      <c r="M25" s="65">
        <v>16.079999999999998</v>
      </c>
      <c r="N25" s="65">
        <v>15.11</v>
      </c>
      <c r="O25">
        <f t="shared" si="0"/>
        <v>56.408333333333339</v>
      </c>
      <c r="P25">
        <f t="shared" si="1"/>
        <v>15.036666666666667</v>
      </c>
      <c r="Q25">
        <f t="shared" si="2"/>
        <v>8.0633427724899445</v>
      </c>
      <c r="R25">
        <f t="shared" si="3"/>
        <v>3.4382359818178094</v>
      </c>
      <c r="S25" t="s">
        <v>12594</v>
      </c>
    </row>
    <row r="26" spans="1:19" x14ac:dyDescent="0.3">
      <c r="A26" s="40" t="s">
        <v>12708</v>
      </c>
      <c r="B26" s="97"/>
      <c r="C26">
        <v>16.41</v>
      </c>
      <c r="D26" s="69">
        <v>19.93</v>
      </c>
      <c r="E26" s="64">
        <v>19.27</v>
      </c>
      <c r="F26" s="64">
        <v>17.43</v>
      </c>
      <c r="G26" s="64">
        <v>10.97</v>
      </c>
      <c r="H26" s="64">
        <v>36.26</v>
      </c>
      <c r="I26" s="86">
        <v>6.88</v>
      </c>
      <c r="J26" s="86">
        <v>2.54</v>
      </c>
      <c r="K26" s="87">
        <v>6.71</v>
      </c>
      <c r="L26" s="65">
        <v>8.48</v>
      </c>
      <c r="M26" s="65">
        <v>11.1</v>
      </c>
      <c r="N26" s="65">
        <v>9.9600000000000009</v>
      </c>
      <c r="O26">
        <f t="shared" si="0"/>
        <v>20.044999999999998</v>
      </c>
      <c r="P26">
        <f t="shared" si="1"/>
        <v>7.6116666666666672</v>
      </c>
      <c r="Q26">
        <f t="shared" si="2"/>
        <v>8.5550821153277123</v>
      </c>
      <c r="R26">
        <f t="shared" si="3"/>
        <v>3.0168620562874056</v>
      </c>
      <c r="S26" t="s">
        <v>12594</v>
      </c>
    </row>
    <row r="27" spans="1:19" x14ac:dyDescent="0.3">
      <c r="B27" s="63"/>
    </row>
    <row r="28" spans="1:19" x14ac:dyDescent="0.3">
      <c r="B28" s="63"/>
    </row>
    <row r="29" spans="1:19" x14ac:dyDescent="0.3">
      <c r="B29" s="63"/>
    </row>
    <row r="30" spans="1:19" x14ac:dyDescent="0.3">
      <c r="B30" s="63"/>
    </row>
    <row r="31" spans="1:19" x14ac:dyDescent="0.3">
      <c r="B31" s="63"/>
    </row>
    <row r="32" spans="1:19"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26"/>
    <mergeCell ref="C1:H1"/>
    <mergeCell ref="I1:N1"/>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9CE8B-2ACB-43C4-BB44-6C2662B0F0EC}">
  <sheetPr codeName="Sheet12"/>
  <dimension ref="A1:S61"/>
  <sheetViews>
    <sheetView zoomScale="80" zoomScaleNormal="80" workbookViewId="0">
      <selection activeCell="D24" sqref="D24"/>
    </sheetView>
  </sheetViews>
  <sheetFormatPr defaultRowHeight="14.4" x14ac:dyDescent="0.3"/>
  <cols>
    <col min="1" max="1" width="43.88671875" style="40" customWidth="1"/>
    <col min="2" max="2" width="36.109375" style="40" customWidth="1"/>
    <col min="4" max="4" width="11.5546875" bestFit="1" customWidth="1"/>
    <col min="10" max="11" width="11.5546875" bestFit="1" customWidth="1"/>
    <col min="12" max="14" width="11.5546875" customWidth="1"/>
    <col min="17" max="17" width="12.21875" customWidth="1"/>
    <col min="18" max="18" width="11.6640625" customWidth="1"/>
    <col min="19" max="19" width="18.1093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75" t="s">
        <v>12714</v>
      </c>
      <c r="B3" s="97" t="s">
        <v>12599</v>
      </c>
      <c r="C3">
        <v>11.35018</v>
      </c>
      <c r="D3">
        <v>11.101094</v>
      </c>
      <c r="E3">
        <v>11.570579</v>
      </c>
      <c r="I3">
        <v>9.5856890000000003</v>
      </c>
      <c r="J3">
        <v>9.8305050000000005</v>
      </c>
      <c r="K3">
        <v>10.215159999999999</v>
      </c>
      <c r="O3">
        <f>AVERAGE(C3:H3)</f>
        <v>11.340617666666667</v>
      </c>
      <c r="P3">
        <f>AVERAGE(I3:N3)</f>
        <v>9.8771180000000012</v>
      </c>
      <c r="Q3">
        <f>_xlfn.STDEV.S(C3:H3)</f>
        <v>0.23488852668943511</v>
      </c>
      <c r="R3">
        <f>_xlfn.STDEV.S(I3:N3)</f>
        <v>0.31731374660893524</v>
      </c>
      <c r="S3" t="s">
        <v>12594</v>
      </c>
    </row>
    <row r="4" spans="1:19" x14ac:dyDescent="0.3">
      <c r="A4" s="40" t="s">
        <v>12715</v>
      </c>
      <c r="B4" s="97"/>
      <c r="C4">
        <v>2.4591270000000001</v>
      </c>
      <c r="D4" s="69">
        <v>2.1415259999999998</v>
      </c>
      <c r="E4">
        <v>2.6114679999999999</v>
      </c>
      <c r="I4">
        <v>3.9142440000000001</v>
      </c>
      <c r="J4" s="44">
        <v>4.5015409999999996</v>
      </c>
      <c r="K4" s="74">
        <v>4.870457</v>
      </c>
      <c r="L4" s="74"/>
      <c r="M4" s="74"/>
      <c r="N4" s="74"/>
      <c r="O4">
        <f t="shared" ref="O4:O11" si="0">AVERAGE(C4:H4)</f>
        <v>2.4040403333333331</v>
      </c>
      <c r="P4">
        <f t="shared" ref="P4:P11" si="1">AVERAGE(I4:N4)</f>
        <v>4.4287473333333329</v>
      </c>
      <c r="Q4">
        <f t="shared" ref="Q4:Q11" si="2">_xlfn.STDEV.S(C4:H4)</f>
        <v>0.23976504431283005</v>
      </c>
      <c r="R4">
        <f t="shared" ref="R4:R11" si="3">_xlfn.STDEV.S(I4:N4)</f>
        <v>0.48224476541724459</v>
      </c>
      <c r="S4" t="s">
        <v>12593</v>
      </c>
    </row>
    <row r="5" spans="1:19" x14ac:dyDescent="0.3">
      <c r="A5" s="40" t="s">
        <v>12716</v>
      </c>
      <c r="B5" s="97"/>
      <c r="C5">
        <v>1.490502</v>
      </c>
      <c r="D5" s="69">
        <v>1.6746859999999999</v>
      </c>
      <c r="E5">
        <v>1.498834</v>
      </c>
      <c r="I5">
        <v>2.44014</v>
      </c>
      <c r="J5" s="44">
        <v>2.7228080000000001</v>
      </c>
      <c r="K5" s="74">
        <v>2.7031619999999998</v>
      </c>
      <c r="L5" s="74"/>
      <c r="M5" s="74"/>
      <c r="N5" s="74"/>
      <c r="O5">
        <f t="shared" si="0"/>
        <v>1.5546739999999997</v>
      </c>
      <c r="P5">
        <f t="shared" si="1"/>
        <v>2.6220366666666668</v>
      </c>
      <c r="Q5">
        <f t="shared" si="2"/>
        <v>0.10401690085750483</v>
      </c>
      <c r="R5">
        <f t="shared" si="3"/>
        <v>0.15783310596111746</v>
      </c>
      <c r="S5" t="s">
        <v>12593</v>
      </c>
    </row>
    <row r="6" spans="1:19" x14ac:dyDescent="0.3">
      <c r="A6" s="63" t="s">
        <v>12628</v>
      </c>
      <c r="B6" s="97"/>
      <c r="C6">
        <v>2.2498260000000001</v>
      </c>
      <c r="D6" s="69">
        <v>3.398657</v>
      </c>
      <c r="I6">
        <v>3.6126640000000001</v>
      </c>
      <c r="J6" s="44">
        <v>2.9706589999999999</v>
      </c>
      <c r="K6" s="74">
        <v>2.8807010000000002</v>
      </c>
      <c r="L6" s="74"/>
      <c r="M6" s="74"/>
      <c r="N6" s="74"/>
      <c r="O6">
        <f t="shared" si="0"/>
        <v>2.8242415000000003</v>
      </c>
      <c r="P6">
        <f t="shared" si="1"/>
        <v>3.1546746666666667</v>
      </c>
      <c r="Q6">
        <f t="shared" si="2"/>
        <v>0.81234619053732227</v>
      </c>
      <c r="R6">
        <f t="shared" si="3"/>
        <v>0.39917262246593704</v>
      </c>
    </row>
    <row r="7" spans="1:19" x14ac:dyDescent="0.3">
      <c r="A7" s="70" t="s">
        <v>8228</v>
      </c>
      <c r="B7" s="97"/>
      <c r="C7">
        <v>9.7076229999999999</v>
      </c>
      <c r="D7" s="69">
        <v>10.192698</v>
      </c>
      <c r="I7">
        <v>9.4572249999999993</v>
      </c>
      <c r="J7" s="44">
        <v>9.4502659999999992</v>
      </c>
      <c r="K7" s="74">
        <v>9.9157919999999997</v>
      </c>
      <c r="L7" s="74"/>
      <c r="M7" s="74"/>
      <c r="N7" s="74"/>
      <c r="O7">
        <f t="shared" si="0"/>
        <v>9.9501604999999991</v>
      </c>
      <c r="P7">
        <f t="shared" si="1"/>
        <v>9.607761</v>
      </c>
      <c r="Q7">
        <f t="shared" si="2"/>
        <v>0.34299982188406464</v>
      </c>
      <c r="R7">
        <f t="shared" si="3"/>
        <v>0.26678536249389723</v>
      </c>
    </row>
    <row r="8" spans="1:19" x14ac:dyDescent="0.3">
      <c r="A8" s="75" t="s">
        <v>2530</v>
      </c>
      <c r="B8" s="97"/>
      <c r="C8">
        <v>6.1044470000000004</v>
      </c>
      <c r="D8" s="69">
        <v>10.126429</v>
      </c>
      <c r="E8">
        <v>4.6676399999999996</v>
      </c>
      <c r="I8">
        <v>5.8912079999999998</v>
      </c>
      <c r="J8" s="44">
        <v>9.4240329999999997</v>
      </c>
      <c r="K8" s="74">
        <v>5.6542269999999997</v>
      </c>
      <c r="L8" s="74"/>
      <c r="M8" s="74"/>
      <c r="N8" s="74"/>
      <c r="O8">
        <f t="shared" si="0"/>
        <v>6.9661720000000003</v>
      </c>
      <c r="P8">
        <f t="shared" si="1"/>
        <v>6.9898226666666661</v>
      </c>
      <c r="Q8">
        <f t="shared" si="2"/>
        <v>2.829579795366973</v>
      </c>
      <c r="R8">
        <f t="shared" si="3"/>
        <v>2.1114153922831775</v>
      </c>
    </row>
    <row r="9" spans="1:19" x14ac:dyDescent="0.3">
      <c r="A9" s="40" t="s">
        <v>2533</v>
      </c>
      <c r="B9" s="97"/>
      <c r="C9">
        <v>31.9714545458293</v>
      </c>
      <c r="D9" s="69">
        <v>32.105056060257702</v>
      </c>
      <c r="E9">
        <v>28.894087932870701</v>
      </c>
      <c r="I9">
        <v>23.010344162427302</v>
      </c>
      <c r="J9" s="44">
        <v>25.269309180708799</v>
      </c>
      <c r="K9" s="74">
        <v>22.396835021306401</v>
      </c>
      <c r="L9" s="74"/>
      <c r="M9" s="74"/>
      <c r="N9" s="74"/>
      <c r="O9">
        <f t="shared" si="0"/>
        <v>30.9901995129859</v>
      </c>
      <c r="P9">
        <f t="shared" si="1"/>
        <v>23.55882945481417</v>
      </c>
      <c r="Q9">
        <f t="shared" si="2"/>
        <v>1.8165145632183002</v>
      </c>
      <c r="R9">
        <f t="shared" si="3"/>
        <v>1.5127471818126639</v>
      </c>
    </row>
    <row r="10" spans="1:19" x14ac:dyDescent="0.3">
      <c r="A10" s="40" t="s">
        <v>10039</v>
      </c>
      <c r="B10" s="97"/>
      <c r="C10">
        <v>17.286190000000001</v>
      </c>
      <c r="D10" s="69">
        <v>17.639119999999998</v>
      </c>
      <c r="E10">
        <v>19.32264</v>
      </c>
      <c r="I10">
        <v>20.650960000000001</v>
      </c>
      <c r="J10" s="44">
        <v>18.913969999999999</v>
      </c>
      <c r="K10" s="74">
        <v>18.89368</v>
      </c>
      <c r="L10" s="74"/>
      <c r="M10" s="74"/>
      <c r="N10" s="74"/>
      <c r="O10">
        <f t="shared" si="0"/>
        <v>18.082649999999997</v>
      </c>
      <c r="P10">
        <f t="shared" si="1"/>
        <v>19.486203333333336</v>
      </c>
      <c r="Q10">
        <f t="shared" si="2"/>
        <v>1.0882652692703187</v>
      </c>
      <c r="R10">
        <f t="shared" si="3"/>
        <v>1.0087598774898492</v>
      </c>
    </row>
    <row r="11" spans="1:19" x14ac:dyDescent="0.3">
      <c r="A11" s="72" t="s">
        <v>12717</v>
      </c>
      <c r="B11" s="97"/>
      <c r="C11">
        <v>39.96</v>
      </c>
      <c r="D11" s="69">
        <v>34.47</v>
      </c>
      <c r="E11">
        <v>35.72</v>
      </c>
      <c r="F11">
        <v>37.15</v>
      </c>
      <c r="G11">
        <v>40.64</v>
      </c>
      <c r="H11">
        <v>46.53</v>
      </c>
      <c r="I11">
        <v>20.68</v>
      </c>
      <c r="J11" s="44">
        <v>20.69</v>
      </c>
      <c r="K11" s="74">
        <v>18.059999999999999</v>
      </c>
      <c r="L11" s="74">
        <v>14.38</v>
      </c>
      <c r="M11" s="74">
        <v>19.399999999999999</v>
      </c>
      <c r="N11" s="74">
        <v>18.63</v>
      </c>
      <c r="O11">
        <f t="shared" si="0"/>
        <v>39.078333333333333</v>
      </c>
      <c r="P11">
        <f t="shared" si="1"/>
        <v>18.64</v>
      </c>
      <c r="Q11">
        <f t="shared" si="2"/>
        <v>4.3583731674406501</v>
      </c>
      <c r="R11">
        <f t="shared" si="3"/>
        <v>2.3420418442034712</v>
      </c>
      <c r="S11" t="s">
        <v>12594</v>
      </c>
    </row>
    <row r="12" spans="1:19" x14ac:dyDescent="0.3">
      <c r="B12" s="71"/>
    </row>
    <row r="13" spans="1:19" x14ac:dyDescent="0.3">
      <c r="A13" s="65"/>
      <c r="B13" s="71"/>
    </row>
    <row r="14" spans="1:19" x14ac:dyDescent="0.3">
      <c r="B14" s="71"/>
    </row>
    <row r="15" spans="1:19" x14ac:dyDescent="0.3">
      <c r="B15" s="71"/>
      <c r="I15" s="84"/>
      <c r="J15" s="64"/>
    </row>
    <row r="16" spans="1:19" x14ac:dyDescent="0.3">
      <c r="B16" s="71"/>
    </row>
    <row r="17" spans="1:14" x14ac:dyDescent="0.3">
      <c r="B17" s="71"/>
    </row>
    <row r="18" spans="1:14" x14ac:dyDescent="0.3">
      <c r="B18" s="71"/>
      <c r="I18" s="83"/>
      <c r="J18" s="84"/>
      <c r="K18" s="64"/>
      <c r="L18" s="64"/>
      <c r="M18" s="64"/>
      <c r="N18" s="64"/>
    </row>
    <row r="19" spans="1:14" x14ac:dyDescent="0.3">
      <c r="B19" s="71"/>
    </row>
    <row r="20" spans="1:14" x14ac:dyDescent="0.3">
      <c r="B20" s="71"/>
    </row>
    <row r="21" spans="1:14" x14ac:dyDescent="0.3">
      <c r="B21" s="71"/>
    </row>
    <row r="22" spans="1:14" x14ac:dyDescent="0.3">
      <c r="B22" s="71"/>
    </row>
    <row r="23" spans="1:14" x14ac:dyDescent="0.3">
      <c r="B23" s="71"/>
    </row>
    <row r="24" spans="1:14" x14ac:dyDescent="0.3">
      <c r="B24" s="71"/>
    </row>
    <row r="25" spans="1:14" x14ac:dyDescent="0.3">
      <c r="A25" s="62"/>
      <c r="B25" s="71"/>
    </row>
    <row r="26" spans="1:14" x14ac:dyDescent="0.3">
      <c r="B26" s="71"/>
    </row>
    <row r="27" spans="1:14" x14ac:dyDescent="0.3">
      <c r="B27" s="63"/>
    </row>
    <row r="28" spans="1:14" x14ac:dyDescent="0.3">
      <c r="B28" s="63"/>
    </row>
    <row r="29" spans="1:14" x14ac:dyDescent="0.3">
      <c r="B29" s="63"/>
    </row>
    <row r="30" spans="1:14" x14ac:dyDescent="0.3">
      <c r="B30" s="63"/>
    </row>
    <row r="31" spans="1:14" x14ac:dyDescent="0.3">
      <c r="B31" s="63"/>
    </row>
    <row r="32" spans="1:14"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11"/>
    <mergeCell ref="C1:H1"/>
    <mergeCell ref="I1:N1"/>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CC857-8199-4B29-8979-D248B1CEC984}">
  <sheetPr codeName="Sheet15"/>
  <dimension ref="A1:S61"/>
  <sheetViews>
    <sheetView zoomScale="80" zoomScaleNormal="80" workbookViewId="0">
      <selection activeCell="G25" sqref="G25"/>
    </sheetView>
  </sheetViews>
  <sheetFormatPr defaultRowHeight="14.4" x14ac:dyDescent="0.3"/>
  <cols>
    <col min="1" max="1" width="43.88671875" style="40" customWidth="1"/>
    <col min="2" max="2" width="36.109375" style="40" customWidth="1"/>
    <col min="11" max="11" width="9.5546875" bestFit="1" customWidth="1"/>
    <col min="12" max="14" width="9.5546875" customWidth="1"/>
    <col min="17" max="17" width="12.21875" customWidth="1"/>
    <col min="18" max="18" width="11.6640625" customWidth="1"/>
    <col min="19" max="19" width="17"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75" t="s">
        <v>3675</v>
      </c>
      <c r="B3" s="96" t="s">
        <v>12600</v>
      </c>
      <c r="C3">
        <v>31.268115000000002</v>
      </c>
      <c r="D3">
        <v>33.407502000000001</v>
      </c>
      <c r="E3">
        <v>33.116840000000003</v>
      </c>
      <c r="I3">
        <v>29.306446999999999</v>
      </c>
      <c r="J3">
        <v>30.694884999999999</v>
      </c>
      <c r="K3">
        <v>29.713947999999998</v>
      </c>
      <c r="O3">
        <f t="shared" ref="O3:O12" si="0">AVERAGE(C3:H3)</f>
        <v>32.597485666666671</v>
      </c>
      <c r="P3">
        <f>AVERAGE(I3:N3)</f>
        <v>29.90509333333333</v>
      </c>
      <c r="Q3">
        <f>_xlfn.STDEV.S(C3:H3)</f>
        <v>1.1604054793934462</v>
      </c>
      <c r="R3">
        <f>_xlfn.STDEV.S(I3:N3)</f>
        <v>0.71368229892742463</v>
      </c>
    </row>
    <row r="4" spans="1:19" x14ac:dyDescent="0.3">
      <c r="A4" s="75" t="s">
        <v>3677</v>
      </c>
      <c r="B4" s="96"/>
      <c r="C4">
        <v>9.7656089999999995</v>
      </c>
      <c r="D4">
        <v>8.2453459999999996</v>
      </c>
      <c r="E4">
        <v>8.5072019999999995</v>
      </c>
      <c r="I4">
        <v>9.3989499999999992</v>
      </c>
      <c r="J4">
        <v>12.201126</v>
      </c>
      <c r="K4" s="74">
        <v>10.431020999999999</v>
      </c>
      <c r="L4" s="74"/>
      <c r="M4" s="74"/>
      <c r="N4" s="74"/>
      <c r="O4">
        <f t="shared" si="0"/>
        <v>8.8393856666666668</v>
      </c>
      <c r="P4">
        <f t="shared" ref="P4:P12" si="1">AVERAGE(I4:N4)</f>
        <v>10.677032333333335</v>
      </c>
      <c r="Q4">
        <f t="shared" ref="Q4:Q12" si="2">_xlfn.STDEV.S(C4:H4)</f>
        <v>0.81274804742449758</v>
      </c>
      <c r="R4">
        <f t="shared" ref="R4:R12" si="3">_xlfn.STDEV.S(I4:N4)</f>
        <v>1.4171939760810128</v>
      </c>
    </row>
    <row r="5" spans="1:19" x14ac:dyDescent="0.3">
      <c r="A5" s="75" t="s">
        <v>12631</v>
      </c>
      <c r="B5" s="96"/>
      <c r="C5">
        <v>5.2941219999999998</v>
      </c>
      <c r="D5">
        <v>5.1379729999999997</v>
      </c>
      <c r="I5">
        <v>5.9597160000000002</v>
      </c>
      <c r="J5">
        <v>4.6800769999999998</v>
      </c>
      <c r="K5" s="74">
        <v>3.762356</v>
      </c>
      <c r="L5" s="74"/>
      <c r="M5" s="74"/>
      <c r="N5" s="74"/>
      <c r="O5">
        <f t="shared" si="0"/>
        <v>5.2160475000000002</v>
      </c>
      <c r="P5">
        <f t="shared" si="1"/>
        <v>4.8007163333333338</v>
      </c>
      <c r="Q5">
        <f t="shared" si="2"/>
        <v>0.11041401677549828</v>
      </c>
      <c r="R5">
        <f t="shared" si="3"/>
        <v>1.1036363209682478</v>
      </c>
      <c r="S5" s="63"/>
    </row>
    <row r="6" spans="1:19" x14ac:dyDescent="0.3">
      <c r="A6" s="63" t="s">
        <v>3678</v>
      </c>
      <c r="B6" s="96"/>
      <c r="C6">
        <v>9.7561900000000001</v>
      </c>
      <c r="D6">
        <v>9.6574299999999997</v>
      </c>
      <c r="E6">
        <v>11.338630999999999</v>
      </c>
      <c r="I6">
        <v>8.5475689999999993</v>
      </c>
      <c r="J6">
        <v>6.2834940000000001</v>
      </c>
      <c r="K6">
        <v>11.505668999999999</v>
      </c>
      <c r="O6">
        <f t="shared" si="0"/>
        <v>10.250750333333334</v>
      </c>
      <c r="P6">
        <f t="shared" si="1"/>
        <v>8.7789106666666665</v>
      </c>
      <c r="Q6">
        <f t="shared" si="2"/>
        <v>0.94342548358645306</v>
      </c>
      <c r="R6">
        <f t="shared" si="3"/>
        <v>2.6187625241148429</v>
      </c>
    </row>
    <row r="7" spans="1:19" x14ac:dyDescent="0.3">
      <c r="A7" s="70" t="s">
        <v>10328</v>
      </c>
      <c r="B7" s="96"/>
      <c r="C7">
        <v>2.4310890000000001</v>
      </c>
      <c r="D7">
        <v>1.1010759999999999</v>
      </c>
      <c r="E7">
        <v>3.3298429999999999</v>
      </c>
      <c r="I7">
        <v>1.770813</v>
      </c>
      <c r="J7">
        <v>0.92747999999999997</v>
      </c>
      <c r="K7">
        <v>3.0531619999999999</v>
      </c>
      <c r="O7">
        <f t="shared" si="0"/>
        <v>2.2873359999999998</v>
      </c>
      <c r="P7">
        <f t="shared" si="1"/>
        <v>1.9171516666666666</v>
      </c>
      <c r="Q7">
        <f t="shared" si="2"/>
        <v>1.1213158693378955</v>
      </c>
      <c r="R7">
        <f t="shared" si="3"/>
        <v>1.0703701440634135</v>
      </c>
    </row>
    <row r="8" spans="1:19" x14ac:dyDescent="0.3">
      <c r="A8" s="63" t="s">
        <v>12721</v>
      </c>
      <c r="B8" s="96"/>
      <c r="C8">
        <v>17.086120000000001</v>
      </c>
      <c r="D8">
        <v>18.012429999999998</v>
      </c>
      <c r="E8">
        <v>17.120760000000001</v>
      </c>
      <c r="I8">
        <v>34.655050000000003</v>
      </c>
      <c r="J8">
        <v>26.51605</v>
      </c>
      <c r="K8">
        <v>30.897819999999999</v>
      </c>
      <c r="O8">
        <f t="shared" si="0"/>
        <v>17.406436666666668</v>
      </c>
      <c r="P8">
        <f t="shared" si="1"/>
        <v>30.689640000000001</v>
      </c>
      <c r="Q8">
        <f t="shared" si="2"/>
        <v>0.52509134675152647</v>
      </c>
      <c r="R8">
        <f t="shared" si="3"/>
        <v>4.073491675982658</v>
      </c>
      <c r="S8" t="s">
        <v>12593</v>
      </c>
    </row>
    <row r="9" spans="1:19" x14ac:dyDescent="0.3">
      <c r="A9" s="40" t="s">
        <v>12720</v>
      </c>
      <c r="B9" s="96"/>
      <c r="C9">
        <v>20.3673</v>
      </c>
      <c r="D9">
        <v>25.05874</v>
      </c>
      <c r="E9">
        <v>37.117440000000002</v>
      </c>
      <c r="I9">
        <v>39.221600000000002</v>
      </c>
      <c r="J9">
        <v>29.617699999999999</v>
      </c>
      <c r="K9">
        <v>72.258399999999995</v>
      </c>
      <c r="O9">
        <f t="shared" si="0"/>
        <v>27.514493333333334</v>
      </c>
      <c r="P9">
        <f t="shared" si="1"/>
        <v>47.032566666666668</v>
      </c>
      <c r="Q9">
        <f t="shared" si="2"/>
        <v>8.6408819474943304</v>
      </c>
      <c r="R9">
        <f t="shared" si="3"/>
        <v>22.3677384713639</v>
      </c>
      <c r="S9" t="s">
        <v>12593</v>
      </c>
    </row>
    <row r="10" spans="1:19" x14ac:dyDescent="0.3">
      <c r="A10" s="40" t="s">
        <v>3681</v>
      </c>
      <c r="B10" s="96"/>
      <c r="C10">
        <v>15.3254907272248</v>
      </c>
      <c r="D10">
        <v>12.459374953617401</v>
      </c>
      <c r="E10">
        <v>11.503711525373101</v>
      </c>
      <c r="I10">
        <v>11.111941282407001</v>
      </c>
      <c r="J10">
        <v>12.072100775862101</v>
      </c>
      <c r="K10">
        <v>11.5837645157122</v>
      </c>
      <c r="O10">
        <f t="shared" si="0"/>
        <v>13.096192402071766</v>
      </c>
      <c r="P10">
        <f t="shared" si="1"/>
        <v>11.589268857993767</v>
      </c>
      <c r="Q10">
        <f t="shared" si="2"/>
        <v>1.9888819507246964</v>
      </c>
      <c r="R10">
        <f t="shared" si="3"/>
        <v>0.48010341235608084</v>
      </c>
    </row>
    <row r="11" spans="1:19" x14ac:dyDescent="0.3">
      <c r="A11" s="40" t="s">
        <v>12719</v>
      </c>
      <c r="B11" s="96"/>
      <c r="C11">
        <v>2.11</v>
      </c>
      <c r="D11">
        <v>0.78</v>
      </c>
      <c r="E11">
        <v>2.92</v>
      </c>
      <c r="F11">
        <v>4.4800000000000004</v>
      </c>
      <c r="G11">
        <v>3.26</v>
      </c>
      <c r="H11">
        <v>2.29</v>
      </c>
      <c r="I11">
        <v>26.88</v>
      </c>
      <c r="J11">
        <v>20.350000000000001</v>
      </c>
      <c r="K11">
        <v>25.47</v>
      </c>
      <c r="L11">
        <v>31.97</v>
      </c>
      <c r="M11">
        <v>32.119999999999997</v>
      </c>
      <c r="N11">
        <v>41.46</v>
      </c>
      <c r="O11">
        <f t="shared" si="0"/>
        <v>2.64</v>
      </c>
      <c r="P11">
        <f t="shared" si="1"/>
        <v>29.708333333333332</v>
      </c>
      <c r="Q11">
        <f t="shared" si="2"/>
        <v>1.2418856630141122</v>
      </c>
      <c r="R11">
        <f t="shared" si="3"/>
        <v>7.2467135079749418</v>
      </c>
      <c r="S11" t="s">
        <v>12593</v>
      </c>
    </row>
    <row r="12" spans="1:19" x14ac:dyDescent="0.3">
      <c r="A12" s="40" t="s">
        <v>12718</v>
      </c>
      <c r="B12" s="96"/>
      <c r="C12">
        <v>14.66</v>
      </c>
      <c r="D12">
        <v>23.93</v>
      </c>
      <c r="E12">
        <v>15.15</v>
      </c>
      <c r="F12">
        <v>13.05</v>
      </c>
      <c r="G12">
        <v>15.89</v>
      </c>
      <c r="H12">
        <v>16.309999999999999</v>
      </c>
      <c r="I12">
        <v>15.54</v>
      </c>
      <c r="J12">
        <v>21.34</v>
      </c>
      <c r="K12">
        <v>15.5</v>
      </c>
      <c r="L12">
        <v>17.690000000000001</v>
      </c>
      <c r="M12">
        <v>16.47</v>
      </c>
      <c r="N12">
        <v>16.100000000000001</v>
      </c>
      <c r="O12">
        <f t="shared" si="0"/>
        <v>16.498333333333335</v>
      </c>
      <c r="P12">
        <f t="shared" si="1"/>
        <v>17.106666666666666</v>
      </c>
      <c r="Q12">
        <f t="shared" si="2"/>
        <v>3.8137562411180177</v>
      </c>
      <c r="R12">
        <f t="shared" si="3"/>
        <v>2.2233278360751862</v>
      </c>
      <c r="S12" t="s">
        <v>12593</v>
      </c>
    </row>
    <row r="13" spans="1:19" x14ac:dyDescent="0.3">
      <c r="A13" s="65"/>
      <c r="B13" s="71"/>
    </row>
    <row r="14" spans="1:19" x14ac:dyDescent="0.3">
      <c r="B14" s="71"/>
    </row>
    <row r="15" spans="1:19" x14ac:dyDescent="0.3">
      <c r="B15" s="71"/>
      <c r="I15" s="84"/>
      <c r="J15" s="64"/>
    </row>
    <row r="16" spans="1:19" x14ac:dyDescent="0.3">
      <c r="B16" s="71"/>
    </row>
    <row r="17" spans="1:14" x14ac:dyDescent="0.3">
      <c r="B17" s="71"/>
    </row>
    <row r="18" spans="1:14" x14ac:dyDescent="0.3">
      <c r="B18" s="71"/>
      <c r="I18" s="83"/>
      <c r="J18" s="84"/>
      <c r="K18" s="64"/>
      <c r="L18" s="64"/>
      <c r="M18" s="64"/>
      <c r="N18" s="64"/>
    </row>
    <row r="19" spans="1:14" x14ac:dyDescent="0.3">
      <c r="B19" s="71"/>
    </row>
    <row r="20" spans="1:14" x14ac:dyDescent="0.3">
      <c r="B20" s="71"/>
    </row>
    <row r="21" spans="1:14" x14ac:dyDescent="0.3">
      <c r="B21" s="71"/>
    </row>
    <row r="22" spans="1:14" x14ac:dyDescent="0.3">
      <c r="B22" s="71"/>
    </row>
    <row r="23" spans="1:14" x14ac:dyDescent="0.3">
      <c r="B23" s="71"/>
    </row>
    <row r="24" spans="1:14" x14ac:dyDescent="0.3">
      <c r="B24" s="71"/>
    </row>
    <row r="25" spans="1:14" x14ac:dyDescent="0.3">
      <c r="A25" s="62"/>
      <c r="B25" s="71"/>
    </row>
    <row r="26" spans="1:14" x14ac:dyDescent="0.3">
      <c r="B26" s="71"/>
    </row>
    <row r="27" spans="1:14" x14ac:dyDescent="0.3">
      <c r="B27" s="63"/>
    </row>
    <row r="28" spans="1:14" x14ac:dyDescent="0.3">
      <c r="B28" s="63"/>
    </row>
    <row r="29" spans="1:14" x14ac:dyDescent="0.3">
      <c r="B29" s="63"/>
    </row>
    <row r="30" spans="1:14" x14ac:dyDescent="0.3">
      <c r="B30" s="63"/>
    </row>
    <row r="31" spans="1:14" x14ac:dyDescent="0.3">
      <c r="B31" s="63"/>
    </row>
    <row r="32" spans="1:14"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12"/>
    <mergeCell ref="C1:H1"/>
    <mergeCell ref="I1:N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4CA6E-6421-49B4-AB94-96F88B07866B}">
  <sheetPr codeName="Sheet16"/>
  <dimension ref="A1:S61"/>
  <sheetViews>
    <sheetView zoomScale="80" zoomScaleNormal="80" workbookViewId="0">
      <selection activeCell="G25" sqref="G25"/>
    </sheetView>
  </sheetViews>
  <sheetFormatPr defaultRowHeight="14.4" x14ac:dyDescent="0.3"/>
  <cols>
    <col min="1" max="1" width="43.88671875" style="40" customWidth="1"/>
    <col min="2" max="2" width="36.109375" style="40" customWidth="1"/>
    <col min="17" max="17" width="12.21875" customWidth="1"/>
    <col min="18" max="18" width="11.6640625" customWidth="1"/>
    <col min="19" max="19" width="16.218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s="75" t="s">
        <v>12722</v>
      </c>
      <c r="B3" s="96" t="s">
        <v>12604</v>
      </c>
      <c r="C3">
        <v>7.0360940000000003</v>
      </c>
      <c r="D3">
        <v>7.5520440000000004</v>
      </c>
      <c r="E3">
        <v>7.8145870000000004</v>
      </c>
      <c r="I3">
        <v>20.797062</v>
      </c>
      <c r="J3">
        <v>22.562467000000002</v>
      </c>
      <c r="K3">
        <v>18.930917999999998</v>
      </c>
      <c r="O3">
        <f>AVERAGE(C3:H3)</f>
        <v>7.4675750000000001</v>
      </c>
      <c r="P3">
        <f>AVERAGE(I3:N3)</f>
        <v>20.763482333333332</v>
      </c>
      <c r="Q3">
        <f>_xlfn.STDEV.S(C3:H3)</f>
        <v>0.39606072354248922</v>
      </c>
      <c r="R3">
        <f>_xlfn.STDEV.S(I3:N3)</f>
        <v>1.8160073596657971</v>
      </c>
      <c r="S3" t="s">
        <v>12593</v>
      </c>
    </row>
    <row r="4" spans="1:19" x14ac:dyDescent="0.3">
      <c r="A4" s="40" t="s">
        <v>12723</v>
      </c>
      <c r="B4" s="96"/>
      <c r="C4">
        <v>1.050208</v>
      </c>
      <c r="D4">
        <v>1.005657</v>
      </c>
      <c r="E4">
        <v>1.085261</v>
      </c>
      <c r="I4">
        <v>1.7083790000000001</v>
      </c>
      <c r="J4">
        <v>2.359146</v>
      </c>
      <c r="K4">
        <v>2.3450669999999998</v>
      </c>
      <c r="O4">
        <f t="shared" ref="O4:O31" si="0">AVERAGE(C4:H4)</f>
        <v>1.047042</v>
      </c>
      <c r="P4">
        <f t="shared" ref="P4:P31" si="1">AVERAGE(I4:N4)</f>
        <v>2.1375306666666667</v>
      </c>
      <c r="Q4">
        <f t="shared" ref="Q4:Q31" si="2">_xlfn.STDEV.S(C4:H4)</f>
        <v>3.9896326535158601E-2</v>
      </c>
      <c r="R4">
        <f t="shared" ref="R4:R31" si="3">_xlfn.STDEV.S(I4:N4)</f>
        <v>0.37172290662848945</v>
      </c>
      <c r="S4" t="s">
        <v>12593</v>
      </c>
    </row>
    <row r="5" spans="1:19" x14ac:dyDescent="0.3">
      <c r="A5" s="40" t="s">
        <v>12643</v>
      </c>
      <c r="B5" s="96"/>
      <c r="C5">
        <v>0.187636</v>
      </c>
      <c r="D5">
        <v>0.131498</v>
      </c>
      <c r="E5">
        <v>0.19651299999999999</v>
      </c>
      <c r="I5">
        <v>9.1938000000000006E-2</v>
      </c>
      <c r="J5">
        <v>0.109935</v>
      </c>
      <c r="K5">
        <v>5.7783000000000001E-2</v>
      </c>
      <c r="O5">
        <f t="shared" si="0"/>
        <v>0.17188233333333333</v>
      </c>
      <c r="P5">
        <f t="shared" si="1"/>
        <v>8.6552000000000004E-2</v>
      </c>
      <c r="Q5">
        <f t="shared" si="2"/>
        <v>3.5254376555731833E-2</v>
      </c>
      <c r="R5">
        <f t="shared" si="3"/>
        <v>2.6489894733652715E-2</v>
      </c>
      <c r="S5" s="63"/>
    </row>
    <row r="6" spans="1:19" x14ac:dyDescent="0.3">
      <c r="A6" s="63" t="s">
        <v>6928</v>
      </c>
      <c r="B6" s="96"/>
      <c r="C6">
        <v>0.117061</v>
      </c>
      <c r="D6">
        <v>0.46669100000000002</v>
      </c>
      <c r="E6">
        <v>0.21573700000000001</v>
      </c>
      <c r="I6">
        <v>0.52625</v>
      </c>
      <c r="J6">
        <v>0.34855700000000001</v>
      </c>
      <c r="K6">
        <v>0.30492399999999997</v>
      </c>
      <c r="O6">
        <f t="shared" si="0"/>
        <v>0.26649633333333339</v>
      </c>
      <c r="P6">
        <f t="shared" si="1"/>
        <v>0.3932436666666666</v>
      </c>
      <c r="Q6">
        <f t="shared" si="2"/>
        <v>0.18025722361484797</v>
      </c>
      <c r="R6">
        <f t="shared" si="3"/>
        <v>0.11723469282739374</v>
      </c>
    </row>
    <row r="7" spans="1:19" x14ac:dyDescent="0.3">
      <c r="A7" s="70" t="s">
        <v>12644</v>
      </c>
      <c r="B7" s="96"/>
      <c r="C7">
        <v>0</v>
      </c>
      <c r="D7">
        <v>2.3E-5</v>
      </c>
      <c r="E7">
        <v>0.3463</v>
      </c>
      <c r="I7">
        <v>0.21465100000000001</v>
      </c>
      <c r="J7">
        <v>0.25011499999999998</v>
      </c>
      <c r="K7">
        <v>0</v>
      </c>
      <c r="O7">
        <f t="shared" si="0"/>
        <v>0.115441</v>
      </c>
      <c r="P7">
        <f t="shared" si="1"/>
        <v>0.154922</v>
      </c>
      <c r="Q7">
        <f t="shared" si="2"/>
        <v>0.19992975902301288</v>
      </c>
      <c r="R7">
        <f t="shared" si="3"/>
        <v>0.13533308312086886</v>
      </c>
    </row>
    <row r="8" spans="1:19" x14ac:dyDescent="0.3">
      <c r="A8" s="63" t="s">
        <v>12724</v>
      </c>
      <c r="B8" s="96"/>
      <c r="C8">
        <v>7.3262770000000002</v>
      </c>
      <c r="D8">
        <v>6.119828</v>
      </c>
      <c r="E8">
        <v>5.6912900000000004</v>
      </c>
      <c r="I8">
        <v>18.361312999999999</v>
      </c>
      <c r="J8">
        <v>16.900451</v>
      </c>
      <c r="K8">
        <v>12.254697</v>
      </c>
      <c r="O8">
        <f t="shared" si="0"/>
        <v>6.379131666666666</v>
      </c>
      <c r="P8">
        <f t="shared" si="1"/>
        <v>15.838820333333333</v>
      </c>
      <c r="Q8">
        <f t="shared" si="2"/>
        <v>0.84777615925570171</v>
      </c>
      <c r="R8">
        <f t="shared" si="3"/>
        <v>3.1887277239001381</v>
      </c>
      <c r="S8" t="s">
        <v>12593</v>
      </c>
    </row>
    <row r="9" spans="1:19" x14ac:dyDescent="0.3">
      <c r="A9" s="40" t="s">
        <v>12636</v>
      </c>
      <c r="B9" s="96"/>
      <c r="C9">
        <v>14.433621</v>
      </c>
      <c r="D9">
        <v>25.662306000000001</v>
      </c>
      <c r="E9">
        <v>23.791536000000001</v>
      </c>
      <c r="I9">
        <v>17.350795999999999</v>
      </c>
      <c r="J9">
        <v>20.093450000000001</v>
      </c>
      <c r="K9">
        <v>16.352482999999999</v>
      </c>
      <c r="O9">
        <f t="shared" si="0"/>
        <v>21.295821</v>
      </c>
      <c r="P9">
        <f t="shared" si="1"/>
        <v>17.932243</v>
      </c>
      <c r="Q9">
        <f t="shared" si="2"/>
        <v>6.0160025538745394</v>
      </c>
      <c r="R9">
        <f t="shared" si="3"/>
        <v>1.9370774336946377</v>
      </c>
    </row>
    <row r="10" spans="1:19" x14ac:dyDescent="0.3">
      <c r="A10" s="40" t="s">
        <v>4145</v>
      </c>
      <c r="B10" s="96"/>
      <c r="C10">
        <v>14.006539</v>
      </c>
      <c r="D10">
        <v>7.9408669999999999</v>
      </c>
      <c r="E10">
        <v>6.1106949999999998</v>
      </c>
      <c r="I10">
        <v>11.248212000000001</v>
      </c>
      <c r="J10">
        <v>12.744389999999999</v>
      </c>
      <c r="K10">
        <v>11.716889999999999</v>
      </c>
      <c r="O10">
        <f t="shared" si="0"/>
        <v>9.3527003333333329</v>
      </c>
      <c r="P10">
        <f t="shared" si="1"/>
        <v>11.903163999999999</v>
      </c>
      <c r="Q10">
        <f t="shared" si="2"/>
        <v>4.1329218646034578</v>
      </c>
      <c r="R10">
        <f t="shared" si="3"/>
        <v>0.76528468835329444</v>
      </c>
    </row>
    <row r="11" spans="1:19" x14ac:dyDescent="0.3">
      <c r="A11" s="40" t="s">
        <v>6927</v>
      </c>
      <c r="B11" s="96"/>
      <c r="C11">
        <v>0.183113</v>
      </c>
      <c r="D11">
        <v>0.20389699999999999</v>
      </c>
      <c r="E11">
        <v>0.399951</v>
      </c>
      <c r="I11">
        <v>0.338121</v>
      </c>
      <c r="J11">
        <v>0.35500100000000001</v>
      </c>
      <c r="K11">
        <v>0.18631700000000001</v>
      </c>
      <c r="O11">
        <f t="shared" si="0"/>
        <v>0.26232033333333332</v>
      </c>
      <c r="P11">
        <f t="shared" si="1"/>
        <v>0.29314633333333334</v>
      </c>
      <c r="Q11">
        <f t="shared" si="2"/>
        <v>0.11964382127520559</v>
      </c>
      <c r="R11">
        <f t="shared" si="3"/>
        <v>9.2901094963048242E-2</v>
      </c>
    </row>
    <row r="12" spans="1:19" x14ac:dyDescent="0.3">
      <c r="A12" s="40" t="s">
        <v>12725</v>
      </c>
      <c r="B12" s="96"/>
      <c r="C12">
        <v>8.8612839999999995</v>
      </c>
      <c r="D12">
        <v>7.2088320000000001</v>
      </c>
      <c r="I12">
        <v>0</v>
      </c>
      <c r="J12">
        <v>0</v>
      </c>
      <c r="K12">
        <v>0</v>
      </c>
      <c r="O12">
        <f t="shared" si="0"/>
        <v>8.0350579999999994</v>
      </c>
      <c r="P12">
        <f t="shared" si="1"/>
        <v>0</v>
      </c>
      <c r="Q12">
        <f t="shared" si="2"/>
        <v>1.1684600147852839</v>
      </c>
      <c r="R12">
        <f t="shared" si="3"/>
        <v>0</v>
      </c>
      <c r="S12" t="s">
        <v>12594</v>
      </c>
    </row>
    <row r="13" spans="1:19" x14ac:dyDescent="0.3">
      <c r="A13" s="65" t="s">
        <v>12726</v>
      </c>
      <c r="B13" s="96"/>
      <c r="C13">
        <v>2.6769599999999998</v>
      </c>
      <c r="D13">
        <v>11.090054</v>
      </c>
      <c r="I13">
        <v>6.5928E-2</v>
      </c>
      <c r="J13">
        <v>3.5317000000000001E-2</v>
      </c>
      <c r="K13">
        <v>6.3671000000000005E-2</v>
      </c>
      <c r="O13">
        <f t="shared" si="0"/>
        <v>6.8835069999999998</v>
      </c>
      <c r="P13">
        <f t="shared" si="1"/>
        <v>5.4972E-2</v>
      </c>
      <c r="Q13">
        <f t="shared" si="2"/>
        <v>5.948955818159857</v>
      </c>
      <c r="R13">
        <f t="shared" si="3"/>
        <v>1.7059096722863147E-2</v>
      </c>
      <c r="S13" t="s">
        <v>12594</v>
      </c>
    </row>
    <row r="14" spans="1:19" x14ac:dyDescent="0.3">
      <c r="A14" s="40" t="s">
        <v>12630</v>
      </c>
      <c r="B14" s="96"/>
      <c r="C14">
        <v>18.721291999999998</v>
      </c>
      <c r="D14">
        <v>15.250963</v>
      </c>
      <c r="I14">
        <v>9.4620899999999999</v>
      </c>
      <c r="J14">
        <v>12.181141999999999</v>
      </c>
      <c r="K14">
        <v>17.617305999999999</v>
      </c>
      <c r="O14">
        <f t="shared" si="0"/>
        <v>16.986127499999998</v>
      </c>
      <c r="P14">
        <f t="shared" si="1"/>
        <v>13.086846</v>
      </c>
      <c r="Q14">
        <f t="shared" si="2"/>
        <v>2.4538931688483525</v>
      </c>
      <c r="R14">
        <f t="shared" si="3"/>
        <v>4.1523621955913264</v>
      </c>
    </row>
    <row r="15" spans="1:19" x14ac:dyDescent="0.3">
      <c r="A15" s="40" t="s">
        <v>6929</v>
      </c>
      <c r="B15" s="96"/>
      <c r="C15">
        <v>0</v>
      </c>
      <c r="D15">
        <v>0.85721800000000004</v>
      </c>
      <c r="E15">
        <v>0</v>
      </c>
      <c r="I15">
        <v>0.76660600000000001</v>
      </c>
      <c r="J15">
        <v>2.7887650000000002</v>
      </c>
      <c r="K15">
        <v>2.5412729999999999</v>
      </c>
      <c r="O15">
        <f t="shared" si="0"/>
        <v>0.28573933333333335</v>
      </c>
      <c r="P15">
        <f t="shared" si="1"/>
        <v>2.0322146666666665</v>
      </c>
      <c r="Q15">
        <f t="shared" si="2"/>
        <v>0.49491504305419259</v>
      </c>
      <c r="R15">
        <f t="shared" si="3"/>
        <v>1.1030127131508207</v>
      </c>
    </row>
    <row r="16" spans="1:19" x14ac:dyDescent="0.3">
      <c r="A16" s="40" t="s">
        <v>4146</v>
      </c>
      <c r="B16" s="96"/>
      <c r="C16">
        <v>5.1918030000000002</v>
      </c>
      <c r="D16">
        <v>6.5174120000000002</v>
      </c>
      <c r="E16">
        <v>6.9706789999999996</v>
      </c>
      <c r="I16">
        <v>3.775058</v>
      </c>
      <c r="J16">
        <v>6.7675989999999997</v>
      </c>
      <c r="K16">
        <v>4.1284010000000002</v>
      </c>
      <c r="O16">
        <f t="shared" si="0"/>
        <v>6.2266313333333336</v>
      </c>
      <c r="P16">
        <f t="shared" si="1"/>
        <v>4.8903526666666668</v>
      </c>
      <c r="Q16">
        <f t="shared" si="2"/>
        <v>0.92439980686082479</v>
      </c>
      <c r="R16">
        <f t="shared" si="3"/>
        <v>1.6353143936021386</v>
      </c>
    </row>
    <row r="17" spans="1:19" x14ac:dyDescent="0.3">
      <c r="A17" s="40" t="s">
        <v>12619</v>
      </c>
      <c r="B17" s="96"/>
      <c r="C17">
        <v>36.649562000000003</v>
      </c>
      <c r="D17">
        <v>18.350835</v>
      </c>
      <c r="E17">
        <v>19.429220000000001</v>
      </c>
      <c r="I17">
        <v>36.271796000000002</v>
      </c>
      <c r="J17">
        <v>12.844982</v>
      </c>
      <c r="K17">
        <v>16.64649</v>
      </c>
      <c r="O17">
        <f t="shared" si="0"/>
        <v>24.809872333333335</v>
      </c>
      <c r="P17">
        <f t="shared" si="1"/>
        <v>21.921089333333338</v>
      </c>
      <c r="Q17">
        <f t="shared" si="2"/>
        <v>10.267639315065866</v>
      </c>
      <c r="R17">
        <f t="shared" si="3"/>
        <v>12.572587328909238</v>
      </c>
    </row>
    <row r="18" spans="1:19" x14ac:dyDescent="0.3">
      <c r="A18" s="40" t="s">
        <v>12622</v>
      </c>
      <c r="B18" s="96"/>
      <c r="C18">
        <v>32.745007000000001</v>
      </c>
      <c r="D18">
        <v>83.904950999999997</v>
      </c>
      <c r="E18">
        <v>71.834999999999994</v>
      </c>
      <c r="I18">
        <v>28.871905999999999</v>
      </c>
      <c r="J18">
        <v>84.293773999999999</v>
      </c>
      <c r="K18">
        <v>94.302397999999997</v>
      </c>
      <c r="O18">
        <f t="shared" si="0"/>
        <v>62.828319333333333</v>
      </c>
      <c r="P18">
        <f t="shared" si="1"/>
        <v>69.156025999999997</v>
      </c>
      <c r="Q18">
        <f t="shared" si="2"/>
        <v>26.742759580758747</v>
      </c>
      <c r="R18">
        <f t="shared" si="3"/>
        <v>35.244160959287207</v>
      </c>
    </row>
    <row r="19" spans="1:19" x14ac:dyDescent="0.3">
      <c r="A19" s="40" t="s">
        <v>12727</v>
      </c>
      <c r="B19" s="96"/>
      <c r="C19">
        <v>0</v>
      </c>
      <c r="D19">
        <v>0</v>
      </c>
      <c r="E19">
        <v>0</v>
      </c>
      <c r="I19">
        <v>0</v>
      </c>
      <c r="J19">
        <v>0</v>
      </c>
      <c r="K19">
        <v>0</v>
      </c>
      <c r="O19">
        <f t="shared" si="0"/>
        <v>0</v>
      </c>
      <c r="P19">
        <f t="shared" si="1"/>
        <v>0</v>
      </c>
      <c r="Q19">
        <f t="shared" si="2"/>
        <v>0</v>
      </c>
      <c r="R19">
        <f t="shared" si="3"/>
        <v>0</v>
      </c>
      <c r="S19" t="s">
        <v>12593</v>
      </c>
    </row>
    <row r="20" spans="1:19" x14ac:dyDescent="0.3">
      <c r="A20" s="40" t="s">
        <v>12729</v>
      </c>
      <c r="B20" s="96"/>
      <c r="C20">
        <v>18.166509999999999</v>
      </c>
      <c r="D20">
        <v>20.392309999999998</v>
      </c>
      <c r="E20">
        <v>22.647929999999999</v>
      </c>
      <c r="I20">
        <v>173.2499</v>
      </c>
      <c r="J20">
        <v>155.56890000000001</v>
      </c>
      <c r="K20">
        <v>140.3597</v>
      </c>
      <c r="O20">
        <f t="shared" si="0"/>
        <v>20.402249999999999</v>
      </c>
      <c r="P20">
        <f t="shared" si="1"/>
        <v>156.39283333333333</v>
      </c>
      <c r="Q20">
        <f t="shared" si="2"/>
        <v>2.240726535479062</v>
      </c>
      <c r="R20">
        <f t="shared" si="3"/>
        <v>16.46057300379708</v>
      </c>
      <c r="S20" t="s">
        <v>12593</v>
      </c>
    </row>
    <row r="21" spans="1:19" x14ac:dyDescent="0.3">
      <c r="A21" s="40" t="s">
        <v>12730</v>
      </c>
      <c r="B21" s="96"/>
      <c r="C21">
        <v>80.148715213136498</v>
      </c>
      <c r="D21">
        <v>91.135428031516298</v>
      </c>
      <c r="E21">
        <v>93.692338009386205</v>
      </c>
      <c r="I21">
        <v>26.0039721791488</v>
      </c>
      <c r="J21">
        <v>20.312753950317099</v>
      </c>
      <c r="K21">
        <v>20.738675181355699</v>
      </c>
      <c r="O21">
        <f t="shared" si="0"/>
        <v>88.325493751346343</v>
      </c>
      <c r="P21">
        <f t="shared" si="1"/>
        <v>22.351800436940533</v>
      </c>
      <c r="Q21">
        <f t="shared" si="2"/>
        <v>7.1957784572573802</v>
      </c>
      <c r="R21">
        <f t="shared" si="3"/>
        <v>3.1700348656916741</v>
      </c>
      <c r="S21" t="s">
        <v>12594</v>
      </c>
    </row>
    <row r="22" spans="1:19" x14ac:dyDescent="0.3">
      <c r="A22" s="40" t="s">
        <v>12731</v>
      </c>
      <c r="B22" s="96"/>
      <c r="C22">
        <v>192.9091</v>
      </c>
      <c r="D22">
        <v>137.37979999999999</v>
      </c>
      <c r="E22">
        <v>147.79570000000001</v>
      </c>
      <c r="I22">
        <v>54.544919999999998</v>
      </c>
      <c r="J22">
        <v>44.456960000000002</v>
      </c>
      <c r="K22">
        <v>44.1631</v>
      </c>
      <c r="O22">
        <f t="shared" si="0"/>
        <v>159.36153333333334</v>
      </c>
      <c r="P22">
        <f t="shared" si="1"/>
        <v>47.721660000000007</v>
      </c>
      <c r="Q22">
        <f t="shared" si="2"/>
        <v>29.516133980305149</v>
      </c>
      <c r="R22">
        <f t="shared" si="3"/>
        <v>5.9109429193318626</v>
      </c>
      <c r="S22" t="s">
        <v>12594</v>
      </c>
    </row>
    <row r="23" spans="1:19" x14ac:dyDescent="0.3">
      <c r="A23" s="40" t="s">
        <v>12732</v>
      </c>
      <c r="B23" s="96"/>
      <c r="C23">
        <v>40.014336102414603</v>
      </c>
      <c r="D23">
        <v>44.797752642219997</v>
      </c>
      <c r="E23">
        <v>37.207316964878501</v>
      </c>
      <c r="I23">
        <v>104.979938416896</v>
      </c>
      <c r="J23">
        <v>141.97641945214099</v>
      </c>
      <c r="K23">
        <v>111.003291820927</v>
      </c>
      <c r="O23">
        <f t="shared" si="0"/>
        <v>40.673135236504365</v>
      </c>
      <c r="P23">
        <f t="shared" si="1"/>
        <v>119.31988322998801</v>
      </c>
      <c r="Q23">
        <f t="shared" si="2"/>
        <v>3.837862773376965</v>
      </c>
      <c r="R23">
        <f t="shared" si="3"/>
        <v>19.850923700089066</v>
      </c>
      <c r="S23" t="s">
        <v>12593</v>
      </c>
    </row>
    <row r="24" spans="1:19" x14ac:dyDescent="0.3">
      <c r="A24" s="40" t="s">
        <v>12728</v>
      </c>
      <c r="B24" s="96"/>
      <c r="C24">
        <v>9.9235550000000003</v>
      </c>
      <c r="D24">
        <v>8.726229</v>
      </c>
      <c r="E24">
        <v>10.200559999999999</v>
      </c>
      <c r="I24">
        <v>27.881329999999998</v>
      </c>
      <c r="J24">
        <v>17.69764</v>
      </c>
      <c r="K24">
        <v>24.125060000000001</v>
      </c>
      <c r="O24">
        <f t="shared" si="0"/>
        <v>9.6167813333333338</v>
      </c>
      <c r="P24">
        <f t="shared" si="1"/>
        <v>23.234676666666669</v>
      </c>
      <c r="Q24">
        <f t="shared" si="2"/>
        <v>0.78357867270002513</v>
      </c>
      <c r="R24">
        <f t="shared" si="3"/>
        <v>5.1499002285707638</v>
      </c>
      <c r="S24" t="s">
        <v>12593</v>
      </c>
    </row>
    <row r="25" spans="1:19" x14ac:dyDescent="0.3">
      <c r="A25" s="62" t="s">
        <v>11650</v>
      </c>
      <c r="B25" s="96"/>
      <c r="C25">
        <v>56.220140000000001</v>
      </c>
      <c r="D25">
        <v>64.723420000000004</v>
      </c>
      <c r="E25">
        <v>73.920330000000007</v>
      </c>
      <c r="I25">
        <v>104.3964</v>
      </c>
      <c r="J25">
        <v>108.8314</v>
      </c>
      <c r="K25">
        <v>77.886799999999994</v>
      </c>
      <c r="O25">
        <f t="shared" si="0"/>
        <v>64.954630000000009</v>
      </c>
      <c r="P25">
        <f t="shared" si="1"/>
        <v>97.038200000000003</v>
      </c>
      <c r="Q25">
        <f t="shared" si="2"/>
        <v>8.8523598580886276</v>
      </c>
      <c r="R25">
        <f t="shared" si="3"/>
        <v>16.73318253411464</v>
      </c>
    </row>
    <row r="26" spans="1:19" x14ac:dyDescent="0.3">
      <c r="A26" s="40" t="s">
        <v>10515</v>
      </c>
      <c r="B26" s="96"/>
      <c r="C26">
        <v>0</v>
      </c>
      <c r="D26">
        <v>0.23332159999999999</v>
      </c>
      <c r="E26">
        <v>0.31455460000000002</v>
      </c>
      <c r="I26">
        <v>0.53276429999999997</v>
      </c>
      <c r="J26">
        <v>0.60816630000000005</v>
      </c>
      <c r="K26">
        <v>0.51379600000000003</v>
      </c>
      <c r="O26">
        <f t="shared" si="0"/>
        <v>0.18262540000000002</v>
      </c>
      <c r="P26">
        <f t="shared" si="1"/>
        <v>0.55157553333333331</v>
      </c>
      <c r="Q26">
        <f t="shared" si="2"/>
        <v>0.16329031696986815</v>
      </c>
      <c r="R26">
        <f t="shared" si="3"/>
        <v>4.9918285779495024E-2</v>
      </c>
    </row>
    <row r="27" spans="1:19" x14ac:dyDescent="0.3">
      <c r="A27" s="40" t="s">
        <v>12733</v>
      </c>
      <c r="B27" s="96"/>
      <c r="C27">
        <v>14.58</v>
      </c>
      <c r="D27">
        <v>27.81</v>
      </c>
      <c r="E27">
        <v>20.21</v>
      </c>
      <c r="F27">
        <v>18.29</v>
      </c>
      <c r="G27">
        <v>20.28</v>
      </c>
      <c r="H27">
        <v>22.31</v>
      </c>
      <c r="I27">
        <v>1.52</v>
      </c>
      <c r="J27">
        <v>2.02</v>
      </c>
      <c r="K27">
        <v>1.38</v>
      </c>
      <c r="L27">
        <v>1.22</v>
      </c>
      <c r="M27">
        <v>1.82</v>
      </c>
      <c r="N27">
        <v>2.12</v>
      </c>
      <c r="O27">
        <f t="shared" si="0"/>
        <v>20.580000000000002</v>
      </c>
      <c r="P27">
        <f t="shared" si="1"/>
        <v>1.68</v>
      </c>
      <c r="Q27">
        <f t="shared" si="2"/>
        <v>4.3985634018392901</v>
      </c>
      <c r="R27">
        <f t="shared" si="3"/>
        <v>0.36221540552549736</v>
      </c>
      <c r="S27" t="s">
        <v>12594</v>
      </c>
    </row>
    <row r="28" spans="1:19" x14ac:dyDescent="0.3">
      <c r="A28" s="40" t="s">
        <v>12734</v>
      </c>
      <c r="B28" s="96"/>
      <c r="C28">
        <v>14.58</v>
      </c>
      <c r="D28">
        <v>27.81</v>
      </c>
      <c r="E28">
        <v>20.21</v>
      </c>
      <c r="F28">
        <v>18.29</v>
      </c>
      <c r="G28">
        <v>20.28</v>
      </c>
      <c r="H28">
        <v>22.31</v>
      </c>
      <c r="I28">
        <v>1.52</v>
      </c>
      <c r="J28">
        <v>2.02</v>
      </c>
      <c r="K28">
        <v>1.38</v>
      </c>
      <c r="L28">
        <v>1.22</v>
      </c>
      <c r="M28">
        <v>1.82</v>
      </c>
      <c r="N28">
        <v>2.12</v>
      </c>
      <c r="O28">
        <f t="shared" si="0"/>
        <v>20.580000000000002</v>
      </c>
      <c r="P28">
        <f t="shared" si="1"/>
        <v>1.68</v>
      </c>
      <c r="Q28">
        <f t="shared" si="2"/>
        <v>4.3985634018392901</v>
      </c>
      <c r="R28">
        <f t="shared" si="3"/>
        <v>0.36221540552549736</v>
      </c>
      <c r="S28" t="s">
        <v>12594</v>
      </c>
    </row>
    <row r="29" spans="1:19" x14ac:dyDescent="0.3">
      <c r="A29" s="40" t="s">
        <v>12735</v>
      </c>
      <c r="B29" s="96"/>
      <c r="C29">
        <v>61.263872999999997</v>
      </c>
      <c r="D29">
        <v>50.56</v>
      </c>
      <c r="E29">
        <v>62.303769000000003</v>
      </c>
      <c r="F29">
        <v>65.586557999999997</v>
      </c>
      <c r="G29">
        <v>59.76</v>
      </c>
      <c r="H29">
        <v>58.98</v>
      </c>
      <c r="I29">
        <v>64.709999999999994</v>
      </c>
      <c r="J29">
        <v>71.209999999999994</v>
      </c>
      <c r="K29">
        <v>62.92</v>
      </c>
      <c r="L29">
        <v>67.05</v>
      </c>
      <c r="M29">
        <v>83.53</v>
      </c>
      <c r="N29">
        <v>75.489999999999995</v>
      </c>
      <c r="O29">
        <f t="shared" si="0"/>
        <v>59.742366666666669</v>
      </c>
      <c r="P29">
        <f t="shared" si="1"/>
        <v>70.818333333333328</v>
      </c>
      <c r="Q29">
        <f t="shared" si="2"/>
        <v>5.0582152434665577</v>
      </c>
      <c r="R29">
        <f t="shared" si="3"/>
        <v>7.7131068102721541</v>
      </c>
      <c r="S29" t="s">
        <v>12593</v>
      </c>
    </row>
    <row r="30" spans="1:19" x14ac:dyDescent="0.3">
      <c r="A30" s="40" t="s">
        <v>12736</v>
      </c>
      <c r="B30" s="96"/>
      <c r="C30">
        <v>61.263872999999997</v>
      </c>
      <c r="D30">
        <v>50.56</v>
      </c>
      <c r="E30">
        <v>62.303769000000003</v>
      </c>
      <c r="F30">
        <v>65.586557999999997</v>
      </c>
      <c r="G30">
        <v>59.76</v>
      </c>
      <c r="H30">
        <v>58.98</v>
      </c>
      <c r="I30">
        <v>64.709999999999994</v>
      </c>
      <c r="J30">
        <v>71.209999999999994</v>
      </c>
      <c r="K30">
        <v>62.92</v>
      </c>
      <c r="L30">
        <v>67.05</v>
      </c>
      <c r="M30">
        <v>83.53</v>
      </c>
      <c r="N30">
        <v>75.489999999999995</v>
      </c>
      <c r="O30">
        <f t="shared" si="0"/>
        <v>59.742366666666669</v>
      </c>
      <c r="P30">
        <f t="shared" si="1"/>
        <v>70.818333333333328</v>
      </c>
      <c r="Q30">
        <f t="shared" si="2"/>
        <v>5.0582152434665577</v>
      </c>
      <c r="R30">
        <f t="shared" si="3"/>
        <v>7.7131068102721541</v>
      </c>
      <c r="S30" t="s">
        <v>12593</v>
      </c>
    </row>
    <row r="31" spans="1:19" x14ac:dyDescent="0.3">
      <c r="A31" s="40" t="s">
        <v>12737</v>
      </c>
      <c r="B31" s="96"/>
      <c r="C31">
        <v>3.09</v>
      </c>
      <c r="D31">
        <v>0.78</v>
      </c>
      <c r="E31">
        <v>2.12</v>
      </c>
      <c r="F31">
        <v>2.0499999999999998</v>
      </c>
      <c r="G31">
        <v>1.94</v>
      </c>
      <c r="H31">
        <v>0.47</v>
      </c>
      <c r="I31">
        <v>8.99</v>
      </c>
      <c r="J31">
        <v>4.26</v>
      </c>
      <c r="K31">
        <v>3.86</v>
      </c>
      <c r="L31">
        <v>14.81</v>
      </c>
      <c r="M31">
        <v>12.48</v>
      </c>
      <c r="N31">
        <v>11.94</v>
      </c>
      <c r="O31">
        <f t="shared" si="0"/>
        <v>1.7416666666666665</v>
      </c>
      <c r="P31">
        <f t="shared" si="1"/>
        <v>9.39</v>
      </c>
      <c r="Q31">
        <f t="shared" si="2"/>
        <v>0.96306628363091762</v>
      </c>
      <c r="R31">
        <f t="shared" si="3"/>
        <v>4.527356844782612</v>
      </c>
      <c r="S31" t="s">
        <v>12593</v>
      </c>
    </row>
    <row r="32" spans="1:19"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31"/>
    <mergeCell ref="C1:H1"/>
    <mergeCell ref="I1:N1"/>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8E614-C460-4847-92BB-7842A6E71A14}">
  <sheetPr codeName="Sheet17"/>
  <dimension ref="A1:S61"/>
  <sheetViews>
    <sheetView zoomScale="80" zoomScaleNormal="80" workbookViewId="0">
      <selection activeCell="G25" sqref="G25"/>
    </sheetView>
  </sheetViews>
  <sheetFormatPr defaultRowHeight="14.4" x14ac:dyDescent="0.3"/>
  <cols>
    <col min="1" max="1" width="43.88671875" style="40" customWidth="1"/>
    <col min="2" max="2" width="36.109375" style="40" customWidth="1"/>
    <col min="4" max="5" width="9.5546875" bestFit="1" customWidth="1"/>
    <col min="6" max="8" width="9.5546875" customWidth="1"/>
    <col min="9" max="11" width="9.5546875" bestFit="1" customWidth="1"/>
    <col min="12" max="14" width="9.5546875" customWidth="1"/>
    <col min="17" max="17" width="12.21875" customWidth="1"/>
    <col min="18" max="18" width="11.6640625" customWidth="1"/>
    <col min="19" max="19" width="16.21875" customWidth="1"/>
  </cols>
  <sheetData>
    <row r="1" spans="1:19" ht="15.6" x14ac:dyDescent="0.3">
      <c r="C1" s="93" t="s">
        <v>12645</v>
      </c>
      <c r="D1" s="93"/>
      <c r="E1" s="93"/>
      <c r="F1" s="93"/>
      <c r="G1" s="93"/>
      <c r="H1" s="93"/>
      <c r="I1" s="94" t="s">
        <v>12646</v>
      </c>
      <c r="J1" s="94"/>
      <c r="K1" s="94"/>
      <c r="L1" s="94"/>
      <c r="M1" s="94"/>
      <c r="N1" s="94"/>
    </row>
    <row r="2" spans="1:19" s="76" customFormat="1" ht="118.2" customHeight="1" x14ac:dyDescent="0.3">
      <c r="A2" s="60" t="s">
        <v>480</v>
      </c>
      <c r="B2" s="59" t="s">
        <v>677</v>
      </c>
      <c r="C2" s="78" t="s">
        <v>12647</v>
      </c>
      <c r="D2" s="78" t="s">
        <v>12648</v>
      </c>
      <c r="E2" s="78" t="s">
        <v>12649</v>
      </c>
      <c r="F2" s="78" t="s">
        <v>12654</v>
      </c>
      <c r="G2" s="78" t="s">
        <v>12655</v>
      </c>
      <c r="H2" s="78" t="s">
        <v>12656</v>
      </c>
      <c r="I2" s="80" t="s">
        <v>12647</v>
      </c>
      <c r="J2" s="80" t="s">
        <v>12648</v>
      </c>
      <c r="K2" s="80" t="s">
        <v>12649</v>
      </c>
      <c r="L2" s="80" t="s">
        <v>12654</v>
      </c>
      <c r="M2" s="80" t="s">
        <v>12655</v>
      </c>
      <c r="N2" s="80" t="s">
        <v>12656</v>
      </c>
      <c r="O2" s="79" t="s">
        <v>12650</v>
      </c>
      <c r="P2" s="81" t="s">
        <v>12651</v>
      </c>
      <c r="Q2" s="79" t="s">
        <v>12652</v>
      </c>
      <c r="R2" s="81" t="s">
        <v>12653</v>
      </c>
      <c r="S2" s="77" t="s">
        <v>12657</v>
      </c>
    </row>
    <row r="3" spans="1:19" x14ac:dyDescent="0.3">
      <c r="A3" t="s">
        <v>12738</v>
      </c>
      <c r="B3" s="96" t="s">
        <v>12605</v>
      </c>
      <c r="C3">
        <v>122.74690099999999</v>
      </c>
      <c r="D3">
        <v>121.23904899999999</v>
      </c>
      <c r="E3">
        <v>120.547483</v>
      </c>
      <c r="I3">
        <v>109.589507</v>
      </c>
      <c r="J3">
        <v>106.051771</v>
      </c>
      <c r="K3">
        <v>107.713797</v>
      </c>
      <c r="O3">
        <f>AVERAGE(C3:H3)</f>
        <v>121.51114433333333</v>
      </c>
      <c r="P3">
        <f>AVERAGE(I3:N3)</f>
        <v>107.785025</v>
      </c>
      <c r="Q3">
        <f>_xlfn.STDEV.S(C3:H3)</f>
        <v>1.1246718576977588</v>
      </c>
      <c r="R3">
        <f>_xlfn.STDEV.S(I3:N3)</f>
        <v>1.7699432398842603</v>
      </c>
      <c r="S3" t="s">
        <v>12594</v>
      </c>
    </row>
    <row r="4" spans="1:19" x14ac:dyDescent="0.3">
      <c r="A4" t="s">
        <v>12739</v>
      </c>
      <c r="B4" s="96"/>
      <c r="C4">
        <v>36.494999999999997</v>
      </c>
      <c r="D4" s="69">
        <v>36.078249</v>
      </c>
      <c r="E4" s="64">
        <v>35.690685000000002</v>
      </c>
      <c r="F4" s="64"/>
      <c r="G4" s="64"/>
      <c r="H4" s="64"/>
      <c r="I4" s="68">
        <v>53.375810999999999</v>
      </c>
      <c r="J4" s="68">
        <v>48.291721000000003</v>
      </c>
      <c r="K4" s="65">
        <v>50.771254999999996</v>
      </c>
      <c r="L4" s="65"/>
      <c r="M4" s="65"/>
      <c r="N4" s="65"/>
      <c r="O4">
        <f t="shared" ref="O4:O8" si="0">AVERAGE(C4:H4)</f>
        <v>36.087978</v>
      </c>
      <c r="P4">
        <f t="shared" ref="P4:P8" si="1">AVERAGE(I4:N4)</f>
        <v>50.812928999999997</v>
      </c>
      <c r="Q4">
        <f t="shared" ref="Q4:Q8" si="2">_xlfn.STDEV.S(C4:H4)</f>
        <v>0.40224575185699374</v>
      </c>
      <c r="R4">
        <f t="shared" ref="R4:R8" si="3">_xlfn.STDEV.S(I4:N4)</f>
        <v>2.5423011866676992</v>
      </c>
      <c r="S4" t="s">
        <v>12593</v>
      </c>
    </row>
    <row r="5" spans="1:19" x14ac:dyDescent="0.3">
      <c r="A5" t="s">
        <v>9339</v>
      </c>
      <c r="B5" s="96"/>
      <c r="C5">
        <v>36.834102000000001</v>
      </c>
      <c r="D5">
        <v>26.959413000000001</v>
      </c>
      <c r="I5">
        <v>30.700346</v>
      </c>
      <c r="J5">
        <v>26.650929000000001</v>
      </c>
      <c r="K5" s="74">
        <v>28.72654</v>
      </c>
      <c r="L5" s="74"/>
      <c r="M5" s="74"/>
      <c r="N5" s="74"/>
      <c r="O5">
        <f t="shared" si="0"/>
        <v>31.8967575</v>
      </c>
      <c r="P5">
        <f t="shared" si="1"/>
        <v>28.692605</v>
      </c>
      <c r="Q5">
        <f t="shared" si="2"/>
        <v>6.9824595540082193</v>
      </c>
      <c r="R5">
        <f t="shared" si="3"/>
        <v>2.0249217758078943</v>
      </c>
      <c r="S5" s="63"/>
    </row>
    <row r="6" spans="1:19" x14ac:dyDescent="0.3">
      <c r="A6" t="s">
        <v>4861</v>
      </c>
      <c r="B6" s="96"/>
      <c r="C6">
        <v>71.394604000000001</v>
      </c>
      <c r="D6">
        <v>40.060754000000003</v>
      </c>
      <c r="E6">
        <v>66.653346999999997</v>
      </c>
      <c r="I6">
        <v>61.893735</v>
      </c>
      <c r="J6">
        <v>48.580795000000002</v>
      </c>
      <c r="K6">
        <v>69.415021999999993</v>
      </c>
      <c r="O6">
        <f t="shared" si="0"/>
        <v>59.369568333333326</v>
      </c>
      <c r="P6">
        <f t="shared" si="1"/>
        <v>59.963183999999991</v>
      </c>
      <c r="Q6">
        <f t="shared" si="2"/>
        <v>16.889127055723346</v>
      </c>
      <c r="R6">
        <f t="shared" si="3"/>
        <v>10.550427671169738</v>
      </c>
    </row>
    <row r="7" spans="1:19" ht="13.8" customHeight="1" x14ac:dyDescent="0.3">
      <c r="A7" t="s">
        <v>4863</v>
      </c>
      <c r="B7" s="96"/>
      <c r="C7">
        <v>95.074060000000003</v>
      </c>
      <c r="D7">
        <v>113.3943</v>
      </c>
      <c r="E7">
        <v>102.99420000000001</v>
      </c>
      <c r="I7">
        <v>109.3943</v>
      </c>
      <c r="J7">
        <v>102.05029999999999</v>
      </c>
      <c r="K7">
        <v>107.7337</v>
      </c>
      <c r="O7">
        <f t="shared" si="0"/>
        <v>103.82085333333335</v>
      </c>
      <c r="P7">
        <f t="shared" si="1"/>
        <v>106.39276666666666</v>
      </c>
      <c r="Q7">
        <f t="shared" si="2"/>
        <v>9.1880528521843683</v>
      </c>
      <c r="R7">
        <f t="shared" si="3"/>
        <v>3.851254425941419</v>
      </c>
    </row>
    <row r="8" spans="1:19" x14ac:dyDescent="0.3">
      <c r="A8" s="36" t="s">
        <v>12740</v>
      </c>
      <c r="B8" s="96"/>
      <c r="C8">
        <v>137.76</v>
      </c>
      <c r="D8">
        <v>104.71</v>
      </c>
      <c r="E8">
        <v>131.99</v>
      </c>
      <c r="F8">
        <v>130.66</v>
      </c>
      <c r="G8">
        <v>146.21</v>
      </c>
      <c r="H8">
        <v>134.44999999999999</v>
      </c>
      <c r="I8">
        <v>69.59</v>
      </c>
      <c r="J8">
        <v>85.06</v>
      </c>
      <c r="K8">
        <v>75.37</v>
      </c>
      <c r="L8">
        <v>63.61</v>
      </c>
      <c r="M8">
        <v>72.94</v>
      </c>
      <c r="N8">
        <v>67.2</v>
      </c>
      <c r="O8">
        <f t="shared" si="0"/>
        <v>130.96333333333334</v>
      </c>
      <c r="P8">
        <f t="shared" si="1"/>
        <v>72.295000000000002</v>
      </c>
      <c r="Q8">
        <f t="shared" si="2"/>
        <v>14.008539776388785</v>
      </c>
      <c r="R8">
        <f t="shared" si="3"/>
        <v>7.5036277892763321</v>
      </c>
      <c r="S8" t="s">
        <v>12594</v>
      </c>
    </row>
    <row r="9" spans="1:19" x14ac:dyDescent="0.3">
      <c r="B9" s="71"/>
    </row>
    <row r="10" spans="1:19" x14ac:dyDescent="0.3">
      <c r="B10" s="71"/>
      <c r="E10" s="83"/>
      <c r="F10" s="83"/>
      <c r="G10" s="83"/>
      <c r="H10" s="83"/>
      <c r="I10" s="66"/>
      <c r="J10" s="84"/>
      <c r="K10" s="84"/>
      <c r="L10" s="84"/>
      <c r="M10" s="84"/>
      <c r="N10" s="84"/>
    </row>
    <row r="11" spans="1:19" x14ac:dyDescent="0.3">
      <c r="B11" s="71"/>
    </row>
    <row r="12" spans="1:19" x14ac:dyDescent="0.3">
      <c r="B12" s="71"/>
    </row>
    <row r="13" spans="1:19" x14ac:dyDescent="0.3">
      <c r="A13" s="65"/>
      <c r="B13" s="71"/>
    </row>
    <row r="14" spans="1:19" x14ac:dyDescent="0.3">
      <c r="B14" s="71"/>
    </row>
    <row r="15" spans="1:19" x14ac:dyDescent="0.3">
      <c r="B15" s="71"/>
      <c r="I15" s="84"/>
      <c r="J15" s="64"/>
    </row>
    <row r="16" spans="1:19" x14ac:dyDescent="0.3">
      <c r="B16" s="71"/>
    </row>
    <row r="17" spans="1:14" x14ac:dyDescent="0.3">
      <c r="B17" s="71"/>
    </row>
    <row r="18" spans="1:14" x14ac:dyDescent="0.3">
      <c r="B18" s="71"/>
      <c r="I18" s="83"/>
      <c r="J18" s="84"/>
      <c r="K18" s="64"/>
      <c r="L18" s="64"/>
      <c r="M18" s="64"/>
      <c r="N18" s="64"/>
    </row>
    <row r="19" spans="1:14" x14ac:dyDescent="0.3">
      <c r="B19" s="71"/>
    </row>
    <row r="20" spans="1:14" x14ac:dyDescent="0.3">
      <c r="B20" s="71"/>
    </row>
    <row r="21" spans="1:14" x14ac:dyDescent="0.3">
      <c r="B21" s="71"/>
    </row>
    <row r="22" spans="1:14" x14ac:dyDescent="0.3">
      <c r="B22" s="71"/>
    </row>
    <row r="23" spans="1:14" x14ac:dyDescent="0.3">
      <c r="B23" s="71"/>
    </row>
    <row r="24" spans="1:14" x14ac:dyDescent="0.3">
      <c r="B24" s="71"/>
    </row>
    <row r="25" spans="1:14" x14ac:dyDescent="0.3">
      <c r="A25" s="62"/>
      <c r="B25" s="71"/>
    </row>
    <row r="26" spans="1:14" x14ac:dyDescent="0.3">
      <c r="B26" s="71"/>
    </row>
    <row r="27" spans="1:14" x14ac:dyDescent="0.3">
      <c r="B27" s="63"/>
    </row>
    <row r="28" spans="1:14" x14ac:dyDescent="0.3">
      <c r="B28" s="63"/>
    </row>
    <row r="29" spans="1:14" x14ac:dyDescent="0.3">
      <c r="B29" s="63"/>
    </row>
    <row r="30" spans="1:14" x14ac:dyDescent="0.3">
      <c r="B30" s="63"/>
    </row>
    <row r="31" spans="1:14" x14ac:dyDescent="0.3">
      <c r="B31" s="63"/>
    </row>
    <row r="32" spans="1:14" x14ac:dyDescent="0.3">
      <c r="B32" s="63"/>
    </row>
    <row r="33" spans="2:8" x14ac:dyDescent="0.3">
      <c r="B33" s="63"/>
    </row>
    <row r="34" spans="2:8" x14ac:dyDescent="0.3">
      <c r="B34" s="63"/>
    </row>
    <row r="35" spans="2:8" x14ac:dyDescent="0.3">
      <c r="B35" s="63"/>
    </row>
    <row r="36" spans="2:8" x14ac:dyDescent="0.3">
      <c r="B36" s="63"/>
    </row>
    <row r="37" spans="2:8" x14ac:dyDescent="0.3">
      <c r="B37" s="63"/>
    </row>
    <row r="38" spans="2:8" x14ac:dyDescent="0.3">
      <c r="B38" s="63"/>
    </row>
    <row r="39" spans="2:8" x14ac:dyDescent="0.3">
      <c r="B39" s="63"/>
      <c r="D39" s="84"/>
      <c r="E39" s="62"/>
      <c r="F39" s="62"/>
      <c r="G39" s="62"/>
      <c r="H39" s="62"/>
    </row>
    <row r="40" spans="2:8" x14ac:dyDescent="0.3">
      <c r="B40" s="63"/>
    </row>
    <row r="41" spans="2:8" x14ac:dyDescent="0.3">
      <c r="B41" s="63"/>
    </row>
    <row r="42" spans="2:8" x14ac:dyDescent="0.3">
      <c r="B42" s="63"/>
    </row>
    <row r="43" spans="2:8" x14ac:dyDescent="0.3">
      <c r="B43" s="63"/>
    </row>
    <row r="44" spans="2:8" x14ac:dyDescent="0.3">
      <c r="B44" s="63"/>
    </row>
    <row r="45" spans="2:8" x14ac:dyDescent="0.3">
      <c r="B45" s="63"/>
    </row>
    <row r="46" spans="2:8" x14ac:dyDescent="0.3">
      <c r="B46" s="63"/>
    </row>
    <row r="47" spans="2:8" x14ac:dyDescent="0.3">
      <c r="B47" s="63"/>
    </row>
    <row r="48" spans="2:8" x14ac:dyDescent="0.3">
      <c r="B48" s="63"/>
    </row>
    <row r="49" spans="2:4" x14ac:dyDescent="0.3">
      <c r="B49" s="63"/>
    </row>
    <row r="50" spans="2:4" x14ac:dyDescent="0.3">
      <c r="B50" s="63"/>
    </row>
    <row r="51" spans="2:4" x14ac:dyDescent="0.3">
      <c r="B51" s="63"/>
    </row>
    <row r="52" spans="2:4" x14ac:dyDescent="0.3">
      <c r="B52" s="63"/>
    </row>
    <row r="53" spans="2:4" x14ac:dyDescent="0.3">
      <c r="B53" s="63"/>
    </row>
    <row r="54" spans="2:4" x14ac:dyDescent="0.3">
      <c r="B54" s="63"/>
    </row>
    <row r="55" spans="2:4" x14ac:dyDescent="0.3">
      <c r="B55" s="63"/>
    </row>
    <row r="56" spans="2:4" x14ac:dyDescent="0.3">
      <c r="B56" s="63"/>
    </row>
    <row r="57" spans="2:4" x14ac:dyDescent="0.3">
      <c r="B57" s="63"/>
    </row>
    <row r="58" spans="2:4" x14ac:dyDescent="0.3">
      <c r="B58" s="85"/>
      <c r="D58" s="67"/>
    </row>
    <row r="59" spans="2:4" x14ac:dyDescent="0.3">
      <c r="B59" s="85"/>
    </row>
    <row r="60" spans="2:4" x14ac:dyDescent="0.3">
      <c r="B60" s="85"/>
    </row>
    <row r="61" spans="2:4" x14ac:dyDescent="0.3">
      <c r="B61" s="85"/>
    </row>
  </sheetData>
  <mergeCells count="3">
    <mergeCell ref="B3:B8"/>
    <mergeCell ref="C1:H1"/>
    <mergeCell ref="I1:N1"/>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725D8-4BB8-4958-842F-A3539BF97B51}">
  <sheetPr codeName="Sheet23"/>
  <dimension ref="A1:CO205"/>
  <sheetViews>
    <sheetView topLeftCell="BD1" zoomScale="80" zoomScaleNormal="80" workbookViewId="0">
      <selection activeCell="A151" sqref="A151"/>
    </sheetView>
  </sheetViews>
  <sheetFormatPr defaultRowHeight="14.4" x14ac:dyDescent="0.3"/>
  <cols>
    <col min="1" max="1" width="36.6640625" customWidth="1"/>
    <col min="2" max="2" width="10.44140625" customWidth="1"/>
    <col min="3" max="3" width="10.5546875" customWidth="1"/>
    <col min="4" max="4" width="39.21875" customWidth="1"/>
    <col min="5" max="5" width="18" customWidth="1"/>
    <col min="6" max="6" width="33.33203125" customWidth="1"/>
    <col min="7" max="7" width="20.109375" customWidth="1"/>
    <col min="8" max="8" width="16.77734375" customWidth="1"/>
    <col min="9" max="9" width="21.21875" customWidth="1"/>
    <col min="10" max="10" width="8.88671875" customWidth="1"/>
    <col min="26" max="26" width="18.109375" customWidth="1"/>
    <col min="36" max="36" width="20.21875" customWidth="1"/>
    <col min="55" max="55" width="22.6640625" customWidth="1"/>
    <col min="56" max="56" width="36.33203125" customWidth="1"/>
    <col min="58" max="58" width="32.21875" customWidth="1"/>
    <col min="59" max="59" width="12.77734375" customWidth="1"/>
    <col min="60" max="60" width="20.6640625" customWidth="1"/>
    <col min="61" max="61" width="43.33203125" customWidth="1"/>
    <col min="62" max="62" width="11.5546875" customWidth="1"/>
    <col min="63" max="63" width="10.6640625" customWidth="1"/>
    <col min="79" max="79" width="16.6640625" customWidth="1"/>
    <col min="80" max="80" width="16.44140625" customWidth="1"/>
    <col min="81" max="81" width="14" customWidth="1"/>
    <col min="82" max="82" width="13.88671875" customWidth="1"/>
    <col min="83" max="83" width="13.109375" customWidth="1"/>
    <col min="84" max="84" width="15.44140625" customWidth="1"/>
    <col min="85" max="85" width="14" customWidth="1"/>
    <col min="86" max="86" width="14.77734375" customWidth="1"/>
    <col min="87" max="87" width="14.21875" customWidth="1"/>
    <col min="88" max="88" width="15.6640625" customWidth="1"/>
    <col min="89" max="89" width="14.21875" customWidth="1"/>
    <col min="90" max="90" width="13.33203125" customWidth="1"/>
    <col min="92" max="92" width="13.33203125" customWidth="1"/>
    <col min="93" max="93" width="13.44140625" customWidth="1"/>
  </cols>
  <sheetData>
    <row r="1" spans="1:93" x14ac:dyDescent="0.3">
      <c r="I1" s="102" t="s">
        <v>616</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U1" s="112" t="s">
        <v>620</v>
      </c>
      <c r="BV1" s="113"/>
      <c r="BW1" s="113"/>
      <c r="BX1" s="113"/>
      <c r="BY1" s="113"/>
      <c r="BZ1" s="114"/>
    </row>
    <row r="2" spans="1:93" ht="79.05" customHeight="1" x14ac:dyDescent="0.3">
      <c r="A2" s="7" t="s">
        <v>621</v>
      </c>
      <c r="B2" s="7" t="s">
        <v>5180</v>
      </c>
      <c r="C2" s="7" t="s">
        <v>623</v>
      </c>
      <c r="D2" s="7" t="s">
        <v>624</v>
      </c>
      <c r="E2" s="7" t="s">
        <v>625</v>
      </c>
      <c r="F2" s="7" t="s">
        <v>626</v>
      </c>
      <c r="G2" s="7" t="s">
        <v>627</v>
      </c>
      <c r="H2" s="7" t="s">
        <v>628</v>
      </c>
      <c r="I2" s="8" t="s">
        <v>629</v>
      </c>
      <c r="J2" s="9" t="s">
        <v>630</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7" t="s">
        <v>670</v>
      </c>
      <c r="BA2" s="7" t="s">
        <v>671</v>
      </c>
      <c r="BB2" s="7" t="s">
        <v>672</v>
      </c>
      <c r="BC2" s="7" t="s">
        <v>673</v>
      </c>
      <c r="BD2" s="7" t="s">
        <v>674</v>
      </c>
      <c r="BE2" s="7" t="s">
        <v>675</v>
      </c>
      <c r="BF2" s="7" t="s">
        <v>676</v>
      </c>
      <c r="BG2" s="7" t="s">
        <v>677</v>
      </c>
      <c r="BH2" s="7" t="s">
        <v>678</v>
      </c>
      <c r="BI2" s="7" t="s">
        <v>679</v>
      </c>
      <c r="BJ2" s="7" t="s">
        <v>680</v>
      </c>
      <c r="BK2" s="7" t="s">
        <v>681</v>
      </c>
      <c r="BL2" s="7" t="s">
        <v>682</v>
      </c>
      <c r="BM2" s="7" t="s">
        <v>683</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7" t="s">
        <v>697</v>
      </c>
      <c r="CB2" s="7" t="s">
        <v>698</v>
      </c>
      <c r="CC2" s="7" t="s">
        <v>699</v>
      </c>
      <c r="CD2" s="7" t="s">
        <v>700</v>
      </c>
      <c r="CE2" s="7" t="s">
        <v>701</v>
      </c>
      <c r="CF2" s="7" t="s">
        <v>702</v>
      </c>
      <c r="CG2" s="7" t="s">
        <v>703</v>
      </c>
      <c r="CH2" s="7" t="s">
        <v>704</v>
      </c>
      <c r="CI2" s="7" t="s">
        <v>705</v>
      </c>
      <c r="CJ2" s="7" t="s">
        <v>706</v>
      </c>
      <c r="CK2" s="7" t="s">
        <v>707</v>
      </c>
      <c r="CL2" s="7" t="s">
        <v>708</v>
      </c>
      <c r="CM2" s="20"/>
      <c r="CN2" s="115" t="s">
        <v>709</v>
      </c>
      <c r="CO2" s="116"/>
    </row>
    <row r="3" spans="1:93" x14ac:dyDescent="0.3">
      <c r="A3" t="s">
        <v>710</v>
      </c>
      <c r="B3">
        <v>783</v>
      </c>
      <c r="C3">
        <v>260</v>
      </c>
      <c r="D3" t="s">
        <v>711</v>
      </c>
      <c r="E3" t="s">
        <v>712</v>
      </c>
      <c r="F3" t="s">
        <v>713</v>
      </c>
      <c r="G3" t="s">
        <v>714</v>
      </c>
      <c r="H3" t="s">
        <v>715</v>
      </c>
      <c r="I3" t="s">
        <v>716</v>
      </c>
      <c r="J3">
        <v>8.2434747034911104E-2</v>
      </c>
      <c r="K3">
        <v>0.13493232241921099</v>
      </c>
      <c r="L3">
        <v>0</v>
      </c>
      <c r="M3">
        <v>2.77856258335995E-2</v>
      </c>
      <c r="N3">
        <v>0</v>
      </c>
      <c r="O3">
        <v>0</v>
      </c>
      <c r="P3">
        <v>-2.4493345928872801</v>
      </c>
      <c r="Q3">
        <v>0.85935946467277602</v>
      </c>
      <c r="R3">
        <v>2.536973E-2</v>
      </c>
      <c r="S3">
        <v>0</v>
      </c>
      <c r="T3">
        <v>0</v>
      </c>
      <c r="U3">
        <v>0</v>
      </c>
      <c r="V3">
        <v>0</v>
      </c>
      <c r="W3">
        <v>0</v>
      </c>
      <c r="X3">
        <v>-1.63292413024631</v>
      </c>
      <c r="Y3">
        <v>1</v>
      </c>
      <c r="Z3" t="s">
        <v>717</v>
      </c>
      <c r="AA3">
        <v>8.61</v>
      </c>
      <c r="AB3">
        <v>3.58</v>
      </c>
      <c r="AC3">
        <v>7.76</v>
      </c>
      <c r="AD3">
        <v>102.54</v>
      </c>
      <c r="AE3">
        <v>306.70999999999998</v>
      </c>
      <c r="AF3">
        <v>146.61000000000001</v>
      </c>
      <c r="AG3">
        <v>-4.6136587332432999</v>
      </c>
      <c r="AH3">
        <v>4.5796428011289003E-3</v>
      </c>
      <c r="AI3" t="s">
        <v>718</v>
      </c>
      <c r="AJ3" t="s">
        <v>719</v>
      </c>
      <c r="AK3">
        <v>4.25</v>
      </c>
      <c r="AL3">
        <v>6.43</v>
      </c>
      <c r="AM3">
        <v>5.12</v>
      </c>
      <c r="AN3">
        <v>4.5199999999999996</v>
      </c>
      <c r="AO3">
        <v>5.82</v>
      </c>
      <c r="AP3">
        <v>6.37</v>
      </c>
      <c r="AQ3">
        <v>54.56</v>
      </c>
      <c r="AR3">
        <v>21.61</v>
      </c>
      <c r="AS3">
        <v>42.64</v>
      </c>
      <c r="AT3">
        <v>64.89</v>
      </c>
      <c r="AU3">
        <v>87.46</v>
      </c>
      <c r="AV3">
        <v>99.75</v>
      </c>
      <c r="AW3">
        <v>-4.0541430256797302</v>
      </c>
      <c r="AX3">
        <v>7.8074169297876704E-7</v>
      </c>
      <c r="AY3" t="s">
        <v>718</v>
      </c>
      <c r="AZ3" t="s">
        <v>720</v>
      </c>
      <c r="BA3">
        <v>3.3000000000000002E-108</v>
      </c>
      <c r="BB3" t="s">
        <v>721</v>
      </c>
      <c r="BC3" t="s">
        <v>477</v>
      </c>
      <c r="BD3" t="s">
        <v>476</v>
      </c>
      <c r="BE3">
        <v>1.4100000000000001E-49</v>
      </c>
      <c r="BF3" t="s">
        <v>500</v>
      </c>
      <c r="BG3" t="s">
        <v>722</v>
      </c>
      <c r="BH3">
        <v>4</v>
      </c>
      <c r="BI3" t="s">
        <v>723</v>
      </c>
      <c r="BJ3">
        <v>1</v>
      </c>
      <c r="BK3" t="s">
        <v>724</v>
      </c>
      <c r="BN3" t="s">
        <v>725</v>
      </c>
      <c r="BO3" t="s">
        <v>726</v>
      </c>
      <c r="BP3" t="s">
        <v>727</v>
      </c>
      <c r="BQ3" t="s">
        <v>728</v>
      </c>
      <c r="BR3" t="s">
        <v>729</v>
      </c>
      <c r="BS3" t="s">
        <v>730</v>
      </c>
      <c r="BU3" t="s">
        <v>731</v>
      </c>
      <c r="BV3" t="s">
        <v>732</v>
      </c>
      <c r="BW3" t="s">
        <v>733</v>
      </c>
      <c r="BX3" t="s">
        <v>734</v>
      </c>
      <c r="BY3" t="s">
        <v>735</v>
      </c>
      <c r="BZ3" t="s">
        <v>736</v>
      </c>
      <c r="CA3">
        <v>102.590074</v>
      </c>
      <c r="CB3">
        <v>121.648191</v>
      </c>
      <c r="CC3">
        <v>114.963247</v>
      </c>
      <c r="CD3">
        <v>151.28852599999999</v>
      </c>
      <c r="CE3">
        <v>164.28143600000001</v>
      </c>
      <c r="CF3">
        <v>148.224368</v>
      </c>
      <c r="CG3">
        <v>8035.8944009999996</v>
      </c>
      <c r="CH3">
        <v>-0.460372116</v>
      </c>
      <c r="CI3">
        <v>8.8113367999999997E-2</v>
      </c>
      <c r="CJ3">
        <v>-5.2247703889999997</v>
      </c>
      <c r="CK3">
        <v>1.74E-7</v>
      </c>
      <c r="CL3">
        <v>9.2099999999999995E-7</v>
      </c>
      <c r="CN3" s="21" t="s">
        <v>737</v>
      </c>
      <c r="CO3" s="99" t="s">
        <v>738</v>
      </c>
    </row>
    <row r="4" spans="1:93" x14ac:dyDescent="0.3">
      <c r="A4" t="s">
        <v>739</v>
      </c>
      <c r="B4">
        <v>1506</v>
      </c>
      <c r="C4">
        <v>501</v>
      </c>
      <c r="D4" t="s">
        <v>740</v>
      </c>
      <c r="E4" t="s">
        <v>741</v>
      </c>
      <c r="F4" t="s">
        <v>742</v>
      </c>
      <c r="G4" t="s">
        <v>743</v>
      </c>
      <c r="H4" t="s">
        <v>744</v>
      </c>
      <c r="I4" t="s">
        <v>745</v>
      </c>
      <c r="J4">
        <v>52.016325379028899</v>
      </c>
      <c r="K4">
        <v>57.001409981982199</v>
      </c>
      <c r="L4">
        <v>49.686962026435801</v>
      </c>
      <c r="M4">
        <v>10.364038435932599</v>
      </c>
      <c r="N4">
        <v>18.572963588959301</v>
      </c>
      <c r="O4">
        <v>12.117062442948701</v>
      </c>
      <c r="P4">
        <v>-1.99117305089837</v>
      </c>
      <c r="Q4">
        <v>7.9726636001550102E-16</v>
      </c>
      <c r="R4">
        <v>27.424679999999999</v>
      </c>
      <c r="S4">
        <v>34.17895</v>
      </c>
      <c r="T4">
        <v>37.016669999999998</v>
      </c>
      <c r="U4">
        <v>8.0428820000000005</v>
      </c>
      <c r="V4">
        <v>8.6795650000000002</v>
      </c>
      <c r="W4">
        <v>8.5828469999999992</v>
      </c>
      <c r="X4">
        <v>-1.9514430145561501</v>
      </c>
      <c r="Y4">
        <v>8.1670947058313402E-19</v>
      </c>
      <c r="Z4" t="s">
        <v>746</v>
      </c>
      <c r="AA4">
        <v>9.7100000000000009</v>
      </c>
      <c r="AB4">
        <v>19.27</v>
      </c>
      <c r="AC4">
        <v>17.18</v>
      </c>
      <c r="AD4">
        <v>15.92</v>
      </c>
      <c r="AE4">
        <v>36.46</v>
      </c>
      <c r="AF4">
        <v>40.92</v>
      </c>
      <c r="AG4">
        <v>-0.79589650199283901</v>
      </c>
      <c r="AH4">
        <v>1.58129210354243E-2</v>
      </c>
      <c r="AI4" t="s">
        <v>747</v>
      </c>
      <c r="AJ4" t="s">
        <v>748</v>
      </c>
      <c r="AK4">
        <v>51.07</v>
      </c>
      <c r="AL4">
        <v>100.33</v>
      </c>
      <c r="AM4">
        <v>54.63</v>
      </c>
      <c r="AN4">
        <v>56.11</v>
      </c>
      <c r="AO4">
        <v>87.47</v>
      </c>
      <c r="AP4">
        <v>116.64</v>
      </c>
      <c r="AQ4">
        <v>2.83</v>
      </c>
      <c r="AR4">
        <v>1.74</v>
      </c>
      <c r="AS4">
        <v>0.8</v>
      </c>
      <c r="AT4">
        <v>2.14</v>
      </c>
      <c r="AU4">
        <v>1</v>
      </c>
      <c r="AV4">
        <v>1.85</v>
      </c>
      <c r="AW4">
        <v>4.9384129999999997</v>
      </c>
      <c r="AX4">
        <v>3.708549E-7</v>
      </c>
      <c r="AY4" t="s">
        <v>749</v>
      </c>
      <c r="AZ4" t="s">
        <v>750</v>
      </c>
      <c r="BA4">
        <v>1.9300000000000001E-153</v>
      </c>
      <c r="BB4" t="s">
        <v>751</v>
      </c>
      <c r="BC4" t="s">
        <v>475</v>
      </c>
      <c r="BD4" t="s">
        <v>474</v>
      </c>
      <c r="BE4">
        <v>7.7999999999999995E-51</v>
      </c>
      <c r="BF4" t="s">
        <v>499</v>
      </c>
      <c r="BG4" t="s">
        <v>752</v>
      </c>
      <c r="BH4">
        <v>4</v>
      </c>
      <c r="BI4" t="s">
        <v>723</v>
      </c>
      <c r="BJ4">
        <v>2</v>
      </c>
      <c r="BK4" t="s">
        <v>753</v>
      </c>
      <c r="BL4" t="s">
        <v>754</v>
      </c>
      <c r="BM4" t="s">
        <v>755</v>
      </c>
      <c r="BN4" t="s">
        <v>756</v>
      </c>
      <c r="BO4" t="s">
        <v>757</v>
      </c>
      <c r="BP4" t="s">
        <v>758</v>
      </c>
      <c r="BQ4" t="s">
        <v>759</v>
      </c>
      <c r="BR4" t="s">
        <v>760</v>
      </c>
      <c r="BS4" t="s">
        <v>761</v>
      </c>
      <c r="BT4" t="s">
        <v>762</v>
      </c>
      <c r="BU4" t="s">
        <v>763</v>
      </c>
      <c r="BV4" t="s">
        <v>764</v>
      </c>
      <c r="BW4" t="s">
        <v>765</v>
      </c>
      <c r="BX4" t="s">
        <v>766</v>
      </c>
      <c r="BY4" t="s">
        <v>767</v>
      </c>
      <c r="BZ4" t="s">
        <v>768</v>
      </c>
      <c r="CA4">
        <v>20.334229000000001</v>
      </c>
      <c r="CB4">
        <v>20.880420999999998</v>
      </c>
      <c r="CC4">
        <v>23.423904</v>
      </c>
      <c r="CD4">
        <v>12.044632</v>
      </c>
      <c r="CE4">
        <v>13.324265</v>
      </c>
      <c r="CF4">
        <v>14.223159000000001</v>
      </c>
      <c r="CG4">
        <v>2173.67832</v>
      </c>
      <c r="CH4">
        <v>0.69507059699999996</v>
      </c>
      <c r="CI4">
        <v>9.4436538E-2</v>
      </c>
      <c r="CJ4">
        <v>7.3601871550000002</v>
      </c>
      <c r="CK4">
        <v>1.84E-13</v>
      </c>
      <c r="CL4">
        <v>1.6E-12</v>
      </c>
      <c r="CN4" s="22" t="s">
        <v>769</v>
      </c>
      <c r="CO4" s="100"/>
    </row>
    <row r="5" spans="1:93" x14ac:dyDescent="0.3">
      <c r="A5" t="s">
        <v>770</v>
      </c>
      <c r="B5">
        <v>1854</v>
      </c>
      <c r="C5">
        <v>617</v>
      </c>
      <c r="D5" t="s">
        <v>771</v>
      </c>
      <c r="E5" t="s">
        <v>772</v>
      </c>
      <c r="F5" t="s">
        <v>773</v>
      </c>
      <c r="G5" t="s">
        <v>774</v>
      </c>
      <c r="H5" t="s">
        <v>775</v>
      </c>
      <c r="I5" t="s">
        <v>776</v>
      </c>
      <c r="J5">
        <v>19.186687372375602</v>
      </c>
      <c r="K5">
        <v>20.539697968257698</v>
      </c>
      <c r="L5">
        <v>15.5084842782426</v>
      </c>
      <c r="M5">
        <v>20.089007477692402</v>
      </c>
      <c r="N5">
        <v>13.528937687957701</v>
      </c>
      <c r="O5">
        <v>15.195988145665099</v>
      </c>
      <c r="P5">
        <v>-0.19046889107780801</v>
      </c>
      <c r="Q5">
        <v>1</v>
      </c>
      <c r="R5">
        <v>12.481909999999999</v>
      </c>
      <c r="S5">
        <v>16.75498</v>
      </c>
      <c r="T5">
        <v>13.24192</v>
      </c>
      <c r="U5">
        <v>11.284039999999999</v>
      </c>
      <c r="V5">
        <v>3.6398169999999999</v>
      </c>
      <c r="W5">
        <v>6.4708379999999996</v>
      </c>
      <c r="X5">
        <v>-1.1051832696260799</v>
      </c>
      <c r="Y5">
        <v>3.17022316063576E-2</v>
      </c>
      <c r="Z5" t="s">
        <v>777</v>
      </c>
      <c r="AA5">
        <v>45</v>
      </c>
      <c r="AB5">
        <v>8.56</v>
      </c>
      <c r="AC5">
        <v>10.81</v>
      </c>
      <c r="AD5">
        <v>35.619999999999997</v>
      </c>
      <c r="AE5">
        <v>115.56</v>
      </c>
      <c r="AF5">
        <v>39.94</v>
      </c>
      <c r="AG5">
        <v>-1.58983424613022</v>
      </c>
      <c r="AH5">
        <v>0.16454765959383899</v>
      </c>
      <c r="AI5" t="s">
        <v>747</v>
      </c>
      <c r="AJ5" t="s">
        <v>778</v>
      </c>
      <c r="AK5">
        <v>115.54</v>
      </c>
      <c r="AL5">
        <v>85.26</v>
      </c>
      <c r="AM5">
        <v>111.28</v>
      </c>
      <c r="AN5">
        <v>116.64</v>
      </c>
      <c r="AO5">
        <v>109.26</v>
      </c>
      <c r="AP5">
        <v>110.32</v>
      </c>
      <c r="AQ5">
        <v>1.56</v>
      </c>
      <c r="AR5">
        <v>3.75</v>
      </c>
      <c r="AS5">
        <v>3.07</v>
      </c>
      <c r="AT5">
        <v>4.29</v>
      </c>
      <c r="AU5">
        <v>2.96</v>
      </c>
      <c r="AV5">
        <v>2.9</v>
      </c>
      <c r="AW5">
        <v>4.5544840000000004</v>
      </c>
      <c r="AX5">
        <v>3.2230970000000003E-8</v>
      </c>
      <c r="AY5" t="s">
        <v>749</v>
      </c>
      <c r="AZ5" t="s">
        <v>779</v>
      </c>
      <c r="BA5">
        <v>3.3299999999999997E-172</v>
      </c>
      <c r="BB5" t="s">
        <v>780</v>
      </c>
      <c r="BC5" t="s">
        <v>481</v>
      </c>
      <c r="BD5" t="s">
        <v>489</v>
      </c>
      <c r="BE5">
        <v>4.6499999999999998E-132</v>
      </c>
      <c r="BF5" t="s">
        <v>499</v>
      </c>
      <c r="BG5" t="s">
        <v>781</v>
      </c>
      <c r="BH5" t="s">
        <v>782</v>
      </c>
      <c r="BI5" t="s">
        <v>724</v>
      </c>
      <c r="BL5" t="s">
        <v>783</v>
      </c>
      <c r="BM5" t="s">
        <v>784</v>
      </c>
      <c r="BN5" t="s">
        <v>785</v>
      </c>
      <c r="BO5" t="s">
        <v>786</v>
      </c>
      <c r="BP5" t="s">
        <v>787</v>
      </c>
      <c r="BQ5" t="s">
        <v>788</v>
      </c>
      <c r="BR5" t="s">
        <v>789</v>
      </c>
      <c r="BS5" t="s">
        <v>790</v>
      </c>
      <c r="BT5" t="s">
        <v>791</v>
      </c>
      <c r="BU5" t="s">
        <v>792</v>
      </c>
      <c r="BV5" t="s">
        <v>793</v>
      </c>
      <c r="BW5" t="s">
        <v>794</v>
      </c>
      <c r="BX5" t="s">
        <v>795</v>
      </c>
      <c r="BY5" t="s">
        <v>796</v>
      </c>
      <c r="BZ5" t="s">
        <v>797</v>
      </c>
      <c r="CA5">
        <v>12.533659999999999</v>
      </c>
      <c r="CB5">
        <v>13.237738</v>
      </c>
      <c r="CC5">
        <v>12.453542000000001</v>
      </c>
      <c r="CD5">
        <v>12.950215999999999</v>
      </c>
      <c r="CE5">
        <v>12.519166999999999</v>
      </c>
      <c r="CF5">
        <v>13.814391000000001</v>
      </c>
      <c r="CG5">
        <v>2024.3667499999999</v>
      </c>
      <c r="CH5">
        <v>-5.1743653000000001E-2</v>
      </c>
      <c r="CI5">
        <v>7.1887280999999997E-2</v>
      </c>
      <c r="CJ5">
        <v>-0.71978871300000002</v>
      </c>
      <c r="CK5">
        <v>0.47165509500000002</v>
      </c>
      <c r="CL5">
        <v>0.62099110499999999</v>
      </c>
      <c r="CN5" s="23" t="s">
        <v>798</v>
      </c>
      <c r="CO5" s="101"/>
    </row>
    <row r="6" spans="1:93" x14ac:dyDescent="0.3">
      <c r="A6" t="s">
        <v>799</v>
      </c>
      <c r="B6">
        <v>1290</v>
      </c>
      <c r="C6">
        <v>429</v>
      </c>
      <c r="D6" t="s">
        <v>800</v>
      </c>
      <c r="E6" t="s">
        <v>801</v>
      </c>
      <c r="F6" t="s">
        <v>802</v>
      </c>
      <c r="G6" t="s">
        <v>803</v>
      </c>
      <c r="H6" t="s">
        <v>804</v>
      </c>
      <c r="I6" t="s">
        <v>805</v>
      </c>
      <c r="J6">
        <v>202.02695629580799</v>
      </c>
      <c r="K6">
        <v>150.11970493150699</v>
      </c>
      <c r="L6">
        <v>169.268911047926</v>
      </c>
      <c r="M6">
        <v>36.037956706178498</v>
      </c>
      <c r="N6">
        <v>29.208429054637001</v>
      </c>
      <c r="O6">
        <v>43.204280021989099</v>
      </c>
      <c r="P6">
        <v>-2.2751704101314099</v>
      </c>
      <c r="Q6">
        <v>6.1617190050072102E-21</v>
      </c>
      <c r="R6">
        <v>158.71299999999999</v>
      </c>
      <c r="S6">
        <v>168.31</v>
      </c>
      <c r="T6">
        <v>136.45949999999999</v>
      </c>
      <c r="U6">
        <v>34.012189999999997</v>
      </c>
      <c r="V6">
        <v>37.051470000000002</v>
      </c>
      <c r="W6">
        <v>38.735149999999997</v>
      </c>
      <c r="X6">
        <v>-2.0741577183054898</v>
      </c>
      <c r="Y6">
        <v>2.0775916978268001E-20</v>
      </c>
      <c r="Z6" t="s">
        <v>806</v>
      </c>
      <c r="AA6">
        <v>8.4600000000000009</v>
      </c>
      <c r="AB6">
        <v>7.88</v>
      </c>
      <c r="AC6">
        <v>8.39</v>
      </c>
      <c r="AD6">
        <v>102.3</v>
      </c>
      <c r="AE6">
        <v>254.79</v>
      </c>
      <c r="AF6">
        <v>205.88</v>
      </c>
      <c r="AG6">
        <v>-4.3021162535542601</v>
      </c>
      <c r="AH6">
        <v>2.52856162559593E-3</v>
      </c>
      <c r="AI6" t="s">
        <v>718</v>
      </c>
      <c r="AJ6" t="s">
        <v>807</v>
      </c>
      <c r="AK6">
        <v>9.11</v>
      </c>
      <c r="AL6">
        <v>9.74</v>
      </c>
      <c r="AM6">
        <v>11.29</v>
      </c>
      <c r="AN6">
        <v>10.27</v>
      </c>
      <c r="AO6">
        <v>10.53</v>
      </c>
      <c r="AP6">
        <v>10.15</v>
      </c>
      <c r="AQ6">
        <v>26.65</v>
      </c>
      <c r="AR6">
        <v>31.86</v>
      </c>
      <c r="AS6">
        <v>16.46</v>
      </c>
      <c r="AT6">
        <v>34.29</v>
      </c>
      <c r="AU6">
        <v>29.09</v>
      </c>
      <c r="AV6">
        <v>29.07</v>
      </c>
      <c r="AW6">
        <v>-1.9929255368333001</v>
      </c>
      <c r="AX6">
        <v>1.11494306591985E-6</v>
      </c>
      <c r="AY6" t="s">
        <v>718</v>
      </c>
      <c r="AZ6" t="s">
        <v>471</v>
      </c>
      <c r="BA6">
        <v>2.1899999999999999E-95</v>
      </c>
      <c r="BB6" t="s">
        <v>808</v>
      </c>
      <c r="BC6" t="s">
        <v>471</v>
      </c>
      <c r="BD6" t="s">
        <v>470</v>
      </c>
      <c r="BE6">
        <v>3.8599999999999998E-100</v>
      </c>
      <c r="BF6" t="s">
        <v>500</v>
      </c>
      <c r="BG6" t="s">
        <v>809</v>
      </c>
      <c r="BH6">
        <v>3</v>
      </c>
      <c r="BI6" t="s">
        <v>810</v>
      </c>
      <c r="BL6" t="s">
        <v>811</v>
      </c>
      <c r="BM6" t="s">
        <v>812</v>
      </c>
      <c r="BN6" t="s">
        <v>813</v>
      </c>
      <c r="BO6" t="s">
        <v>814</v>
      </c>
      <c r="BP6" t="s">
        <v>815</v>
      </c>
      <c r="BQ6" t="s">
        <v>816</v>
      </c>
      <c r="BR6" t="s">
        <v>817</v>
      </c>
      <c r="BS6" t="s">
        <v>816</v>
      </c>
      <c r="BT6" t="s">
        <v>818</v>
      </c>
      <c r="BU6" t="s">
        <v>819</v>
      </c>
      <c r="BV6" t="s">
        <v>820</v>
      </c>
      <c r="BW6" t="s">
        <v>821</v>
      </c>
      <c r="BX6" t="s">
        <v>822</v>
      </c>
      <c r="BY6" t="s">
        <v>823</v>
      </c>
      <c r="BZ6" t="s">
        <v>824</v>
      </c>
      <c r="CA6">
        <v>0.11683300000000001</v>
      </c>
      <c r="CB6">
        <v>0.10508000000000001</v>
      </c>
      <c r="CC6">
        <v>7.2307999999999997E-2</v>
      </c>
      <c r="CD6">
        <v>0.27053100000000002</v>
      </c>
      <c r="CE6">
        <v>0.171902</v>
      </c>
      <c r="CF6">
        <v>0.27639000000000002</v>
      </c>
      <c r="CG6">
        <v>17.866301180000001</v>
      </c>
      <c r="CH6">
        <v>-1.303873777</v>
      </c>
      <c r="CI6">
        <v>0.590787332</v>
      </c>
      <c r="CJ6">
        <v>-2.2070103859999999</v>
      </c>
      <c r="CK6">
        <v>2.7313334000000002E-2</v>
      </c>
      <c r="CL6">
        <v>6.1184908000000003E-2</v>
      </c>
      <c r="CN6" s="22" t="s">
        <v>825</v>
      </c>
      <c r="CO6" s="100" t="s">
        <v>826</v>
      </c>
    </row>
    <row r="7" spans="1:93" x14ac:dyDescent="0.3">
      <c r="A7" t="s">
        <v>827</v>
      </c>
      <c r="B7">
        <v>1539</v>
      </c>
      <c r="C7">
        <v>512</v>
      </c>
      <c r="D7" t="s">
        <v>828</v>
      </c>
      <c r="E7" t="s">
        <v>829</v>
      </c>
      <c r="F7" t="s">
        <v>830</v>
      </c>
      <c r="G7" t="s">
        <v>831</v>
      </c>
      <c r="H7" t="s">
        <v>832</v>
      </c>
      <c r="I7" t="s">
        <v>833</v>
      </c>
      <c r="J7">
        <v>211.87790856647999</v>
      </c>
      <c r="K7">
        <v>181.79881573948401</v>
      </c>
      <c r="L7">
        <v>189.519659113731</v>
      </c>
      <c r="M7">
        <v>402.39143332218799</v>
      </c>
      <c r="N7">
        <v>291.41957395476499</v>
      </c>
      <c r="O7">
        <v>205.49346061033401</v>
      </c>
      <c r="P7">
        <v>0.57591242327020797</v>
      </c>
      <c r="Q7">
        <v>0.41670578054880703</v>
      </c>
      <c r="R7">
        <v>661.41420000000005</v>
      </c>
      <c r="S7">
        <v>580.25149999999996</v>
      </c>
      <c r="T7">
        <v>521.52629999999999</v>
      </c>
      <c r="U7">
        <v>752.14949999999999</v>
      </c>
      <c r="V7">
        <v>627.21519999999998</v>
      </c>
      <c r="W7">
        <v>597.15949999999998</v>
      </c>
      <c r="X7">
        <v>0.16437805402633099</v>
      </c>
      <c r="Y7">
        <v>1</v>
      </c>
      <c r="Z7" t="s">
        <v>834</v>
      </c>
      <c r="AA7">
        <v>455.86</v>
      </c>
      <c r="AB7">
        <v>248.75</v>
      </c>
      <c r="AC7">
        <v>453.69</v>
      </c>
      <c r="AD7">
        <v>433.37</v>
      </c>
      <c r="AE7">
        <v>121.84</v>
      </c>
      <c r="AF7">
        <v>262.52999999999997</v>
      </c>
      <c r="AG7">
        <v>0.83723378364702405</v>
      </c>
      <c r="AH7">
        <v>4.6135645267070001E-2</v>
      </c>
      <c r="AI7" t="s">
        <v>747</v>
      </c>
      <c r="AJ7" t="s">
        <v>835</v>
      </c>
      <c r="AK7">
        <v>116.46</v>
      </c>
      <c r="AL7">
        <v>117.3</v>
      </c>
      <c r="AM7">
        <v>86.65</v>
      </c>
      <c r="AN7">
        <v>67.92</v>
      </c>
      <c r="AO7">
        <v>87.97</v>
      </c>
      <c r="AP7">
        <v>111.27</v>
      </c>
      <c r="AQ7">
        <v>100.85</v>
      </c>
      <c r="AR7">
        <v>96.42</v>
      </c>
      <c r="AS7">
        <v>87.1</v>
      </c>
      <c r="AT7">
        <v>113.19</v>
      </c>
      <c r="AU7">
        <v>90.87</v>
      </c>
      <c r="AV7">
        <v>95.46</v>
      </c>
      <c r="AW7">
        <v>-0.60796700000000004</v>
      </c>
      <c r="AX7">
        <v>2.7657770000000001E-3</v>
      </c>
      <c r="AY7" t="s">
        <v>747</v>
      </c>
      <c r="AZ7" t="s">
        <v>469</v>
      </c>
      <c r="BA7">
        <v>0</v>
      </c>
      <c r="BB7" t="s">
        <v>836</v>
      </c>
      <c r="BC7" t="s">
        <v>469</v>
      </c>
      <c r="BD7" t="s">
        <v>468</v>
      </c>
      <c r="BE7">
        <v>0</v>
      </c>
      <c r="BF7" t="s">
        <v>501</v>
      </c>
      <c r="BG7" t="s">
        <v>837</v>
      </c>
      <c r="BH7">
        <v>4</v>
      </c>
      <c r="BI7" t="s">
        <v>723</v>
      </c>
      <c r="BJ7">
        <v>3</v>
      </c>
      <c r="BK7" t="s">
        <v>838</v>
      </c>
      <c r="BL7" t="s">
        <v>839</v>
      </c>
      <c r="BM7" t="s">
        <v>840</v>
      </c>
      <c r="BN7" t="s">
        <v>841</v>
      </c>
      <c r="BO7" t="s">
        <v>842</v>
      </c>
      <c r="BP7" t="s">
        <v>815</v>
      </c>
      <c r="BQ7" t="s">
        <v>816</v>
      </c>
      <c r="BR7" t="s">
        <v>817</v>
      </c>
      <c r="BS7" t="s">
        <v>816</v>
      </c>
      <c r="BT7" t="s">
        <v>818</v>
      </c>
      <c r="BU7" t="s">
        <v>843</v>
      </c>
      <c r="BV7" t="s">
        <v>844</v>
      </c>
      <c r="BW7" t="s">
        <v>845</v>
      </c>
      <c r="BX7" t="s">
        <v>846</v>
      </c>
      <c r="BY7" t="s">
        <v>847</v>
      </c>
      <c r="BZ7" t="s">
        <v>848</v>
      </c>
      <c r="CA7">
        <v>10.552401</v>
      </c>
      <c r="CB7">
        <v>11.062797</v>
      </c>
      <c r="CC7">
        <v>12.691606999999999</v>
      </c>
      <c r="CD7">
        <v>19.339987000000001</v>
      </c>
      <c r="CE7">
        <v>17.091228999999998</v>
      </c>
      <c r="CF7">
        <v>17.827808000000001</v>
      </c>
      <c r="CG7">
        <v>1894.906641</v>
      </c>
      <c r="CH7">
        <v>-0.67430064199999995</v>
      </c>
      <c r="CI7">
        <v>9.6728576999999996E-2</v>
      </c>
      <c r="CJ7">
        <v>-6.9710592589999996</v>
      </c>
      <c r="CK7">
        <v>3.1500000000000001E-12</v>
      </c>
      <c r="CL7">
        <v>2.5099999999999999E-11</v>
      </c>
      <c r="CN7" s="22" t="s">
        <v>849</v>
      </c>
      <c r="CO7" s="100"/>
    </row>
    <row r="8" spans="1:93" x14ac:dyDescent="0.3">
      <c r="A8" t="s">
        <v>850</v>
      </c>
      <c r="B8">
        <v>2259</v>
      </c>
      <c r="C8">
        <v>752</v>
      </c>
      <c r="D8" t="s">
        <v>851</v>
      </c>
      <c r="E8" t="s">
        <v>852</v>
      </c>
      <c r="F8" t="s">
        <v>853</v>
      </c>
      <c r="G8" t="s">
        <v>854</v>
      </c>
      <c r="H8" t="s">
        <v>855</v>
      </c>
      <c r="I8" t="s">
        <v>856</v>
      </c>
      <c r="J8">
        <v>526.84046830011698</v>
      </c>
      <c r="K8">
        <v>482.39804512894801</v>
      </c>
      <c r="L8">
        <v>476.31981051825602</v>
      </c>
      <c r="M8">
        <v>324.50832411060799</v>
      </c>
      <c r="N8">
        <v>168.681610363727</v>
      </c>
      <c r="O8">
        <v>190.595433016545</v>
      </c>
      <c r="P8">
        <v>-1.1792772394892099</v>
      </c>
      <c r="Q8">
        <v>1.1571617918264701E-4</v>
      </c>
      <c r="R8">
        <v>524.54451587910398</v>
      </c>
      <c r="S8">
        <v>546.40699960067002</v>
      </c>
      <c r="T8">
        <v>430.11732073764398</v>
      </c>
      <c r="U8">
        <v>213.35644009807501</v>
      </c>
      <c r="V8">
        <v>166.54497831258701</v>
      </c>
      <c r="W8">
        <v>171.65694541767601</v>
      </c>
      <c r="X8">
        <v>-1.4454020136075301</v>
      </c>
      <c r="Y8">
        <v>8.1631836442267096E-8</v>
      </c>
      <c r="Z8" t="s">
        <v>857</v>
      </c>
      <c r="AA8">
        <v>13.65</v>
      </c>
      <c r="AB8">
        <v>17.09</v>
      </c>
      <c r="AC8">
        <v>11.97</v>
      </c>
      <c r="AD8">
        <v>36.69</v>
      </c>
      <c r="AE8">
        <v>17.48</v>
      </c>
      <c r="AF8">
        <v>30.62</v>
      </c>
      <c r="AG8">
        <v>-0.78393616122600196</v>
      </c>
      <c r="AH8">
        <v>0.116336268253877</v>
      </c>
      <c r="AI8" t="s">
        <v>747</v>
      </c>
      <c r="AJ8" t="s">
        <v>858</v>
      </c>
      <c r="AK8">
        <v>35.28</v>
      </c>
      <c r="AL8">
        <v>48.28</v>
      </c>
      <c r="AM8">
        <v>35.97</v>
      </c>
      <c r="AN8">
        <v>38.83</v>
      </c>
      <c r="AO8">
        <v>47.25</v>
      </c>
      <c r="AP8">
        <v>64.44</v>
      </c>
      <c r="AQ8">
        <v>381.46</v>
      </c>
      <c r="AR8">
        <v>311.13</v>
      </c>
      <c r="AS8">
        <v>298.26</v>
      </c>
      <c r="AT8">
        <v>411.19</v>
      </c>
      <c r="AU8">
        <v>342.26</v>
      </c>
      <c r="AV8">
        <v>387.39</v>
      </c>
      <c r="AW8">
        <v>-3.57204332694169</v>
      </c>
      <c r="AX8">
        <v>2.2866445950294599E-8</v>
      </c>
      <c r="AY8" t="s">
        <v>718</v>
      </c>
      <c r="AZ8" t="s">
        <v>459</v>
      </c>
      <c r="BA8">
        <v>0</v>
      </c>
      <c r="BB8" t="s">
        <v>859</v>
      </c>
      <c r="BC8" t="s">
        <v>467</v>
      </c>
      <c r="BD8" t="s">
        <v>466</v>
      </c>
      <c r="BE8">
        <v>0</v>
      </c>
      <c r="BF8" t="s">
        <v>501</v>
      </c>
      <c r="BG8" t="s">
        <v>860</v>
      </c>
      <c r="BH8">
        <v>4</v>
      </c>
      <c r="BI8" t="s">
        <v>723</v>
      </c>
      <c r="BJ8">
        <v>4</v>
      </c>
      <c r="BK8" t="s">
        <v>723</v>
      </c>
      <c r="BL8" t="s">
        <v>861</v>
      </c>
      <c r="BM8" t="s">
        <v>862</v>
      </c>
      <c r="BN8" t="s">
        <v>863</v>
      </c>
      <c r="BO8" t="s">
        <v>864</v>
      </c>
      <c r="BP8" t="s">
        <v>865</v>
      </c>
      <c r="BQ8" t="s">
        <v>866</v>
      </c>
      <c r="BR8" t="s">
        <v>867</v>
      </c>
      <c r="BS8" t="s">
        <v>866</v>
      </c>
      <c r="BU8" t="s">
        <v>868</v>
      </c>
      <c r="BV8" t="s">
        <v>869</v>
      </c>
      <c r="BW8" t="s">
        <v>870</v>
      </c>
      <c r="BX8" t="s">
        <v>871</v>
      </c>
      <c r="BY8" t="s">
        <v>767</v>
      </c>
      <c r="BZ8" t="s">
        <v>768</v>
      </c>
      <c r="CA8">
        <v>37.823878000000001</v>
      </c>
      <c r="CB8">
        <v>44.176175000000001</v>
      </c>
      <c r="CC8">
        <v>43.867972000000002</v>
      </c>
      <c r="CD8">
        <v>54.499436000000003</v>
      </c>
      <c r="CE8">
        <v>49.940632999999998</v>
      </c>
      <c r="CF8">
        <v>52.399942000000003</v>
      </c>
      <c r="CG8">
        <v>9113.27196</v>
      </c>
      <c r="CH8">
        <v>-0.330582035</v>
      </c>
      <c r="CI8">
        <v>7.8696643999999996E-2</v>
      </c>
      <c r="CJ8">
        <v>-4.2007132240000002</v>
      </c>
      <c r="CK8">
        <v>2.6599999999999999E-5</v>
      </c>
      <c r="CL8">
        <v>1.0743699999999999E-4</v>
      </c>
      <c r="CN8" s="23" t="s">
        <v>872</v>
      </c>
      <c r="CO8" s="101"/>
    </row>
    <row r="9" spans="1:93" x14ac:dyDescent="0.3">
      <c r="A9" t="s">
        <v>873</v>
      </c>
      <c r="B9">
        <v>1518</v>
      </c>
      <c r="C9">
        <v>505</v>
      </c>
      <c r="D9" t="s">
        <v>874</v>
      </c>
      <c r="E9" t="s">
        <v>875</v>
      </c>
      <c r="F9" t="s">
        <v>876</v>
      </c>
      <c r="G9" t="s">
        <v>877</v>
      </c>
      <c r="H9" t="s">
        <v>878</v>
      </c>
      <c r="I9" t="s">
        <v>879</v>
      </c>
      <c r="J9">
        <v>58.363800900717102</v>
      </c>
      <c r="K9">
        <v>77.526115469971103</v>
      </c>
      <c r="L9">
        <v>58.957874115633103</v>
      </c>
      <c r="M9">
        <v>67.6024276531476</v>
      </c>
      <c r="N9">
        <v>68.817717719091206</v>
      </c>
      <c r="O9">
        <v>69.126848035182604</v>
      </c>
      <c r="P9">
        <v>8.9044320252886097E-2</v>
      </c>
      <c r="Q9">
        <v>1</v>
      </c>
      <c r="R9">
        <v>87.398719999999997</v>
      </c>
      <c r="S9">
        <v>115.43</v>
      </c>
      <c r="T9">
        <v>89.423860000000005</v>
      </c>
      <c r="U9">
        <v>94.353800000000007</v>
      </c>
      <c r="V9">
        <v>88.522229999999993</v>
      </c>
      <c r="W9">
        <v>100.6125</v>
      </c>
      <c r="X9">
        <v>-3.3573485184205699E-2</v>
      </c>
      <c r="Y9">
        <v>1</v>
      </c>
      <c r="Z9" t="s">
        <v>880</v>
      </c>
      <c r="AA9">
        <v>384.77</v>
      </c>
      <c r="AB9">
        <v>48.77</v>
      </c>
      <c r="AC9">
        <v>66.81</v>
      </c>
      <c r="AD9">
        <v>206.18</v>
      </c>
      <c r="AE9">
        <v>94.37</v>
      </c>
      <c r="AF9">
        <v>102.53</v>
      </c>
      <c r="AG9">
        <v>-4.7160769006511602E-2</v>
      </c>
      <c r="AH9">
        <v>0.93120325734293796</v>
      </c>
      <c r="AI9" t="s">
        <v>747</v>
      </c>
      <c r="AJ9" t="s">
        <v>881</v>
      </c>
      <c r="AK9">
        <v>10.71</v>
      </c>
      <c r="AL9">
        <v>14.37</v>
      </c>
      <c r="AM9">
        <v>11.47</v>
      </c>
      <c r="AN9">
        <v>11.39</v>
      </c>
      <c r="AO9">
        <v>15.26</v>
      </c>
      <c r="AP9">
        <v>16.350000000000001</v>
      </c>
      <c r="AQ9">
        <v>184.41</v>
      </c>
      <c r="AR9">
        <v>158.38</v>
      </c>
      <c r="AS9">
        <v>194.18</v>
      </c>
      <c r="AT9">
        <v>167.97</v>
      </c>
      <c r="AU9">
        <v>159.27000000000001</v>
      </c>
      <c r="AV9">
        <v>157.44</v>
      </c>
      <c r="AW9">
        <v>-4.2606529999999996</v>
      </c>
      <c r="AX9">
        <v>1.158698E-8</v>
      </c>
      <c r="AY9" t="s">
        <v>718</v>
      </c>
      <c r="AZ9" t="s">
        <v>132</v>
      </c>
      <c r="BA9">
        <v>0</v>
      </c>
      <c r="BB9" t="s">
        <v>882</v>
      </c>
      <c r="BC9" t="s">
        <v>132</v>
      </c>
      <c r="BD9" t="s">
        <v>465</v>
      </c>
      <c r="BE9">
        <v>0</v>
      </c>
      <c r="BF9" t="s">
        <v>499</v>
      </c>
      <c r="BG9" t="s">
        <v>883</v>
      </c>
      <c r="BH9">
        <v>4</v>
      </c>
      <c r="BI9" t="s">
        <v>723</v>
      </c>
      <c r="BL9" t="s">
        <v>884</v>
      </c>
      <c r="BM9" t="s">
        <v>885</v>
      </c>
      <c r="BN9" t="s">
        <v>886</v>
      </c>
      <c r="BO9" t="s">
        <v>887</v>
      </c>
      <c r="BP9" t="s">
        <v>815</v>
      </c>
      <c r="BQ9" t="s">
        <v>816</v>
      </c>
      <c r="BR9" t="s">
        <v>817</v>
      </c>
      <c r="BS9" t="s">
        <v>816</v>
      </c>
      <c r="BT9" t="s">
        <v>818</v>
      </c>
      <c r="BU9" t="s">
        <v>888</v>
      </c>
      <c r="BV9" t="s">
        <v>889</v>
      </c>
      <c r="BW9" t="s">
        <v>890</v>
      </c>
      <c r="BX9" t="s">
        <v>891</v>
      </c>
      <c r="BY9" t="s">
        <v>892</v>
      </c>
      <c r="BZ9" t="s">
        <v>893</v>
      </c>
      <c r="CA9">
        <v>69.314402999999999</v>
      </c>
      <c r="CB9">
        <v>70.693478999999996</v>
      </c>
      <c r="CC9">
        <v>73.412935000000004</v>
      </c>
      <c r="CD9">
        <v>67.727857999999998</v>
      </c>
      <c r="CE9">
        <v>66.768675999999999</v>
      </c>
      <c r="CF9">
        <v>64.126480000000001</v>
      </c>
      <c r="CG9">
        <v>8676.8920969999999</v>
      </c>
      <c r="CH9">
        <v>9.0125505999999994E-2</v>
      </c>
      <c r="CI9">
        <v>5.2837706999999998E-2</v>
      </c>
      <c r="CJ9">
        <v>1.7057043220000001</v>
      </c>
      <c r="CK9">
        <v>8.8063144999999995E-2</v>
      </c>
      <c r="CL9">
        <v>0.16625525499999999</v>
      </c>
    </row>
    <row r="10" spans="1:93" x14ac:dyDescent="0.3">
      <c r="A10" t="s">
        <v>894</v>
      </c>
      <c r="B10">
        <v>1098</v>
      </c>
      <c r="C10">
        <v>365</v>
      </c>
      <c r="D10" t="s">
        <v>895</v>
      </c>
      <c r="E10" t="s">
        <v>896</v>
      </c>
      <c r="G10" t="s">
        <v>897</v>
      </c>
      <c r="H10" t="s">
        <v>898</v>
      </c>
      <c r="I10" t="s">
        <v>899</v>
      </c>
      <c r="J10">
        <v>11.891212259785901</v>
      </c>
      <c r="K10">
        <v>8.5457137532167007</v>
      </c>
      <c r="L10">
        <v>8.8436811173449694</v>
      </c>
      <c r="M10">
        <v>27.646697704431499</v>
      </c>
      <c r="N10">
        <v>20.9190221475647</v>
      </c>
      <c r="O10">
        <v>27.511690956531002</v>
      </c>
      <c r="P10">
        <v>1.3746632129996199</v>
      </c>
      <c r="Q10">
        <v>8.3255631727914399E-9</v>
      </c>
      <c r="R10">
        <v>21.513529999999999</v>
      </c>
      <c r="S10">
        <v>20.920919999999999</v>
      </c>
      <c r="T10">
        <v>21.32253</v>
      </c>
      <c r="U10">
        <v>88.151579999999996</v>
      </c>
      <c r="V10">
        <v>36.07152</v>
      </c>
      <c r="W10">
        <v>52.89011</v>
      </c>
      <c r="X10">
        <v>1.37850269610442</v>
      </c>
      <c r="Y10">
        <v>1.82678241469505E-6</v>
      </c>
      <c r="Z10" t="s">
        <v>900</v>
      </c>
      <c r="AA10">
        <v>20.37</v>
      </c>
      <c r="AB10">
        <v>41.72</v>
      </c>
      <c r="AC10">
        <v>28.36</v>
      </c>
      <c r="AD10">
        <v>25.86</v>
      </c>
      <c r="AE10">
        <v>24.66</v>
      </c>
      <c r="AF10">
        <v>23.93</v>
      </c>
      <c r="AG10">
        <v>0.40511277894740999</v>
      </c>
      <c r="AH10">
        <v>0.251784472622477</v>
      </c>
      <c r="AI10" t="s">
        <v>747</v>
      </c>
      <c r="AJ10" t="s">
        <v>901</v>
      </c>
      <c r="AK10">
        <v>11.25</v>
      </c>
      <c r="AL10">
        <v>13.72</v>
      </c>
      <c r="AM10">
        <v>9.48</v>
      </c>
      <c r="AN10">
        <v>10.28</v>
      </c>
      <c r="AO10">
        <v>9.69</v>
      </c>
      <c r="AP10">
        <v>9.42</v>
      </c>
      <c r="AQ10">
        <v>9.3800000000000008</v>
      </c>
      <c r="AR10">
        <v>6.09</v>
      </c>
      <c r="AS10">
        <v>7.79</v>
      </c>
      <c r="AT10">
        <v>6.82</v>
      </c>
      <c r="AU10">
        <v>6.84</v>
      </c>
      <c r="AV10">
        <v>6.08</v>
      </c>
      <c r="AW10">
        <v>6.6376650000000001E-3</v>
      </c>
      <c r="AX10">
        <v>0.9669162</v>
      </c>
      <c r="AY10" t="s">
        <v>747</v>
      </c>
      <c r="AZ10" t="s">
        <v>464</v>
      </c>
      <c r="BA10">
        <v>2.4599999999999999E-23</v>
      </c>
      <c r="BB10" t="s">
        <v>902</v>
      </c>
      <c r="BC10" t="s">
        <v>464</v>
      </c>
      <c r="BD10" t="s">
        <v>463</v>
      </c>
      <c r="BE10">
        <v>1.8199999999999999E-29</v>
      </c>
      <c r="BF10" t="s">
        <v>500</v>
      </c>
      <c r="BG10" t="s">
        <v>903</v>
      </c>
      <c r="BH10">
        <v>3</v>
      </c>
      <c r="BI10" t="s">
        <v>904</v>
      </c>
      <c r="BJ10">
        <v>1</v>
      </c>
      <c r="BK10" t="s">
        <v>724</v>
      </c>
      <c r="BN10" t="s">
        <v>905</v>
      </c>
      <c r="BO10" t="s">
        <v>906</v>
      </c>
      <c r="BU10" t="s">
        <v>907</v>
      </c>
      <c r="BV10" t="s">
        <v>908</v>
      </c>
      <c r="BW10" t="s">
        <v>909</v>
      </c>
      <c r="BX10" t="s">
        <v>910</v>
      </c>
      <c r="BY10" t="s">
        <v>911</v>
      </c>
      <c r="BZ10" t="s">
        <v>912</v>
      </c>
      <c r="CA10">
        <v>31.385438000000001</v>
      </c>
      <c r="CB10">
        <v>27.504802999999999</v>
      </c>
      <c r="CC10">
        <v>34.017279000000002</v>
      </c>
      <c r="CD10">
        <v>40.119438000000002</v>
      </c>
      <c r="CE10">
        <v>41.482376000000002</v>
      </c>
      <c r="CF10">
        <v>38.356053000000003</v>
      </c>
      <c r="CG10">
        <v>3138.2933269999999</v>
      </c>
      <c r="CH10">
        <v>-0.38257848999999999</v>
      </c>
      <c r="CI10">
        <v>8.8925833999999995E-2</v>
      </c>
      <c r="CJ10">
        <v>-4.3022198659999997</v>
      </c>
      <c r="CK10">
        <v>1.6900000000000001E-5</v>
      </c>
      <c r="CL10">
        <v>7.0300000000000001E-5</v>
      </c>
    </row>
    <row r="11" spans="1:93" x14ac:dyDescent="0.3">
      <c r="A11" t="s">
        <v>913</v>
      </c>
      <c r="B11">
        <v>2799</v>
      </c>
      <c r="C11">
        <v>932</v>
      </c>
      <c r="D11" t="s">
        <v>914</v>
      </c>
      <c r="E11" t="s">
        <v>915</v>
      </c>
      <c r="F11" t="s">
        <v>916</v>
      </c>
      <c r="G11" t="s">
        <v>917</v>
      </c>
      <c r="H11" t="s">
        <v>918</v>
      </c>
      <c r="I11" t="s">
        <v>919</v>
      </c>
      <c r="J11">
        <v>7.7282575345229203</v>
      </c>
      <c r="K11">
        <v>6.6116837985413399</v>
      </c>
      <c r="L11">
        <v>7.9892191736401399</v>
      </c>
      <c r="M11">
        <v>0.88914002667518399</v>
      </c>
      <c r="N11">
        <v>2.7370683183729501</v>
      </c>
      <c r="O11">
        <v>1.98640367917191</v>
      </c>
      <c r="P11">
        <v>-2.10833751724455</v>
      </c>
      <c r="Q11">
        <v>1.14867132606485E-6</v>
      </c>
      <c r="R11">
        <v>30.24072</v>
      </c>
      <c r="S11">
        <v>27.823609999999999</v>
      </c>
      <c r="T11">
        <v>26.11018</v>
      </c>
      <c r="U11">
        <v>1.7206159999999999</v>
      </c>
      <c r="V11">
        <v>2.7531949999999998</v>
      </c>
      <c r="W11">
        <v>3.59491</v>
      </c>
      <c r="X11">
        <v>-3.42225706597308</v>
      </c>
      <c r="Y11">
        <v>2.8304014278997397E-32</v>
      </c>
      <c r="Z11" t="s">
        <v>920</v>
      </c>
      <c r="AA11">
        <v>0.77</v>
      </c>
      <c r="AB11">
        <v>1.1100000000000001</v>
      </c>
      <c r="AC11">
        <v>1.1100000000000001</v>
      </c>
      <c r="AD11">
        <v>78.150000000000006</v>
      </c>
      <c r="AE11">
        <v>301.45</v>
      </c>
      <c r="AF11">
        <v>105.46</v>
      </c>
      <c r="AG11">
        <v>-7.0345005657905304</v>
      </c>
      <c r="AH11">
        <v>2.52856162559593E-3</v>
      </c>
      <c r="AI11" t="s">
        <v>718</v>
      </c>
      <c r="AJ11" t="s">
        <v>921</v>
      </c>
      <c r="AK11">
        <v>32.090000000000003</v>
      </c>
      <c r="AL11">
        <v>33.07</v>
      </c>
      <c r="AM11">
        <v>28.85</v>
      </c>
      <c r="AN11">
        <v>29.58</v>
      </c>
      <c r="AO11">
        <v>33.94</v>
      </c>
      <c r="AP11">
        <v>32.03</v>
      </c>
      <c r="AQ11">
        <v>17.79</v>
      </c>
      <c r="AR11">
        <v>20.190000000000001</v>
      </c>
      <c r="AS11">
        <v>19.52</v>
      </c>
      <c r="AT11">
        <v>15.4</v>
      </c>
      <c r="AU11">
        <v>17.71</v>
      </c>
      <c r="AV11">
        <v>22.52</v>
      </c>
      <c r="AW11">
        <v>0.18358896515763101</v>
      </c>
      <c r="AX11">
        <v>4.84150347896053E-2</v>
      </c>
      <c r="AY11" t="s">
        <v>747</v>
      </c>
      <c r="AZ11" t="s">
        <v>922</v>
      </c>
      <c r="BA11">
        <v>1.1000000000000001E-117</v>
      </c>
      <c r="BB11" t="s">
        <v>923</v>
      </c>
      <c r="BC11" t="s">
        <v>153</v>
      </c>
      <c r="BD11" t="s">
        <v>462</v>
      </c>
      <c r="BE11">
        <v>7.5799999999999997E-34</v>
      </c>
      <c r="BF11" t="s">
        <v>504</v>
      </c>
      <c r="BG11" t="s">
        <v>924</v>
      </c>
      <c r="BH11">
        <v>4</v>
      </c>
      <c r="BI11" t="s">
        <v>723</v>
      </c>
      <c r="BJ11">
        <v>1</v>
      </c>
      <c r="BK11" t="s">
        <v>724</v>
      </c>
      <c r="BN11" t="s">
        <v>925</v>
      </c>
      <c r="BO11" t="s">
        <v>926</v>
      </c>
      <c r="BP11" t="s">
        <v>927</v>
      </c>
      <c r="BQ11" t="s">
        <v>928</v>
      </c>
      <c r="BR11" t="s">
        <v>929</v>
      </c>
      <c r="BS11" t="s">
        <v>930</v>
      </c>
      <c r="BU11" t="s">
        <v>931</v>
      </c>
      <c r="BV11" t="s">
        <v>932</v>
      </c>
      <c r="BW11" t="s">
        <v>933</v>
      </c>
      <c r="BX11" t="s">
        <v>934</v>
      </c>
      <c r="BY11" t="s">
        <v>935</v>
      </c>
      <c r="BZ11" t="s">
        <v>936</v>
      </c>
      <c r="CA11">
        <v>0.61224199999999995</v>
      </c>
      <c r="CB11">
        <v>0.73343899999999995</v>
      </c>
      <c r="CC11">
        <v>0.78159500000000004</v>
      </c>
      <c r="CD11">
        <v>1.258302</v>
      </c>
      <c r="CE11">
        <v>1.399761</v>
      </c>
      <c r="CF11">
        <v>1.281307</v>
      </c>
      <c r="CG11">
        <v>245.23898510000001</v>
      </c>
      <c r="CH11">
        <v>-0.90006322699999997</v>
      </c>
      <c r="CI11">
        <v>0.17648111999999999</v>
      </c>
      <c r="CJ11">
        <v>-5.1000539070000004</v>
      </c>
      <c r="CK11">
        <v>3.3999999999999997E-7</v>
      </c>
      <c r="CL11">
        <v>1.7400000000000001E-6</v>
      </c>
    </row>
    <row r="12" spans="1:93" x14ac:dyDescent="0.3">
      <c r="A12" t="s">
        <v>937</v>
      </c>
      <c r="B12">
        <v>786</v>
      </c>
      <c r="C12">
        <v>261</v>
      </c>
      <c r="D12" t="s">
        <v>938</v>
      </c>
      <c r="E12" t="s">
        <v>939</v>
      </c>
      <c r="F12" t="s">
        <v>940</v>
      </c>
      <c r="G12" t="s">
        <v>941</v>
      </c>
      <c r="H12" t="s">
        <v>942</v>
      </c>
      <c r="I12" t="s">
        <v>943</v>
      </c>
      <c r="J12">
        <v>56.0144106102221</v>
      </c>
      <c r="K12">
        <v>41.004433535171302</v>
      </c>
      <c r="L12">
        <v>58.1461352691136</v>
      </c>
      <c r="M12">
        <v>14.1984548009693</v>
      </c>
      <c r="N12">
        <v>17.1653284537961</v>
      </c>
      <c r="O12">
        <v>17.083071640878501</v>
      </c>
      <c r="P12">
        <v>-1.6668103519552799</v>
      </c>
      <c r="Q12">
        <v>3.3229371973655801E-11</v>
      </c>
      <c r="R12">
        <v>96.379599999999996</v>
      </c>
      <c r="S12">
        <v>112.02419999999999</v>
      </c>
      <c r="T12">
        <v>104.5808</v>
      </c>
      <c r="U12">
        <v>21.127569999999999</v>
      </c>
      <c r="V12">
        <v>35.044910000000002</v>
      </c>
      <c r="W12">
        <v>32.803550000000001</v>
      </c>
      <c r="X12">
        <v>-1.84474076745424</v>
      </c>
      <c r="Y12">
        <v>4.6449429939248796E-16</v>
      </c>
      <c r="Z12" t="s">
        <v>944</v>
      </c>
      <c r="AA12">
        <v>28.93</v>
      </c>
      <c r="AB12">
        <v>41.58</v>
      </c>
      <c r="AC12">
        <v>50.28</v>
      </c>
      <c r="AD12">
        <v>37.74</v>
      </c>
      <c r="AE12">
        <v>52.51</v>
      </c>
      <c r="AF12">
        <v>38.6</v>
      </c>
      <c r="AG12">
        <v>5.7406946516778003E-2</v>
      </c>
      <c r="AH12">
        <v>0.850113762909943</v>
      </c>
      <c r="AI12" t="s">
        <v>747</v>
      </c>
      <c r="AJ12" t="s">
        <v>945</v>
      </c>
      <c r="AK12">
        <v>31.04</v>
      </c>
      <c r="AL12">
        <v>29.27</v>
      </c>
      <c r="AM12">
        <v>29.9</v>
      </c>
      <c r="AN12">
        <v>26.53</v>
      </c>
      <c r="AO12">
        <v>38.72</v>
      </c>
      <c r="AP12">
        <v>44.54</v>
      </c>
      <c r="AQ12">
        <v>189.68</v>
      </c>
      <c r="AR12">
        <v>128.77000000000001</v>
      </c>
      <c r="AS12">
        <v>181.6</v>
      </c>
      <c r="AT12">
        <v>186.98</v>
      </c>
      <c r="AU12">
        <v>183.81</v>
      </c>
      <c r="AV12">
        <v>181.28</v>
      </c>
      <c r="AW12">
        <v>-2.978399</v>
      </c>
      <c r="AX12">
        <v>3.7807830000000002E-8</v>
      </c>
      <c r="AY12" t="s">
        <v>718</v>
      </c>
      <c r="AZ12" t="s">
        <v>946</v>
      </c>
      <c r="BA12">
        <v>1.11E-143</v>
      </c>
      <c r="BB12" t="s">
        <v>947</v>
      </c>
      <c r="BC12" t="s">
        <v>461</v>
      </c>
      <c r="BD12" t="s">
        <v>460</v>
      </c>
      <c r="BE12">
        <v>1.69E-109</v>
      </c>
      <c r="BF12" t="s">
        <v>500</v>
      </c>
      <c r="BG12" t="s">
        <v>948</v>
      </c>
      <c r="BH12">
        <v>4</v>
      </c>
      <c r="BI12" t="s">
        <v>723</v>
      </c>
      <c r="BJ12">
        <v>1</v>
      </c>
      <c r="BK12" t="s">
        <v>724</v>
      </c>
      <c r="BN12">
        <v>35.1</v>
      </c>
      <c r="BO12" t="s">
        <v>949</v>
      </c>
      <c r="BP12" t="s">
        <v>950</v>
      </c>
      <c r="BQ12" t="s">
        <v>951</v>
      </c>
      <c r="BR12" t="s">
        <v>952</v>
      </c>
      <c r="BS12" t="s">
        <v>953</v>
      </c>
      <c r="BU12" t="s">
        <v>954</v>
      </c>
      <c r="BV12" t="s">
        <v>955</v>
      </c>
      <c r="BW12" t="s">
        <v>909</v>
      </c>
      <c r="BX12" t="s">
        <v>910</v>
      </c>
      <c r="BY12" t="s">
        <v>956</v>
      </c>
      <c r="BZ12" t="s">
        <v>957</v>
      </c>
      <c r="CA12">
        <v>472.90844600000003</v>
      </c>
      <c r="CB12">
        <v>381.78716100000003</v>
      </c>
      <c r="CC12">
        <v>380.90262899999999</v>
      </c>
      <c r="CD12">
        <v>164.235173</v>
      </c>
      <c r="CE12">
        <v>161.94218499999999</v>
      </c>
      <c r="CF12">
        <v>166.288332</v>
      </c>
      <c r="CG12">
        <v>17313.561880000001</v>
      </c>
      <c r="CH12">
        <v>1.3158262089999999</v>
      </c>
      <c r="CI12">
        <v>8.2966087999999993E-2</v>
      </c>
      <c r="CJ12">
        <v>15.85980784</v>
      </c>
      <c r="CK12">
        <v>1.2E-56</v>
      </c>
      <c r="CL12">
        <v>4.3600000000000003E-55</v>
      </c>
    </row>
    <row r="13" spans="1:93" x14ac:dyDescent="0.3">
      <c r="A13" t="s">
        <v>958</v>
      </c>
      <c r="B13">
        <v>1086</v>
      </c>
      <c r="C13">
        <v>361</v>
      </c>
      <c r="D13" t="s">
        <v>959</v>
      </c>
      <c r="E13" t="s">
        <v>960</v>
      </c>
      <c r="F13" t="s">
        <v>961</v>
      </c>
      <c r="G13" t="s">
        <v>962</v>
      </c>
      <c r="H13" t="s">
        <v>963</v>
      </c>
      <c r="I13" t="s">
        <v>964</v>
      </c>
      <c r="J13">
        <v>7.7900835947990998</v>
      </c>
      <c r="K13">
        <v>7.1514130882181801</v>
      </c>
      <c r="L13">
        <v>6.2375721890452498</v>
      </c>
      <c r="M13">
        <v>5.3626257858847</v>
      </c>
      <c r="N13">
        <v>7.6637912914442499</v>
      </c>
      <c r="O13">
        <v>4.7673688300125896</v>
      </c>
      <c r="P13">
        <v>-0.26810597385528301</v>
      </c>
      <c r="Q13">
        <v>1</v>
      </c>
      <c r="R13">
        <v>9.2345810000000004</v>
      </c>
      <c r="S13">
        <v>9.5786189999999998</v>
      </c>
      <c r="T13">
        <v>7.8237120000000004</v>
      </c>
      <c r="U13">
        <v>7.3226240000000002</v>
      </c>
      <c r="V13">
        <v>8.5862359999999995</v>
      </c>
      <c r="W13">
        <v>6.6056470000000003</v>
      </c>
      <c r="X13">
        <v>-0.245599412266576</v>
      </c>
      <c r="Y13">
        <v>1</v>
      </c>
      <c r="Z13" t="s">
        <v>965</v>
      </c>
      <c r="AA13">
        <v>27.31</v>
      </c>
      <c r="AB13">
        <v>22.87</v>
      </c>
      <c r="AC13">
        <v>26.13</v>
      </c>
      <c r="AD13">
        <v>23.2</v>
      </c>
      <c r="AE13">
        <v>22.45</v>
      </c>
      <c r="AF13">
        <v>22.18</v>
      </c>
      <c r="AG13">
        <v>0.33643327775394</v>
      </c>
      <c r="AH13">
        <v>0.13282985159195099</v>
      </c>
      <c r="AI13" t="s">
        <v>747</v>
      </c>
      <c r="AJ13" t="s">
        <v>966</v>
      </c>
      <c r="AK13">
        <v>12.23</v>
      </c>
      <c r="AL13">
        <v>15.46</v>
      </c>
      <c r="AM13">
        <v>12.47</v>
      </c>
      <c r="AN13">
        <v>13.68</v>
      </c>
      <c r="AO13">
        <v>10.51</v>
      </c>
      <c r="AP13">
        <v>22.1</v>
      </c>
      <c r="AQ13">
        <v>8.15</v>
      </c>
      <c r="AR13">
        <v>10.47</v>
      </c>
      <c r="AS13">
        <v>8.5399999999999991</v>
      </c>
      <c r="AT13">
        <v>7.69</v>
      </c>
      <c r="AU13">
        <v>6.07</v>
      </c>
      <c r="AV13">
        <v>7.7</v>
      </c>
      <c r="AW13">
        <v>0.249889280993359</v>
      </c>
      <c r="AX13">
        <v>0.14427082690845</v>
      </c>
      <c r="AY13" t="s">
        <v>747</v>
      </c>
      <c r="AZ13" t="s">
        <v>967</v>
      </c>
      <c r="BA13">
        <v>8.7800000000000005E-108</v>
      </c>
      <c r="BB13" t="s">
        <v>968</v>
      </c>
      <c r="BC13" t="s">
        <v>454</v>
      </c>
      <c r="BD13" t="s">
        <v>453</v>
      </c>
      <c r="BE13">
        <v>6.4100000000000004E-78</v>
      </c>
      <c r="BF13" t="s">
        <v>501</v>
      </c>
      <c r="BG13" t="s">
        <v>969</v>
      </c>
      <c r="BH13">
        <v>4</v>
      </c>
      <c r="BI13" t="s">
        <v>723</v>
      </c>
      <c r="BJ13">
        <v>1</v>
      </c>
      <c r="BK13" t="s">
        <v>724</v>
      </c>
      <c r="BN13" t="s">
        <v>970</v>
      </c>
      <c r="BO13" t="s">
        <v>971</v>
      </c>
      <c r="BP13" t="s">
        <v>972</v>
      </c>
      <c r="BQ13" t="s">
        <v>973</v>
      </c>
      <c r="BR13" t="s">
        <v>974</v>
      </c>
      <c r="BS13" t="s">
        <v>975</v>
      </c>
      <c r="BT13" t="s">
        <v>976</v>
      </c>
      <c r="BW13" t="s">
        <v>977</v>
      </c>
      <c r="BX13" t="s">
        <v>978</v>
      </c>
      <c r="BY13" t="s">
        <v>979</v>
      </c>
      <c r="BZ13" t="s">
        <v>980</v>
      </c>
      <c r="CA13">
        <v>35.866309000000001</v>
      </c>
      <c r="CB13">
        <v>35.508636000000003</v>
      </c>
      <c r="CC13">
        <v>38.358930999999998</v>
      </c>
      <c r="CD13">
        <v>25.942132000000001</v>
      </c>
      <c r="CE13">
        <v>23.20964</v>
      </c>
      <c r="CF13">
        <v>26.729579999999999</v>
      </c>
      <c r="CG13">
        <v>2699.0584699999999</v>
      </c>
      <c r="CH13">
        <v>0.52078990000000003</v>
      </c>
      <c r="CI13">
        <v>7.3377942000000002E-2</v>
      </c>
      <c r="CJ13">
        <v>7.0973630969999997</v>
      </c>
      <c r="CK13">
        <v>1.27E-12</v>
      </c>
      <c r="CL13">
        <v>1.0399999999999999E-11</v>
      </c>
    </row>
    <row r="14" spans="1:93" x14ac:dyDescent="0.3">
      <c r="A14" t="s">
        <v>981</v>
      </c>
      <c r="B14">
        <v>612</v>
      </c>
      <c r="C14">
        <v>203</v>
      </c>
      <c r="D14" t="s">
        <v>982</v>
      </c>
      <c r="E14" t="s">
        <v>983</v>
      </c>
      <c r="F14" t="s">
        <v>984</v>
      </c>
      <c r="G14" t="s">
        <v>985</v>
      </c>
      <c r="H14" t="s">
        <v>986</v>
      </c>
      <c r="I14" t="s">
        <v>987</v>
      </c>
      <c r="J14">
        <v>36.106419201291096</v>
      </c>
      <c r="K14">
        <v>33.957967808834802</v>
      </c>
      <c r="L14">
        <v>39.1770801188664</v>
      </c>
      <c r="M14">
        <v>72.492697799861105</v>
      </c>
      <c r="N14">
        <v>34.174253003685102</v>
      </c>
      <c r="O14">
        <v>35.357985489260102</v>
      </c>
      <c r="P14">
        <v>0.290755245317387</v>
      </c>
      <c r="Q14">
        <v>1</v>
      </c>
      <c r="R14">
        <v>246.92359999999999</v>
      </c>
      <c r="S14">
        <v>176.27699999999999</v>
      </c>
      <c r="T14">
        <v>176.25540000000001</v>
      </c>
      <c r="U14">
        <v>153.77510000000001</v>
      </c>
      <c r="V14">
        <v>162.48519999999999</v>
      </c>
      <c r="W14">
        <v>141.95400000000001</v>
      </c>
      <c r="X14">
        <v>-0.37095819291910997</v>
      </c>
      <c r="Y14">
        <v>1</v>
      </c>
      <c r="Z14" t="s">
        <v>988</v>
      </c>
      <c r="AA14">
        <v>259.10000000000002</v>
      </c>
      <c r="AB14">
        <v>223.5</v>
      </c>
      <c r="AC14">
        <v>429.52</v>
      </c>
      <c r="AD14">
        <v>278.08218900000003</v>
      </c>
      <c r="AE14">
        <v>52.41</v>
      </c>
      <c r="AF14">
        <v>128.17718099999999</v>
      </c>
      <c r="AG14">
        <v>1.4894825748923499</v>
      </c>
      <c r="AH14">
        <v>6.1197734322564402E-2</v>
      </c>
      <c r="AI14" t="s">
        <v>747</v>
      </c>
      <c r="AJ14" t="s">
        <v>989</v>
      </c>
      <c r="AK14">
        <v>571.32000000000005</v>
      </c>
      <c r="AL14">
        <v>546.51</v>
      </c>
      <c r="AM14">
        <v>594.99</v>
      </c>
      <c r="AN14">
        <v>602.82000000000005</v>
      </c>
      <c r="AO14">
        <v>637.09</v>
      </c>
      <c r="AP14">
        <v>690.29</v>
      </c>
      <c r="AQ14">
        <v>468.88</v>
      </c>
      <c r="AR14">
        <v>608.32000000000005</v>
      </c>
      <c r="AS14">
        <v>509.28</v>
      </c>
      <c r="AT14">
        <v>459.48</v>
      </c>
      <c r="AU14">
        <v>498.29</v>
      </c>
      <c r="AV14">
        <v>489.56</v>
      </c>
      <c r="AW14">
        <v>-0.30744709132333198</v>
      </c>
      <c r="AX14">
        <v>3.6039765768852601E-3</v>
      </c>
      <c r="AY14" t="s">
        <v>747</v>
      </c>
      <c r="AZ14" t="s">
        <v>990</v>
      </c>
      <c r="BA14">
        <v>5.8599999999999996E-16</v>
      </c>
      <c r="BC14" t="s">
        <v>450</v>
      </c>
      <c r="BD14" t="s">
        <v>449</v>
      </c>
      <c r="BE14">
        <v>1.4599999999999999E-18</v>
      </c>
      <c r="BF14" t="s">
        <v>501</v>
      </c>
      <c r="BG14" t="s">
        <v>991</v>
      </c>
      <c r="BH14">
        <v>1</v>
      </c>
      <c r="BI14" t="s">
        <v>724</v>
      </c>
      <c r="BJ14">
        <v>1</v>
      </c>
      <c r="BK14" t="s">
        <v>724</v>
      </c>
      <c r="BL14" t="s">
        <v>992</v>
      </c>
      <c r="BM14" t="s">
        <v>993</v>
      </c>
      <c r="BN14">
        <v>35.200000000000003</v>
      </c>
      <c r="BO14" t="s">
        <v>994</v>
      </c>
      <c r="BP14" t="s">
        <v>995</v>
      </c>
      <c r="BQ14" t="s">
        <v>996</v>
      </c>
      <c r="BR14" t="s">
        <v>997</v>
      </c>
      <c r="BS14" t="s">
        <v>998</v>
      </c>
      <c r="BT14" t="s">
        <v>999</v>
      </c>
      <c r="BU14" t="s">
        <v>1000</v>
      </c>
      <c r="BV14" t="s">
        <v>1001</v>
      </c>
      <c r="BW14" t="s">
        <v>1002</v>
      </c>
      <c r="BX14" t="s">
        <v>1003</v>
      </c>
      <c r="BY14" t="s">
        <v>1004</v>
      </c>
      <c r="BZ14" t="s">
        <v>1005</v>
      </c>
      <c r="CA14">
        <v>0.32839299999999999</v>
      </c>
      <c r="CB14">
        <v>0.26668799999999998</v>
      </c>
      <c r="CC14">
        <v>0.40833399999999997</v>
      </c>
      <c r="CD14">
        <v>4.0061520000000002</v>
      </c>
      <c r="CE14">
        <v>0.24052000000000001</v>
      </c>
      <c r="CF14">
        <v>1.9971730000000001</v>
      </c>
      <c r="CG14">
        <v>53.647040879999999</v>
      </c>
      <c r="CH14">
        <v>-2.6433795920000001</v>
      </c>
      <c r="CI14">
        <v>0.80151327500000003</v>
      </c>
      <c r="CJ14">
        <v>-3.2979860379999999</v>
      </c>
      <c r="CK14">
        <v>9.7380999999999998E-4</v>
      </c>
      <c r="CL14">
        <v>3.0515999999999998E-3</v>
      </c>
    </row>
    <row r="15" spans="1:93" x14ac:dyDescent="0.3">
      <c r="A15" t="s">
        <v>1006</v>
      </c>
      <c r="B15">
        <v>1842</v>
      </c>
      <c r="C15">
        <v>613</v>
      </c>
      <c r="D15" t="s">
        <v>1007</v>
      </c>
      <c r="E15" t="s">
        <v>1008</v>
      </c>
      <c r="F15" t="s">
        <v>1009</v>
      </c>
      <c r="G15" t="s">
        <v>1010</v>
      </c>
      <c r="H15" t="s">
        <v>1011</v>
      </c>
      <c r="I15" t="s">
        <v>1012</v>
      </c>
      <c r="J15">
        <v>0.92739090414275005</v>
      </c>
      <c r="K15">
        <v>0.76461649370886198</v>
      </c>
      <c r="L15">
        <v>0.55540026340813797</v>
      </c>
      <c r="M15">
        <v>7.4187620975710704</v>
      </c>
      <c r="N15">
        <v>8.3285078830491095</v>
      </c>
      <c r="O15">
        <v>3.57552662250944</v>
      </c>
      <c r="P15">
        <v>3.0936016253697098</v>
      </c>
      <c r="Q15">
        <v>4.2918796275435402E-19</v>
      </c>
      <c r="R15">
        <v>1.0908979999999999</v>
      </c>
      <c r="S15">
        <v>0.91224939999999999</v>
      </c>
      <c r="T15">
        <v>0.72398530000000005</v>
      </c>
      <c r="U15">
        <v>11.36407</v>
      </c>
      <c r="V15">
        <v>6.2063550000000003</v>
      </c>
      <c r="W15">
        <v>7.4594379999999996</v>
      </c>
      <c r="X15">
        <v>3.17636293094901</v>
      </c>
      <c r="Y15">
        <v>1.40029677549445E-24</v>
      </c>
      <c r="Z15" t="s">
        <v>1013</v>
      </c>
      <c r="AA15">
        <v>26.78</v>
      </c>
      <c r="AB15">
        <v>28.27</v>
      </c>
      <c r="AC15">
        <v>32.83</v>
      </c>
      <c r="AD15">
        <v>53.9</v>
      </c>
      <c r="AE15">
        <v>58.95</v>
      </c>
      <c r="AF15">
        <v>39.68</v>
      </c>
      <c r="AG15">
        <v>-0.55478964064641301</v>
      </c>
      <c r="AH15">
        <v>9.5956037386881202E-2</v>
      </c>
      <c r="AI15" t="s">
        <v>747</v>
      </c>
      <c r="AJ15" t="s">
        <v>1014</v>
      </c>
      <c r="AK15">
        <v>50.56</v>
      </c>
      <c r="AL15">
        <v>33.92</v>
      </c>
      <c r="AM15">
        <v>43.86</v>
      </c>
      <c r="AN15">
        <v>39.47</v>
      </c>
      <c r="AO15">
        <v>47.18</v>
      </c>
      <c r="AP15">
        <v>37.28</v>
      </c>
      <c r="AQ15">
        <v>51.63</v>
      </c>
      <c r="AR15">
        <v>51.09</v>
      </c>
      <c r="AS15">
        <v>44.1</v>
      </c>
      <c r="AT15">
        <v>45.91</v>
      </c>
      <c r="AU15">
        <v>54.18</v>
      </c>
      <c r="AV15">
        <v>54.08</v>
      </c>
      <c r="AW15">
        <v>-0.83210969474142105</v>
      </c>
      <c r="AX15">
        <v>1.20034321968219E-5</v>
      </c>
      <c r="AY15" t="s">
        <v>747</v>
      </c>
      <c r="AZ15" t="s">
        <v>1015</v>
      </c>
      <c r="BA15">
        <v>5.6499999999999998E-127</v>
      </c>
      <c r="BB15" t="s">
        <v>1016</v>
      </c>
      <c r="BC15" t="s">
        <v>448</v>
      </c>
      <c r="BD15" t="s">
        <v>447</v>
      </c>
      <c r="BE15">
        <v>2.7900000000000001E-126</v>
      </c>
      <c r="BF15" t="s">
        <v>501</v>
      </c>
      <c r="BG15" t="s">
        <v>1017</v>
      </c>
      <c r="BH15">
        <v>4</v>
      </c>
      <c r="BI15" t="s">
        <v>723</v>
      </c>
      <c r="BL15" t="s">
        <v>1018</v>
      </c>
      <c r="BM15" t="s">
        <v>1019</v>
      </c>
      <c r="BN15">
        <v>35.1</v>
      </c>
      <c r="BO15" t="s">
        <v>949</v>
      </c>
      <c r="BP15" t="s">
        <v>1020</v>
      </c>
      <c r="BQ15" t="s">
        <v>1021</v>
      </c>
      <c r="BR15" t="s">
        <v>1022</v>
      </c>
      <c r="BS15" t="s">
        <v>1023</v>
      </c>
      <c r="BT15" t="s">
        <v>1024</v>
      </c>
      <c r="BU15" t="s">
        <v>1025</v>
      </c>
      <c r="BV15" t="s">
        <v>1026</v>
      </c>
      <c r="BW15" t="s">
        <v>1027</v>
      </c>
      <c r="BX15" t="s">
        <v>1028</v>
      </c>
      <c r="BY15" t="s">
        <v>1029</v>
      </c>
      <c r="BZ15" t="s">
        <v>1030</v>
      </c>
      <c r="CA15">
        <v>3.3634999999999998E-2</v>
      </c>
      <c r="CB15">
        <v>0</v>
      </c>
      <c r="CC15">
        <v>0.27257799999999999</v>
      </c>
      <c r="CD15">
        <v>0</v>
      </c>
      <c r="CE15">
        <v>0.12670400000000001</v>
      </c>
      <c r="CF15">
        <v>0</v>
      </c>
      <c r="CG15">
        <v>11.142696689999999</v>
      </c>
      <c r="CH15">
        <v>1.2716767229999999</v>
      </c>
      <c r="CI15">
        <v>3.507090673</v>
      </c>
      <c r="CJ15">
        <v>0.36260161000000002</v>
      </c>
      <c r="CK15">
        <v>0.71690250799999999</v>
      </c>
      <c r="CL15">
        <v>0.81720301699999998</v>
      </c>
    </row>
    <row r="16" spans="1:93" x14ac:dyDescent="0.3">
      <c r="A16" t="s">
        <v>1031</v>
      </c>
      <c r="B16">
        <v>1587</v>
      </c>
      <c r="C16">
        <v>528</v>
      </c>
      <c r="D16" t="s">
        <v>1032</v>
      </c>
      <c r="E16" t="s">
        <v>1033</v>
      </c>
      <c r="F16" t="s">
        <v>1034</v>
      </c>
      <c r="G16" t="s">
        <v>1035</v>
      </c>
      <c r="H16" t="s">
        <v>1036</v>
      </c>
      <c r="I16" t="s">
        <v>1037</v>
      </c>
      <c r="J16">
        <v>0.24730424110473301</v>
      </c>
      <c r="K16">
        <v>0.44977440806403701</v>
      </c>
      <c r="L16">
        <v>0.25633858311144803</v>
      </c>
      <c r="M16">
        <v>5.5571251667199E-2</v>
      </c>
      <c r="N16">
        <v>0.117302927930269</v>
      </c>
      <c r="O16">
        <v>9.9320183958595695E-2</v>
      </c>
      <c r="P16">
        <v>-1.8765093123899801</v>
      </c>
      <c r="Q16">
        <v>7.0692124246602303E-2</v>
      </c>
      <c r="R16">
        <v>2.53697289552672E-2</v>
      </c>
      <c r="S16">
        <v>6.0816628593763702E-2</v>
      </c>
      <c r="T16">
        <v>4.6708727885936198E-2</v>
      </c>
      <c r="U16">
        <v>0</v>
      </c>
      <c r="V16">
        <v>4.6664325668979198E-2</v>
      </c>
      <c r="W16">
        <v>0</v>
      </c>
      <c r="X16">
        <v>-1.45331436808891</v>
      </c>
      <c r="Y16">
        <v>1</v>
      </c>
      <c r="Z16" t="s">
        <v>1038</v>
      </c>
      <c r="AA16">
        <v>2.5</v>
      </c>
      <c r="AB16">
        <v>2.5299999999999998</v>
      </c>
      <c r="AC16">
        <v>0.66</v>
      </c>
      <c r="AD16">
        <v>134.11000000000001</v>
      </c>
      <c r="AE16">
        <v>356.62</v>
      </c>
      <c r="AF16">
        <v>167.45</v>
      </c>
      <c r="AG16">
        <v>-6.94590911650132</v>
      </c>
      <c r="AH16">
        <v>2.52856162559593E-3</v>
      </c>
      <c r="AI16" t="s">
        <v>718</v>
      </c>
      <c r="AJ16" t="s">
        <v>1039</v>
      </c>
      <c r="AK16">
        <v>20.85</v>
      </c>
      <c r="AL16">
        <v>60.75</v>
      </c>
      <c r="AM16">
        <v>14.21</v>
      </c>
      <c r="AN16">
        <v>19.25</v>
      </c>
      <c r="AO16">
        <v>20.63</v>
      </c>
      <c r="AP16">
        <v>18.55</v>
      </c>
      <c r="AQ16">
        <v>27.4</v>
      </c>
      <c r="AR16">
        <v>27.95</v>
      </c>
      <c r="AS16">
        <v>34.369999999999997</v>
      </c>
      <c r="AT16">
        <v>33.82</v>
      </c>
      <c r="AU16">
        <v>27.42</v>
      </c>
      <c r="AV16">
        <v>29.14</v>
      </c>
      <c r="AW16">
        <v>-0.9040762</v>
      </c>
      <c r="AX16">
        <v>1.5559480000000001E-2</v>
      </c>
      <c r="AY16" t="s">
        <v>747</v>
      </c>
      <c r="AZ16" t="s">
        <v>1040</v>
      </c>
      <c r="BA16">
        <v>2.0100000000000002E-127</v>
      </c>
      <c r="BB16" t="s">
        <v>1041</v>
      </c>
      <c r="BC16" t="s">
        <v>444</v>
      </c>
      <c r="BD16" t="s">
        <v>443</v>
      </c>
      <c r="BE16">
        <v>1.3599999999999999E-114</v>
      </c>
      <c r="BF16" t="s">
        <v>499</v>
      </c>
      <c r="BG16" t="s">
        <v>1042</v>
      </c>
      <c r="BH16">
        <v>3</v>
      </c>
      <c r="BI16" t="s">
        <v>810</v>
      </c>
      <c r="BN16" t="s">
        <v>970</v>
      </c>
      <c r="BO16" t="s">
        <v>971</v>
      </c>
      <c r="BP16" t="s">
        <v>815</v>
      </c>
      <c r="BQ16" t="s">
        <v>816</v>
      </c>
      <c r="BR16" t="s">
        <v>817</v>
      </c>
      <c r="BS16" t="s">
        <v>816</v>
      </c>
      <c r="BT16" t="s">
        <v>818</v>
      </c>
      <c r="BU16" t="s">
        <v>1043</v>
      </c>
      <c r="BV16" t="s">
        <v>1044</v>
      </c>
      <c r="BW16" t="s">
        <v>1045</v>
      </c>
      <c r="BX16" t="s">
        <v>1046</v>
      </c>
      <c r="BY16" t="s">
        <v>1047</v>
      </c>
      <c r="BZ16" t="s">
        <v>1048</v>
      </c>
      <c r="CA16">
        <v>0.35576600000000003</v>
      </c>
      <c r="CB16">
        <v>0.75525799999999998</v>
      </c>
      <c r="CC16">
        <v>0.60552799999999996</v>
      </c>
      <c r="CD16">
        <v>1.4830509999999999</v>
      </c>
      <c r="CE16">
        <v>0.209673</v>
      </c>
      <c r="CF16">
        <v>1.2123679999999999</v>
      </c>
      <c r="CG16">
        <v>102.049728</v>
      </c>
      <c r="CH16">
        <v>-0.76092678800000002</v>
      </c>
      <c r="CI16">
        <v>0.61323485799999999</v>
      </c>
      <c r="CJ16">
        <v>-1.2408407290000001</v>
      </c>
      <c r="CK16">
        <v>0.21466459199999999</v>
      </c>
      <c r="CL16">
        <v>0.34281542999999998</v>
      </c>
    </row>
    <row r="17" spans="1:90" x14ac:dyDescent="0.3">
      <c r="A17" t="s">
        <v>1049</v>
      </c>
      <c r="B17">
        <v>714</v>
      </c>
      <c r="C17">
        <v>237</v>
      </c>
      <c r="D17" t="s">
        <v>1050</v>
      </c>
      <c r="E17" t="s">
        <v>1051</v>
      </c>
      <c r="F17" t="s">
        <v>1052</v>
      </c>
      <c r="G17" t="s">
        <v>1053</v>
      </c>
      <c r="H17" t="s">
        <v>1054</v>
      </c>
      <c r="I17" t="s">
        <v>1055</v>
      </c>
      <c r="J17">
        <v>0.90678221738402198</v>
      </c>
      <c r="K17">
        <v>0.91454129639687398</v>
      </c>
      <c r="L17">
        <v>0.85446194370482798</v>
      </c>
      <c r="M17">
        <v>28.2301958469371</v>
      </c>
      <c r="N17">
        <v>17.243530405749599</v>
      </c>
      <c r="O17">
        <v>18.672194584216001</v>
      </c>
      <c r="P17">
        <v>4.5475335595169497</v>
      </c>
      <c r="Q17">
        <v>3.8444186659444101E-55</v>
      </c>
      <c r="R17">
        <v>0.53276430806061104</v>
      </c>
      <c r="S17">
        <v>0.304083142968818</v>
      </c>
      <c r="T17">
        <v>0.58385909857420304</v>
      </c>
      <c r="U17">
        <v>17.9664369099842</v>
      </c>
      <c r="V17">
        <v>3.7331460535183298</v>
      </c>
      <c r="W17">
        <v>8.7625927634677705</v>
      </c>
      <c r="X17">
        <v>4.2580297025648797</v>
      </c>
      <c r="Y17">
        <v>5.0055576619043299E-30</v>
      </c>
      <c r="Z17" t="s">
        <v>1056</v>
      </c>
      <c r="AA17">
        <v>1500.44</v>
      </c>
      <c r="AB17">
        <v>167.38</v>
      </c>
      <c r="AC17">
        <v>225.64</v>
      </c>
      <c r="AD17">
        <v>662</v>
      </c>
      <c r="AE17">
        <v>318.88</v>
      </c>
      <c r="AF17">
        <v>301</v>
      </c>
      <c r="AG17">
        <v>-1.4124197372226199E-2</v>
      </c>
      <c r="AH17">
        <v>0.98050939065144205</v>
      </c>
      <c r="AI17" t="s">
        <v>747</v>
      </c>
      <c r="AJ17" t="s">
        <v>1057</v>
      </c>
      <c r="AK17">
        <v>249.34</v>
      </c>
      <c r="AL17">
        <v>280.02999999999997</v>
      </c>
      <c r="AM17">
        <v>259.8</v>
      </c>
      <c r="AN17">
        <v>234.19</v>
      </c>
      <c r="AO17">
        <v>262.92</v>
      </c>
      <c r="AP17">
        <v>355.8</v>
      </c>
      <c r="AQ17">
        <v>866.33</v>
      </c>
      <c r="AR17">
        <v>914.87</v>
      </c>
      <c r="AS17">
        <v>802.2</v>
      </c>
      <c r="AT17">
        <v>842.48</v>
      </c>
      <c r="AU17">
        <v>865.5</v>
      </c>
      <c r="AV17">
        <v>815.47</v>
      </c>
      <c r="AW17">
        <v>-2.2251926322467401</v>
      </c>
      <c r="AX17">
        <v>3.7317289947844802E-8</v>
      </c>
      <c r="AY17" t="s">
        <v>718</v>
      </c>
      <c r="AZ17" t="s">
        <v>1058</v>
      </c>
      <c r="BA17">
        <v>3.4200000000000002E-109</v>
      </c>
      <c r="BC17" t="s">
        <v>442</v>
      </c>
      <c r="BD17" t="s">
        <v>441</v>
      </c>
      <c r="BE17">
        <v>5.9499999999999997E-53</v>
      </c>
      <c r="BF17" t="s">
        <v>499</v>
      </c>
      <c r="BG17" t="s">
        <v>1059</v>
      </c>
      <c r="BH17">
        <v>4</v>
      </c>
      <c r="BI17" t="s">
        <v>723</v>
      </c>
      <c r="BJ17">
        <v>1</v>
      </c>
      <c r="BK17" t="s">
        <v>724</v>
      </c>
      <c r="BN17" t="s">
        <v>1060</v>
      </c>
      <c r="BO17" t="s">
        <v>1061</v>
      </c>
      <c r="BP17" t="s">
        <v>1062</v>
      </c>
      <c r="BQ17" t="s">
        <v>1063</v>
      </c>
      <c r="BR17" t="s">
        <v>1064</v>
      </c>
      <c r="BS17" t="s">
        <v>1065</v>
      </c>
      <c r="BT17" t="s">
        <v>1066</v>
      </c>
      <c r="BW17" t="s">
        <v>1067</v>
      </c>
      <c r="BX17" t="s">
        <v>1068</v>
      </c>
      <c r="BY17" t="s">
        <v>1069</v>
      </c>
      <c r="BZ17" t="s">
        <v>1070</v>
      </c>
      <c r="CA17">
        <v>22.742906999999999</v>
      </c>
      <c r="CB17">
        <v>23.414171</v>
      </c>
      <c r="CC17">
        <v>20.436295000000001</v>
      </c>
      <c r="CD17">
        <v>13.200946999999999</v>
      </c>
      <c r="CE17">
        <v>12.390656</v>
      </c>
      <c r="CF17">
        <v>13.589665999999999</v>
      </c>
      <c r="CG17">
        <v>946.77526339999997</v>
      </c>
      <c r="CH17">
        <v>0.75736755499999997</v>
      </c>
      <c r="CI17">
        <v>0.101214791</v>
      </c>
      <c r="CJ17">
        <v>7.4827754549999996</v>
      </c>
      <c r="CK17">
        <v>7.2800000000000003E-14</v>
      </c>
      <c r="CL17">
        <v>6.5099999999999995E-13</v>
      </c>
    </row>
    <row r="18" spans="1:90" x14ac:dyDescent="0.3">
      <c r="A18" t="s">
        <v>1071</v>
      </c>
      <c r="B18">
        <v>1461</v>
      </c>
      <c r="C18">
        <v>486</v>
      </c>
      <c r="D18" t="s">
        <v>1072</v>
      </c>
      <c r="E18" t="s">
        <v>772</v>
      </c>
      <c r="F18" t="s">
        <v>1073</v>
      </c>
      <c r="G18" t="s">
        <v>1074</v>
      </c>
      <c r="H18" t="s">
        <v>1075</v>
      </c>
      <c r="I18" t="s">
        <v>1076</v>
      </c>
      <c r="J18">
        <v>47.296936111280303</v>
      </c>
      <c r="K18">
        <v>52.323756138116302</v>
      </c>
      <c r="L18">
        <v>53.617486967478001</v>
      </c>
      <c r="M18">
        <v>33.842892265324203</v>
      </c>
      <c r="N18">
        <v>46.021848724642297</v>
      </c>
      <c r="O18">
        <v>44.892723149285203</v>
      </c>
      <c r="P18">
        <v>-0.308440104709295</v>
      </c>
      <c r="Q18">
        <v>1</v>
      </c>
      <c r="R18">
        <v>41.124330636488097</v>
      </c>
      <c r="S18">
        <v>50.264943532745697</v>
      </c>
      <c r="T18">
        <v>44.770315678669903</v>
      </c>
      <c r="U18">
        <v>33.772099670437903</v>
      </c>
      <c r="V18">
        <v>35.184901554410303</v>
      </c>
      <c r="W18">
        <v>39.094644637010099</v>
      </c>
      <c r="X18">
        <v>-0.33111417919620401</v>
      </c>
      <c r="Y18">
        <v>1</v>
      </c>
      <c r="Z18" t="s">
        <v>1077</v>
      </c>
      <c r="AA18">
        <v>133.87</v>
      </c>
      <c r="AB18">
        <v>211.84</v>
      </c>
      <c r="AC18">
        <v>216.72</v>
      </c>
      <c r="AD18">
        <v>265.5</v>
      </c>
      <c r="AE18">
        <v>286.55</v>
      </c>
      <c r="AF18">
        <v>292.33</v>
      </c>
      <c r="AG18">
        <v>-0.413288684099826</v>
      </c>
      <c r="AH18">
        <v>0.18936213247490499</v>
      </c>
      <c r="AI18" t="s">
        <v>747</v>
      </c>
      <c r="AJ18" t="s">
        <v>778</v>
      </c>
      <c r="AK18">
        <v>115.54</v>
      </c>
      <c r="AL18">
        <v>85.26</v>
      </c>
      <c r="AM18">
        <v>111.28</v>
      </c>
      <c r="AN18">
        <v>116.64</v>
      </c>
      <c r="AO18">
        <v>109.26</v>
      </c>
      <c r="AP18">
        <v>110.32</v>
      </c>
      <c r="AQ18">
        <v>1.56</v>
      </c>
      <c r="AR18">
        <v>3.75</v>
      </c>
      <c r="AS18">
        <v>3.07</v>
      </c>
      <c r="AT18">
        <v>4.29</v>
      </c>
      <c r="AU18">
        <v>2.96</v>
      </c>
      <c r="AV18">
        <v>2.9</v>
      </c>
      <c r="AW18">
        <v>4.5544840000000004</v>
      </c>
      <c r="AX18">
        <v>3.2230970000000003E-8</v>
      </c>
      <c r="AY18" t="s">
        <v>749</v>
      </c>
      <c r="AZ18" t="s">
        <v>436</v>
      </c>
      <c r="BA18">
        <v>0</v>
      </c>
      <c r="BB18" t="s">
        <v>1078</v>
      </c>
      <c r="BC18" t="s">
        <v>436</v>
      </c>
      <c r="BD18" t="s">
        <v>435</v>
      </c>
      <c r="BE18">
        <v>0</v>
      </c>
      <c r="BF18" t="s">
        <v>499</v>
      </c>
      <c r="BG18" t="s">
        <v>1079</v>
      </c>
      <c r="BH18">
        <v>4</v>
      </c>
      <c r="BI18" t="s">
        <v>723</v>
      </c>
      <c r="BJ18">
        <v>4</v>
      </c>
      <c r="BK18" t="s">
        <v>723</v>
      </c>
      <c r="BL18" t="s">
        <v>783</v>
      </c>
      <c r="BM18" t="s">
        <v>784</v>
      </c>
      <c r="BN18" t="s">
        <v>785</v>
      </c>
      <c r="BO18" t="s">
        <v>786</v>
      </c>
      <c r="BP18" t="s">
        <v>787</v>
      </c>
      <c r="BQ18" t="s">
        <v>788</v>
      </c>
      <c r="BR18" t="s">
        <v>789</v>
      </c>
      <c r="BS18" t="s">
        <v>790</v>
      </c>
      <c r="BT18" t="s">
        <v>791</v>
      </c>
      <c r="BU18" t="s">
        <v>1080</v>
      </c>
      <c r="BV18" t="s">
        <v>1081</v>
      </c>
      <c r="BW18" t="s">
        <v>1082</v>
      </c>
      <c r="BX18" t="s">
        <v>1083</v>
      </c>
      <c r="BY18" t="s">
        <v>1084</v>
      </c>
      <c r="BZ18" t="s">
        <v>1085</v>
      </c>
      <c r="CA18">
        <v>23.126688999999999</v>
      </c>
      <c r="CB18">
        <v>22.936948999999998</v>
      </c>
      <c r="CC18">
        <v>23.219978000000001</v>
      </c>
      <c r="CD18">
        <v>11.733236</v>
      </c>
      <c r="CE18">
        <v>9.1866240000000001</v>
      </c>
      <c r="CF18">
        <v>11.728389999999999</v>
      </c>
      <c r="CG18">
        <v>2055.1403770000002</v>
      </c>
      <c r="CH18">
        <v>1.073025216</v>
      </c>
      <c r="CI18">
        <v>0.10124509399999999</v>
      </c>
      <c r="CJ18">
        <v>10.598293399999999</v>
      </c>
      <c r="CK18">
        <v>3.03E-26</v>
      </c>
      <c r="CL18">
        <v>4.85E-25</v>
      </c>
    </row>
    <row r="19" spans="1:90" x14ac:dyDescent="0.3">
      <c r="A19" t="s">
        <v>1086</v>
      </c>
      <c r="B19">
        <v>981</v>
      </c>
      <c r="C19">
        <v>326</v>
      </c>
      <c r="D19" t="s">
        <v>1087</v>
      </c>
      <c r="E19" t="s">
        <v>1088</v>
      </c>
      <c r="F19" t="s">
        <v>1089</v>
      </c>
      <c r="G19" t="s">
        <v>1090</v>
      </c>
      <c r="H19" t="s">
        <v>1091</v>
      </c>
      <c r="I19" t="s">
        <v>1092</v>
      </c>
      <c r="J19">
        <v>0.20608686758727801</v>
      </c>
      <c r="K19">
        <v>5.99699210752049E-2</v>
      </c>
      <c r="L19">
        <v>0.21361548592620699</v>
      </c>
      <c r="M19">
        <v>0</v>
      </c>
      <c r="N19">
        <v>0</v>
      </c>
      <c r="O19">
        <v>0</v>
      </c>
      <c r="P19">
        <v>-5.4646648888118898</v>
      </c>
      <c r="Q19">
        <v>6.8477157263816197E-3</v>
      </c>
      <c r="R19">
        <v>0.20295783164213699</v>
      </c>
      <c r="S19">
        <v>9.1224942890645505E-2</v>
      </c>
      <c r="T19">
        <v>0.14012618365780899</v>
      </c>
      <c r="U19">
        <v>0</v>
      </c>
      <c r="V19">
        <v>0</v>
      </c>
      <c r="W19">
        <v>0</v>
      </c>
      <c r="X19">
        <v>-5.2101319699376996</v>
      </c>
      <c r="Y19">
        <v>2.09614745569968E-2</v>
      </c>
      <c r="Z19" t="s">
        <v>1093</v>
      </c>
      <c r="AA19">
        <v>65.260000000000005</v>
      </c>
      <c r="AB19">
        <v>85.3</v>
      </c>
      <c r="AC19">
        <v>72.44</v>
      </c>
      <c r="AD19">
        <v>98.24</v>
      </c>
      <c r="AE19">
        <v>50.98</v>
      </c>
      <c r="AF19">
        <v>72.66</v>
      </c>
      <c r="AG19">
        <v>0.21488822775786401</v>
      </c>
      <c r="AH19">
        <v>0.57791215794428197</v>
      </c>
      <c r="AI19" t="s">
        <v>747</v>
      </c>
      <c r="AJ19" t="s">
        <v>1094</v>
      </c>
      <c r="AK19">
        <v>312.63</v>
      </c>
      <c r="AL19">
        <v>10.77</v>
      </c>
      <c r="AM19">
        <v>236.94</v>
      </c>
      <c r="AN19">
        <v>84.01</v>
      </c>
      <c r="AO19">
        <v>404.61</v>
      </c>
      <c r="AP19">
        <v>139.96</v>
      </c>
      <c r="AQ19">
        <v>0.47</v>
      </c>
      <c r="AR19">
        <v>0.75</v>
      </c>
      <c r="AS19">
        <v>0</v>
      </c>
      <c r="AT19">
        <v>7.0000000000000007E-2</v>
      </c>
      <c r="AU19">
        <v>2.17</v>
      </c>
      <c r="AV19">
        <v>0.06</v>
      </c>
      <c r="AW19">
        <v>7.9822899999999999</v>
      </c>
      <c r="AX19">
        <v>9.0142810000000008E-6</v>
      </c>
      <c r="AY19" t="s">
        <v>749</v>
      </c>
      <c r="AZ19" t="s">
        <v>1095</v>
      </c>
      <c r="BA19">
        <v>1.2300000000000001E-137</v>
      </c>
      <c r="BB19" t="s">
        <v>1096</v>
      </c>
      <c r="BC19" t="s">
        <v>434</v>
      </c>
      <c r="BD19" t="s">
        <v>433</v>
      </c>
      <c r="BE19">
        <v>2.2000000000000002E-86</v>
      </c>
      <c r="BF19" t="s">
        <v>501</v>
      </c>
      <c r="BG19" t="s">
        <v>1097</v>
      </c>
      <c r="BH19">
        <v>4</v>
      </c>
      <c r="BI19" t="s">
        <v>723</v>
      </c>
      <c r="BJ19">
        <v>2</v>
      </c>
      <c r="BK19" t="s">
        <v>1098</v>
      </c>
      <c r="BN19" t="s">
        <v>1099</v>
      </c>
      <c r="BO19" t="s">
        <v>1100</v>
      </c>
      <c r="BP19" t="s">
        <v>1101</v>
      </c>
      <c r="BQ19" t="s">
        <v>1102</v>
      </c>
      <c r="BR19" t="s">
        <v>1103</v>
      </c>
      <c r="BS19" t="s">
        <v>1104</v>
      </c>
      <c r="BT19" t="s">
        <v>1105</v>
      </c>
      <c r="BU19" t="s">
        <v>1106</v>
      </c>
      <c r="BV19" t="s">
        <v>1107</v>
      </c>
      <c r="BW19" t="s">
        <v>1108</v>
      </c>
      <c r="BX19" t="s">
        <v>1109</v>
      </c>
      <c r="BY19" t="s">
        <v>1110</v>
      </c>
      <c r="BZ19" t="s">
        <v>1111</v>
      </c>
      <c r="CA19">
        <v>19.052257000000001</v>
      </c>
      <c r="CB19">
        <v>17.86186</v>
      </c>
      <c r="CC19">
        <v>19.626701000000001</v>
      </c>
      <c r="CD19">
        <v>15.974221</v>
      </c>
      <c r="CE19">
        <v>13.865489999999999</v>
      </c>
      <c r="CF19">
        <v>16.179245999999999</v>
      </c>
      <c r="CG19">
        <v>1329.638594</v>
      </c>
      <c r="CH19">
        <v>0.28537886299999998</v>
      </c>
      <c r="CI19">
        <v>8.8645683000000003E-2</v>
      </c>
      <c r="CJ19">
        <v>3.219320475</v>
      </c>
      <c r="CK19">
        <v>1.2849479999999999E-3</v>
      </c>
      <c r="CL19">
        <v>3.9333299999999996E-3</v>
      </c>
    </row>
    <row r="20" spans="1:90" x14ac:dyDescent="0.3">
      <c r="A20" t="s">
        <v>1112</v>
      </c>
      <c r="B20">
        <v>1323</v>
      </c>
      <c r="C20">
        <v>440</v>
      </c>
      <c r="D20" t="s">
        <v>1113</v>
      </c>
      <c r="E20" t="s">
        <v>1114</v>
      </c>
      <c r="F20" t="s">
        <v>1115</v>
      </c>
      <c r="G20" t="s">
        <v>1116</v>
      </c>
      <c r="H20" t="s">
        <v>1117</v>
      </c>
      <c r="Z20" t="s">
        <v>1118</v>
      </c>
      <c r="AA20">
        <v>311.16000000000003</v>
      </c>
      <c r="AB20">
        <v>123.85</v>
      </c>
      <c r="AC20">
        <v>66.760000000000005</v>
      </c>
      <c r="AD20">
        <v>161.32</v>
      </c>
      <c r="AE20">
        <v>99.23</v>
      </c>
      <c r="AF20">
        <v>108.72</v>
      </c>
      <c r="AG20">
        <v>0.31780288397505302</v>
      </c>
      <c r="AH20">
        <v>0.46766071004835902</v>
      </c>
      <c r="AI20" t="s">
        <v>747</v>
      </c>
      <c r="AJ20" t="s">
        <v>1119</v>
      </c>
      <c r="AK20">
        <v>25.53</v>
      </c>
      <c r="AL20">
        <v>31.63</v>
      </c>
      <c r="AM20">
        <v>27.42</v>
      </c>
      <c r="AN20">
        <v>25</v>
      </c>
      <c r="AO20">
        <v>26.53</v>
      </c>
      <c r="AP20">
        <v>34.64</v>
      </c>
      <c r="AQ20">
        <v>181.23</v>
      </c>
      <c r="AR20">
        <v>181.18</v>
      </c>
      <c r="AS20">
        <v>182.85</v>
      </c>
      <c r="AT20">
        <v>196.25</v>
      </c>
      <c r="AU20">
        <v>143.53</v>
      </c>
      <c r="AV20">
        <v>164.99</v>
      </c>
      <c r="AW20">
        <v>-3.1938140000000002</v>
      </c>
      <c r="AX20">
        <v>1.4959620000000001E-8</v>
      </c>
      <c r="AY20" t="s">
        <v>718</v>
      </c>
      <c r="AZ20" t="s">
        <v>432</v>
      </c>
      <c r="BA20">
        <v>1.5599999999999999E-175</v>
      </c>
      <c r="BB20" t="s">
        <v>1120</v>
      </c>
      <c r="BC20" t="s">
        <v>432</v>
      </c>
      <c r="BD20" t="s">
        <v>431</v>
      </c>
      <c r="BE20">
        <v>0</v>
      </c>
      <c r="BF20" t="s">
        <v>499</v>
      </c>
      <c r="BG20" t="s">
        <v>1121</v>
      </c>
      <c r="BH20">
        <v>4</v>
      </c>
      <c r="BI20" t="s">
        <v>723</v>
      </c>
      <c r="BL20" t="s">
        <v>1122</v>
      </c>
      <c r="BM20" t="s">
        <v>1123</v>
      </c>
      <c r="BN20" t="s">
        <v>1124</v>
      </c>
      <c r="BO20" t="s">
        <v>1125</v>
      </c>
      <c r="BP20" t="s">
        <v>758</v>
      </c>
      <c r="BQ20" t="s">
        <v>759</v>
      </c>
      <c r="BR20" t="s">
        <v>760</v>
      </c>
      <c r="BS20" t="s">
        <v>761</v>
      </c>
      <c r="BT20" t="s">
        <v>762</v>
      </c>
      <c r="BU20" t="s">
        <v>1126</v>
      </c>
      <c r="BV20" t="s">
        <v>1127</v>
      </c>
      <c r="BW20" t="s">
        <v>1128</v>
      </c>
      <c r="BX20" t="s">
        <v>1129</v>
      </c>
      <c r="BY20" t="s">
        <v>1130</v>
      </c>
      <c r="BZ20" t="s">
        <v>1131</v>
      </c>
      <c r="CA20">
        <v>40.947181</v>
      </c>
      <c r="CB20">
        <v>45.541276000000003</v>
      </c>
      <c r="CC20">
        <v>45.157142999999998</v>
      </c>
      <c r="CD20">
        <v>50.844653000000001</v>
      </c>
      <c r="CE20">
        <v>47.293796999999998</v>
      </c>
      <c r="CF20">
        <v>47.547969000000002</v>
      </c>
      <c r="CG20">
        <v>5028.4027249999999</v>
      </c>
      <c r="CH20">
        <v>-0.158193159</v>
      </c>
      <c r="CI20">
        <v>7.0700659999999999E-2</v>
      </c>
      <c r="CJ20">
        <v>-2.2375061270000001</v>
      </c>
      <c r="CK20">
        <v>2.5253279E-2</v>
      </c>
      <c r="CL20">
        <v>5.7007678999999999E-2</v>
      </c>
    </row>
    <row r="21" spans="1:90" x14ac:dyDescent="0.3">
      <c r="A21" t="s">
        <v>1132</v>
      </c>
      <c r="B21">
        <v>858</v>
      </c>
      <c r="C21">
        <v>285</v>
      </c>
      <c r="D21" t="s">
        <v>1133</v>
      </c>
      <c r="E21" t="s">
        <v>1134</v>
      </c>
      <c r="F21" t="s">
        <v>1135</v>
      </c>
      <c r="G21" t="s">
        <v>1136</v>
      </c>
      <c r="H21" t="s">
        <v>1137</v>
      </c>
      <c r="I21" t="s">
        <v>1138</v>
      </c>
      <c r="J21">
        <v>12.2209512479256</v>
      </c>
      <c r="K21">
        <v>11.963999254503401</v>
      </c>
      <c r="L21">
        <v>9.6554199638645599</v>
      </c>
      <c r="M21">
        <v>17.893943036838099</v>
      </c>
      <c r="N21">
        <v>17.947347973331201</v>
      </c>
      <c r="O21">
        <v>14.500746857955001</v>
      </c>
      <c r="P21">
        <v>0.57328306694311204</v>
      </c>
      <c r="Q21">
        <v>0.157298516608915</v>
      </c>
      <c r="R21">
        <v>48.684510000000003</v>
      </c>
      <c r="S21">
        <v>43.392659999999999</v>
      </c>
      <c r="T21">
        <v>37.927489999999999</v>
      </c>
      <c r="U21">
        <v>47.096870000000003</v>
      </c>
      <c r="V21">
        <v>37.89143</v>
      </c>
      <c r="W21">
        <v>41.071849999999998</v>
      </c>
      <c r="X21">
        <v>-4.2646812833417702E-2</v>
      </c>
      <c r="Y21">
        <v>1</v>
      </c>
      <c r="Z21" t="s">
        <v>1139</v>
      </c>
      <c r="AA21">
        <v>107.64</v>
      </c>
      <c r="AB21">
        <v>104.76</v>
      </c>
      <c r="AC21">
        <v>101.93</v>
      </c>
      <c r="AD21">
        <v>95.72</v>
      </c>
      <c r="AE21">
        <v>111.11</v>
      </c>
      <c r="AF21">
        <v>108.07</v>
      </c>
      <c r="AG21">
        <v>0.16633969036531401</v>
      </c>
      <c r="AH21">
        <v>0.357062644485935</v>
      </c>
      <c r="AI21" t="s">
        <v>747</v>
      </c>
      <c r="AJ21" t="s">
        <v>1140</v>
      </c>
      <c r="AK21">
        <v>28.37</v>
      </c>
      <c r="AL21">
        <v>26.75</v>
      </c>
      <c r="AM21">
        <v>30.83</v>
      </c>
      <c r="AN21">
        <v>28.96</v>
      </c>
      <c r="AO21">
        <v>36.17</v>
      </c>
      <c r="AP21">
        <v>33.75</v>
      </c>
      <c r="AQ21">
        <v>22.36</v>
      </c>
      <c r="AR21">
        <v>26.95</v>
      </c>
      <c r="AS21">
        <v>24.91</v>
      </c>
      <c r="AT21">
        <v>20.84</v>
      </c>
      <c r="AU21">
        <v>26.76</v>
      </c>
      <c r="AV21">
        <v>25.67</v>
      </c>
      <c r="AW21">
        <v>-0.24925190520889801</v>
      </c>
      <c r="AX21">
        <v>1.22883044117068E-2</v>
      </c>
      <c r="AY21" t="s">
        <v>747</v>
      </c>
      <c r="AZ21" t="s">
        <v>1141</v>
      </c>
      <c r="BA21">
        <v>6.9300000000000004E-87</v>
      </c>
      <c r="BB21" t="s">
        <v>1142</v>
      </c>
      <c r="BC21" t="s">
        <v>143</v>
      </c>
      <c r="BD21" t="s">
        <v>430</v>
      </c>
      <c r="BE21">
        <v>3.6699999999999999E-7</v>
      </c>
      <c r="BF21" t="s">
        <v>504</v>
      </c>
      <c r="BG21" t="s">
        <v>1143</v>
      </c>
      <c r="BH21">
        <v>4</v>
      </c>
      <c r="BI21" t="s">
        <v>723</v>
      </c>
      <c r="BJ21">
        <v>1</v>
      </c>
      <c r="BK21" t="s">
        <v>724</v>
      </c>
      <c r="BL21" t="s">
        <v>1144</v>
      </c>
      <c r="BM21" t="s">
        <v>1145</v>
      </c>
      <c r="BN21" t="s">
        <v>1146</v>
      </c>
      <c r="BO21" t="s">
        <v>1147</v>
      </c>
      <c r="BP21" t="s">
        <v>1148</v>
      </c>
      <c r="BQ21" t="s">
        <v>1149</v>
      </c>
      <c r="BR21" t="s">
        <v>1150</v>
      </c>
      <c r="BS21" t="s">
        <v>1151</v>
      </c>
      <c r="BT21" t="s">
        <v>1152</v>
      </c>
      <c r="BU21" t="s">
        <v>1153</v>
      </c>
      <c r="BV21" t="s">
        <v>1154</v>
      </c>
      <c r="BW21" t="s">
        <v>1155</v>
      </c>
      <c r="BX21" t="s">
        <v>1156</v>
      </c>
      <c r="BY21" t="s">
        <v>1157</v>
      </c>
      <c r="BZ21" t="s">
        <v>1158</v>
      </c>
      <c r="CA21">
        <v>120.23407400000001</v>
      </c>
      <c r="CB21">
        <v>100.17162399999999</v>
      </c>
      <c r="CC21">
        <v>91.460825</v>
      </c>
      <c r="CD21">
        <v>44.576911000000003</v>
      </c>
      <c r="CE21">
        <v>42.983815</v>
      </c>
      <c r="CF21">
        <v>44.746150999999998</v>
      </c>
      <c r="CG21">
        <v>4931.4228069999999</v>
      </c>
      <c r="CH21">
        <v>1.2254195029999999</v>
      </c>
      <c r="CI21">
        <v>9.8048592000000004E-2</v>
      </c>
      <c r="CJ21">
        <v>12.498083680000001</v>
      </c>
      <c r="CK21">
        <v>7.6500000000000006E-36</v>
      </c>
      <c r="CL21">
        <v>1.7E-34</v>
      </c>
    </row>
    <row r="22" spans="1:90" x14ac:dyDescent="0.3">
      <c r="A22" t="s">
        <v>1159</v>
      </c>
      <c r="B22">
        <v>2265</v>
      </c>
      <c r="C22">
        <v>754</v>
      </c>
      <c r="D22" t="s">
        <v>1160</v>
      </c>
      <c r="E22" t="s">
        <v>1161</v>
      </c>
      <c r="F22" t="s">
        <v>1162</v>
      </c>
      <c r="G22" t="s">
        <v>1163</v>
      </c>
      <c r="H22" t="s">
        <v>1164</v>
      </c>
      <c r="I22" t="s">
        <v>1165</v>
      </c>
      <c r="J22">
        <v>34.684419814938799</v>
      </c>
      <c r="K22">
        <v>53.957936487415601</v>
      </c>
      <c r="L22">
        <v>32.255938374857301</v>
      </c>
      <c r="M22">
        <v>94.693412840907101</v>
      </c>
      <c r="N22">
        <v>62.131450827065898</v>
      </c>
      <c r="O22">
        <v>56.612504856399497</v>
      </c>
      <c r="P22">
        <v>0.821231980947428</v>
      </c>
      <c r="Q22">
        <v>4.2379732661192701E-2</v>
      </c>
      <c r="R22">
        <v>21.919450000000001</v>
      </c>
      <c r="S22">
        <v>24.144200000000001</v>
      </c>
      <c r="T22">
        <v>17.912800000000001</v>
      </c>
      <c r="U22">
        <v>55.659939999999999</v>
      </c>
      <c r="V22">
        <v>38.824719999999999</v>
      </c>
      <c r="W22">
        <v>36.488329999999998</v>
      </c>
      <c r="X22">
        <v>1.01963059830224</v>
      </c>
      <c r="Y22">
        <v>4.4226516938667998E-5</v>
      </c>
      <c r="Z22" t="s">
        <v>1166</v>
      </c>
      <c r="AA22">
        <v>69.23</v>
      </c>
      <c r="AB22">
        <v>115.32</v>
      </c>
      <c r="AC22">
        <v>45.57</v>
      </c>
      <c r="AD22">
        <v>70.069999999999993</v>
      </c>
      <c r="AE22">
        <v>250.33</v>
      </c>
      <c r="AF22">
        <v>208.6</v>
      </c>
      <c r="AG22">
        <v>-0.89927162910299996</v>
      </c>
      <c r="AH22">
        <v>0.160921742730814</v>
      </c>
      <c r="AI22" t="s">
        <v>747</v>
      </c>
      <c r="AJ22" t="s">
        <v>1167</v>
      </c>
      <c r="AK22">
        <v>14.72</v>
      </c>
      <c r="AL22">
        <v>7.31</v>
      </c>
      <c r="AM22">
        <v>11.12</v>
      </c>
      <c r="AN22">
        <v>11.61</v>
      </c>
      <c r="AO22">
        <v>21.06</v>
      </c>
      <c r="AP22">
        <v>11.24</v>
      </c>
      <c r="AQ22">
        <v>3.98</v>
      </c>
      <c r="AR22">
        <v>2.95</v>
      </c>
      <c r="AS22">
        <v>3.08</v>
      </c>
      <c r="AT22">
        <v>3.02</v>
      </c>
      <c r="AU22">
        <v>4.67</v>
      </c>
      <c r="AV22">
        <v>4.03</v>
      </c>
      <c r="AW22">
        <v>1.23035179164107</v>
      </c>
      <c r="AX22">
        <v>9.1880484244742108E-6</v>
      </c>
      <c r="AY22" t="s">
        <v>749</v>
      </c>
      <c r="AZ22" t="s">
        <v>1168</v>
      </c>
      <c r="BA22">
        <v>0</v>
      </c>
      <c r="BB22" t="s">
        <v>1169</v>
      </c>
      <c r="BC22" t="s">
        <v>612</v>
      </c>
      <c r="BD22" t="s">
        <v>429</v>
      </c>
      <c r="BE22">
        <v>0</v>
      </c>
      <c r="BF22" t="s">
        <v>504</v>
      </c>
      <c r="BG22" t="s">
        <v>1170</v>
      </c>
      <c r="BH22">
        <v>4</v>
      </c>
      <c r="BI22" t="s">
        <v>723</v>
      </c>
      <c r="BJ22">
        <v>2</v>
      </c>
      <c r="BK22" t="s">
        <v>753</v>
      </c>
      <c r="BL22" t="s">
        <v>1171</v>
      </c>
      <c r="BM22" t="s">
        <v>1172</v>
      </c>
      <c r="BN22" t="s">
        <v>1173</v>
      </c>
      <c r="BO22" t="s">
        <v>1174</v>
      </c>
      <c r="BP22" t="s">
        <v>1175</v>
      </c>
      <c r="BQ22" t="s">
        <v>1176</v>
      </c>
      <c r="BR22" t="s">
        <v>1177</v>
      </c>
      <c r="BS22" t="s">
        <v>1178</v>
      </c>
      <c r="BT22" t="s">
        <v>1179</v>
      </c>
      <c r="BU22" t="s">
        <v>1180</v>
      </c>
      <c r="BV22" t="s">
        <v>1181</v>
      </c>
      <c r="BW22" t="s">
        <v>1182</v>
      </c>
      <c r="BX22" t="s">
        <v>1183</v>
      </c>
      <c r="BY22" t="s">
        <v>1004</v>
      </c>
      <c r="BZ22" t="s">
        <v>1005</v>
      </c>
      <c r="CA22">
        <v>38.190125000000002</v>
      </c>
      <c r="CB22">
        <v>39.751584999999999</v>
      </c>
      <c r="CC22">
        <v>40.545972999999996</v>
      </c>
      <c r="CD22">
        <v>58.331722999999997</v>
      </c>
      <c r="CE22">
        <v>57.772095999999998</v>
      </c>
      <c r="CF22">
        <v>58.265926</v>
      </c>
      <c r="CG22">
        <v>9469.9609349999992</v>
      </c>
      <c r="CH22">
        <v>-0.57145473599999996</v>
      </c>
      <c r="CI22">
        <v>4.714902E-2</v>
      </c>
      <c r="CJ22">
        <v>-12.12018263</v>
      </c>
      <c r="CK22">
        <v>8.2599999999999996E-34</v>
      </c>
      <c r="CL22">
        <v>1.7200000000000001E-32</v>
      </c>
    </row>
    <row r="23" spans="1:90" x14ac:dyDescent="0.3">
      <c r="A23" t="s">
        <v>1184</v>
      </c>
      <c r="B23">
        <v>1716</v>
      </c>
      <c r="C23">
        <v>571</v>
      </c>
      <c r="D23" t="s">
        <v>1185</v>
      </c>
      <c r="E23" t="s">
        <v>1186</v>
      </c>
      <c r="F23" t="s">
        <v>1187</v>
      </c>
      <c r="G23" t="s">
        <v>1188</v>
      </c>
      <c r="H23" t="s">
        <v>1189</v>
      </c>
      <c r="I23" t="s">
        <v>1190</v>
      </c>
      <c r="J23">
        <v>1.21591251876494</v>
      </c>
      <c r="K23">
        <v>1.8440750730625499</v>
      </c>
      <c r="L23">
        <v>0.64084645777862104</v>
      </c>
      <c r="M23">
        <v>0</v>
      </c>
      <c r="N23">
        <v>0</v>
      </c>
      <c r="O23">
        <v>0</v>
      </c>
      <c r="P23">
        <v>-8.5761860484632599</v>
      </c>
      <c r="Q23">
        <v>2.4294469102926701E-16</v>
      </c>
      <c r="R23">
        <v>1.6744021110476299</v>
      </c>
      <c r="S23">
        <v>1.8853154864066699</v>
      </c>
      <c r="T23">
        <v>1.40126183657809</v>
      </c>
      <c r="U23">
        <v>4.0014336102414602E-2</v>
      </c>
      <c r="V23">
        <v>4.6664325668979198E-2</v>
      </c>
      <c r="W23">
        <v>4.4936373145988598E-2</v>
      </c>
      <c r="X23">
        <v>-5.1120271386050797</v>
      </c>
      <c r="Y23">
        <v>3.9608653775398001E-14</v>
      </c>
      <c r="Z23" t="s">
        <v>1191</v>
      </c>
      <c r="AA23">
        <v>75.11</v>
      </c>
      <c r="AB23">
        <v>32.89</v>
      </c>
      <c r="AC23">
        <v>38.79</v>
      </c>
      <c r="AD23">
        <v>79.22</v>
      </c>
      <c r="AE23">
        <v>69.510000000000005</v>
      </c>
      <c r="AF23">
        <v>82.39</v>
      </c>
      <c r="AG23">
        <v>-0.59623477514930801</v>
      </c>
      <c r="AH23">
        <v>0.109463620651944</v>
      </c>
      <c r="AI23" t="s">
        <v>747</v>
      </c>
      <c r="AJ23" t="s">
        <v>1192</v>
      </c>
      <c r="AK23">
        <v>20.38</v>
      </c>
      <c r="AL23">
        <v>29.2</v>
      </c>
      <c r="AM23">
        <v>26.51</v>
      </c>
      <c r="AN23">
        <v>35.29</v>
      </c>
      <c r="AO23">
        <v>37.200000000000003</v>
      </c>
      <c r="AP23">
        <v>58.47</v>
      </c>
      <c r="AQ23">
        <v>2.29</v>
      </c>
      <c r="AR23">
        <v>5.48</v>
      </c>
      <c r="AS23">
        <v>1.36</v>
      </c>
      <c r="AT23">
        <v>4.26</v>
      </c>
      <c r="AU23">
        <v>3.14</v>
      </c>
      <c r="AV23">
        <v>2.4300000000000002</v>
      </c>
      <c r="AW23">
        <v>2.974809</v>
      </c>
      <c r="AX23">
        <v>4.3017340000000003E-6</v>
      </c>
      <c r="AY23" t="s">
        <v>749</v>
      </c>
      <c r="AZ23" t="s">
        <v>1193</v>
      </c>
      <c r="BA23">
        <v>0</v>
      </c>
      <c r="BB23" t="s">
        <v>1194</v>
      </c>
      <c r="BC23" t="s">
        <v>615</v>
      </c>
      <c r="BD23" t="s">
        <v>565</v>
      </c>
      <c r="BE23">
        <v>0</v>
      </c>
      <c r="BF23" t="s">
        <v>500</v>
      </c>
      <c r="BG23" t="s">
        <v>1195</v>
      </c>
      <c r="BH23" t="s">
        <v>782</v>
      </c>
      <c r="BI23" t="s">
        <v>724</v>
      </c>
      <c r="BJ23">
        <v>1</v>
      </c>
      <c r="BK23" t="s">
        <v>724</v>
      </c>
      <c r="BL23" t="s">
        <v>1196</v>
      </c>
      <c r="BM23" t="s">
        <v>1197</v>
      </c>
      <c r="BN23" t="s">
        <v>1198</v>
      </c>
      <c r="BO23" t="s">
        <v>1199</v>
      </c>
      <c r="BP23" t="s">
        <v>1200</v>
      </c>
      <c r="BQ23" t="s">
        <v>1201</v>
      </c>
      <c r="BR23" t="s">
        <v>1202</v>
      </c>
      <c r="BS23" t="s">
        <v>1203</v>
      </c>
      <c r="BT23" t="s">
        <v>1204</v>
      </c>
      <c r="BU23" t="s">
        <v>1205</v>
      </c>
      <c r="BV23" t="s">
        <v>1206</v>
      </c>
      <c r="BW23" t="s">
        <v>1207</v>
      </c>
      <c r="BX23" t="s">
        <v>1208</v>
      </c>
      <c r="BY23" t="s">
        <v>1209</v>
      </c>
      <c r="BZ23" t="s">
        <v>1210</v>
      </c>
      <c r="CA23">
        <v>2.3358E-2</v>
      </c>
      <c r="CB23">
        <v>2.3744000000000001E-2</v>
      </c>
      <c r="CC23">
        <v>6.6259999999999999E-3</v>
      </c>
      <c r="CD23">
        <v>0.223051</v>
      </c>
      <c r="CE23">
        <v>6.6711999999999994E-2</v>
      </c>
      <c r="CF23">
        <v>0.20261299999999999</v>
      </c>
      <c r="CG23">
        <v>13.135618300000001</v>
      </c>
      <c r="CH23">
        <v>-3.208727895</v>
      </c>
      <c r="CI23">
        <v>0.92419836300000002</v>
      </c>
      <c r="CJ23">
        <v>-3.471903894</v>
      </c>
      <c r="CK23">
        <v>5.1678100000000001E-4</v>
      </c>
      <c r="CL23">
        <v>1.709368E-3</v>
      </c>
    </row>
    <row r="24" spans="1:90" x14ac:dyDescent="0.3">
      <c r="A24" t="s">
        <v>1211</v>
      </c>
      <c r="B24">
        <v>1152</v>
      </c>
      <c r="C24">
        <v>383</v>
      </c>
      <c r="D24" t="s">
        <v>1212</v>
      </c>
      <c r="E24" t="s">
        <v>1213</v>
      </c>
      <c r="F24" t="s">
        <v>1214</v>
      </c>
      <c r="G24" t="s">
        <v>1215</v>
      </c>
      <c r="H24" t="s">
        <v>1216</v>
      </c>
      <c r="I24" t="s">
        <v>1217</v>
      </c>
      <c r="J24">
        <v>2.2051294831838701</v>
      </c>
      <c r="K24">
        <v>2.9685110932226402</v>
      </c>
      <c r="L24">
        <v>3.1615091917078599</v>
      </c>
      <c r="M24">
        <v>1.0558537816767799</v>
      </c>
      <c r="N24">
        <v>0.39100975976756402</v>
      </c>
      <c r="O24">
        <v>0.99320183958595598</v>
      </c>
      <c r="P24">
        <v>-1.81700615551434</v>
      </c>
      <c r="Q24">
        <v>6.7883712770947196E-4</v>
      </c>
      <c r="R24">
        <v>3.06973720358733</v>
      </c>
      <c r="S24">
        <v>3.8618559157039898</v>
      </c>
      <c r="T24">
        <v>4.5541009688787799</v>
      </c>
      <c r="U24">
        <v>2.8810321993738501</v>
      </c>
      <c r="V24">
        <v>2.3798806091179401</v>
      </c>
      <c r="W24">
        <v>2.3816277767373899</v>
      </c>
      <c r="X24">
        <v>-0.57187651290293995</v>
      </c>
      <c r="Y24">
        <v>1</v>
      </c>
      <c r="Z24" t="s">
        <v>1218</v>
      </c>
      <c r="AA24">
        <v>19.25</v>
      </c>
      <c r="AB24">
        <v>7.89</v>
      </c>
      <c r="AC24">
        <v>9.57</v>
      </c>
      <c r="AD24">
        <v>15.85</v>
      </c>
      <c r="AE24">
        <v>21.44</v>
      </c>
      <c r="AF24">
        <v>22.42</v>
      </c>
      <c r="AG24">
        <v>-0.52739831570282403</v>
      </c>
      <c r="AH24">
        <v>0.35311920757818599</v>
      </c>
      <c r="AI24" t="s">
        <v>747</v>
      </c>
      <c r="AJ24" t="s">
        <v>1219</v>
      </c>
      <c r="AK24">
        <v>4.42</v>
      </c>
      <c r="AL24">
        <v>1.5</v>
      </c>
      <c r="AM24">
        <v>3.26</v>
      </c>
      <c r="AN24">
        <v>5</v>
      </c>
      <c r="AO24">
        <v>4.6399999999999997</v>
      </c>
      <c r="AP24">
        <v>3.66</v>
      </c>
      <c r="AQ24">
        <v>14.04</v>
      </c>
      <c r="AR24">
        <v>12.79</v>
      </c>
      <c r="AS24">
        <v>7.08</v>
      </c>
      <c r="AT24">
        <v>11.72</v>
      </c>
      <c r="AU24">
        <v>15.78</v>
      </c>
      <c r="AV24">
        <v>11.84</v>
      </c>
      <c r="AW24">
        <v>-2.2807035247217602</v>
      </c>
      <c r="AX24">
        <v>8.1626727042199997E-6</v>
      </c>
      <c r="AY24" t="s">
        <v>718</v>
      </c>
      <c r="AZ24" t="s">
        <v>1220</v>
      </c>
      <c r="BA24">
        <v>6.1599999999999999E-54</v>
      </c>
      <c r="BB24" t="s">
        <v>1221</v>
      </c>
      <c r="BC24" t="s">
        <v>600</v>
      </c>
      <c r="BD24" t="s">
        <v>428</v>
      </c>
      <c r="BE24">
        <v>2.3499999999999998E-46</v>
      </c>
      <c r="BF24" t="s">
        <v>529</v>
      </c>
      <c r="BG24" t="s">
        <v>1222</v>
      </c>
      <c r="BH24">
        <v>3</v>
      </c>
      <c r="BI24" t="s">
        <v>810</v>
      </c>
      <c r="BJ24">
        <v>3</v>
      </c>
      <c r="BK24" t="s">
        <v>810</v>
      </c>
      <c r="BL24" t="s">
        <v>1223</v>
      </c>
      <c r="BM24" t="s">
        <v>1224</v>
      </c>
      <c r="BN24" t="s">
        <v>1225</v>
      </c>
      <c r="BO24" t="s">
        <v>1226</v>
      </c>
      <c r="BP24" t="s">
        <v>1227</v>
      </c>
      <c r="BQ24" t="s">
        <v>1228</v>
      </c>
      <c r="BR24" t="s">
        <v>1229</v>
      </c>
      <c r="BS24" t="s">
        <v>1230</v>
      </c>
      <c r="BU24" t="s">
        <v>1231</v>
      </c>
      <c r="BV24" t="s">
        <v>1232</v>
      </c>
      <c r="BW24" t="s">
        <v>1233</v>
      </c>
      <c r="BX24" t="s">
        <v>1234</v>
      </c>
      <c r="BY24" t="s">
        <v>1235</v>
      </c>
      <c r="BZ24" t="s">
        <v>1236</v>
      </c>
      <c r="CA24">
        <v>1.673791</v>
      </c>
      <c r="CB24">
        <v>2.4812729999999998</v>
      </c>
      <c r="CC24">
        <v>2.1416430000000002</v>
      </c>
      <c r="CD24">
        <v>0</v>
      </c>
      <c r="CE24">
        <v>0</v>
      </c>
      <c r="CF24">
        <v>1.2052E-2</v>
      </c>
      <c r="CG24">
        <v>97.849856930000001</v>
      </c>
      <c r="CH24">
        <v>9.0511827460000003</v>
      </c>
      <c r="CI24">
        <v>1.2172976449999999</v>
      </c>
      <c r="CJ24">
        <v>7.4354721570000004</v>
      </c>
      <c r="CK24">
        <v>1.04E-13</v>
      </c>
      <c r="CL24">
        <v>9.239999999999999E-13</v>
      </c>
    </row>
    <row r="25" spans="1:90" ht="15.6" x14ac:dyDescent="0.3">
      <c r="A25" t="s">
        <v>1237</v>
      </c>
      <c r="B25">
        <v>2736</v>
      </c>
      <c r="C25">
        <v>911</v>
      </c>
      <c r="D25" t="s">
        <v>1238</v>
      </c>
      <c r="E25" t="s">
        <v>1239</v>
      </c>
      <c r="F25" t="s">
        <v>1240</v>
      </c>
      <c r="G25" t="s">
        <v>1241</v>
      </c>
      <c r="H25" t="s">
        <v>1242</v>
      </c>
      <c r="I25" t="s">
        <v>1243</v>
      </c>
      <c r="J25">
        <v>44.947545820785301</v>
      </c>
      <c r="K25">
        <v>39.595140389904003</v>
      </c>
      <c r="L25">
        <v>43.620282226131501</v>
      </c>
      <c r="M25">
        <v>39.955729948716098</v>
      </c>
      <c r="N25">
        <v>28.387308559125099</v>
      </c>
      <c r="O25">
        <v>39.032832295728099</v>
      </c>
      <c r="P25">
        <v>-0.27068790752223698</v>
      </c>
      <c r="Q25">
        <v>1</v>
      </c>
      <c r="R25">
        <v>73.648319999999998</v>
      </c>
      <c r="S25">
        <v>74.044250000000005</v>
      </c>
      <c r="T25">
        <v>70.27328</v>
      </c>
      <c r="U25">
        <v>45.176189999999998</v>
      </c>
      <c r="V25">
        <v>42.511200000000002</v>
      </c>
      <c r="W25">
        <v>41.56615</v>
      </c>
      <c r="X25">
        <v>-0.75426169893508499</v>
      </c>
      <c r="Y25">
        <v>3.06464997854871E-3</v>
      </c>
      <c r="Z25" t="s">
        <v>1244</v>
      </c>
      <c r="AA25">
        <v>15.33</v>
      </c>
      <c r="AB25">
        <v>15.18</v>
      </c>
      <c r="AC25">
        <v>13.13</v>
      </c>
      <c r="AD25">
        <v>47.12</v>
      </c>
      <c r="AE25">
        <v>39.729999999999997</v>
      </c>
      <c r="AF25">
        <v>45.41</v>
      </c>
      <c r="AG25">
        <v>-1.4247011343401099</v>
      </c>
      <c r="AH25">
        <v>2.8112530001309899E-3</v>
      </c>
      <c r="AI25" t="s">
        <v>718</v>
      </c>
      <c r="AJ25" t="s">
        <v>1245</v>
      </c>
      <c r="AK25">
        <v>5.54</v>
      </c>
      <c r="AL25">
        <v>8.41</v>
      </c>
      <c r="AM25">
        <v>6.42</v>
      </c>
      <c r="AN25">
        <v>5.17</v>
      </c>
      <c r="AO25">
        <v>6.67</v>
      </c>
      <c r="AP25">
        <v>7.45</v>
      </c>
      <c r="AQ25">
        <v>13.61</v>
      </c>
      <c r="AR25">
        <v>14.51</v>
      </c>
      <c r="AS25">
        <v>11.95</v>
      </c>
      <c r="AT25">
        <v>15.88</v>
      </c>
      <c r="AU25">
        <v>14.07</v>
      </c>
      <c r="AV25">
        <v>20.3</v>
      </c>
      <c r="AW25">
        <v>-1.71227165977177</v>
      </c>
      <c r="AX25">
        <v>1.49187061455248E-6</v>
      </c>
      <c r="AY25" t="s">
        <v>718</v>
      </c>
      <c r="AZ25" t="s">
        <v>1246</v>
      </c>
      <c r="BA25">
        <v>0</v>
      </c>
      <c r="BB25" t="s">
        <v>1247</v>
      </c>
      <c r="BC25" t="s">
        <v>614</v>
      </c>
      <c r="BD25" s="1" t="s">
        <v>427</v>
      </c>
      <c r="BE25">
        <v>0</v>
      </c>
      <c r="BF25" s="1" t="s">
        <v>504</v>
      </c>
      <c r="BG25" t="s">
        <v>1248</v>
      </c>
      <c r="BH25">
        <v>4</v>
      </c>
      <c r="BI25" t="s">
        <v>723</v>
      </c>
      <c r="BJ25">
        <v>3</v>
      </c>
      <c r="BK25" t="s">
        <v>904</v>
      </c>
      <c r="BL25" t="s">
        <v>1249</v>
      </c>
      <c r="BM25" t="s">
        <v>1250</v>
      </c>
      <c r="BN25" t="s">
        <v>1251</v>
      </c>
      <c r="BO25" t="s">
        <v>1252</v>
      </c>
      <c r="BP25" t="s">
        <v>1253</v>
      </c>
      <c r="BQ25" t="s">
        <v>1254</v>
      </c>
      <c r="BR25" t="s">
        <v>1255</v>
      </c>
      <c r="BS25" t="s">
        <v>1256</v>
      </c>
      <c r="BU25" t="s">
        <v>1257</v>
      </c>
      <c r="BV25" t="s">
        <v>1258</v>
      </c>
      <c r="BW25" t="s">
        <v>1259</v>
      </c>
      <c r="BX25" t="s">
        <v>1260</v>
      </c>
      <c r="BY25" t="s">
        <v>1110</v>
      </c>
      <c r="BZ25" t="s">
        <v>1111</v>
      </c>
      <c r="CA25">
        <v>32.037436</v>
      </c>
      <c r="CB25">
        <v>30.786940999999999</v>
      </c>
      <c r="CC25">
        <v>33.994157999999999</v>
      </c>
      <c r="CD25">
        <v>14.111796</v>
      </c>
      <c r="CE25">
        <v>15.31213</v>
      </c>
      <c r="CF25">
        <v>13.507604000000001</v>
      </c>
      <c r="CG25">
        <v>5494.487169</v>
      </c>
      <c r="CH25">
        <v>1.1574248090000001</v>
      </c>
      <c r="CI25">
        <v>7.3924905999999999E-2</v>
      </c>
      <c r="CJ25">
        <v>15.65676408</v>
      </c>
      <c r="CK25">
        <v>2.9899999999999999E-55</v>
      </c>
      <c r="CL25">
        <v>1.0499999999999999E-53</v>
      </c>
    </row>
    <row r="26" spans="1:90" x14ac:dyDescent="0.3">
      <c r="A26" t="s">
        <v>1261</v>
      </c>
      <c r="B26">
        <v>2472</v>
      </c>
      <c r="C26">
        <v>823</v>
      </c>
      <c r="D26" t="s">
        <v>1262</v>
      </c>
      <c r="E26" t="s">
        <v>1263</v>
      </c>
      <c r="F26" t="s">
        <v>1264</v>
      </c>
      <c r="G26" t="s">
        <v>1265</v>
      </c>
      <c r="H26" t="s">
        <v>1266</v>
      </c>
      <c r="I26" t="s">
        <v>1267</v>
      </c>
      <c r="J26">
        <v>0.59765191600310597</v>
      </c>
      <c r="K26">
        <v>0.58470673048324795</v>
      </c>
      <c r="L26">
        <v>0.51267716622289705</v>
      </c>
      <c r="M26">
        <v>0.13892812916799699</v>
      </c>
      <c r="N26">
        <v>0.78201951953512805</v>
      </c>
      <c r="O26">
        <v>9.9320183958595695E-2</v>
      </c>
      <c r="P26">
        <v>-0.96087621030847903</v>
      </c>
      <c r="Q26">
        <v>1</v>
      </c>
      <c r="R26">
        <v>1.725142</v>
      </c>
      <c r="S26">
        <v>1.6116410000000001</v>
      </c>
      <c r="T26">
        <v>1.4946790000000001</v>
      </c>
      <c r="U26">
        <v>0.64022939999999995</v>
      </c>
      <c r="V26">
        <v>0.41997889999999999</v>
      </c>
      <c r="W26">
        <v>0.44936369999999998</v>
      </c>
      <c r="X26">
        <v>-1.6749500625542799</v>
      </c>
      <c r="Y26">
        <v>6.9446351245571803E-4</v>
      </c>
      <c r="Z26" t="s">
        <v>1268</v>
      </c>
      <c r="AA26">
        <v>16.7</v>
      </c>
      <c r="AB26">
        <v>23.72</v>
      </c>
      <c r="AC26">
        <v>18.88</v>
      </c>
      <c r="AD26">
        <v>100.199979</v>
      </c>
      <c r="AE26">
        <v>293.47000000000003</v>
      </c>
      <c r="AF26">
        <v>124.38755999999999</v>
      </c>
      <c r="AG26">
        <v>-3.4530244552935301</v>
      </c>
      <c r="AH26">
        <v>2.52856162559593E-3</v>
      </c>
      <c r="AI26" t="s">
        <v>718</v>
      </c>
      <c r="AJ26" t="s">
        <v>1269</v>
      </c>
      <c r="AK26">
        <v>8.69</v>
      </c>
      <c r="AL26">
        <v>22.76</v>
      </c>
      <c r="AM26">
        <v>12.46</v>
      </c>
      <c r="AN26">
        <v>11.22</v>
      </c>
      <c r="AO26">
        <v>15.58</v>
      </c>
      <c r="AP26">
        <v>18.82</v>
      </c>
      <c r="AQ26">
        <v>0.77</v>
      </c>
      <c r="AR26">
        <v>0.84</v>
      </c>
      <c r="AS26">
        <v>0.37</v>
      </c>
      <c r="AT26">
        <v>0.77</v>
      </c>
      <c r="AU26">
        <v>0.3</v>
      </c>
      <c r="AV26">
        <v>0.47</v>
      </c>
      <c r="AW26">
        <v>4.0985705260768102</v>
      </c>
      <c r="AX26">
        <v>1.11071563815081E-6</v>
      </c>
      <c r="AY26" t="s">
        <v>749</v>
      </c>
      <c r="AZ26" t="s">
        <v>1270</v>
      </c>
      <c r="BA26">
        <v>8.8200000000000005E-81</v>
      </c>
      <c r="BB26" t="s">
        <v>1271</v>
      </c>
      <c r="BC26" t="s">
        <v>605</v>
      </c>
      <c r="BD26" t="s">
        <v>426</v>
      </c>
      <c r="BE26">
        <v>0</v>
      </c>
      <c r="BF26" t="s">
        <v>500</v>
      </c>
      <c r="BG26" t="s">
        <v>1272</v>
      </c>
      <c r="BH26" t="s">
        <v>782</v>
      </c>
      <c r="BI26" t="s">
        <v>724</v>
      </c>
      <c r="BJ26">
        <v>1</v>
      </c>
      <c r="BK26" t="s">
        <v>724</v>
      </c>
      <c r="BN26" t="s">
        <v>1273</v>
      </c>
      <c r="BO26" t="s">
        <v>1274</v>
      </c>
      <c r="BP26" t="s">
        <v>1275</v>
      </c>
      <c r="BQ26" t="s">
        <v>1276</v>
      </c>
      <c r="BR26" t="s">
        <v>1277</v>
      </c>
      <c r="BS26" t="s">
        <v>1278</v>
      </c>
      <c r="BT26" t="s">
        <v>1279</v>
      </c>
      <c r="BU26" t="s">
        <v>1280</v>
      </c>
      <c r="BV26" t="s">
        <v>1281</v>
      </c>
      <c r="BW26" t="s">
        <v>1282</v>
      </c>
      <c r="BX26" t="s">
        <v>1283</v>
      </c>
      <c r="BY26" t="s">
        <v>1284</v>
      </c>
      <c r="BZ26" t="s">
        <v>1285</v>
      </c>
      <c r="CA26">
        <v>4.4430860000000001</v>
      </c>
      <c r="CB26">
        <v>4.5909060000000004</v>
      </c>
      <c r="CC26">
        <v>4.9638679999999997</v>
      </c>
      <c r="CD26">
        <v>2.4211140000000002</v>
      </c>
      <c r="CE26">
        <v>1.835812</v>
      </c>
      <c r="CF26">
        <v>2.5487579999999999</v>
      </c>
      <c r="CG26">
        <v>735.2845208</v>
      </c>
      <c r="CH26">
        <v>1.0273434889999999</v>
      </c>
      <c r="CI26">
        <v>0.14105374600000001</v>
      </c>
      <c r="CJ26">
        <v>7.2833477929999999</v>
      </c>
      <c r="CK26">
        <v>3.2600000000000002E-13</v>
      </c>
      <c r="CL26">
        <v>2.79E-12</v>
      </c>
    </row>
    <row r="27" spans="1:90" x14ac:dyDescent="0.3">
      <c r="A27" t="s">
        <v>1286</v>
      </c>
      <c r="B27">
        <v>2811</v>
      </c>
      <c r="C27">
        <v>936</v>
      </c>
      <c r="D27" t="s">
        <v>914</v>
      </c>
      <c r="E27" t="s">
        <v>1287</v>
      </c>
      <c r="F27" t="s">
        <v>1288</v>
      </c>
      <c r="G27" t="s">
        <v>1289</v>
      </c>
      <c r="H27" t="s">
        <v>1290</v>
      </c>
      <c r="I27" t="s">
        <v>1291</v>
      </c>
      <c r="J27">
        <v>0</v>
      </c>
      <c r="K27">
        <v>1.4992480268801201E-2</v>
      </c>
      <c r="L27">
        <v>0</v>
      </c>
      <c r="M27">
        <v>5.5571251667199E-2</v>
      </c>
      <c r="N27">
        <v>3.9100975976756401E-2</v>
      </c>
      <c r="O27">
        <v>0</v>
      </c>
      <c r="P27">
        <v>2.1001076393279798</v>
      </c>
      <c r="Q27">
        <v>1</v>
      </c>
      <c r="R27">
        <v>0</v>
      </c>
      <c r="S27">
        <v>0</v>
      </c>
      <c r="T27">
        <v>0</v>
      </c>
      <c r="U27">
        <v>0</v>
      </c>
      <c r="V27">
        <v>0</v>
      </c>
      <c r="W27">
        <v>0</v>
      </c>
      <c r="X27">
        <v>0</v>
      </c>
      <c r="Y27">
        <v>0</v>
      </c>
      <c r="Z27" t="s">
        <v>920</v>
      </c>
      <c r="AA27">
        <v>0.77</v>
      </c>
      <c r="AB27">
        <v>1.1100000000000001</v>
      </c>
      <c r="AC27">
        <v>1.1100000000000001</v>
      </c>
      <c r="AD27">
        <v>78.150000000000006</v>
      </c>
      <c r="AE27">
        <v>301.45</v>
      </c>
      <c r="AF27">
        <v>105.46</v>
      </c>
      <c r="AG27">
        <v>-7.0345005657905304</v>
      </c>
      <c r="AH27">
        <v>2.52856162559593E-3</v>
      </c>
      <c r="AI27" t="s">
        <v>718</v>
      </c>
      <c r="AJ27" t="s">
        <v>1292</v>
      </c>
      <c r="AK27">
        <v>8.6</v>
      </c>
      <c r="AL27">
        <v>9.61</v>
      </c>
      <c r="AM27">
        <v>8.5299999999999994</v>
      </c>
      <c r="AN27">
        <v>7.4</v>
      </c>
      <c r="AO27">
        <v>9.92</v>
      </c>
      <c r="AP27">
        <v>7.02</v>
      </c>
      <c r="AQ27">
        <v>8.32</v>
      </c>
      <c r="AR27">
        <v>8.0500000000000007</v>
      </c>
      <c r="AS27">
        <v>9.24</v>
      </c>
      <c r="AT27">
        <v>9.36</v>
      </c>
      <c r="AU27">
        <v>6.81</v>
      </c>
      <c r="AV27">
        <v>8.48</v>
      </c>
      <c r="AW27">
        <v>-0.54099680000000006</v>
      </c>
      <c r="AX27">
        <v>5.9540510000000001E-3</v>
      </c>
      <c r="AY27" t="s">
        <v>747</v>
      </c>
      <c r="AZ27" t="s">
        <v>1293</v>
      </c>
      <c r="BA27">
        <v>2.5699999999999999E-97</v>
      </c>
      <c r="BB27" t="s">
        <v>1294</v>
      </c>
      <c r="BC27" t="s">
        <v>601</v>
      </c>
      <c r="BD27" t="s">
        <v>498</v>
      </c>
      <c r="BE27">
        <v>1.27E-170</v>
      </c>
      <c r="BF27" t="s">
        <v>500</v>
      </c>
      <c r="BG27" t="s">
        <v>1295</v>
      </c>
      <c r="BH27" t="s">
        <v>782</v>
      </c>
      <c r="BI27" t="s">
        <v>724</v>
      </c>
      <c r="BN27" t="s">
        <v>925</v>
      </c>
      <c r="BO27" t="s">
        <v>926</v>
      </c>
      <c r="BP27" t="s">
        <v>927</v>
      </c>
      <c r="BQ27" t="s">
        <v>928</v>
      </c>
      <c r="BR27" t="s">
        <v>929</v>
      </c>
      <c r="BS27" t="s">
        <v>930</v>
      </c>
      <c r="BU27" t="s">
        <v>1296</v>
      </c>
      <c r="BV27" t="s">
        <v>1297</v>
      </c>
      <c r="BW27" t="s">
        <v>1298</v>
      </c>
      <c r="BX27" t="s">
        <v>1299</v>
      </c>
      <c r="BY27" t="s">
        <v>935</v>
      </c>
      <c r="BZ27" t="s">
        <v>936</v>
      </c>
      <c r="CA27">
        <v>8.3114999999999994E-2</v>
      </c>
      <c r="CB27">
        <v>0.105823</v>
      </c>
      <c r="CC27">
        <v>9.0385999999999994E-2</v>
      </c>
      <c r="CD27">
        <v>0.14694299999999999</v>
      </c>
      <c r="CE27">
        <v>7.0334999999999995E-2</v>
      </c>
      <c r="CF27">
        <v>0.147895</v>
      </c>
      <c r="CG27">
        <v>26.104765480000001</v>
      </c>
      <c r="CH27">
        <v>-0.39582963500000001</v>
      </c>
      <c r="CI27">
        <v>0.51738391800000005</v>
      </c>
      <c r="CJ27">
        <v>-0.76505979499999999</v>
      </c>
      <c r="CK27">
        <v>0.44423593900000002</v>
      </c>
      <c r="CL27">
        <v>0.59424611100000002</v>
      </c>
    </row>
    <row r="28" spans="1:90" x14ac:dyDescent="0.3">
      <c r="A28" t="s">
        <v>1300</v>
      </c>
      <c r="B28">
        <v>1506</v>
      </c>
      <c r="C28">
        <v>501</v>
      </c>
      <c r="D28" t="s">
        <v>1301</v>
      </c>
      <c r="E28" t="s">
        <v>1302</v>
      </c>
      <c r="F28" t="s">
        <v>1303</v>
      </c>
      <c r="G28" t="s">
        <v>1304</v>
      </c>
      <c r="H28" t="s">
        <v>1305</v>
      </c>
      <c r="I28" t="s">
        <v>1306</v>
      </c>
      <c r="J28">
        <v>2.06086867587278E-2</v>
      </c>
      <c r="K28">
        <v>0.11993984215040999</v>
      </c>
      <c r="L28">
        <v>0</v>
      </c>
      <c r="M28">
        <v>0.111142503334398</v>
      </c>
      <c r="N28">
        <v>0.15640390390702599</v>
      </c>
      <c r="O28">
        <v>9.9320183958595695E-2</v>
      </c>
      <c r="P28">
        <v>1.27945859598922</v>
      </c>
      <c r="Q28">
        <v>1</v>
      </c>
      <c r="R28">
        <v>7.6109186865801495E-2</v>
      </c>
      <c r="S28">
        <v>6.0816628593763702E-2</v>
      </c>
      <c r="T28">
        <v>4.6708727885936198E-2</v>
      </c>
      <c r="U28">
        <v>0.28010035271690198</v>
      </c>
      <c r="V28">
        <v>9.3328651337958299E-2</v>
      </c>
      <c r="W28">
        <v>8.9872746291977196E-2</v>
      </c>
      <c r="X28">
        <v>1.2433422383786099</v>
      </c>
      <c r="Y28">
        <v>1</v>
      </c>
      <c r="Z28" t="s">
        <v>1307</v>
      </c>
      <c r="AA28">
        <v>0.49</v>
      </c>
      <c r="AB28">
        <v>1.05</v>
      </c>
      <c r="AC28">
        <v>0.23</v>
      </c>
      <c r="AD28">
        <v>186.47</v>
      </c>
      <c r="AE28">
        <v>653.16999999999996</v>
      </c>
      <c r="AF28">
        <v>281.64999999999998</v>
      </c>
      <c r="AG28">
        <v>-9.1449898851903804</v>
      </c>
      <c r="AH28">
        <v>2.52856162559593E-3</v>
      </c>
      <c r="AI28" t="s">
        <v>718</v>
      </c>
      <c r="AJ28" t="s">
        <v>1308</v>
      </c>
      <c r="AK28">
        <v>9.74</v>
      </c>
      <c r="AL28">
        <v>6.31</v>
      </c>
      <c r="AM28">
        <v>6.32</v>
      </c>
      <c r="AN28">
        <v>8.3699999999999992</v>
      </c>
      <c r="AO28">
        <v>11.31</v>
      </c>
      <c r="AP28">
        <v>12.72</v>
      </c>
      <c r="AQ28">
        <v>2.96</v>
      </c>
      <c r="AR28">
        <v>0.71</v>
      </c>
      <c r="AS28">
        <v>6.25</v>
      </c>
      <c r="AT28">
        <v>5.71</v>
      </c>
      <c r="AU28">
        <v>12.73</v>
      </c>
      <c r="AV28">
        <v>9.9</v>
      </c>
      <c r="AW28">
        <v>-3.6501039999999998E-2</v>
      </c>
      <c r="AX28">
        <v>0.91826280000000005</v>
      </c>
      <c r="AY28" t="s">
        <v>747</v>
      </c>
      <c r="AZ28" t="s">
        <v>1309</v>
      </c>
      <c r="BA28">
        <v>0</v>
      </c>
      <c r="BB28" t="s">
        <v>1310</v>
      </c>
      <c r="BC28" t="s">
        <v>604</v>
      </c>
      <c r="BD28" t="s">
        <v>423</v>
      </c>
      <c r="BE28">
        <v>0</v>
      </c>
      <c r="BF28" t="s">
        <v>500</v>
      </c>
      <c r="BG28" t="s">
        <v>1311</v>
      </c>
      <c r="BH28">
        <v>4</v>
      </c>
      <c r="BI28" t="s">
        <v>723</v>
      </c>
      <c r="BJ28">
        <v>1</v>
      </c>
      <c r="BK28" t="s">
        <v>724</v>
      </c>
      <c r="BN28" t="s">
        <v>1312</v>
      </c>
      <c r="BO28" t="s">
        <v>1313</v>
      </c>
      <c r="BP28" t="s">
        <v>1314</v>
      </c>
      <c r="BQ28" t="s">
        <v>1315</v>
      </c>
      <c r="BR28" t="s">
        <v>1316</v>
      </c>
      <c r="BS28" t="s">
        <v>1317</v>
      </c>
      <c r="BT28" t="s">
        <v>1318</v>
      </c>
      <c r="BU28" t="s">
        <v>1319</v>
      </c>
      <c r="BV28" t="s">
        <v>1320</v>
      </c>
      <c r="BW28" t="s">
        <v>1321</v>
      </c>
      <c r="BX28" t="s">
        <v>1322</v>
      </c>
      <c r="BY28" t="s">
        <v>1323</v>
      </c>
      <c r="BZ28" t="s">
        <v>1324</v>
      </c>
      <c r="CA28">
        <v>1.5869310000000001</v>
      </c>
      <c r="CB28">
        <v>1.864689</v>
      </c>
      <c r="CC28">
        <v>1.9837830000000001</v>
      </c>
      <c r="CD28">
        <v>2.8113649999999999</v>
      </c>
      <c r="CE28">
        <v>3.0131100000000002</v>
      </c>
      <c r="CF28">
        <v>2.871553</v>
      </c>
      <c r="CG28">
        <v>295.47060729999998</v>
      </c>
      <c r="CH28">
        <v>-0.68782865400000004</v>
      </c>
      <c r="CI28">
        <v>0.158873184</v>
      </c>
      <c r="CJ28">
        <v>-4.3294194629999998</v>
      </c>
      <c r="CK28">
        <v>1.5E-5</v>
      </c>
      <c r="CL28">
        <v>6.2600000000000004E-5</v>
      </c>
    </row>
    <row r="29" spans="1:90" x14ac:dyDescent="0.3">
      <c r="A29" t="s">
        <v>1325</v>
      </c>
      <c r="B29">
        <v>1512</v>
      </c>
      <c r="C29">
        <v>503</v>
      </c>
      <c r="D29" t="s">
        <v>1326</v>
      </c>
      <c r="E29" t="s">
        <v>1327</v>
      </c>
      <c r="F29" t="s">
        <v>1328</v>
      </c>
      <c r="G29" t="s">
        <v>1329</v>
      </c>
      <c r="H29" t="s">
        <v>1330</v>
      </c>
      <c r="I29" t="s">
        <v>1331</v>
      </c>
      <c r="J29">
        <v>20.629295445486498</v>
      </c>
      <c r="K29">
        <v>16.326811012724502</v>
      </c>
      <c r="L29">
        <v>18.4563779840243</v>
      </c>
      <c r="M29">
        <v>3.1397757191967401</v>
      </c>
      <c r="N29">
        <v>4.3402083334199597</v>
      </c>
      <c r="O29">
        <v>3.9728073583438301</v>
      </c>
      <c r="P29">
        <v>-2.2841378135649602</v>
      </c>
      <c r="Q29">
        <v>1.3023662517933901E-16</v>
      </c>
      <c r="R29">
        <v>49.876887126055301</v>
      </c>
      <c r="S29">
        <v>40.8079577864154</v>
      </c>
      <c r="T29">
        <v>41.710894002141004</v>
      </c>
      <c r="U29">
        <v>7.3626378428442898</v>
      </c>
      <c r="V29">
        <v>11.572752765906801</v>
      </c>
      <c r="W29">
        <v>7.6841198079640503</v>
      </c>
      <c r="X29">
        <v>-2.3370352392644498</v>
      </c>
      <c r="Y29">
        <v>1.8242025151525799E-20</v>
      </c>
      <c r="Z29" t="s">
        <v>1332</v>
      </c>
      <c r="AA29">
        <v>38.51</v>
      </c>
      <c r="AB29">
        <v>42.68</v>
      </c>
      <c r="AC29">
        <v>33.92</v>
      </c>
      <c r="AD29">
        <v>58.93</v>
      </c>
      <c r="AE29">
        <v>66.06</v>
      </c>
      <c r="AF29">
        <v>38.94</v>
      </c>
      <c r="AG29">
        <v>-0.31625349361013999</v>
      </c>
      <c r="AH29">
        <v>0.18031630217889599</v>
      </c>
      <c r="AI29" t="s">
        <v>747</v>
      </c>
      <c r="AJ29" t="s">
        <v>1333</v>
      </c>
      <c r="AK29">
        <v>82.16</v>
      </c>
      <c r="AL29">
        <v>78.91</v>
      </c>
      <c r="AM29">
        <v>83.64</v>
      </c>
      <c r="AN29">
        <v>84.9</v>
      </c>
      <c r="AO29">
        <v>83.91</v>
      </c>
      <c r="AP29">
        <v>89.32</v>
      </c>
      <c r="AQ29">
        <v>45.92</v>
      </c>
      <c r="AR29">
        <v>49.14</v>
      </c>
      <c r="AS29">
        <v>49.82</v>
      </c>
      <c r="AT29">
        <v>50.43</v>
      </c>
      <c r="AU29">
        <v>46.2</v>
      </c>
      <c r="AV29">
        <v>49.75</v>
      </c>
      <c r="AW29">
        <v>0.2171141</v>
      </c>
      <c r="AX29">
        <v>6.1088380000000001E-3</v>
      </c>
      <c r="AY29" t="s">
        <v>747</v>
      </c>
      <c r="AZ29" t="s">
        <v>1334</v>
      </c>
      <c r="BA29">
        <v>0</v>
      </c>
      <c r="BC29" t="s">
        <v>603</v>
      </c>
      <c r="BD29" t="s">
        <v>421</v>
      </c>
      <c r="BE29">
        <v>0</v>
      </c>
      <c r="BF29" t="s">
        <v>500</v>
      </c>
      <c r="BG29" t="s">
        <v>1335</v>
      </c>
      <c r="BH29">
        <v>4</v>
      </c>
      <c r="BI29" t="s">
        <v>723</v>
      </c>
      <c r="BJ29">
        <v>3</v>
      </c>
      <c r="BK29" t="s">
        <v>904</v>
      </c>
      <c r="BL29" t="s">
        <v>1336</v>
      </c>
      <c r="BM29" t="s">
        <v>1337</v>
      </c>
      <c r="BN29" t="s">
        <v>1338</v>
      </c>
      <c r="BO29" t="s">
        <v>1339</v>
      </c>
      <c r="BP29" t="s">
        <v>1340</v>
      </c>
      <c r="BQ29" t="s">
        <v>1341</v>
      </c>
      <c r="BR29" t="s">
        <v>1342</v>
      </c>
      <c r="BS29" t="s">
        <v>1343</v>
      </c>
      <c r="BU29" t="s">
        <v>1344</v>
      </c>
      <c r="BV29" t="s">
        <v>1345</v>
      </c>
      <c r="BW29" t="s">
        <v>1346</v>
      </c>
      <c r="BX29" t="s">
        <v>1347</v>
      </c>
      <c r="BY29" t="s">
        <v>1348</v>
      </c>
      <c r="BZ29" t="s">
        <v>1349</v>
      </c>
      <c r="CA29">
        <v>110.81371300000001</v>
      </c>
      <c r="CB29">
        <v>104.147177</v>
      </c>
      <c r="CC29">
        <v>100.29196399999999</v>
      </c>
      <c r="CD29">
        <v>72.778519000000003</v>
      </c>
      <c r="CE29">
        <v>74.478958000000006</v>
      </c>
      <c r="CF29">
        <v>74.501413999999997</v>
      </c>
      <c r="CG29">
        <v>11250.45868</v>
      </c>
      <c r="CH29">
        <v>0.49375032400000002</v>
      </c>
      <c r="CI29">
        <v>5.2260451999999999E-2</v>
      </c>
      <c r="CJ29">
        <v>9.4478771269999999</v>
      </c>
      <c r="CK29">
        <v>3.4600000000000001E-21</v>
      </c>
      <c r="CL29">
        <v>4.5400000000000003E-20</v>
      </c>
    </row>
    <row r="30" spans="1:90" x14ac:dyDescent="0.3">
      <c r="A30" t="s">
        <v>1350</v>
      </c>
      <c r="B30">
        <v>1470</v>
      </c>
      <c r="C30">
        <v>489</v>
      </c>
      <c r="D30" t="s">
        <v>1351</v>
      </c>
      <c r="E30" t="s">
        <v>1352</v>
      </c>
      <c r="F30" t="s">
        <v>1353</v>
      </c>
      <c r="G30" t="s">
        <v>1354</v>
      </c>
      <c r="H30" t="s">
        <v>1355</v>
      </c>
      <c r="I30" t="s">
        <v>1356</v>
      </c>
      <c r="J30">
        <v>97.829436043680801</v>
      </c>
      <c r="K30">
        <v>150.47952445795801</v>
      </c>
      <c r="L30">
        <v>84.9335172042599</v>
      </c>
      <c r="M30">
        <v>7.8911177367422596</v>
      </c>
      <c r="N30">
        <v>9.1496283785609904</v>
      </c>
      <c r="O30">
        <v>11.123860603362701</v>
      </c>
      <c r="P30">
        <v>-3.5470033751993899</v>
      </c>
      <c r="Q30">
        <v>8.1960838484149296E-37</v>
      </c>
      <c r="R30">
        <v>52.312379999999997</v>
      </c>
      <c r="S30">
        <v>65.347470000000001</v>
      </c>
      <c r="T30">
        <v>56.143889999999999</v>
      </c>
      <c r="U30">
        <v>5.5619930000000002</v>
      </c>
      <c r="V30">
        <v>6.5330060000000003</v>
      </c>
      <c r="W30">
        <v>5.6170470000000003</v>
      </c>
      <c r="X30">
        <v>-3.2913486106941199</v>
      </c>
      <c r="Y30">
        <v>1.01043210636803E-50</v>
      </c>
      <c r="Z30" t="s">
        <v>1357</v>
      </c>
      <c r="AA30">
        <v>9.98</v>
      </c>
      <c r="AB30">
        <v>23.32</v>
      </c>
      <c r="AC30">
        <v>14.96</v>
      </c>
      <c r="AD30">
        <v>11.35</v>
      </c>
      <c r="AE30">
        <v>9.67</v>
      </c>
      <c r="AF30">
        <v>7.18</v>
      </c>
      <c r="AG30">
        <v>0.926821941165756</v>
      </c>
      <c r="AH30">
        <v>0.11445051083747899</v>
      </c>
      <c r="AI30" t="s">
        <v>747</v>
      </c>
      <c r="AJ30" t="s">
        <v>1358</v>
      </c>
      <c r="AK30">
        <v>4.8</v>
      </c>
      <c r="AL30">
        <v>5.5</v>
      </c>
      <c r="AM30">
        <v>4.87</v>
      </c>
      <c r="AN30">
        <v>3.95</v>
      </c>
      <c r="AO30">
        <v>6.23</v>
      </c>
      <c r="AP30">
        <v>7.54</v>
      </c>
      <c r="AQ30">
        <v>10.83</v>
      </c>
      <c r="AR30">
        <v>11.23</v>
      </c>
      <c r="AS30">
        <v>10.77</v>
      </c>
      <c r="AT30">
        <v>11.46</v>
      </c>
      <c r="AU30">
        <v>9.56</v>
      </c>
      <c r="AV30">
        <v>9.9700000000000006</v>
      </c>
      <c r="AW30">
        <v>-1.530454</v>
      </c>
      <c r="AX30">
        <v>1.134369E-5</v>
      </c>
      <c r="AY30" t="s">
        <v>718</v>
      </c>
      <c r="AZ30" t="s">
        <v>1359</v>
      </c>
      <c r="BA30">
        <v>5.5100000000000004E-69</v>
      </c>
      <c r="BB30" t="s">
        <v>1360</v>
      </c>
      <c r="BC30" t="s">
        <v>574</v>
      </c>
      <c r="BD30" t="s">
        <v>420</v>
      </c>
      <c r="BE30">
        <v>2.6199999999999998E-54</v>
      </c>
      <c r="BF30" t="s">
        <v>504</v>
      </c>
      <c r="BG30" t="s">
        <v>1361</v>
      </c>
      <c r="BH30">
        <v>4</v>
      </c>
      <c r="BI30" t="s">
        <v>723</v>
      </c>
      <c r="BJ30">
        <v>3</v>
      </c>
      <c r="BK30" t="s">
        <v>904</v>
      </c>
      <c r="BN30" t="s">
        <v>1362</v>
      </c>
      <c r="BO30" t="s">
        <v>1363</v>
      </c>
      <c r="BP30" t="s">
        <v>1364</v>
      </c>
      <c r="BQ30" t="s">
        <v>1365</v>
      </c>
      <c r="BR30" t="s">
        <v>1366</v>
      </c>
      <c r="BS30" t="s">
        <v>1367</v>
      </c>
      <c r="BW30" t="s">
        <v>1368</v>
      </c>
      <c r="BX30" t="s">
        <v>1369</v>
      </c>
      <c r="BY30" t="s">
        <v>1370</v>
      </c>
      <c r="BZ30" t="s">
        <v>1371</v>
      </c>
      <c r="CA30">
        <v>45.020798999999997</v>
      </c>
      <c r="CB30">
        <v>53.700876000000001</v>
      </c>
      <c r="CC30">
        <v>55.139274</v>
      </c>
      <c r="CD30">
        <v>19.567460000000001</v>
      </c>
      <c r="CE30">
        <v>17.500477</v>
      </c>
      <c r="CF30">
        <v>19.236563</v>
      </c>
      <c r="CG30">
        <v>4266.432675</v>
      </c>
      <c r="CH30">
        <v>1.438536995</v>
      </c>
      <c r="CI30">
        <v>9.6059238000000005E-2</v>
      </c>
      <c r="CJ30">
        <v>14.975519540000001</v>
      </c>
      <c r="CK30">
        <v>1.0599999999999999E-50</v>
      </c>
      <c r="CL30">
        <v>3.4299999999999997E-49</v>
      </c>
    </row>
    <row r="31" spans="1:90" x14ac:dyDescent="0.3">
      <c r="A31" t="s">
        <v>1372</v>
      </c>
      <c r="B31">
        <v>1239</v>
      </c>
      <c r="C31">
        <v>412</v>
      </c>
      <c r="D31" t="s">
        <v>1373</v>
      </c>
      <c r="E31" t="s">
        <v>1374</v>
      </c>
      <c r="F31" t="s">
        <v>1375</v>
      </c>
      <c r="G31" t="s">
        <v>1376</v>
      </c>
      <c r="H31" t="s">
        <v>1377</v>
      </c>
      <c r="I31" t="s">
        <v>1378</v>
      </c>
      <c r="J31">
        <v>31.366421246783698</v>
      </c>
      <c r="K31">
        <v>34.512689578780403</v>
      </c>
      <c r="L31">
        <v>30.162506612780401</v>
      </c>
      <c r="M31">
        <v>34.4263904078298</v>
      </c>
      <c r="N31">
        <v>20.840820195611201</v>
      </c>
      <c r="O31">
        <v>26.121208381110701</v>
      </c>
      <c r="P31">
        <v>-0.26579106974761701</v>
      </c>
      <c r="Q31">
        <v>1</v>
      </c>
      <c r="R31">
        <v>14.6637</v>
      </c>
      <c r="S31">
        <v>15.69069</v>
      </c>
      <c r="T31">
        <v>20.365010000000002</v>
      </c>
      <c r="U31">
        <v>20.047180000000001</v>
      </c>
      <c r="V31">
        <v>14.605930000000001</v>
      </c>
      <c r="W31">
        <v>15.682790000000001</v>
      </c>
      <c r="X31">
        <v>-9.1699224430605904E-3</v>
      </c>
      <c r="Y31">
        <v>1</v>
      </c>
      <c r="Z31" t="s">
        <v>1379</v>
      </c>
      <c r="AA31">
        <v>8.0500000000000007</v>
      </c>
      <c r="AB31">
        <v>7.27</v>
      </c>
      <c r="AC31">
        <v>3.46</v>
      </c>
      <c r="AD31">
        <v>23.41</v>
      </c>
      <c r="AE31">
        <v>25.64</v>
      </c>
      <c r="AF31">
        <v>27.51</v>
      </c>
      <c r="AG31">
        <v>-1.8537848233086001</v>
      </c>
      <c r="AH31">
        <v>1.04290919096221E-2</v>
      </c>
      <c r="AI31" t="s">
        <v>747</v>
      </c>
      <c r="AJ31" t="s">
        <v>1380</v>
      </c>
      <c r="AK31">
        <v>8.85</v>
      </c>
      <c r="AL31">
        <v>13.71</v>
      </c>
      <c r="AM31">
        <v>11.53</v>
      </c>
      <c r="AN31">
        <v>9.7200000000000006</v>
      </c>
      <c r="AO31">
        <v>13.67</v>
      </c>
      <c r="AP31">
        <v>14.25</v>
      </c>
      <c r="AQ31">
        <v>42.08</v>
      </c>
      <c r="AR31">
        <v>60.64</v>
      </c>
      <c r="AS31">
        <v>31.39</v>
      </c>
      <c r="AT31">
        <v>46.42</v>
      </c>
      <c r="AU31">
        <v>49.02</v>
      </c>
      <c r="AV31">
        <v>45.06</v>
      </c>
      <c r="AW31">
        <v>-2.44122298602545</v>
      </c>
      <c r="AX31">
        <v>1.03171518339171E-7</v>
      </c>
      <c r="AY31" t="s">
        <v>718</v>
      </c>
      <c r="AZ31" t="s">
        <v>1381</v>
      </c>
      <c r="BA31">
        <v>3.98E-162</v>
      </c>
      <c r="BB31" t="s">
        <v>1382</v>
      </c>
      <c r="BC31" t="s">
        <v>38</v>
      </c>
      <c r="BD31" t="s">
        <v>418</v>
      </c>
      <c r="BE31">
        <v>2.8300000000000001E-155</v>
      </c>
      <c r="BF31" t="s">
        <v>506</v>
      </c>
      <c r="BG31" t="s">
        <v>1383</v>
      </c>
      <c r="BH31">
        <v>4</v>
      </c>
      <c r="BI31" t="s">
        <v>723</v>
      </c>
      <c r="BN31" t="s">
        <v>1384</v>
      </c>
      <c r="BO31" t="s">
        <v>1385</v>
      </c>
      <c r="BP31" t="s">
        <v>1386</v>
      </c>
      <c r="BQ31" t="s">
        <v>1387</v>
      </c>
      <c r="BR31" t="s">
        <v>1388</v>
      </c>
      <c r="BS31" t="s">
        <v>1387</v>
      </c>
      <c r="BT31" t="s">
        <v>1389</v>
      </c>
      <c r="BU31" t="s">
        <v>1390</v>
      </c>
      <c r="BV31" t="s">
        <v>1391</v>
      </c>
      <c r="BW31" t="s">
        <v>1392</v>
      </c>
      <c r="BX31" t="s">
        <v>1393</v>
      </c>
      <c r="BY31" t="s">
        <v>1394</v>
      </c>
      <c r="BZ31" t="s">
        <v>1395</v>
      </c>
      <c r="CA31">
        <v>9.028613</v>
      </c>
      <c r="CB31">
        <v>9.0995650000000001</v>
      </c>
      <c r="CC31">
        <v>9.0251590000000004</v>
      </c>
      <c r="CD31">
        <v>8.7779489999999996</v>
      </c>
      <c r="CE31">
        <v>8.7754530000000006</v>
      </c>
      <c r="CF31">
        <v>8.7363300000000006</v>
      </c>
      <c r="CG31">
        <v>901.01724899999999</v>
      </c>
      <c r="CH31">
        <v>3.4432161000000003E-2</v>
      </c>
      <c r="CI31">
        <v>8.2104413000000001E-2</v>
      </c>
      <c r="CJ31">
        <v>0.41937040199999998</v>
      </c>
      <c r="CK31">
        <v>0.67494545100000003</v>
      </c>
      <c r="CL31">
        <v>0.78679947900000002</v>
      </c>
    </row>
    <row r="32" spans="1:90" x14ac:dyDescent="0.3">
      <c r="A32" t="s">
        <v>1396</v>
      </c>
      <c r="B32">
        <v>483</v>
      </c>
      <c r="C32">
        <v>160</v>
      </c>
      <c r="D32" t="s">
        <v>1397</v>
      </c>
      <c r="E32" t="s">
        <v>1398</v>
      </c>
      <c r="F32" t="s">
        <v>1399</v>
      </c>
      <c r="G32" t="s">
        <v>1400</v>
      </c>
      <c r="H32" t="s">
        <v>1401</v>
      </c>
      <c r="I32" t="s">
        <v>1402</v>
      </c>
      <c r="J32">
        <v>12.942255284481</v>
      </c>
      <c r="K32">
        <v>18.2008710463247</v>
      </c>
      <c r="L32">
        <v>12.38969818372</v>
      </c>
      <c r="M32">
        <v>140.31741045967701</v>
      </c>
      <c r="N32">
        <v>39.6874906164077</v>
      </c>
      <c r="O32">
        <v>63.862878285377001</v>
      </c>
      <c r="P32">
        <v>2.3119060043358099</v>
      </c>
      <c r="Q32">
        <v>2.4861413713003701E-8</v>
      </c>
      <c r="R32">
        <v>23.999763591682701</v>
      </c>
      <c r="S32">
        <v>23.505626951489699</v>
      </c>
      <c r="T32">
        <v>22.8639223001658</v>
      </c>
      <c r="U32">
        <v>94.994033907132305</v>
      </c>
      <c r="V32">
        <v>58.097085457879103</v>
      </c>
      <c r="W32">
        <v>59.945121776748799</v>
      </c>
      <c r="X32">
        <v>1.5604840664925801</v>
      </c>
      <c r="Y32">
        <v>6.6017461390579301E-11</v>
      </c>
      <c r="Z32" t="s">
        <v>1403</v>
      </c>
      <c r="AA32">
        <v>39.93</v>
      </c>
      <c r="AB32">
        <v>84.25</v>
      </c>
      <c r="AC32">
        <v>55.86</v>
      </c>
      <c r="AD32">
        <v>48.8</v>
      </c>
      <c r="AE32">
        <v>5.26</v>
      </c>
      <c r="AF32">
        <v>6.5</v>
      </c>
      <c r="AG32">
        <v>2.2063722907701</v>
      </c>
      <c r="AH32">
        <v>0.11378772994079001</v>
      </c>
      <c r="AI32" t="s">
        <v>747</v>
      </c>
      <c r="AJ32" t="s">
        <v>1404</v>
      </c>
      <c r="AK32">
        <v>10.75</v>
      </c>
      <c r="AL32">
        <v>19.149999999999999</v>
      </c>
      <c r="AM32">
        <v>13.44</v>
      </c>
      <c r="AN32">
        <v>11.93</v>
      </c>
      <c r="AO32">
        <v>9.36</v>
      </c>
      <c r="AP32">
        <v>19.04</v>
      </c>
      <c r="AQ32">
        <v>3.74</v>
      </c>
      <c r="AR32">
        <v>1.92</v>
      </c>
      <c r="AS32">
        <v>3.24</v>
      </c>
      <c r="AT32">
        <v>3.17</v>
      </c>
      <c r="AU32">
        <v>3.32</v>
      </c>
      <c r="AV32">
        <v>3.01</v>
      </c>
      <c r="AW32">
        <v>1.619753</v>
      </c>
      <c r="AX32">
        <v>2.555484E-4</v>
      </c>
      <c r="AY32" t="s">
        <v>749</v>
      </c>
      <c r="AZ32" t="s">
        <v>1405</v>
      </c>
      <c r="BA32">
        <v>8.9800000000000003E-24</v>
      </c>
      <c r="BB32" t="s">
        <v>1406</v>
      </c>
      <c r="BC32" t="s">
        <v>35</v>
      </c>
      <c r="BD32" t="s">
        <v>417</v>
      </c>
      <c r="BE32">
        <v>1.4499999999999999E-13</v>
      </c>
      <c r="BF32" t="s">
        <v>521</v>
      </c>
      <c r="BG32" t="s">
        <v>1407</v>
      </c>
      <c r="BH32">
        <v>4</v>
      </c>
      <c r="BI32" t="s">
        <v>723</v>
      </c>
      <c r="BN32">
        <v>35.200000000000003</v>
      </c>
      <c r="BO32" t="s">
        <v>994</v>
      </c>
      <c r="BP32" t="s">
        <v>1408</v>
      </c>
      <c r="BQ32" t="s">
        <v>1409</v>
      </c>
      <c r="BR32" t="s">
        <v>1410</v>
      </c>
      <c r="BS32" t="s">
        <v>1409</v>
      </c>
      <c r="BW32" t="s">
        <v>1411</v>
      </c>
      <c r="BX32" t="s">
        <v>1412</v>
      </c>
      <c r="BY32" t="s">
        <v>1370</v>
      </c>
      <c r="BZ32" t="s">
        <v>1371</v>
      </c>
      <c r="CA32">
        <v>6.8478999999999998E-2</v>
      </c>
      <c r="CB32">
        <v>0.10270700000000001</v>
      </c>
      <c r="CC32">
        <v>0.14563000000000001</v>
      </c>
      <c r="CD32">
        <v>0.30037399999999997</v>
      </c>
      <c r="CE32">
        <v>0.29342299999999999</v>
      </c>
      <c r="CF32">
        <v>0.20558499999999999</v>
      </c>
      <c r="CG32">
        <v>6.1270432699999997</v>
      </c>
      <c r="CH32">
        <v>-1.332980869</v>
      </c>
      <c r="CI32">
        <v>0.949630011</v>
      </c>
      <c r="CJ32">
        <v>-1.4036844390000001</v>
      </c>
      <c r="CK32">
        <v>0.160412838</v>
      </c>
      <c r="CL32">
        <v>0.27208584200000002</v>
      </c>
    </row>
    <row r="33" spans="1:90" x14ac:dyDescent="0.3">
      <c r="A33" t="s">
        <v>1413</v>
      </c>
      <c r="B33">
        <v>1275</v>
      </c>
      <c r="C33">
        <v>424</v>
      </c>
      <c r="D33" t="s">
        <v>1414</v>
      </c>
      <c r="E33" t="s">
        <v>1415</v>
      </c>
      <c r="F33" t="s">
        <v>1416</v>
      </c>
      <c r="G33" t="s">
        <v>1417</v>
      </c>
      <c r="H33" t="s">
        <v>1418</v>
      </c>
      <c r="I33" t="s">
        <v>1419</v>
      </c>
      <c r="J33">
        <v>36.415549502672</v>
      </c>
      <c r="K33">
        <v>32.668614505717898</v>
      </c>
      <c r="L33">
        <v>34.733878011601298</v>
      </c>
      <c r="M33">
        <v>105.279736283508</v>
      </c>
      <c r="N33">
        <v>92.004596473307799</v>
      </c>
      <c r="O33">
        <v>66.941803988093497</v>
      </c>
      <c r="P33">
        <v>1.3277877495753401</v>
      </c>
      <c r="Q33">
        <v>9.8901151580201699E-8</v>
      </c>
      <c r="R33">
        <v>43.103169494998902</v>
      </c>
      <c r="S33">
        <v>38.557742528446198</v>
      </c>
      <c r="T33">
        <v>37.5538172202927</v>
      </c>
      <c r="U33">
        <v>68.904686768357905</v>
      </c>
      <c r="V33">
        <v>65.890027844598606</v>
      </c>
      <c r="W33">
        <v>74.729188541778996</v>
      </c>
      <c r="X33">
        <v>0.81410321862512003</v>
      </c>
      <c r="Y33">
        <v>1.1118717335085601E-3</v>
      </c>
      <c r="Z33" t="s">
        <v>1420</v>
      </c>
      <c r="AA33">
        <v>20.95</v>
      </c>
      <c r="AB33">
        <v>21.9</v>
      </c>
      <c r="AC33">
        <v>19.649999999999999</v>
      </c>
      <c r="AD33">
        <v>28.79</v>
      </c>
      <c r="AE33">
        <v>28.63</v>
      </c>
      <c r="AF33">
        <v>30.69</v>
      </c>
      <c r="AG33">
        <v>-0.32231120037295602</v>
      </c>
      <c r="AH33">
        <v>0.13125174508811599</v>
      </c>
      <c r="AI33" t="s">
        <v>747</v>
      </c>
      <c r="AJ33" t="s">
        <v>1421</v>
      </c>
      <c r="AK33">
        <v>29.45</v>
      </c>
      <c r="AL33">
        <v>41.06</v>
      </c>
      <c r="AM33">
        <v>36.07</v>
      </c>
      <c r="AN33">
        <v>32.47</v>
      </c>
      <c r="AO33">
        <v>36.01</v>
      </c>
      <c r="AP33">
        <v>39.61</v>
      </c>
      <c r="AQ33">
        <v>34.840000000000003</v>
      </c>
      <c r="AR33">
        <v>42.8</v>
      </c>
      <c r="AS33">
        <v>33.200000000000003</v>
      </c>
      <c r="AT33">
        <v>38.090000000000003</v>
      </c>
      <c r="AU33">
        <v>35.57</v>
      </c>
      <c r="AV33">
        <v>34.909999999999997</v>
      </c>
      <c r="AW33">
        <v>-0.60331250000000003</v>
      </c>
      <c r="AX33">
        <v>1.106757E-4</v>
      </c>
      <c r="AY33" t="s">
        <v>747</v>
      </c>
      <c r="AZ33" t="s">
        <v>1422</v>
      </c>
      <c r="BA33">
        <v>4.9399999999999998E-26</v>
      </c>
      <c r="BB33" t="s">
        <v>1423</v>
      </c>
      <c r="BC33" t="s">
        <v>5</v>
      </c>
      <c r="BD33" t="s">
        <v>416</v>
      </c>
      <c r="BE33">
        <v>1.19E-19</v>
      </c>
      <c r="BF33" t="s">
        <v>505</v>
      </c>
      <c r="BG33" t="s">
        <v>1424</v>
      </c>
      <c r="BH33">
        <v>4</v>
      </c>
      <c r="BI33" t="s">
        <v>723</v>
      </c>
      <c r="BN33" t="s">
        <v>1425</v>
      </c>
      <c r="BO33" t="s">
        <v>1426</v>
      </c>
      <c r="BP33" t="s">
        <v>1427</v>
      </c>
      <c r="BQ33" t="s">
        <v>1428</v>
      </c>
      <c r="BR33" t="s">
        <v>1429</v>
      </c>
      <c r="BS33" t="s">
        <v>1428</v>
      </c>
      <c r="BU33" t="s">
        <v>1430</v>
      </c>
      <c r="BV33" t="s">
        <v>1431</v>
      </c>
      <c r="BW33" t="s">
        <v>1432</v>
      </c>
      <c r="BX33" t="s">
        <v>1433</v>
      </c>
      <c r="BY33" t="s">
        <v>935</v>
      </c>
      <c r="BZ33" t="s">
        <v>936</v>
      </c>
      <c r="CA33">
        <v>42.570511000000003</v>
      </c>
      <c r="CB33">
        <v>42.675013999999997</v>
      </c>
      <c r="CC33">
        <v>55.064011000000001</v>
      </c>
      <c r="CD33">
        <v>47.529584</v>
      </c>
      <c r="CE33">
        <v>46.821010999999999</v>
      </c>
      <c r="CF33">
        <v>49.87959</v>
      </c>
      <c r="CG33">
        <v>4950.5890849999996</v>
      </c>
      <c r="CH33">
        <v>-5.2460325000000002E-2</v>
      </c>
      <c r="CI33">
        <v>0.104378256</v>
      </c>
      <c r="CJ33">
        <v>-0.50259821299999996</v>
      </c>
      <c r="CK33">
        <v>0.61524678600000005</v>
      </c>
      <c r="CL33">
        <v>0.74344069300000004</v>
      </c>
    </row>
    <row r="34" spans="1:90" x14ac:dyDescent="0.3">
      <c r="A34" t="s">
        <v>1434</v>
      </c>
      <c r="B34">
        <v>1335</v>
      </c>
      <c r="C34">
        <v>444</v>
      </c>
      <c r="D34" t="s">
        <v>1435</v>
      </c>
      <c r="E34" t="s">
        <v>1436</v>
      </c>
      <c r="F34" t="s">
        <v>1437</v>
      </c>
      <c r="G34" t="s">
        <v>1438</v>
      </c>
      <c r="H34" t="s">
        <v>1439</v>
      </c>
      <c r="I34" t="s">
        <v>1440</v>
      </c>
      <c r="J34">
        <v>10.1394738852941</v>
      </c>
      <c r="K34">
        <v>10.9295181159561</v>
      </c>
      <c r="L34">
        <v>10.0399278385317</v>
      </c>
      <c r="M34">
        <v>18.1717992951741</v>
      </c>
      <c r="N34">
        <v>23.0695758262863</v>
      </c>
      <c r="O34">
        <v>16.785111089002701</v>
      </c>
      <c r="P34">
        <v>0.89190247043617599</v>
      </c>
      <c r="Q34">
        <v>1.1547625451719099E-3</v>
      </c>
      <c r="R34">
        <v>11.2134201982281</v>
      </c>
      <c r="S34">
        <v>12.224142347346501</v>
      </c>
      <c r="T34">
        <v>11.723890699369999</v>
      </c>
      <c r="U34">
        <v>20.5273544205387</v>
      </c>
      <c r="V34">
        <v>25.105407209910801</v>
      </c>
      <c r="W34">
        <v>23.771341394227999</v>
      </c>
      <c r="X34">
        <v>0.97658298090791995</v>
      </c>
      <c r="Y34">
        <v>3.8516879896377102E-5</v>
      </c>
      <c r="Z34" t="s">
        <v>1441</v>
      </c>
      <c r="AA34">
        <v>18.600000000000001</v>
      </c>
      <c r="AB34">
        <v>22.25</v>
      </c>
      <c r="AC34">
        <v>19.2</v>
      </c>
      <c r="AD34">
        <v>13.02</v>
      </c>
      <c r="AE34">
        <v>16.309999999999999</v>
      </c>
      <c r="AF34">
        <v>18.36</v>
      </c>
      <c r="AG34">
        <v>0.51185787633089497</v>
      </c>
      <c r="AH34">
        <v>5.30977051658316E-2</v>
      </c>
      <c r="AI34" t="s">
        <v>747</v>
      </c>
      <c r="AJ34" t="s">
        <v>1442</v>
      </c>
      <c r="AK34">
        <v>38.85</v>
      </c>
      <c r="AL34">
        <v>43.54</v>
      </c>
      <c r="AM34">
        <v>37.86</v>
      </c>
      <c r="AN34">
        <v>37.24</v>
      </c>
      <c r="AO34">
        <v>29.07</v>
      </c>
      <c r="AP34">
        <v>31.3</v>
      </c>
      <c r="AQ34">
        <v>48.3</v>
      </c>
      <c r="AR34">
        <v>42.14</v>
      </c>
      <c r="AS34">
        <v>41.45</v>
      </c>
      <c r="AT34">
        <v>49.99</v>
      </c>
      <c r="AU34">
        <v>42.42</v>
      </c>
      <c r="AV34">
        <v>41.65</v>
      </c>
      <c r="AW34">
        <v>-0.86335200000000001</v>
      </c>
      <c r="AX34">
        <v>3.6197659999999998E-5</v>
      </c>
      <c r="AY34" t="s">
        <v>747</v>
      </c>
      <c r="AZ34" t="s">
        <v>1443</v>
      </c>
      <c r="BA34">
        <v>6.9900000000000002E-16</v>
      </c>
      <c r="BB34" t="s">
        <v>1444</v>
      </c>
      <c r="BC34" t="s">
        <v>11</v>
      </c>
      <c r="BD34" t="s">
        <v>508</v>
      </c>
      <c r="BE34">
        <v>1.53E-17</v>
      </c>
      <c r="BF34" t="s">
        <v>502</v>
      </c>
      <c r="BG34" t="s">
        <v>1445</v>
      </c>
      <c r="BH34">
        <v>4</v>
      </c>
      <c r="BI34" t="s">
        <v>723</v>
      </c>
      <c r="BJ34">
        <v>3</v>
      </c>
      <c r="BK34" t="s">
        <v>810</v>
      </c>
      <c r="BN34">
        <v>35.200000000000003</v>
      </c>
      <c r="BO34" t="s">
        <v>994</v>
      </c>
      <c r="BU34" t="s">
        <v>731</v>
      </c>
      <c r="BV34" t="s">
        <v>732</v>
      </c>
      <c r="BW34" t="s">
        <v>1411</v>
      </c>
      <c r="BX34" t="s">
        <v>1412</v>
      </c>
      <c r="BY34" t="s">
        <v>935</v>
      </c>
      <c r="BZ34" t="s">
        <v>936</v>
      </c>
      <c r="CA34">
        <v>7.8344379999999996</v>
      </c>
      <c r="CB34">
        <v>8.3072579999999991</v>
      </c>
      <c r="CC34">
        <v>8.5122669999999996</v>
      </c>
      <c r="CD34">
        <v>9.6385699999999996</v>
      </c>
      <c r="CE34">
        <v>9.5230650000000008</v>
      </c>
      <c r="CF34">
        <v>9.9090710000000009</v>
      </c>
      <c r="CG34">
        <v>983.8101739</v>
      </c>
      <c r="CH34">
        <v>-0.248929593</v>
      </c>
      <c r="CI34">
        <v>8.5148874999999999E-2</v>
      </c>
      <c r="CJ34">
        <v>-2.9234630730000002</v>
      </c>
      <c r="CK34">
        <v>3.4616130000000001E-3</v>
      </c>
      <c r="CL34">
        <v>9.7120420000000006E-3</v>
      </c>
    </row>
    <row r="35" spans="1:90" x14ac:dyDescent="0.3">
      <c r="A35" t="s">
        <v>1446</v>
      </c>
      <c r="B35">
        <v>1677</v>
      </c>
      <c r="C35">
        <v>558</v>
      </c>
      <c r="D35" t="s">
        <v>1447</v>
      </c>
      <c r="E35" t="s">
        <v>1448</v>
      </c>
      <c r="F35" t="s">
        <v>1187</v>
      </c>
      <c r="G35" t="s">
        <v>1449</v>
      </c>
      <c r="H35" t="s">
        <v>1450</v>
      </c>
      <c r="I35" t="s">
        <v>1451</v>
      </c>
      <c r="J35">
        <v>2.06086867587278E-2</v>
      </c>
      <c r="K35">
        <v>2.9984960537602402E-2</v>
      </c>
      <c r="L35">
        <v>0.17089238874096599</v>
      </c>
      <c r="M35">
        <v>82.467737474123297</v>
      </c>
      <c r="N35">
        <v>101.076022899915</v>
      </c>
      <c r="O35">
        <v>108.656281250704</v>
      </c>
      <c r="P35">
        <v>10.7451213722511</v>
      </c>
      <c r="Q35">
        <v>6.1173351864159796E-156</v>
      </c>
      <c r="R35">
        <v>7.6109189999999993E-2</v>
      </c>
      <c r="S35">
        <v>0.2128582</v>
      </c>
      <c r="T35">
        <v>0</v>
      </c>
      <c r="U35">
        <v>74.986869999999996</v>
      </c>
      <c r="V35">
        <v>97.435109999999995</v>
      </c>
      <c r="W35">
        <v>98.770150000000001</v>
      </c>
      <c r="X35">
        <v>9.9484251477933405</v>
      </c>
      <c r="Y35">
        <v>1.6763092693467101E-142</v>
      </c>
      <c r="Z35" t="s">
        <v>1191</v>
      </c>
      <c r="AA35">
        <v>75.11</v>
      </c>
      <c r="AB35">
        <v>32.89</v>
      </c>
      <c r="AC35">
        <v>38.79</v>
      </c>
      <c r="AD35">
        <v>79.22</v>
      </c>
      <c r="AE35">
        <v>69.510000000000005</v>
      </c>
      <c r="AF35">
        <v>82.39</v>
      </c>
      <c r="AG35">
        <v>-0.59623477514930801</v>
      </c>
      <c r="AH35">
        <v>0.109463620651944</v>
      </c>
      <c r="AI35" t="s">
        <v>747</v>
      </c>
      <c r="AJ35" t="s">
        <v>1192</v>
      </c>
      <c r="AK35">
        <v>20.38</v>
      </c>
      <c r="AL35">
        <v>29.2</v>
      </c>
      <c r="AM35">
        <v>26.51</v>
      </c>
      <c r="AN35">
        <v>35.29</v>
      </c>
      <c r="AO35">
        <v>37.200000000000003</v>
      </c>
      <c r="AP35">
        <v>58.47</v>
      </c>
      <c r="AQ35">
        <v>2.29</v>
      </c>
      <c r="AR35">
        <v>5.48</v>
      </c>
      <c r="AS35">
        <v>1.36</v>
      </c>
      <c r="AT35">
        <v>4.26</v>
      </c>
      <c r="AU35">
        <v>3.14</v>
      </c>
      <c r="AV35">
        <v>2.4300000000000002</v>
      </c>
      <c r="AW35">
        <v>2.974809</v>
      </c>
      <c r="AX35">
        <v>4.3017340000000003E-6</v>
      </c>
      <c r="AY35" t="s">
        <v>749</v>
      </c>
      <c r="AZ35" t="s">
        <v>1452</v>
      </c>
      <c r="BA35">
        <v>0</v>
      </c>
      <c r="BB35" t="s">
        <v>1453</v>
      </c>
      <c r="BC35" t="s">
        <v>30</v>
      </c>
      <c r="BD35" t="s">
        <v>413</v>
      </c>
      <c r="BE35">
        <v>0</v>
      </c>
      <c r="BF35" t="s">
        <v>506</v>
      </c>
      <c r="BG35" t="s">
        <v>1454</v>
      </c>
      <c r="BH35">
        <v>4</v>
      </c>
      <c r="BI35" t="s">
        <v>723</v>
      </c>
      <c r="BL35" t="s">
        <v>1196</v>
      </c>
      <c r="BM35" t="s">
        <v>1197</v>
      </c>
      <c r="BN35" t="s">
        <v>1198</v>
      </c>
      <c r="BO35" t="s">
        <v>1199</v>
      </c>
      <c r="BP35" t="s">
        <v>1200</v>
      </c>
      <c r="BQ35" t="s">
        <v>1201</v>
      </c>
      <c r="BR35" t="s">
        <v>1202</v>
      </c>
      <c r="BS35" t="s">
        <v>1203</v>
      </c>
      <c r="BT35" t="s">
        <v>1204</v>
      </c>
      <c r="BU35" t="s">
        <v>1455</v>
      </c>
      <c r="BV35" t="s">
        <v>1456</v>
      </c>
      <c r="BW35" t="s">
        <v>1457</v>
      </c>
      <c r="BX35" t="s">
        <v>1458</v>
      </c>
      <c r="BY35" t="s">
        <v>767</v>
      </c>
      <c r="BZ35" t="s">
        <v>768</v>
      </c>
      <c r="CA35">
        <v>57.877693999999998</v>
      </c>
      <c r="CB35">
        <v>47.959372999999999</v>
      </c>
      <c r="CC35">
        <v>47.020907999999999</v>
      </c>
      <c r="CD35">
        <v>51.374699999999997</v>
      </c>
      <c r="CE35">
        <v>47.169189000000003</v>
      </c>
      <c r="CF35">
        <v>45.116261000000002</v>
      </c>
      <c r="CG35">
        <v>6951.2043000000003</v>
      </c>
      <c r="CH35">
        <v>7.4253412000000005E-2</v>
      </c>
      <c r="CI35">
        <v>9.2001804000000006E-2</v>
      </c>
      <c r="CJ35">
        <v>0.80708648100000002</v>
      </c>
      <c r="CK35">
        <v>0.41961665999999997</v>
      </c>
      <c r="CL35">
        <v>0.57138511800000003</v>
      </c>
    </row>
    <row r="36" spans="1:90" x14ac:dyDescent="0.3">
      <c r="A36" t="s">
        <v>1459</v>
      </c>
      <c r="B36">
        <v>1158</v>
      </c>
      <c r="C36">
        <v>385</v>
      </c>
      <c r="D36" t="s">
        <v>1460</v>
      </c>
      <c r="E36" t="s">
        <v>1461</v>
      </c>
      <c r="F36" t="s">
        <v>1462</v>
      </c>
      <c r="G36" t="s">
        <v>21</v>
      </c>
      <c r="H36" t="s">
        <v>1463</v>
      </c>
      <c r="I36" t="s">
        <v>1464</v>
      </c>
      <c r="J36">
        <v>87.030484182107401</v>
      </c>
      <c r="K36">
        <v>81.394175379321794</v>
      </c>
      <c r="L36">
        <v>76.047112989729698</v>
      </c>
      <c r="M36">
        <v>97.221904791764601</v>
      </c>
      <c r="N36">
        <v>74.370056307790605</v>
      </c>
      <c r="O36">
        <v>75.384019624574094</v>
      </c>
      <c r="P36">
        <v>5.8917554446213096E-3</v>
      </c>
      <c r="Q36">
        <v>1</v>
      </c>
      <c r="R36">
        <v>81.081649999999996</v>
      </c>
      <c r="S36">
        <v>78.696719999999999</v>
      </c>
      <c r="T36">
        <v>71.254159999999999</v>
      </c>
      <c r="U36">
        <v>90.27234</v>
      </c>
      <c r="V36">
        <v>72.376369999999994</v>
      </c>
      <c r="W36">
        <v>78.279160000000005</v>
      </c>
      <c r="X36">
        <v>5.6861804596869299E-2</v>
      </c>
      <c r="Y36">
        <v>1</v>
      </c>
      <c r="Z36" t="s">
        <v>1465</v>
      </c>
      <c r="AA36">
        <v>37</v>
      </c>
      <c r="AB36">
        <v>36.75</v>
      </c>
      <c r="AC36">
        <v>41.44</v>
      </c>
      <c r="AD36">
        <v>34.130000000000003</v>
      </c>
      <c r="AE36">
        <v>35.450000000000003</v>
      </c>
      <c r="AF36">
        <v>36.18</v>
      </c>
      <c r="AG36">
        <v>0.316471406548543</v>
      </c>
      <c r="AH36">
        <v>0.11314768945294799</v>
      </c>
      <c r="AI36" t="s">
        <v>747</v>
      </c>
      <c r="AJ36" t="s">
        <v>1466</v>
      </c>
      <c r="AK36">
        <v>42.69</v>
      </c>
      <c r="AL36">
        <v>52.6</v>
      </c>
      <c r="AM36">
        <v>48.48</v>
      </c>
      <c r="AN36">
        <v>46.57</v>
      </c>
      <c r="AO36">
        <v>41.07</v>
      </c>
      <c r="AP36">
        <v>47.7</v>
      </c>
      <c r="AQ36">
        <v>51.89</v>
      </c>
      <c r="AR36">
        <v>48.07</v>
      </c>
      <c r="AS36">
        <v>55.35</v>
      </c>
      <c r="AT36">
        <v>53.3</v>
      </c>
      <c r="AU36">
        <v>50.62</v>
      </c>
      <c r="AV36">
        <v>50.63</v>
      </c>
      <c r="AW36">
        <v>-0.7196787</v>
      </c>
      <c r="AX36">
        <v>2.573302E-5</v>
      </c>
      <c r="AY36" t="s">
        <v>747</v>
      </c>
      <c r="AZ36" t="s">
        <v>1467</v>
      </c>
      <c r="BA36">
        <v>9.1100000000000008E-159</v>
      </c>
      <c r="BB36" t="s">
        <v>1468</v>
      </c>
      <c r="BC36" t="s">
        <v>21</v>
      </c>
      <c r="BD36" t="s">
        <v>518</v>
      </c>
      <c r="BE36">
        <v>3.1899999999999999E-160</v>
      </c>
      <c r="BF36" t="s">
        <v>502</v>
      </c>
      <c r="BG36" t="s">
        <v>1469</v>
      </c>
      <c r="BH36" t="s">
        <v>782</v>
      </c>
      <c r="BI36" t="s">
        <v>724</v>
      </c>
      <c r="BL36" t="s">
        <v>1470</v>
      </c>
      <c r="BM36" t="s">
        <v>1471</v>
      </c>
      <c r="BN36" t="s">
        <v>1472</v>
      </c>
      <c r="BO36" t="s">
        <v>1473</v>
      </c>
      <c r="BP36" t="s">
        <v>1474</v>
      </c>
      <c r="BQ36" t="s">
        <v>1475</v>
      </c>
      <c r="BR36" t="s">
        <v>1476</v>
      </c>
      <c r="BS36" t="s">
        <v>1477</v>
      </c>
      <c r="BT36" t="s">
        <v>1478</v>
      </c>
      <c r="BU36" t="s">
        <v>1479</v>
      </c>
      <c r="BV36" t="s">
        <v>1480</v>
      </c>
      <c r="BW36" t="s">
        <v>1481</v>
      </c>
      <c r="BX36" t="s">
        <v>1482</v>
      </c>
      <c r="BY36" t="s">
        <v>1483</v>
      </c>
      <c r="BZ36" t="s">
        <v>1484</v>
      </c>
      <c r="CA36">
        <v>97.967190000000002</v>
      </c>
      <c r="CB36">
        <v>92.844959000000003</v>
      </c>
      <c r="CC36">
        <v>89.255893</v>
      </c>
      <c r="CD36">
        <v>100.402248</v>
      </c>
      <c r="CE36">
        <v>90.681105000000002</v>
      </c>
      <c r="CF36">
        <v>93.785122000000001</v>
      </c>
      <c r="CG36">
        <v>8834.7751200000002</v>
      </c>
      <c r="CH36">
        <v>-3.7139392E-2</v>
      </c>
      <c r="CI36">
        <v>5.9960186999999998E-2</v>
      </c>
      <c r="CJ36">
        <v>-0.61940086400000005</v>
      </c>
      <c r="CK36">
        <v>0.53565231199999996</v>
      </c>
      <c r="CL36">
        <v>0.67807706499999998</v>
      </c>
    </row>
    <row r="37" spans="1:90" x14ac:dyDescent="0.3">
      <c r="A37" t="s">
        <v>1485</v>
      </c>
      <c r="B37">
        <v>2889</v>
      </c>
      <c r="C37">
        <v>962</v>
      </c>
      <c r="D37" t="s">
        <v>1486</v>
      </c>
      <c r="E37" t="s">
        <v>1487</v>
      </c>
      <c r="F37" t="s">
        <v>1488</v>
      </c>
      <c r="G37" t="s">
        <v>1489</v>
      </c>
      <c r="H37" t="s">
        <v>1490</v>
      </c>
      <c r="I37" t="s">
        <v>1491</v>
      </c>
      <c r="J37">
        <v>166.064797901828</v>
      </c>
      <c r="K37">
        <v>172.81832005847201</v>
      </c>
      <c r="L37">
        <v>150.98342545264299</v>
      </c>
      <c r="M37">
        <v>207.503053725321</v>
      </c>
      <c r="N37">
        <v>195.54398085975899</v>
      </c>
      <c r="O37">
        <v>172.02255861628799</v>
      </c>
      <c r="P37">
        <v>0.229394444366704</v>
      </c>
      <c r="Q37">
        <v>1</v>
      </c>
      <c r="R37">
        <v>159.06819999999999</v>
      </c>
      <c r="S37">
        <v>158.54900000000001</v>
      </c>
      <c r="T37">
        <v>152.85429999999999</v>
      </c>
      <c r="U37">
        <v>183.98589999999999</v>
      </c>
      <c r="V37">
        <v>179.0044</v>
      </c>
      <c r="W37">
        <v>167.34309999999999</v>
      </c>
      <c r="X37">
        <v>0.17189392520831001</v>
      </c>
      <c r="Y37">
        <v>1</v>
      </c>
      <c r="Z37" t="s">
        <v>1492</v>
      </c>
      <c r="AA37">
        <v>44.82</v>
      </c>
      <c r="AB37">
        <v>60.9</v>
      </c>
      <c r="AC37">
        <v>50.33</v>
      </c>
      <c r="AD37">
        <v>54.31</v>
      </c>
      <c r="AE37">
        <v>50.34</v>
      </c>
      <c r="AF37">
        <v>67.7</v>
      </c>
      <c r="AG37">
        <v>2.6935143219066201E-2</v>
      </c>
      <c r="AH37">
        <v>0.92105548829196104</v>
      </c>
      <c r="AI37" t="s">
        <v>747</v>
      </c>
      <c r="AJ37" t="s">
        <v>1493</v>
      </c>
      <c r="AK37">
        <v>115.51</v>
      </c>
      <c r="AL37">
        <v>90.89</v>
      </c>
      <c r="AM37">
        <v>108.48</v>
      </c>
      <c r="AN37">
        <v>94.51</v>
      </c>
      <c r="AO37">
        <v>112.21</v>
      </c>
      <c r="AP37">
        <v>111.37</v>
      </c>
      <c r="AQ37">
        <v>71.78</v>
      </c>
      <c r="AR37">
        <v>75.930000000000007</v>
      </c>
      <c r="AS37">
        <v>70.23</v>
      </c>
      <c r="AT37">
        <v>59.91</v>
      </c>
      <c r="AU37">
        <v>63.27</v>
      </c>
      <c r="AV37">
        <v>68.95</v>
      </c>
      <c r="AW37">
        <v>5.66139535820121E-2</v>
      </c>
      <c r="AX37">
        <v>0.45734430123057601</v>
      </c>
      <c r="AY37" t="s">
        <v>747</v>
      </c>
      <c r="AZ37" t="s">
        <v>1494</v>
      </c>
      <c r="BA37">
        <v>0</v>
      </c>
      <c r="BB37" t="s">
        <v>1495</v>
      </c>
      <c r="BC37" t="s">
        <v>7</v>
      </c>
      <c r="BD37" t="s">
        <v>412</v>
      </c>
      <c r="BE37">
        <v>6.6399999999999998E-10</v>
      </c>
      <c r="BF37" t="s">
        <v>502</v>
      </c>
      <c r="BG37" t="s">
        <v>1496</v>
      </c>
      <c r="BH37">
        <v>4</v>
      </c>
      <c r="BI37" t="s">
        <v>723</v>
      </c>
      <c r="BJ37">
        <v>2</v>
      </c>
      <c r="BK37" t="s">
        <v>1497</v>
      </c>
      <c r="BL37" t="s">
        <v>1498</v>
      </c>
      <c r="BM37" t="s">
        <v>1499</v>
      </c>
      <c r="BN37" t="s">
        <v>1500</v>
      </c>
      <c r="BO37" t="s">
        <v>1501</v>
      </c>
      <c r="BP37" t="s">
        <v>1502</v>
      </c>
      <c r="BQ37" t="s">
        <v>1503</v>
      </c>
      <c r="BR37" t="s">
        <v>1504</v>
      </c>
      <c r="BS37" t="s">
        <v>1505</v>
      </c>
      <c r="BT37" t="s">
        <v>1506</v>
      </c>
      <c r="BU37" t="s">
        <v>1507</v>
      </c>
      <c r="BV37" t="s">
        <v>1508</v>
      </c>
      <c r="BW37" t="s">
        <v>1509</v>
      </c>
      <c r="BX37" t="s">
        <v>1510</v>
      </c>
      <c r="BY37" t="s">
        <v>1511</v>
      </c>
      <c r="BZ37" t="s">
        <v>1512</v>
      </c>
      <c r="CA37">
        <v>81.056567999999999</v>
      </c>
      <c r="CB37">
        <v>74.425833999999995</v>
      </c>
      <c r="CC37">
        <v>78.662987000000001</v>
      </c>
      <c r="CD37">
        <v>66.106549000000001</v>
      </c>
      <c r="CE37">
        <v>65.914474999999996</v>
      </c>
      <c r="CF37">
        <v>65.755865999999997</v>
      </c>
      <c r="CG37">
        <v>17999.523809999999</v>
      </c>
      <c r="CH37">
        <v>0.227920865</v>
      </c>
      <c r="CI37">
        <v>4.3110539000000003E-2</v>
      </c>
      <c r="CJ37">
        <v>5.2868943479999997</v>
      </c>
      <c r="CK37">
        <v>1.24E-7</v>
      </c>
      <c r="CL37">
        <v>6.6700000000000003E-7</v>
      </c>
    </row>
    <row r="38" spans="1:90" x14ac:dyDescent="0.3">
      <c r="A38" t="s">
        <v>1513</v>
      </c>
      <c r="B38">
        <v>1815</v>
      </c>
      <c r="C38">
        <v>604</v>
      </c>
      <c r="D38" t="s">
        <v>1514</v>
      </c>
      <c r="E38" t="s">
        <v>1515</v>
      </c>
      <c r="F38" t="s">
        <v>1516</v>
      </c>
      <c r="G38" t="s">
        <v>1517</v>
      </c>
      <c r="H38" t="s">
        <v>1518</v>
      </c>
      <c r="I38" t="s">
        <v>1519</v>
      </c>
      <c r="J38">
        <v>27.780509750764999</v>
      </c>
      <c r="K38">
        <v>27.001456964111</v>
      </c>
      <c r="L38">
        <v>25.804750699885801</v>
      </c>
      <c r="M38">
        <v>23.173211945222</v>
      </c>
      <c r="N38">
        <v>27.0187743999387</v>
      </c>
      <c r="O38">
        <v>24.035484517980102</v>
      </c>
      <c r="P38">
        <v>-0.12144782974091201</v>
      </c>
      <c r="Q38">
        <v>1</v>
      </c>
      <c r="R38">
        <v>31.712161194084</v>
      </c>
      <c r="S38">
        <v>33.844453812429499</v>
      </c>
      <c r="T38">
        <v>34.354269360106102</v>
      </c>
      <c r="U38">
        <v>27.3297915579492</v>
      </c>
      <c r="V38">
        <v>27.018644562338899</v>
      </c>
      <c r="W38">
        <v>26.018160051527399</v>
      </c>
      <c r="X38">
        <v>-0.31335692244590502</v>
      </c>
      <c r="Y38">
        <v>1</v>
      </c>
      <c r="Z38" t="s">
        <v>1520</v>
      </c>
      <c r="AA38">
        <v>26.45</v>
      </c>
      <c r="AB38">
        <v>21.13</v>
      </c>
      <c r="AC38">
        <v>21.39</v>
      </c>
      <c r="AD38">
        <v>21.4</v>
      </c>
      <c r="AE38">
        <v>28.18</v>
      </c>
      <c r="AF38">
        <v>30.04</v>
      </c>
      <c r="AG38">
        <v>-2.4145632665979799E-2</v>
      </c>
      <c r="AH38">
        <v>0.930846250619636</v>
      </c>
      <c r="AI38" t="s">
        <v>747</v>
      </c>
      <c r="AJ38" t="s">
        <v>1521</v>
      </c>
      <c r="AK38">
        <v>81.849999999999994</v>
      </c>
      <c r="AL38">
        <v>58.07</v>
      </c>
      <c r="AM38">
        <v>75.53</v>
      </c>
      <c r="AN38">
        <v>66.73</v>
      </c>
      <c r="AO38">
        <v>81.349999999999994</v>
      </c>
      <c r="AP38">
        <v>77.510000000000005</v>
      </c>
      <c r="AQ38">
        <v>22.69</v>
      </c>
      <c r="AR38">
        <v>26.36</v>
      </c>
      <c r="AS38">
        <v>23.89</v>
      </c>
      <c r="AT38">
        <v>22.61</v>
      </c>
      <c r="AU38">
        <v>26.43</v>
      </c>
      <c r="AV38">
        <v>26.72</v>
      </c>
      <c r="AW38">
        <v>0.953941418135138</v>
      </c>
      <c r="AX38">
        <v>1.3653235445175199E-6</v>
      </c>
      <c r="AY38" t="s">
        <v>747</v>
      </c>
      <c r="AZ38" t="s">
        <v>1522</v>
      </c>
      <c r="BA38">
        <v>3.6600000000000002E-153</v>
      </c>
      <c r="BB38" t="s">
        <v>1523</v>
      </c>
      <c r="BC38" t="s">
        <v>16</v>
      </c>
      <c r="BD38" t="s">
        <v>513</v>
      </c>
      <c r="BE38">
        <v>2.08E-159</v>
      </c>
      <c r="BF38" t="s">
        <v>502</v>
      </c>
      <c r="BG38" t="s">
        <v>1524</v>
      </c>
      <c r="BH38">
        <v>4</v>
      </c>
      <c r="BI38" t="s">
        <v>723</v>
      </c>
      <c r="BN38" t="s">
        <v>1525</v>
      </c>
      <c r="BO38" t="s">
        <v>1526</v>
      </c>
      <c r="BP38" t="s">
        <v>1527</v>
      </c>
      <c r="BQ38" t="s">
        <v>1528</v>
      </c>
      <c r="BR38" t="s">
        <v>1529</v>
      </c>
      <c r="BS38" t="s">
        <v>1530</v>
      </c>
      <c r="BT38" t="s">
        <v>1531</v>
      </c>
      <c r="CA38">
        <v>9.4571039999999993</v>
      </c>
      <c r="CB38">
        <v>10.801449</v>
      </c>
      <c r="CC38">
        <v>11.230235</v>
      </c>
      <c r="CD38">
        <v>10.232359000000001</v>
      </c>
      <c r="CE38">
        <v>9.7153709999999993</v>
      </c>
      <c r="CF38">
        <v>9.8177380000000003</v>
      </c>
      <c r="CG38">
        <v>1563.935817</v>
      </c>
      <c r="CH38">
        <v>6.8609164E-2</v>
      </c>
      <c r="CI38">
        <v>9.3825328999999999E-2</v>
      </c>
      <c r="CJ38">
        <v>0.73124352699999995</v>
      </c>
      <c r="CK38">
        <v>0.46463041799999999</v>
      </c>
      <c r="CL38">
        <v>0.61444105199999999</v>
      </c>
    </row>
    <row r="39" spans="1:90" x14ac:dyDescent="0.3">
      <c r="A39" t="s">
        <v>1532</v>
      </c>
      <c r="B39">
        <v>2559</v>
      </c>
      <c r="C39">
        <v>852</v>
      </c>
      <c r="D39" t="s">
        <v>1533</v>
      </c>
      <c r="E39" t="s">
        <v>1534</v>
      </c>
      <c r="F39" t="s">
        <v>1535</v>
      </c>
      <c r="G39" t="s">
        <v>1536</v>
      </c>
      <c r="H39" t="s">
        <v>1537</v>
      </c>
      <c r="I39" t="s">
        <v>1538</v>
      </c>
      <c r="J39">
        <v>13.9726896224174</v>
      </c>
      <c r="K39">
        <v>21.1244046987409</v>
      </c>
      <c r="L39">
        <v>12.1333596006086</v>
      </c>
      <c r="M39">
        <v>7.7799752334078596</v>
      </c>
      <c r="N39">
        <v>8.9541234986772107</v>
      </c>
      <c r="O39">
        <v>20.360637711512101</v>
      </c>
      <c r="P39">
        <v>-0.46658510441118101</v>
      </c>
      <c r="Q39">
        <v>1</v>
      </c>
      <c r="R39">
        <v>57.640024186367</v>
      </c>
      <c r="S39">
        <v>55.464765277512498</v>
      </c>
      <c r="T39">
        <v>59.857234785827302</v>
      </c>
      <c r="U39">
        <v>34.252271703666899</v>
      </c>
      <c r="V39">
        <v>93.701965943310199</v>
      </c>
      <c r="W39">
        <v>78.998143990647904</v>
      </c>
      <c r="X39">
        <v>0.14253325744558901</v>
      </c>
      <c r="Y39">
        <v>1</v>
      </c>
      <c r="Z39" t="s">
        <v>1539</v>
      </c>
      <c r="AA39">
        <v>61.93</v>
      </c>
      <c r="AB39">
        <v>70.709999999999994</v>
      </c>
      <c r="AC39">
        <v>66.400000000000006</v>
      </c>
      <c r="AD39">
        <v>69.44</v>
      </c>
      <c r="AE39">
        <v>130.69</v>
      </c>
      <c r="AF39">
        <v>99.89</v>
      </c>
      <c r="AG39">
        <v>-0.36286250181594798</v>
      </c>
      <c r="AH39">
        <v>0.17508461451926</v>
      </c>
      <c r="AI39" t="s">
        <v>747</v>
      </c>
      <c r="AJ39" t="s">
        <v>1540</v>
      </c>
      <c r="AK39">
        <v>72.53</v>
      </c>
      <c r="AL39">
        <v>49.42</v>
      </c>
      <c r="AM39">
        <v>76.33</v>
      </c>
      <c r="AN39">
        <v>78.260000000000005</v>
      </c>
      <c r="AO39">
        <v>87.11</v>
      </c>
      <c r="AP39">
        <v>64.900000000000006</v>
      </c>
      <c r="AQ39">
        <v>26.76</v>
      </c>
      <c r="AR39">
        <v>23.84</v>
      </c>
      <c r="AS39">
        <v>21.64</v>
      </c>
      <c r="AT39">
        <v>31.74</v>
      </c>
      <c r="AU39">
        <v>27.06</v>
      </c>
      <c r="AV39">
        <v>27.31</v>
      </c>
      <c r="AW39">
        <v>0.84917410000000004</v>
      </c>
      <c r="AX39">
        <v>2.3168510000000001E-5</v>
      </c>
      <c r="AY39" t="s">
        <v>747</v>
      </c>
      <c r="AZ39" t="s">
        <v>1541</v>
      </c>
      <c r="BA39">
        <v>0</v>
      </c>
      <c r="BB39" t="s">
        <v>1542</v>
      </c>
      <c r="BC39" t="s">
        <v>24</v>
      </c>
      <c r="BD39" t="s">
        <v>411</v>
      </c>
      <c r="BE39">
        <v>0</v>
      </c>
      <c r="BF39" t="s">
        <v>502</v>
      </c>
      <c r="BG39" t="s">
        <v>1543</v>
      </c>
      <c r="BH39">
        <v>4</v>
      </c>
      <c r="BI39" t="s">
        <v>723</v>
      </c>
      <c r="BJ39">
        <v>3</v>
      </c>
      <c r="BK39" t="s">
        <v>904</v>
      </c>
      <c r="BL39" t="s">
        <v>1544</v>
      </c>
      <c r="BM39" t="s">
        <v>1545</v>
      </c>
      <c r="BN39" t="s">
        <v>1546</v>
      </c>
      <c r="BO39" t="s">
        <v>1547</v>
      </c>
      <c r="BP39" t="s">
        <v>1548</v>
      </c>
      <c r="BQ39" t="s">
        <v>1549</v>
      </c>
      <c r="BR39" t="s">
        <v>1550</v>
      </c>
      <c r="BS39" t="s">
        <v>1551</v>
      </c>
      <c r="BT39" t="s">
        <v>1552</v>
      </c>
      <c r="BW39" t="s">
        <v>1553</v>
      </c>
      <c r="BX39" t="s">
        <v>1554</v>
      </c>
      <c r="BY39" t="s">
        <v>1084</v>
      </c>
      <c r="BZ39" t="s">
        <v>1085</v>
      </c>
      <c r="CA39">
        <v>47.619667</v>
      </c>
      <c r="CB39">
        <v>46.396250999999999</v>
      </c>
      <c r="CC39">
        <v>55.915267999999998</v>
      </c>
      <c r="CD39">
        <v>41.442872000000001</v>
      </c>
      <c r="CE39">
        <v>41.341380000000001</v>
      </c>
      <c r="CF39">
        <v>40.079030000000003</v>
      </c>
      <c r="CG39">
        <v>10014.17014</v>
      </c>
      <c r="CH39">
        <v>0.27198974300000001</v>
      </c>
      <c r="CI39">
        <v>7.8776916000000002E-2</v>
      </c>
      <c r="CJ39">
        <v>3.4526579119999998</v>
      </c>
      <c r="CK39">
        <v>5.5509199999999998E-4</v>
      </c>
      <c r="CL39">
        <v>1.8233749999999999E-3</v>
      </c>
    </row>
    <row r="40" spans="1:90" x14ac:dyDescent="0.3">
      <c r="A40" t="s">
        <v>1555</v>
      </c>
      <c r="B40">
        <v>1581</v>
      </c>
      <c r="C40">
        <v>526</v>
      </c>
      <c r="D40" t="s">
        <v>1032</v>
      </c>
      <c r="E40" t="s">
        <v>1033</v>
      </c>
      <c r="F40" t="s">
        <v>1034</v>
      </c>
      <c r="G40" t="s">
        <v>1556</v>
      </c>
      <c r="H40" t="s">
        <v>1557</v>
      </c>
      <c r="I40" t="s">
        <v>1558</v>
      </c>
      <c r="J40">
        <v>39.218330901858998</v>
      </c>
      <c r="K40">
        <v>18.320810888475101</v>
      </c>
      <c r="L40">
        <v>44.645636558577301</v>
      </c>
      <c r="M40">
        <v>23.312140074390001</v>
      </c>
      <c r="N40">
        <v>30.537862237846699</v>
      </c>
      <c r="O40">
        <v>25.425967093400502</v>
      </c>
      <c r="P40">
        <v>-0.28159195393351699</v>
      </c>
      <c r="Q40">
        <v>1</v>
      </c>
      <c r="R40">
        <v>98.028630000000007</v>
      </c>
      <c r="S40">
        <v>55.738439999999997</v>
      </c>
      <c r="T40">
        <v>127.0711</v>
      </c>
      <c r="U40">
        <v>53.819279999999999</v>
      </c>
      <c r="V40">
        <v>25.758710000000001</v>
      </c>
      <c r="W40">
        <v>45.610419999999998</v>
      </c>
      <c r="X40">
        <v>-1.15205737658278</v>
      </c>
      <c r="Y40">
        <v>1.9361352883060301E-6</v>
      </c>
      <c r="Z40" t="s">
        <v>1038</v>
      </c>
      <c r="AA40">
        <v>2.5</v>
      </c>
      <c r="AB40">
        <v>2.5299999999999998</v>
      </c>
      <c r="AC40">
        <v>0.66</v>
      </c>
      <c r="AD40">
        <v>134.11000000000001</v>
      </c>
      <c r="AE40">
        <v>356.62</v>
      </c>
      <c r="AF40">
        <v>167.45</v>
      </c>
      <c r="AG40">
        <v>-6.94590911650132</v>
      </c>
      <c r="AH40">
        <v>2.52856162559593E-3</v>
      </c>
      <c r="AI40" t="s">
        <v>718</v>
      </c>
      <c r="AJ40" t="s">
        <v>1039</v>
      </c>
      <c r="AK40">
        <v>20.85</v>
      </c>
      <c r="AL40">
        <v>60.75</v>
      </c>
      <c r="AM40">
        <v>14.21</v>
      </c>
      <c r="AN40">
        <v>19.25</v>
      </c>
      <c r="AO40">
        <v>20.63</v>
      </c>
      <c r="AP40">
        <v>18.55</v>
      </c>
      <c r="AQ40">
        <v>27.4</v>
      </c>
      <c r="AR40">
        <v>27.95</v>
      </c>
      <c r="AS40">
        <v>34.369999999999997</v>
      </c>
      <c r="AT40">
        <v>33.82</v>
      </c>
      <c r="AU40">
        <v>27.42</v>
      </c>
      <c r="AV40">
        <v>29.14</v>
      </c>
      <c r="AW40">
        <v>-0.9040762</v>
      </c>
      <c r="AX40">
        <v>1.5559480000000001E-2</v>
      </c>
      <c r="AY40" t="s">
        <v>747</v>
      </c>
      <c r="AZ40" t="s">
        <v>1040</v>
      </c>
      <c r="BA40">
        <v>2.1400000000000002E-124</v>
      </c>
      <c r="BB40" t="s">
        <v>1041</v>
      </c>
      <c r="BC40" t="s">
        <v>22</v>
      </c>
      <c r="BD40" t="s">
        <v>581</v>
      </c>
      <c r="BE40">
        <v>7.4900000000000003E-85</v>
      </c>
      <c r="BF40" t="s">
        <v>501</v>
      </c>
      <c r="BG40" t="s">
        <v>1559</v>
      </c>
      <c r="BH40">
        <v>4</v>
      </c>
      <c r="BI40" t="s">
        <v>723</v>
      </c>
      <c r="BJ40">
        <v>2</v>
      </c>
      <c r="BK40" t="s">
        <v>753</v>
      </c>
      <c r="BL40" t="s">
        <v>1560</v>
      </c>
      <c r="BM40" t="s">
        <v>1561</v>
      </c>
      <c r="BN40" t="s">
        <v>970</v>
      </c>
      <c r="BO40" t="s">
        <v>971</v>
      </c>
      <c r="BP40" t="s">
        <v>815</v>
      </c>
      <c r="BQ40" t="s">
        <v>816</v>
      </c>
      <c r="BR40" t="s">
        <v>817</v>
      </c>
      <c r="BS40" t="s">
        <v>816</v>
      </c>
      <c r="BT40" t="s">
        <v>818</v>
      </c>
      <c r="BU40" t="s">
        <v>1043</v>
      </c>
      <c r="BV40" t="s">
        <v>1044</v>
      </c>
      <c r="BW40" t="s">
        <v>1045</v>
      </c>
      <c r="BX40" t="s">
        <v>1046</v>
      </c>
      <c r="BY40" t="s">
        <v>1047</v>
      </c>
      <c r="BZ40" t="s">
        <v>1048</v>
      </c>
      <c r="CA40">
        <v>1.471435</v>
      </c>
      <c r="CB40">
        <v>1.2574240000000001</v>
      </c>
      <c r="CC40">
        <v>1.20879</v>
      </c>
      <c r="CD40">
        <v>0.69042300000000001</v>
      </c>
      <c r="CE40">
        <v>0.68828500000000004</v>
      </c>
      <c r="CF40">
        <v>0.99601099999999998</v>
      </c>
      <c r="CG40">
        <v>138.64343719999999</v>
      </c>
      <c r="CH40">
        <v>0.71915998199999998</v>
      </c>
      <c r="CI40">
        <v>0.24456604200000001</v>
      </c>
      <c r="CJ40">
        <v>2.9405553439999998</v>
      </c>
      <c r="CK40">
        <v>3.2762450000000001E-3</v>
      </c>
      <c r="CL40">
        <v>9.2329270000000001E-3</v>
      </c>
    </row>
    <row r="41" spans="1:90" x14ac:dyDescent="0.3">
      <c r="A41" t="s">
        <v>1562</v>
      </c>
      <c r="B41">
        <v>504</v>
      </c>
      <c r="C41">
        <v>167</v>
      </c>
      <c r="D41" t="s">
        <v>1563</v>
      </c>
      <c r="E41" t="s">
        <v>1564</v>
      </c>
      <c r="F41" t="s">
        <v>1565</v>
      </c>
      <c r="G41" t="s">
        <v>1566</v>
      </c>
      <c r="H41" t="s">
        <v>1567</v>
      </c>
      <c r="I41" t="s">
        <v>1568</v>
      </c>
      <c r="J41">
        <v>72.748664258309105</v>
      </c>
      <c r="K41">
        <v>77.541107950239905</v>
      </c>
      <c r="L41">
        <v>62.418444987637699</v>
      </c>
      <c r="M41">
        <v>52.653760954671</v>
      </c>
      <c r="N41">
        <v>64.790317193485294</v>
      </c>
      <c r="O41">
        <v>39.728073583438302</v>
      </c>
      <c r="P41">
        <v>-0.45668565334599798</v>
      </c>
      <c r="Q41">
        <v>0.63190862887881205</v>
      </c>
      <c r="R41">
        <v>527.48739999999998</v>
      </c>
      <c r="S41">
        <v>474.64339999999999</v>
      </c>
      <c r="T41">
        <v>418.93060000000003</v>
      </c>
      <c r="U41">
        <v>240.6062</v>
      </c>
      <c r="V41">
        <v>351.98899999999998</v>
      </c>
      <c r="W41">
        <v>304.71350000000001</v>
      </c>
      <c r="X41">
        <v>-0.673353754841718</v>
      </c>
      <c r="Y41">
        <v>0.18228696416720799</v>
      </c>
      <c r="Z41" t="s">
        <v>1569</v>
      </c>
      <c r="AA41">
        <v>299.76</v>
      </c>
      <c r="AB41">
        <v>389.15</v>
      </c>
      <c r="AC41">
        <v>330.85</v>
      </c>
      <c r="AD41">
        <v>309.02999999999997</v>
      </c>
      <c r="AE41">
        <v>302.31</v>
      </c>
      <c r="AF41">
        <v>321.25</v>
      </c>
      <c r="AG41">
        <v>0.28891718388423898</v>
      </c>
      <c r="AH41">
        <v>0.214838303367794</v>
      </c>
      <c r="AI41" t="s">
        <v>747</v>
      </c>
      <c r="AJ41" t="s">
        <v>1570</v>
      </c>
      <c r="AK41">
        <v>310.41000000000003</v>
      </c>
      <c r="AL41">
        <v>330.53</v>
      </c>
      <c r="AM41">
        <v>325.55</v>
      </c>
      <c r="AN41">
        <v>311.69</v>
      </c>
      <c r="AO41">
        <v>266.57</v>
      </c>
      <c r="AP41">
        <v>297.25</v>
      </c>
      <c r="AQ41">
        <v>400.4</v>
      </c>
      <c r="AR41">
        <v>457.83</v>
      </c>
      <c r="AS41">
        <v>442.95</v>
      </c>
      <c r="AT41">
        <v>439.82</v>
      </c>
      <c r="AU41">
        <v>395.39</v>
      </c>
      <c r="AV41">
        <v>433.5</v>
      </c>
      <c r="AW41">
        <v>-1.1123419999999999</v>
      </c>
      <c r="AX41">
        <v>1.808166E-7</v>
      </c>
      <c r="AY41" t="s">
        <v>718</v>
      </c>
      <c r="AZ41" t="s">
        <v>1571</v>
      </c>
      <c r="BA41">
        <v>6.9000000000000003E-68</v>
      </c>
      <c r="BC41" t="s">
        <v>37</v>
      </c>
      <c r="BD41" t="s">
        <v>410</v>
      </c>
      <c r="BE41">
        <v>5.9600000000000002E-44</v>
      </c>
      <c r="BF41" t="s">
        <v>502</v>
      </c>
      <c r="BG41" t="s">
        <v>1572</v>
      </c>
      <c r="BH41">
        <v>4</v>
      </c>
      <c r="BI41" t="s">
        <v>723</v>
      </c>
      <c r="BL41" t="s">
        <v>1573</v>
      </c>
      <c r="BM41" t="s">
        <v>1574</v>
      </c>
      <c r="BN41">
        <v>35.1</v>
      </c>
      <c r="BO41" t="s">
        <v>949</v>
      </c>
      <c r="BP41" t="s">
        <v>1575</v>
      </c>
      <c r="BQ41" t="s">
        <v>1576</v>
      </c>
      <c r="BR41" t="s">
        <v>1577</v>
      </c>
      <c r="BS41" t="s">
        <v>1578</v>
      </c>
      <c r="BU41" t="s">
        <v>1579</v>
      </c>
      <c r="BV41" t="s">
        <v>1580</v>
      </c>
      <c r="BW41" t="s">
        <v>1581</v>
      </c>
      <c r="BX41" t="s">
        <v>1582</v>
      </c>
      <c r="BY41" t="s">
        <v>1583</v>
      </c>
      <c r="BZ41" t="s">
        <v>1584</v>
      </c>
      <c r="CA41">
        <v>1466.4087199999999</v>
      </c>
      <c r="CB41">
        <v>1465.536468</v>
      </c>
      <c r="CC41">
        <v>1416.087045</v>
      </c>
      <c r="CD41">
        <v>1439.54306</v>
      </c>
      <c r="CE41">
        <v>1419.868978</v>
      </c>
      <c r="CF41">
        <v>1397.3959179999999</v>
      </c>
      <c r="CG41">
        <v>49879.815629999997</v>
      </c>
      <c r="CH41">
        <v>2.5548622E-2</v>
      </c>
      <c r="CI41">
        <v>4.3627298000000002E-2</v>
      </c>
      <c r="CJ41">
        <v>0.58561090599999999</v>
      </c>
      <c r="CK41">
        <v>0.55813701800000004</v>
      </c>
      <c r="CL41">
        <v>0.69620194899999999</v>
      </c>
    </row>
    <row r="42" spans="1:90" x14ac:dyDescent="0.3">
      <c r="A42" t="s">
        <v>1585</v>
      </c>
      <c r="B42">
        <v>747</v>
      </c>
      <c r="C42">
        <v>248</v>
      </c>
      <c r="D42" t="s">
        <v>1586</v>
      </c>
      <c r="E42" t="s">
        <v>1587</v>
      </c>
      <c r="F42" t="s">
        <v>1588</v>
      </c>
      <c r="G42" t="s">
        <v>1589</v>
      </c>
      <c r="H42" t="s">
        <v>1590</v>
      </c>
      <c r="I42" t="s">
        <v>1591</v>
      </c>
      <c r="J42">
        <v>66.710319038001799</v>
      </c>
      <c r="K42">
        <v>57.181319745207901</v>
      </c>
      <c r="L42">
        <v>73.910958130467606</v>
      </c>
      <c r="M42">
        <v>42.678721280408801</v>
      </c>
      <c r="N42">
        <v>39.296480856640201</v>
      </c>
      <c r="O42">
        <v>32.874980890295198</v>
      </c>
      <c r="P42">
        <v>-0.77969530172816404</v>
      </c>
      <c r="Q42">
        <v>1.0741645821870999E-2</v>
      </c>
      <c r="R42">
        <v>53.580869999999997</v>
      </c>
      <c r="S42">
        <v>56.620280000000001</v>
      </c>
      <c r="T42">
        <v>57.148130000000002</v>
      </c>
      <c r="U42">
        <v>28.490210000000001</v>
      </c>
      <c r="V42">
        <v>22.258880000000001</v>
      </c>
      <c r="W42">
        <v>25.209309999999999</v>
      </c>
      <c r="X42">
        <v>-1.14529742144694</v>
      </c>
      <c r="Y42">
        <v>5.24756374542507E-7</v>
      </c>
      <c r="Z42" t="s">
        <v>1592</v>
      </c>
      <c r="AA42">
        <v>3.74</v>
      </c>
      <c r="AB42">
        <v>4.4400000000000004</v>
      </c>
      <c r="AC42">
        <v>3.73</v>
      </c>
      <c r="AD42">
        <v>45.81</v>
      </c>
      <c r="AE42">
        <v>31.17</v>
      </c>
      <c r="AF42">
        <v>42.51</v>
      </c>
      <c r="AG42">
        <v>-3.15007692636846</v>
      </c>
      <c r="AH42">
        <v>3.51199613388403E-3</v>
      </c>
      <c r="AI42" t="s">
        <v>718</v>
      </c>
      <c r="AJ42" t="s">
        <v>1593</v>
      </c>
      <c r="AK42">
        <v>0</v>
      </c>
      <c r="AL42">
        <v>0</v>
      </c>
      <c r="AM42">
        <v>0.12</v>
      </c>
      <c r="AN42">
        <v>0</v>
      </c>
      <c r="AO42">
        <v>0.06</v>
      </c>
      <c r="AP42">
        <v>0.14000000000000001</v>
      </c>
      <c r="AQ42">
        <v>59.9</v>
      </c>
      <c r="AR42">
        <v>50.53</v>
      </c>
      <c r="AS42">
        <v>37.82</v>
      </c>
      <c r="AT42">
        <v>60.41</v>
      </c>
      <c r="AU42">
        <v>56.51</v>
      </c>
      <c r="AV42">
        <v>56.53</v>
      </c>
      <c r="AW42">
        <v>-10.235361892447701</v>
      </c>
      <c r="AX42">
        <v>1.4737686378439501E-7</v>
      </c>
      <c r="AY42" t="s">
        <v>718</v>
      </c>
      <c r="AZ42" t="s">
        <v>1594</v>
      </c>
      <c r="BA42">
        <v>4.9600000000000003E-47</v>
      </c>
      <c r="BB42" t="s">
        <v>1595</v>
      </c>
      <c r="BC42" t="s">
        <v>9</v>
      </c>
      <c r="BD42" t="s">
        <v>409</v>
      </c>
      <c r="BE42">
        <v>1.7E-33</v>
      </c>
      <c r="BF42" t="s">
        <v>502</v>
      </c>
      <c r="BG42" t="s">
        <v>1596</v>
      </c>
      <c r="BH42">
        <v>3</v>
      </c>
      <c r="BI42" t="s">
        <v>810</v>
      </c>
      <c r="BJ42">
        <v>2</v>
      </c>
      <c r="BK42" t="s">
        <v>753</v>
      </c>
      <c r="BN42">
        <v>35.1</v>
      </c>
      <c r="BO42" t="s">
        <v>949</v>
      </c>
      <c r="BP42" t="s">
        <v>1597</v>
      </c>
      <c r="BQ42" t="s">
        <v>1598</v>
      </c>
      <c r="BR42" t="s">
        <v>1599</v>
      </c>
      <c r="BS42" t="s">
        <v>1600</v>
      </c>
      <c r="BU42" t="s">
        <v>731</v>
      </c>
      <c r="BV42" t="s">
        <v>732</v>
      </c>
      <c r="BW42" t="s">
        <v>1411</v>
      </c>
      <c r="BX42" t="s">
        <v>1412</v>
      </c>
      <c r="BY42" t="s">
        <v>767</v>
      </c>
      <c r="BZ42" t="s">
        <v>768</v>
      </c>
      <c r="CA42">
        <v>0.53517300000000001</v>
      </c>
      <c r="CB42">
        <v>0.64490999999999998</v>
      </c>
      <c r="CC42">
        <v>0.573407</v>
      </c>
      <c r="CD42">
        <v>0.189469</v>
      </c>
      <c r="CE42">
        <v>0.207591</v>
      </c>
      <c r="CF42">
        <v>0.21821099999999999</v>
      </c>
      <c r="CG42">
        <v>22.375699610000002</v>
      </c>
      <c r="CH42">
        <v>1.508677925</v>
      </c>
      <c r="CI42">
        <v>0.50866338700000002</v>
      </c>
      <c r="CJ42">
        <v>2.9659652419999998</v>
      </c>
      <c r="CK42">
        <v>3.0173460000000002E-3</v>
      </c>
      <c r="CL42">
        <v>8.5651089999999996E-3</v>
      </c>
    </row>
    <row r="43" spans="1:90" x14ac:dyDescent="0.3">
      <c r="A43" t="s">
        <v>1601</v>
      </c>
      <c r="B43">
        <v>786</v>
      </c>
      <c r="C43">
        <v>261</v>
      </c>
      <c r="D43" t="s">
        <v>1602</v>
      </c>
      <c r="E43" t="s">
        <v>1603</v>
      </c>
      <c r="F43" t="s">
        <v>1604</v>
      </c>
      <c r="G43" t="s">
        <v>1605</v>
      </c>
      <c r="H43" t="s">
        <v>1606</v>
      </c>
      <c r="I43" t="s">
        <v>1607</v>
      </c>
      <c r="J43">
        <v>7.7076488477641902</v>
      </c>
      <c r="K43">
        <v>10.764600832999299</v>
      </c>
      <c r="L43">
        <v>4.1014173297831702</v>
      </c>
      <c r="M43">
        <v>0.50014126500479095</v>
      </c>
      <c r="N43">
        <v>1.4467361111399899</v>
      </c>
      <c r="O43">
        <v>1.0925220235445501</v>
      </c>
      <c r="P43">
        <v>-2.9930233882485502</v>
      </c>
      <c r="Q43">
        <v>5.4448985637761498E-13</v>
      </c>
      <c r="R43">
        <v>5.7589284728456498</v>
      </c>
      <c r="S43">
        <v>5.0173718589855003</v>
      </c>
      <c r="T43">
        <v>6.35238699248732</v>
      </c>
      <c r="U43">
        <v>1.00035840256037</v>
      </c>
      <c r="V43">
        <v>2.0065660037661002</v>
      </c>
      <c r="W43">
        <v>1.9322640452775099</v>
      </c>
      <c r="X43">
        <v>-1.83238193514825</v>
      </c>
      <c r="Y43">
        <v>4.6978101868864001E-7</v>
      </c>
      <c r="Z43" t="s">
        <v>1608</v>
      </c>
      <c r="AA43">
        <v>2.57</v>
      </c>
      <c r="AB43">
        <v>54.6</v>
      </c>
      <c r="AC43">
        <v>29.96</v>
      </c>
      <c r="AD43">
        <v>21</v>
      </c>
      <c r="AE43">
        <v>12.46</v>
      </c>
      <c r="AF43">
        <v>20.71</v>
      </c>
      <c r="AG43">
        <v>0.90386375030552102</v>
      </c>
      <c r="AH43">
        <v>0.41121248169141</v>
      </c>
      <c r="AI43" t="s">
        <v>747</v>
      </c>
      <c r="AJ43" t="s">
        <v>1609</v>
      </c>
      <c r="AK43">
        <v>2.0299999999999998</v>
      </c>
      <c r="AL43">
        <v>4.95</v>
      </c>
      <c r="AM43">
        <v>3.67</v>
      </c>
      <c r="AN43">
        <v>3.83</v>
      </c>
      <c r="AO43">
        <v>3.55</v>
      </c>
      <c r="AP43">
        <v>1.35</v>
      </c>
      <c r="AQ43">
        <v>5.78</v>
      </c>
      <c r="AR43">
        <v>12.51</v>
      </c>
      <c r="AS43">
        <v>4.5999999999999996</v>
      </c>
      <c r="AT43">
        <v>6.9</v>
      </c>
      <c r="AU43">
        <v>10.34</v>
      </c>
      <c r="AV43">
        <v>6.04</v>
      </c>
      <c r="AW43">
        <v>-1.803531</v>
      </c>
      <c r="AX43">
        <v>3.0890579999999997E-5</v>
      </c>
      <c r="AY43" t="s">
        <v>718</v>
      </c>
      <c r="AZ43" t="s">
        <v>1610</v>
      </c>
      <c r="BA43">
        <v>8.7199999999999997E-64</v>
      </c>
      <c r="BB43" t="s">
        <v>1611</v>
      </c>
      <c r="BC43" t="s">
        <v>8</v>
      </c>
      <c r="BD43" t="s">
        <v>408</v>
      </c>
      <c r="BE43">
        <v>1.2000000000000001E-65</v>
      </c>
      <c r="BF43" t="s">
        <v>502</v>
      </c>
      <c r="BG43" t="s">
        <v>1612</v>
      </c>
      <c r="BH43">
        <v>4</v>
      </c>
      <c r="BI43" t="s">
        <v>723</v>
      </c>
      <c r="BJ43">
        <v>3</v>
      </c>
      <c r="BK43" t="s">
        <v>904</v>
      </c>
      <c r="BL43" t="s">
        <v>1613</v>
      </c>
      <c r="BM43" t="s">
        <v>1614</v>
      </c>
      <c r="BN43">
        <v>35.1</v>
      </c>
      <c r="BO43" t="s">
        <v>949</v>
      </c>
      <c r="BP43" t="s">
        <v>1615</v>
      </c>
      <c r="BQ43" t="s">
        <v>1616</v>
      </c>
      <c r="BR43" t="s">
        <v>1617</v>
      </c>
      <c r="BS43" t="s">
        <v>1618</v>
      </c>
      <c r="BU43" t="s">
        <v>1619</v>
      </c>
      <c r="BV43" t="s">
        <v>1620</v>
      </c>
      <c r="BY43" t="s">
        <v>1621</v>
      </c>
      <c r="BZ43" t="s">
        <v>1622</v>
      </c>
      <c r="CA43">
        <v>7.0186640000000002</v>
      </c>
      <c r="CB43">
        <v>5.4316709999999997</v>
      </c>
      <c r="CC43">
        <v>5.4235199999999999</v>
      </c>
      <c r="CD43">
        <v>17.227613000000002</v>
      </c>
      <c r="CE43">
        <v>19.367878000000001</v>
      </c>
      <c r="CF43">
        <v>19.414801000000001</v>
      </c>
      <c r="CG43">
        <v>743.08229389999997</v>
      </c>
      <c r="CH43">
        <v>-1.6623468109999999</v>
      </c>
      <c r="CI43">
        <v>0.134348779</v>
      </c>
      <c r="CJ43">
        <v>-12.373367480000001</v>
      </c>
      <c r="CK43">
        <v>3.6400000000000001E-35</v>
      </c>
      <c r="CL43">
        <v>7.8699999999999993E-34</v>
      </c>
    </row>
    <row r="44" spans="1:90" x14ac:dyDescent="0.3">
      <c r="A44" t="s">
        <v>1623</v>
      </c>
      <c r="B44">
        <v>1059</v>
      </c>
      <c r="C44">
        <v>352</v>
      </c>
      <c r="D44" t="s">
        <v>1624</v>
      </c>
      <c r="E44" t="s">
        <v>1625</v>
      </c>
      <c r="F44" t="s">
        <v>1626</v>
      </c>
      <c r="G44" t="s">
        <v>3</v>
      </c>
      <c r="H44" t="s">
        <v>1627</v>
      </c>
      <c r="I44" t="s">
        <v>1628</v>
      </c>
      <c r="J44">
        <v>7.5633880404530904</v>
      </c>
      <c r="K44">
        <v>11.2893376424073</v>
      </c>
      <c r="L44">
        <v>7.0920341327500704</v>
      </c>
      <c r="M44">
        <v>1.91720818251837</v>
      </c>
      <c r="N44">
        <v>2.5024624625124101</v>
      </c>
      <c r="O44">
        <v>2.1850440470891002</v>
      </c>
      <c r="P44">
        <v>-1.9730154715469399</v>
      </c>
      <c r="Q44">
        <v>1.7488099082215801E-10</v>
      </c>
      <c r="R44">
        <v>6.7990873600116002</v>
      </c>
      <c r="S44">
        <v>7.81493677429863</v>
      </c>
      <c r="T44">
        <v>6.11884335305764</v>
      </c>
      <c r="U44">
        <v>3.8013619297293899</v>
      </c>
      <c r="V44">
        <v>4.8997541952428101</v>
      </c>
      <c r="W44">
        <v>4.4037645683068796</v>
      </c>
      <c r="X44">
        <v>-0.66175653887766805</v>
      </c>
      <c r="Y44">
        <v>0.166995664503237</v>
      </c>
      <c r="Z44" t="s">
        <v>1629</v>
      </c>
      <c r="AA44">
        <v>20.12</v>
      </c>
      <c r="AB44">
        <v>42.51</v>
      </c>
      <c r="AC44">
        <v>26.99</v>
      </c>
      <c r="AD44">
        <v>10.58</v>
      </c>
      <c r="AE44">
        <v>17.02</v>
      </c>
      <c r="AF44">
        <v>12.77</v>
      </c>
      <c r="AG44">
        <v>1.3060084325041701</v>
      </c>
      <c r="AH44">
        <v>5.1094008228941001E-3</v>
      </c>
      <c r="AI44" t="s">
        <v>747</v>
      </c>
      <c r="AJ44" t="s">
        <v>1630</v>
      </c>
      <c r="AK44">
        <v>10.79</v>
      </c>
      <c r="AL44">
        <v>11.1</v>
      </c>
      <c r="AM44">
        <v>10.38</v>
      </c>
      <c r="AN44">
        <v>8.69</v>
      </c>
      <c r="AO44">
        <v>12.3</v>
      </c>
      <c r="AP44">
        <v>11.36</v>
      </c>
      <c r="AQ44">
        <v>9.33</v>
      </c>
      <c r="AR44">
        <v>16.55</v>
      </c>
      <c r="AS44">
        <v>6.51</v>
      </c>
      <c r="AT44">
        <v>7.82</v>
      </c>
      <c r="AU44">
        <v>9.9</v>
      </c>
      <c r="AV44">
        <v>9.84</v>
      </c>
      <c r="AW44">
        <v>-0.44798948557504897</v>
      </c>
      <c r="AX44">
        <v>1.8210610021736E-2</v>
      </c>
      <c r="AY44" t="s">
        <v>747</v>
      </c>
      <c r="AZ44" t="s">
        <v>1631</v>
      </c>
      <c r="BA44">
        <v>3.9599999999999999E-118</v>
      </c>
      <c r="BB44" t="s">
        <v>1632</v>
      </c>
      <c r="BC44" t="s">
        <v>3</v>
      </c>
      <c r="BD44" t="s">
        <v>503</v>
      </c>
      <c r="BE44">
        <v>8.4799999999999999E-96</v>
      </c>
      <c r="BF44" t="s">
        <v>502</v>
      </c>
      <c r="BG44" t="s">
        <v>1633</v>
      </c>
      <c r="BH44">
        <v>4</v>
      </c>
      <c r="BI44" t="s">
        <v>723</v>
      </c>
      <c r="BJ44">
        <v>3</v>
      </c>
      <c r="BK44" t="s">
        <v>904</v>
      </c>
      <c r="BL44" t="s">
        <v>1634</v>
      </c>
      <c r="BM44" t="s">
        <v>1635</v>
      </c>
      <c r="BN44" t="s">
        <v>1636</v>
      </c>
      <c r="BO44" t="s">
        <v>1637</v>
      </c>
      <c r="BP44" t="s">
        <v>1638</v>
      </c>
      <c r="BQ44" t="s">
        <v>1639</v>
      </c>
      <c r="BR44" t="s">
        <v>1640</v>
      </c>
      <c r="BS44" t="s">
        <v>1641</v>
      </c>
      <c r="BT44" t="s">
        <v>1642</v>
      </c>
      <c r="BU44" t="s">
        <v>1643</v>
      </c>
      <c r="BV44" t="s">
        <v>1644</v>
      </c>
      <c r="BW44" t="s">
        <v>1645</v>
      </c>
      <c r="BX44" t="s">
        <v>1646</v>
      </c>
      <c r="BY44" t="s">
        <v>1004</v>
      </c>
      <c r="BZ44" t="s">
        <v>1005</v>
      </c>
      <c r="CA44">
        <v>17.654827000000001</v>
      </c>
      <c r="CB44">
        <v>20.000264999999999</v>
      </c>
      <c r="CC44">
        <v>19.111525</v>
      </c>
      <c r="CD44">
        <v>39.511977999999999</v>
      </c>
      <c r="CE44">
        <v>42.134718999999997</v>
      </c>
      <c r="CF44">
        <v>38.770389999999999</v>
      </c>
      <c r="CG44">
        <v>2511.9966840000002</v>
      </c>
      <c r="CH44">
        <v>-1.0954094130000001</v>
      </c>
      <c r="CI44">
        <v>8.4171512000000004E-2</v>
      </c>
      <c r="CJ44">
        <v>-13.01401605</v>
      </c>
      <c r="CK44">
        <v>1.02E-38</v>
      </c>
      <c r="CL44">
        <v>2.4399999999999999E-37</v>
      </c>
    </row>
    <row r="45" spans="1:90" x14ac:dyDescent="0.3">
      <c r="A45" t="s">
        <v>1647</v>
      </c>
      <c r="B45">
        <v>819</v>
      </c>
      <c r="C45">
        <v>272</v>
      </c>
      <c r="D45" t="s">
        <v>1648</v>
      </c>
      <c r="E45" t="s">
        <v>1649</v>
      </c>
      <c r="F45" t="s">
        <v>1650</v>
      </c>
      <c r="G45" t="s">
        <v>1651</v>
      </c>
      <c r="Z45" t="s">
        <v>1652</v>
      </c>
      <c r="AA45">
        <v>50.75</v>
      </c>
      <c r="AB45">
        <v>56.34</v>
      </c>
      <c r="AC45">
        <v>56.01</v>
      </c>
      <c r="AD45">
        <v>41.59</v>
      </c>
      <c r="AE45">
        <v>52.47</v>
      </c>
      <c r="AF45">
        <v>48.54</v>
      </c>
      <c r="AG45">
        <v>0.344624833253241</v>
      </c>
      <c r="AH45">
        <v>9.8644760275892293E-2</v>
      </c>
      <c r="AI45" t="s">
        <v>747</v>
      </c>
      <c r="AJ45" t="s">
        <v>1653</v>
      </c>
      <c r="AK45">
        <v>23.98</v>
      </c>
      <c r="AL45">
        <v>27.56</v>
      </c>
      <c r="AM45">
        <v>24.92</v>
      </c>
      <c r="AN45">
        <v>29.33</v>
      </c>
      <c r="AO45">
        <v>28.42</v>
      </c>
      <c r="AP45">
        <v>24.98</v>
      </c>
      <c r="AQ45">
        <v>19.32</v>
      </c>
      <c r="AR45">
        <v>16.53</v>
      </c>
      <c r="AS45">
        <v>17.03</v>
      </c>
      <c r="AT45">
        <v>21.27</v>
      </c>
      <c r="AU45">
        <v>17.82</v>
      </c>
      <c r="AV45">
        <v>19.260000000000002</v>
      </c>
      <c r="AW45">
        <v>-3.6860030000000002E-2</v>
      </c>
      <c r="AX45">
        <v>0.70352550000000003</v>
      </c>
      <c r="AY45" t="s">
        <v>747</v>
      </c>
      <c r="AZ45" t="s">
        <v>1654</v>
      </c>
      <c r="BA45">
        <v>1.6099999999999999E-155</v>
      </c>
      <c r="BC45" t="s">
        <v>12</v>
      </c>
      <c r="BD45" t="s">
        <v>509</v>
      </c>
      <c r="BE45">
        <v>9.9599999999999996E-97</v>
      </c>
      <c r="BF45" t="s">
        <v>502</v>
      </c>
      <c r="BG45" t="s">
        <v>1655</v>
      </c>
      <c r="BH45">
        <v>4</v>
      </c>
      <c r="BI45" t="s">
        <v>723</v>
      </c>
      <c r="BJ45">
        <v>2</v>
      </c>
      <c r="BK45" t="s">
        <v>1497</v>
      </c>
      <c r="BL45" t="s">
        <v>1656</v>
      </c>
      <c r="BM45" t="s">
        <v>1657</v>
      </c>
      <c r="BN45">
        <v>35.1</v>
      </c>
      <c r="BO45" t="s">
        <v>949</v>
      </c>
      <c r="BP45" t="s">
        <v>1658</v>
      </c>
      <c r="BQ45" t="s">
        <v>1659</v>
      </c>
      <c r="BR45" t="s">
        <v>1660</v>
      </c>
      <c r="BS45" t="s">
        <v>1661</v>
      </c>
      <c r="BU45" t="s">
        <v>1662</v>
      </c>
      <c r="BV45" t="s">
        <v>1663</v>
      </c>
      <c r="BW45" t="s">
        <v>1664</v>
      </c>
      <c r="BX45" t="s">
        <v>1665</v>
      </c>
      <c r="BY45" t="s">
        <v>1666</v>
      </c>
      <c r="BZ45" t="s">
        <v>1667</v>
      </c>
      <c r="CA45">
        <v>227.87617499999999</v>
      </c>
      <c r="CB45">
        <v>211.735772</v>
      </c>
      <c r="CC45">
        <v>227.82973100000001</v>
      </c>
      <c r="CD45">
        <v>116.62240799999999</v>
      </c>
      <c r="CE45">
        <v>114.379589</v>
      </c>
      <c r="CF45">
        <v>122.973923</v>
      </c>
      <c r="CG45">
        <v>10747.777029999999</v>
      </c>
      <c r="CH45">
        <v>0.90453692699999999</v>
      </c>
      <c r="CI45">
        <v>4.7008020999999997E-2</v>
      </c>
      <c r="CJ45">
        <v>19.2421826</v>
      </c>
      <c r="CK45">
        <v>1.64E-82</v>
      </c>
      <c r="CL45">
        <v>9.6900000000000006E-81</v>
      </c>
    </row>
    <row r="46" spans="1:90" x14ac:dyDescent="0.3">
      <c r="A46" t="s">
        <v>1668</v>
      </c>
      <c r="B46">
        <v>1677</v>
      </c>
      <c r="C46">
        <v>558</v>
      </c>
      <c r="D46" t="s">
        <v>1669</v>
      </c>
      <c r="E46" t="s">
        <v>1670</v>
      </c>
      <c r="F46" t="s">
        <v>1671</v>
      </c>
      <c r="G46" t="s">
        <v>32</v>
      </c>
      <c r="H46" t="s">
        <v>1672</v>
      </c>
      <c r="I46" t="s">
        <v>1673</v>
      </c>
      <c r="J46">
        <v>15.7862540571855</v>
      </c>
      <c r="K46">
        <v>13.823066807834699</v>
      </c>
      <c r="L46">
        <v>14.867637820463999</v>
      </c>
      <c r="M46">
        <v>19.311009954351601</v>
      </c>
      <c r="N46">
        <v>21.1145270274484</v>
      </c>
      <c r="O46">
        <v>14.401426673996401</v>
      </c>
      <c r="P46">
        <v>0.29549304076821797</v>
      </c>
      <c r="Q46">
        <v>1</v>
      </c>
      <c r="R46">
        <v>15.653119999999999</v>
      </c>
      <c r="S46">
        <v>16.359670000000001</v>
      </c>
      <c r="T46">
        <v>16.908560000000001</v>
      </c>
      <c r="U46">
        <v>17.40624</v>
      </c>
      <c r="V46">
        <v>16.799160000000001</v>
      </c>
      <c r="W46">
        <v>15.413180000000001</v>
      </c>
      <c r="X46">
        <v>1.9527351083713999E-2</v>
      </c>
      <c r="Y46">
        <v>1</v>
      </c>
      <c r="Z46" t="s">
        <v>1674</v>
      </c>
      <c r="AA46">
        <v>7.25</v>
      </c>
      <c r="AB46">
        <v>6.25</v>
      </c>
      <c r="AC46">
        <v>7.62</v>
      </c>
      <c r="AD46">
        <v>15.08</v>
      </c>
      <c r="AE46">
        <v>21.17</v>
      </c>
      <c r="AF46">
        <v>16.579999999999998</v>
      </c>
      <c r="AG46">
        <v>-1.18106315359224</v>
      </c>
      <c r="AH46">
        <v>1.29435850115112E-2</v>
      </c>
      <c r="AI46" t="s">
        <v>747</v>
      </c>
      <c r="AJ46" t="s">
        <v>1675</v>
      </c>
      <c r="AK46">
        <v>18.62</v>
      </c>
      <c r="AL46">
        <v>15.65</v>
      </c>
      <c r="AM46">
        <v>20.18</v>
      </c>
      <c r="AN46">
        <v>19.670000000000002</v>
      </c>
      <c r="AO46">
        <v>22.34</v>
      </c>
      <c r="AP46">
        <v>19.18</v>
      </c>
      <c r="AQ46">
        <v>10.16</v>
      </c>
      <c r="AR46">
        <v>10.16</v>
      </c>
      <c r="AS46">
        <v>11.26</v>
      </c>
      <c r="AT46">
        <v>9.85</v>
      </c>
      <c r="AU46">
        <v>10.09</v>
      </c>
      <c r="AV46">
        <v>10.57</v>
      </c>
      <c r="AW46">
        <v>0.32026683550972401</v>
      </c>
      <c r="AX46">
        <v>5.1846296487076601E-3</v>
      </c>
      <c r="AY46" t="s">
        <v>747</v>
      </c>
      <c r="AZ46" t="s">
        <v>1676</v>
      </c>
      <c r="BA46">
        <v>1.01E-91</v>
      </c>
      <c r="BB46" t="s">
        <v>1677</v>
      </c>
      <c r="BC46" t="s">
        <v>32</v>
      </c>
      <c r="BD46" t="s">
        <v>519</v>
      </c>
      <c r="BE46">
        <v>1.04E-96</v>
      </c>
      <c r="BF46" t="s">
        <v>502</v>
      </c>
      <c r="BG46" t="s">
        <v>1678</v>
      </c>
      <c r="BH46">
        <v>3</v>
      </c>
      <c r="BI46" t="s">
        <v>810</v>
      </c>
      <c r="BJ46">
        <v>1</v>
      </c>
      <c r="BK46" t="s">
        <v>724</v>
      </c>
      <c r="BN46" t="s">
        <v>1679</v>
      </c>
      <c r="BO46" t="s">
        <v>1680</v>
      </c>
      <c r="BP46" t="s">
        <v>1681</v>
      </c>
      <c r="BQ46" t="s">
        <v>1682</v>
      </c>
      <c r="BR46" t="s">
        <v>1683</v>
      </c>
      <c r="BS46" t="s">
        <v>1684</v>
      </c>
      <c r="BT46" t="s">
        <v>1685</v>
      </c>
      <c r="BU46" t="s">
        <v>1686</v>
      </c>
      <c r="BV46" t="s">
        <v>1687</v>
      </c>
      <c r="BW46" t="s">
        <v>1688</v>
      </c>
      <c r="BX46" t="s">
        <v>1689</v>
      </c>
      <c r="BY46" t="s">
        <v>1690</v>
      </c>
      <c r="BZ46" t="s">
        <v>1691</v>
      </c>
      <c r="CA46">
        <v>22.210923999999999</v>
      </c>
      <c r="CB46">
        <v>22.784199999999998</v>
      </c>
      <c r="CC46">
        <v>21.041568000000002</v>
      </c>
      <c r="CD46">
        <v>26.554286000000001</v>
      </c>
      <c r="CE46">
        <v>25.940014999999999</v>
      </c>
      <c r="CF46">
        <v>26.632014000000002</v>
      </c>
      <c r="CG46">
        <v>3406.1012609999998</v>
      </c>
      <c r="CH46">
        <v>-0.27400379200000002</v>
      </c>
      <c r="CI46">
        <v>5.9854589E-2</v>
      </c>
      <c r="CJ46">
        <v>-4.577824305</v>
      </c>
      <c r="CK46">
        <v>4.6999999999999999E-6</v>
      </c>
      <c r="CL46">
        <v>2.0999999999999999E-5</v>
      </c>
    </row>
    <row r="47" spans="1:90" x14ac:dyDescent="0.3">
      <c r="A47" t="s">
        <v>1692</v>
      </c>
      <c r="B47">
        <v>1161</v>
      </c>
      <c r="C47">
        <v>386</v>
      </c>
      <c r="D47" t="s">
        <v>1460</v>
      </c>
      <c r="E47" t="s">
        <v>1461</v>
      </c>
      <c r="F47" t="s">
        <v>1462</v>
      </c>
      <c r="G47" t="s">
        <v>21</v>
      </c>
      <c r="H47" t="s">
        <v>1463</v>
      </c>
      <c r="I47" t="s">
        <v>1464</v>
      </c>
      <c r="J47">
        <v>87.030484182107401</v>
      </c>
      <c r="K47">
        <v>81.394175379321794</v>
      </c>
      <c r="L47">
        <v>76.047112989729698</v>
      </c>
      <c r="M47">
        <v>97.221904791764601</v>
      </c>
      <c r="N47">
        <v>74.370056307790605</v>
      </c>
      <c r="O47">
        <v>75.384019624574094</v>
      </c>
      <c r="P47">
        <v>5.8917554446213096E-3</v>
      </c>
      <c r="Q47">
        <v>1</v>
      </c>
      <c r="R47">
        <v>81.081649999999996</v>
      </c>
      <c r="S47">
        <v>78.696719999999999</v>
      </c>
      <c r="T47">
        <v>71.254159999999999</v>
      </c>
      <c r="U47">
        <v>90.27234</v>
      </c>
      <c r="V47">
        <v>72.376369999999994</v>
      </c>
      <c r="W47">
        <v>78.279160000000005</v>
      </c>
      <c r="X47">
        <v>5.6861804596869299E-2</v>
      </c>
      <c r="Y47">
        <v>1</v>
      </c>
      <c r="Z47" t="s">
        <v>1465</v>
      </c>
      <c r="AA47">
        <v>37</v>
      </c>
      <c r="AB47">
        <v>36.75</v>
      </c>
      <c r="AC47">
        <v>41.44</v>
      </c>
      <c r="AD47">
        <v>34.130000000000003</v>
      </c>
      <c r="AE47">
        <v>35.450000000000003</v>
      </c>
      <c r="AF47">
        <v>36.18</v>
      </c>
      <c r="AG47">
        <v>0.316471406548543</v>
      </c>
      <c r="AH47">
        <v>0.11314768945294799</v>
      </c>
      <c r="AI47" t="s">
        <v>747</v>
      </c>
      <c r="AJ47" t="s">
        <v>1466</v>
      </c>
      <c r="AK47">
        <v>42.69</v>
      </c>
      <c r="AL47">
        <v>52.6</v>
      </c>
      <c r="AM47">
        <v>48.48</v>
      </c>
      <c r="AN47">
        <v>46.57</v>
      </c>
      <c r="AO47">
        <v>41.07</v>
      </c>
      <c r="AP47">
        <v>47.7</v>
      </c>
      <c r="AQ47">
        <v>51.89</v>
      </c>
      <c r="AR47">
        <v>48.07</v>
      </c>
      <c r="AS47">
        <v>55.35</v>
      </c>
      <c r="AT47">
        <v>53.3</v>
      </c>
      <c r="AU47">
        <v>50.62</v>
      </c>
      <c r="AV47">
        <v>50.63</v>
      </c>
      <c r="AW47">
        <v>-0.7196787</v>
      </c>
      <c r="AX47">
        <v>2.573302E-5</v>
      </c>
      <c r="AY47" t="s">
        <v>747</v>
      </c>
      <c r="AZ47" t="s">
        <v>1467</v>
      </c>
      <c r="BA47">
        <v>5.9399999999999999E-152</v>
      </c>
      <c r="BB47" t="s">
        <v>1468</v>
      </c>
      <c r="BC47" t="s">
        <v>18</v>
      </c>
      <c r="BD47" t="s">
        <v>515</v>
      </c>
      <c r="BE47">
        <v>2.01E-162</v>
      </c>
      <c r="BF47" t="s">
        <v>502</v>
      </c>
      <c r="BG47" t="s">
        <v>1693</v>
      </c>
      <c r="BH47">
        <v>4</v>
      </c>
      <c r="BI47" t="s">
        <v>723</v>
      </c>
      <c r="BL47" t="s">
        <v>1470</v>
      </c>
      <c r="BM47" t="s">
        <v>1471</v>
      </c>
      <c r="BN47" t="s">
        <v>1472</v>
      </c>
      <c r="BO47" t="s">
        <v>1473</v>
      </c>
      <c r="BP47" t="s">
        <v>1694</v>
      </c>
      <c r="BQ47" t="s">
        <v>1695</v>
      </c>
      <c r="BR47" t="s">
        <v>1696</v>
      </c>
      <c r="BS47" t="s">
        <v>1697</v>
      </c>
      <c r="BT47" t="s">
        <v>909</v>
      </c>
      <c r="BU47" t="s">
        <v>1479</v>
      </c>
      <c r="BV47" t="s">
        <v>1480</v>
      </c>
      <c r="BW47" t="s">
        <v>1481</v>
      </c>
      <c r="BX47" t="s">
        <v>1482</v>
      </c>
      <c r="BY47" t="s">
        <v>1483</v>
      </c>
      <c r="BZ47" t="s">
        <v>1484</v>
      </c>
      <c r="CA47">
        <v>9.4991149999999998</v>
      </c>
      <c r="CB47">
        <v>9.6679189999999995</v>
      </c>
      <c r="CC47">
        <v>9.0119199999999999</v>
      </c>
      <c r="CD47">
        <v>10.143393</v>
      </c>
      <c r="CE47">
        <v>9.6305139999999998</v>
      </c>
      <c r="CF47">
        <v>9.8878249999999994</v>
      </c>
      <c r="CG47">
        <v>907.3600672</v>
      </c>
      <c r="CH47">
        <v>-8.5744025000000001E-2</v>
      </c>
      <c r="CI47">
        <v>8.7374855000000001E-2</v>
      </c>
      <c r="CJ47">
        <v>-0.98133524299999997</v>
      </c>
      <c r="CK47">
        <v>0.32642744899999998</v>
      </c>
      <c r="CL47">
        <v>0.47466509099999998</v>
      </c>
    </row>
    <row r="48" spans="1:90" x14ac:dyDescent="0.3">
      <c r="A48" t="s">
        <v>1698</v>
      </c>
      <c r="B48">
        <v>1287</v>
      </c>
      <c r="C48">
        <v>428</v>
      </c>
      <c r="D48" t="s">
        <v>1699</v>
      </c>
      <c r="E48" t="s">
        <v>1700</v>
      </c>
      <c r="F48" t="s">
        <v>1701</v>
      </c>
      <c r="G48" t="s">
        <v>1702</v>
      </c>
      <c r="H48" t="s">
        <v>1703</v>
      </c>
      <c r="I48" t="s">
        <v>1704</v>
      </c>
      <c r="J48">
        <v>0.41217373517455602</v>
      </c>
      <c r="K48">
        <v>2.65366900757782</v>
      </c>
      <c r="L48">
        <v>4.27230971852414E-2</v>
      </c>
      <c r="M48">
        <v>5.9183383025566902</v>
      </c>
      <c r="N48">
        <v>15.1711786789815</v>
      </c>
      <c r="O48">
        <v>11.421821155238501</v>
      </c>
      <c r="P48">
        <v>4.0840940754545496</v>
      </c>
      <c r="Q48">
        <v>1.10119124260171E-9</v>
      </c>
      <c r="R48">
        <v>0.27906700000000001</v>
      </c>
      <c r="S48">
        <v>0.57775799999999999</v>
      </c>
      <c r="T48">
        <v>0.25689800000000002</v>
      </c>
      <c r="U48">
        <v>7.0025089999999999</v>
      </c>
      <c r="V48">
        <v>14.88592</v>
      </c>
      <c r="W48">
        <v>15.54799</v>
      </c>
      <c r="X48">
        <v>5.0624224234528796</v>
      </c>
      <c r="Y48">
        <v>8.3565769560008907E-46</v>
      </c>
      <c r="Z48" t="s">
        <v>1705</v>
      </c>
      <c r="AA48">
        <v>19.46</v>
      </c>
      <c r="AB48">
        <v>24.68</v>
      </c>
      <c r="AC48">
        <v>19.5</v>
      </c>
      <c r="AD48">
        <v>10.039999999999999</v>
      </c>
      <c r="AE48">
        <v>8.68</v>
      </c>
      <c r="AF48">
        <v>11.75</v>
      </c>
      <c r="AG48">
        <v>1.2286200289190801</v>
      </c>
      <c r="AH48">
        <v>9.8031757472469595E-3</v>
      </c>
      <c r="AI48" t="s">
        <v>747</v>
      </c>
      <c r="AJ48" t="s">
        <v>1706</v>
      </c>
      <c r="AK48">
        <v>27.04</v>
      </c>
      <c r="AL48">
        <v>21.92</v>
      </c>
      <c r="AM48">
        <v>17.920000000000002</v>
      </c>
      <c r="AN48">
        <v>23.75</v>
      </c>
      <c r="AO48">
        <v>27.46</v>
      </c>
      <c r="AP48">
        <v>24.66</v>
      </c>
      <c r="AQ48">
        <v>1.77</v>
      </c>
      <c r="AR48">
        <v>2.71</v>
      </c>
      <c r="AS48">
        <v>1.21</v>
      </c>
      <c r="AT48">
        <v>1.8</v>
      </c>
      <c r="AU48">
        <v>3.34</v>
      </c>
      <c r="AV48">
        <v>2.2599999999999998</v>
      </c>
      <c r="AW48">
        <v>2.8901970000000001</v>
      </c>
      <c r="AX48">
        <v>9.9347539999999996E-8</v>
      </c>
      <c r="AY48" t="s">
        <v>749</v>
      </c>
      <c r="AZ48" t="s">
        <v>1707</v>
      </c>
      <c r="BA48">
        <v>3.1000000000000001E-46</v>
      </c>
      <c r="BB48" t="s">
        <v>1708</v>
      </c>
      <c r="BC48" t="s">
        <v>6</v>
      </c>
      <c r="BD48" t="s">
        <v>402</v>
      </c>
      <c r="BE48">
        <v>8.3300000000000007E-49</v>
      </c>
      <c r="BF48" t="s">
        <v>506</v>
      </c>
      <c r="BG48" t="s">
        <v>1709</v>
      </c>
      <c r="BH48">
        <v>3</v>
      </c>
      <c r="BI48" t="s">
        <v>810</v>
      </c>
      <c r="BJ48">
        <v>2</v>
      </c>
      <c r="BK48" t="s">
        <v>753</v>
      </c>
      <c r="BN48" t="s">
        <v>1710</v>
      </c>
      <c r="BO48" t="s">
        <v>1711</v>
      </c>
      <c r="BP48" t="s">
        <v>1712</v>
      </c>
      <c r="BQ48" t="s">
        <v>1713</v>
      </c>
      <c r="BR48" t="s">
        <v>1714</v>
      </c>
      <c r="BS48" t="s">
        <v>1715</v>
      </c>
      <c r="BT48" t="s">
        <v>1716</v>
      </c>
      <c r="BU48" t="s">
        <v>1717</v>
      </c>
      <c r="BV48" t="s">
        <v>1718</v>
      </c>
      <c r="BW48" t="s">
        <v>1719</v>
      </c>
      <c r="BX48" t="s">
        <v>1720</v>
      </c>
      <c r="BY48" t="s">
        <v>935</v>
      </c>
      <c r="BZ48" t="s">
        <v>936</v>
      </c>
      <c r="CA48">
        <v>144.90431699999999</v>
      </c>
      <c r="CB48">
        <v>130.53526400000001</v>
      </c>
      <c r="CC48">
        <v>141.290548</v>
      </c>
      <c r="CD48">
        <v>65.306523999999996</v>
      </c>
      <c r="CE48">
        <v>61.344270999999999</v>
      </c>
      <c r="CF48">
        <v>66.291017999999994</v>
      </c>
      <c r="CG48">
        <v>10697.598019999999</v>
      </c>
      <c r="CH48">
        <v>1.09770693</v>
      </c>
      <c r="CI48">
        <v>5.2728687000000003E-2</v>
      </c>
      <c r="CJ48">
        <v>20.818021349999999</v>
      </c>
      <c r="CK48">
        <v>2.9700000000000002E-96</v>
      </c>
      <c r="CL48">
        <v>2.1600000000000001E-94</v>
      </c>
    </row>
    <row r="49" spans="1:90" x14ac:dyDescent="0.3">
      <c r="A49" t="s">
        <v>1721</v>
      </c>
      <c r="B49">
        <v>1008</v>
      </c>
      <c r="C49">
        <v>335</v>
      </c>
      <c r="D49" t="s">
        <v>1722</v>
      </c>
      <c r="E49" t="s">
        <v>1723</v>
      </c>
      <c r="F49" t="s">
        <v>1724</v>
      </c>
      <c r="G49" t="s">
        <v>1725</v>
      </c>
      <c r="H49" t="s">
        <v>1726</v>
      </c>
      <c r="I49" t="s">
        <v>1727</v>
      </c>
      <c r="J49">
        <v>3.7713896768471802</v>
      </c>
      <c r="K49">
        <v>3.7331275869314999</v>
      </c>
      <c r="L49">
        <v>3.4178477748193101</v>
      </c>
      <c r="M49">
        <v>3.1397757191967401</v>
      </c>
      <c r="N49">
        <v>3.7536936937686098</v>
      </c>
      <c r="O49">
        <v>5.5619303016813602</v>
      </c>
      <c r="P49">
        <v>0.125584488581093</v>
      </c>
      <c r="Q49">
        <v>1</v>
      </c>
      <c r="R49">
        <v>45.487920000000003</v>
      </c>
      <c r="S49">
        <v>39.378770000000003</v>
      </c>
      <c r="T49">
        <v>39.889249999999997</v>
      </c>
      <c r="U49">
        <v>27.369810000000001</v>
      </c>
      <c r="V49">
        <v>34.624929999999999</v>
      </c>
      <c r="W49">
        <v>32.129510000000003</v>
      </c>
      <c r="X49">
        <v>-0.40999751400041101</v>
      </c>
      <c r="Y49">
        <v>0.86417924324534701</v>
      </c>
      <c r="Z49" t="s">
        <v>1728</v>
      </c>
      <c r="AA49">
        <v>240.94</v>
      </c>
      <c r="AB49">
        <v>201.470145</v>
      </c>
      <c r="AC49">
        <v>394.27</v>
      </c>
      <c r="AD49">
        <v>242.58</v>
      </c>
      <c r="AE49">
        <v>180.53</v>
      </c>
      <c r="AF49">
        <v>292.11</v>
      </c>
      <c r="AG49">
        <v>0.30572314423355101</v>
      </c>
      <c r="AH49">
        <v>0.229102241188024</v>
      </c>
      <c r="AI49" t="s">
        <v>747</v>
      </c>
      <c r="AJ49" t="s">
        <v>1729</v>
      </c>
      <c r="AK49">
        <v>74.959999999999994</v>
      </c>
      <c r="AL49">
        <v>71.94</v>
      </c>
      <c r="AM49">
        <v>69.599999999999994</v>
      </c>
      <c r="AN49">
        <v>78.680000000000007</v>
      </c>
      <c r="AO49">
        <v>64.739999999999995</v>
      </c>
      <c r="AP49">
        <v>59.48</v>
      </c>
      <c r="AQ49">
        <v>66.540000000000006</v>
      </c>
      <c r="AR49">
        <v>51.9</v>
      </c>
      <c r="AS49">
        <v>69.41</v>
      </c>
      <c r="AT49">
        <v>64.98</v>
      </c>
      <c r="AU49">
        <v>68.33</v>
      </c>
      <c r="AV49">
        <v>68.36</v>
      </c>
      <c r="AW49">
        <v>-0.46397865784961501</v>
      </c>
      <c r="AX49">
        <v>2.04706037108922E-3</v>
      </c>
      <c r="AY49" t="s">
        <v>747</v>
      </c>
      <c r="AZ49" t="s">
        <v>1730</v>
      </c>
      <c r="BA49">
        <v>2.3000000000000001E-176</v>
      </c>
      <c r="BB49" t="s">
        <v>1731</v>
      </c>
      <c r="BC49" t="s">
        <v>36</v>
      </c>
      <c r="BD49" t="s">
        <v>401</v>
      </c>
      <c r="BE49">
        <v>4.2999999999999998E-164</v>
      </c>
      <c r="BF49" t="s">
        <v>522</v>
      </c>
      <c r="BG49" t="s">
        <v>1732</v>
      </c>
      <c r="BH49">
        <v>4</v>
      </c>
      <c r="BI49" t="s">
        <v>723</v>
      </c>
      <c r="BL49" t="s">
        <v>1733</v>
      </c>
      <c r="BM49" t="s">
        <v>1734</v>
      </c>
      <c r="BN49" t="s">
        <v>1735</v>
      </c>
      <c r="BO49" t="s">
        <v>1736</v>
      </c>
      <c r="BP49" t="s">
        <v>1737</v>
      </c>
      <c r="BQ49" t="s">
        <v>1738</v>
      </c>
      <c r="BR49" t="s">
        <v>1739</v>
      </c>
      <c r="BS49" t="s">
        <v>1740</v>
      </c>
      <c r="BT49" t="s">
        <v>1741</v>
      </c>
      <c r="BU49" t="s">
        <v>1742</v>
      </c>
      <c r="BV49" t="s">
        <v>1743</v>
      </c>
      <c r="BW49" t="s">
        <v>1744</v>
      </c>
      <c r="BX49" t="s">
        <v>1745</v>
      </c>
      <c r="BY49" t="s">
        <v>1746</v>
      </c>
      <c r="BZ49" t="s">
        <v>1747</v>
      </c>
      <c r="CA49">
        <v>69.504701999999995</v>
      </c>
      <c r="CB49">
        <v>66.024889000000002</v>
      </c>
      <c r="CC49">
        <v>69.309455999999997</v>
      </c>
      <c r="CD49">
        <v>72.530569</v>
      </c>
      <c r="CE49">
        <v>69.483365000000006</v>
      </c>
      <c r="CF49">
        <v>71.036225000000002</v>
      </c>
      <c r="CG49">
        <v>5591.7481580000003</v>
      </c>
      <c r="CH49">
        <v>-6.9005702000000002E-2</v>
      </c>
      <c r="CI49">
        <v>4.4837277000000002E-2</v>
      </c>
      <c r="CJ49">
        <v>-1.539025243</v>
      </c>
      <c r="CK49">
        <v>0.123798134</v>
      </c>
      <c r="CL49">
        <v>0.22047755299999999</v>
      </c>
    </row>
    <row r="50" spans="1:90" x14ac:dyDescent="0.3">
      <c r="A50" t="s">
        <v>1748</v>
      </c>
      <c r="B50">
        <v>2655</v>
      </c>
      <c r="C50">
        <v>884</v>
      </c>
      <c r="D50" t="s">
        <v>1749</v>
      </c>
      <c r="E50" t="s">
        <v>1750</v>
      </c>
      <c r="F50" t="s">
        <v>1751</v>
      </c>
      <c r="G50" t="s">
        <v>1752</v>
      </c>
      <c r="H50" t="s">
        <v>1753</v>
      </c>
      <c r="I50" t="s">
        <v>1754</v>
      </c>
      <c r="J50">
        <v>31.9640731627868</v>
      </c>
      <c r="K50">
        <v>35.577155677865299</v>
      </c>
      <c r="L50">
        <v>25.505689019589099</v>
      </c>
      <c r="M50">
        <v>19.977864974357999</v>
      </c>
      <c r="N50">
        <v>18.064650901261501</v>
      </c>
      <c r="O50">
        <v>14.997347777747899</v>
      </c>
      <c r="P50">
        <v>-0.80797165194228304</v>
      </c>
      <c r="Q50">
        <v>3.6235205817412601E-3</v>
      </c>
      <c r="R50">
        <v>60.024778708162103</v>
      </c>
      <c r="S50">
        <v>55.343132020324902</v>
      </c>
      <c r="T50">
        <v>54.392313623172697</v>
      </c>
      <c r="U50">
        <v>19.126852656954199</v>
      </c>
      <c r="V50">
        <v>14.2326193290386</v>
      </c>
      <c r="W50">
        <v>15.2783668696361</v>
      </c>
      <c r="X50">
        <v>-1.8122172492778601</v>
      </c>
      <c r="Y50">
        <v>2.5258356074945999E-17</v>
      </c>
      <c r="Z50" t="s">
        <v>1755</v>
      </c>
      <c r="AA50">
        <v>6.03</v>
      </c>
      <c r="AB50">
        <v>5.18</v>
      </c>
      <c r="AC50">
        <v>7.74</v>
      </c>
      <c r="AD50">
        <v>18.829999999999998</v>
      </c>
      <c r="AE50">
        <v>14.45</v>
      </c>
      <c r="AF50">
        <v>23.67</v>
      </c>
      <c r="AG50">
        <v>-1.41102385970605</v>
      </c>
      <c r="AH50">
        <v>2.7445896454103098E-3</v>
      </c>
      <c r="AI50" t="s">
        <v>718</v>
      </c>
      <c r="AJ50" t="s">
        <v>1756</v>
      </c>
      <c r="AK50">
        <v>64.13</v>
      </c>
      <c r="AL50">
        <v>55.98</v>
      </c>
      <c r="AM50">
        <v>64.83</v>
      </c>
      <c r="AN50">
        <v>63.82</v>
      </c>
      <c r="AO50">
        <v>70.52</v>
      </c>
      <c r="AP50">
        <v>60.97</v>
      </c>
      <c r="AQ50">
        <v>56.54</v>
      </c>
      <c r="AR50">
        <v>49.56</v>
      </c>
      <c r="AS50">
        <v>55.75</v>
      </c>
      <c r="AT50">
        <v>52.07</v>
      </c>
      <c r="AU50">
        <v>52.07</v>
      </c>
      <c r="AV50">
        <v>56.38</v>
      </c>
      <c r="AW50">
        <v>-0.35429718402695898</v>
      </c>
      <c r="AX50">
        <v>5.4559518316169497E-4</v>
      </c>
      <c r="AY50" t="s">
        <v>747</v>
      </c>
      <c r="AZ50" t="s">
        <v>1757</v>
      </c>
      <c r="BA50">
        <v>0</v>
      </c>
      <c r="BC50" t="s">
        <v>1</v>
      </c>
      <c r="BD50" t="s">
        <v>579</v>
      </c>
      <c r="BE50">
        <v>0</v>
      </c>
      <c r="BF50" t="s">
        <v>502</v>
      </c>
      <c r="BG50" t="s">
        <v>1758</v>
      </c>
      <c r="BH50">
        <v>4</v>
      </c>
      <c r="BI50" t="s">
        <v>723</v>
      </c>
      <c r="BJ50">
        <v>4</v>
      </c>
      <c r="BK50" t="s">
        <v>723</v>
      </c>
      <c r="BN50" t="s">
        <v>1759</v>
      </c>
      <c r="BO50" t="s">
        <v>1760</v>
      </c>
      <c r="BP50" t="s">
        <v>1761</v>
      </c>
      <c r="BQ50" t="s">
        <v>1762</v>
      </c>
      <c r="BR50" t="s">
        <v>1763</v>
      </c>
      <c r="BS50" t="s">
        <v>1762</v>
      </c>
      <c r="BT50" t="s">
        <v>1764</v>
      </c>
      <c r="BU50" t="s">
        <v>1765</v>
      </c>
      <c r="BV50" t="s">
        <v>1766</v>
      </c>
      <c r="BW50" t="s">
        <v>1767</v>
      </c>
      <c r="BX50" t="s">
        <v>1768</v>
      </c>
      <c r="BY50" t="s">
        <v>935</v>
      </c>
      <c r="BZ50" t="s">
        <v>936</v>
      </c>
      <c r="CA50">
        <v>103.553089</v>
      </c>
      <c r="CB50">
        <v>100.072953</v>
      </c>
      <c r="CC50">
        <v>120.035915</v>
      </c>
      <c r="CD50">
        <v>77.827207999999999</v>
      </c>
      <c r="CE50">
        <v>85.131003000000007</v>
      </c>
      <c r="CF50">
        <v>77.590558000000001</v>
      </c>
      <c r="CG50">
        <v>21523.687190000001</v>
      </c>
      <c r="CH50">
        <v>0.412403409</v>
      </c>
      <c r="CI50">
        <v>8.1952520000000001E-2</v>
      </c>
      <c r="CJ50">
        <v>5.0322236580000004</v>
      </c>
      <c r="CK50">
        <v>4.8500000000000002E-7</v>
      </c>
      <c r="CL50">
        <v>2.4399999999999999E-6</v>
      </c>
    </row>
    <row r="51" spans="1:90" x14ac:dyDescent="0.3">
      <c r="A51" t="s">
        <v>1769</v>
      </c>
      <c r="B51">
        <v>1512</v>
      </c>
      <c r="C51">
        <v>503</v>
      </c>
      <c r="D51" t="s">
        <v>1770</v>
      </c>
      <c r="E51" t="s">
        <v>1771</v>
      </c>
      <c r="F51" t="s">
        <v>1772</v>
      </c>
      <c r="G51" t="s">
        <v>1773</v>
      </c>
      <c r="H51" t="s">
        <v>1774</v>
      </c>
      <c r="I51" t="s">
        <v>1775</v>
      </c>
      <c r="J51">
        <v>41.876851493734797</v>
      </c>
      <c r="K51">
        <v>41.604132745923401</v>
      </c>
      <c r="L51">
        <v>36.5282480933814</v>
      </c>
      <c r="M51">
        <v>60.461521813912498</v>
      </c>
      <c r="N51">
        <v>57.830343469622697</v>
      </c>
      <c r="O51">
        <v>50.256013083049403</v>
      </c>
      <c r="P51">
        <v>0.48874248604411402</v>
      </c>
      <c r="Q51">
        <v>0.33601042412899501</v>
      </c>
      <c r="R51">
        <v>54.900089999999999</v>
      </c>
      <c r="S51">
        <v>50.204129999999999</v>
      </c>
      <c r="T51">
        <v>53.761749999999999</v>
      </c>
      <c r="U51">
        <v>94.553880000000007</v>
      </c>
      <c r="V51">
        <v>73.589640000000003</v>
      </c>
      <c r="W51">
        <v>77.919669999999996</v>
      </c>
      <c r="X51">
        <v>0.62395366693563403</v>
      </c>
      <c r="Y51">
        <v>3.88377067566988E-2</v>
      </c>
      <c r="Z51" t="s">
        <v>1776</v>
      </c>
      <c r="AA51">
        <v>20.45</v>
      </c>
      <c r="AB51">
        <v>22.88</v>
      </c>
      <c r="AC51">
        <v>19.86</v>
      </c>
      <c r="AD51">
        <v>22.4</v>
      </c>
      <c r="AE51">
        <v>27.9</v>
      </c>
      <c r="AF51">
        <v>23.59</v>
      </c>
      <c r="AG51">
        <v>-6.1044624439531403E-2</v>
      </c>
      <c r="AH51">
        <v>0.80556523525309698</v>
      </c>
      <c r="AI51" t="s">
        <v>747</v>
      </c>
      <c r="AJ51" t="s">
        <v>1777</v>
      </c>
      <c r="AK51">
        <v>36.9</v>
      </c>
      <c r="AL51">
        <v>23.13</v>
      </c>
      <c r="AM51">
        <v>30.77</v>
      </c>
      <c r="AN51">
        <v>34.15</v>
      </c>
      <c r="AO51">
        <v>28.85</v>
      </c>
      <c r="AP51">
        <v>33.200000000000003</v>
      </c>
      <c r="AQ51">
        <v>30.01</v>
      </c>
      <c r="AR51">
        <v>23.66</v>
      </c>
      <c r="AS51">
        <v>24.73</v>
      </c>
      <c r="AT51">
        <v>21.84</v>
      </c>
      <c r="AU51">
        <v>24.81</v>
      </c>
      <c r="AV51">
        <v>29.71</v>
      </c>
      <c r="AW51">
        <v>-0.30194063288308498</v>
      </c>
      <c r="AX51">
        <v>4.9278759245512099E-3</v>
      </c>
      <c r="AY51" t="s">
        <v>747</v>
      </c>
      <c r="AZ51" t="s">
        <v>1778</v>
      </c>
      <c r="BA51">
        <v>2.8800000000000001E-131</v>
      </c>
      <c r="BB51" t="s">
        <v>1779</v>
      </c>
      <c r="BC51" t="s">
        <v>4</v>
      </c>
      <c r="BD51" t="s">
        <v>400</v>
      </c>
      <c r="BE51">
        <v>3.3099999999999998E-46</v>
      </c>
      <c r="BF51" t="s">
        <v>504</v>
      </c>
      <c r="BG51" t="s">
        <v>1780</v>
      </c>
      <c r="BH51">
        <v>4</v>
      </c>
      <c r="BI51" t="s">
        <v>723</v>
      </c>
      <c r="BJ51">
        <v>1</v>
      </c>
      <c r="BK51" t="s">
        <v>724</v>
      </c>
      <c r="BL51" t="s">
        <v>1781</v>
      </c>
      <c r="BM51" t="s">
        <v>1782</v>
      </c>
      <c r="BN51" t="s">
        <v>1783</v>
      </c>
      <c r="BO51" t="s">
        <v>1784</v>
      </c>
      <c r="BP51" t="s">
        <v>1785</v>
      </c>
      <c r="BQ51" t="s">
        <v>1786</v>
      </c>
      <c r="BR51" t="s">
        <v>1787</v>
      </c>
      <c r="BS51" t="s">
        <v>1788</v>
      </c>
      <c r="BT51" t="s">
        <v>1789</v>
      </c>
      <c r="BU51" t="s">
        <v>1790</v>
      </c>
      <c r="BV51" t="s">
        <v>1791</v>
      </c>
      <c r="BW51" t="s">
        <v>1792</v>
      </c>
      <c r="BX51" t="s">
        <v>1793</v>
      </c>
      <c r="BY51" t="s">
        <v>1235</v>
      </c>
      <c r="BZ51" t="s">
        <v>1236</v>
      </c>
      <c r="CA51">
        <v>27.816717000000001</v>
      </c>
      <c r="CB51">
        <v>26.803072</v>
      </c>
      <c r="CC51">
        <v>27.638065000000001</v>
      </c>
      <c r="CD51">
        <v>20.283812000000001</v>
      </c>
      <c r="CE51">
        <v>18.995097999999999</v>
      </c>
      <c r="CF51">
        <v>20.773689000000001</v>
      </c>
      <c r="CG51">
        <v>2981.2909089999998</v>
      </c>
      <c r="CH51">
        <v>0.440614807</v>
      </c>
      <c r="CI51">
        <v>5.6336522E-2</v>
      </c>
      <c r="CJ51">
        <v>7.8211219639999996</v>
      </c>
      <c r="CK51">
        <v>5.2399999999999999E-15</v>
      </c>
      <c r="CL51">
        <v>5.0199999999999997E-14</v>
      </c>
    </row>
    <row r="52" spans="1:90" x14ac:dyDescent="0.3">
      <c r="A52" t="s">
        <v>1794</v>
      </c>
      <c r="B52">
        <v>4107</v>
      </c>
      <c r="C52">
        <v>1368</v>
      </c>
      <c r="D52" t="s">
        <v>1795</v>
      </c>
      <c r="E52" t="s">
        <v>1796</v>
      </c>
      <c r="F52" t="s">
        <v>1797</v>
      </c>
      <c r="G52" t="s">
        <v>1798</v>
      </c>
      <c r="H52" t="s">
        <v>1799</v>
      </c>
      <c r="I52" t="s">
        <v>1800</v>
      </c>
      <c r="J52">
        <v>4.2866068458153803</v>
      </c>
      <c r="K52">
        <v>5.2623605743492297</v>
      </c>
      <c r="L52">
        <v>4.3577559128946204</v>
      </c>
      <c r="M52">
        <v>12.975887264291</v>
      </c>
      <c r="N52">
        <v>12.043100600841001</v>
      </c>
      <c r="O52">
        <v>8.9388165562736095</v>
      </c>
      <c r="P52">
        <v>1.28688060204211</v>
      </c>
      <c r="Q52">
        <v>1.4812799130708401E-5</v>
      </c>
      <c r="R52">
        <v>3.2980649999999998</v>
      </c>
      <c r="S52">
        <v>2.4022570000000001</v>
      </c>
      <c r="T52">
        <v>3.2696109999999998</v>
      </c>
      <c r="U52">
        <v>6.2822509999999996</v>
      </c>
      <c r="V52">
        <v>5.9263690000000002</v>
      </c>
      <c r="W52">
        <v>6.0664100000000003</v>
      </c>
      <c r="X52">
        <v>1.03482915658288</v>
      </c>
      <c r="Y52">
        <v>2.0409513345885999E-3</v>
      </c>
      <c r="Z52" t="s">
        <v>1801</v>
      </c>
      <c r="AA52">
        <v>42.475752</v>
      </c>
      <c r="AB52">
        <v>58.115811000000001</v>
      </c>
      <c r="AC52">
        <v>46.264626</v>
      </c>
      <c r="AD52">
        <v>73.62</v>
      </c>
      <c r="AE52">
        <v>116.28</v>
      </c>
      <c r="AF52">
        <v>133.056693</v>
      </c>
      <c r="AG52">
        <v>-0.67528494372293602</v>
      </c>
      <c r="AH52">
        <v>4.3486311586112797E-2</v>
      </c>
      <c r="AI52" t="s">
        <v>747</v>
      </c>
      <c r="AJ52" t="s">
        <v>1802</v>
      </c>
      <c r="AK52">
        <v>3.1</v>
      </c>
      <c r="AL52">
        <v>4.37</v>
      </c>
      <c r="AM52">
        <v>3.22</v>
      </c>
      <c r="AN52">
        <v>3.35</v>
      </c>
      <c r="AO52">
        <v>2.93</v>
      </c>
      <c r="AP52">
        <v>3.64</v>
      </c>
      <c r="AQ52">
        <v>20.69</v>
      </c>
      <c r="AR52">
        <v>13.35</v>
      </c>
      <c r="AS52">
        <v>19.489999999999998</v>
      </c>
      <c r="AT52">
        <v>18.84</v>
      </c>
      <c r="AU52">
        <v>16.14</v>
      </c>
      <c r="AV52">
        <v>19.47</v>
      </c>
      <c r="AW52">
        <v>-2.9554774056578199</v>
      </c>
      <c r="AX52">
        <v>1.2671817192843101E-7</v>
      </c>
      <c r="AY52" t="s">
        <v>718</v>
      </c>
      <c r="AZ52" t="s">
        <v>1803</v>
      </c>
      <c r="BA52">
        <v>1.1000000000000001E-48</v>
      </c>
      <c r="BB52" t="s">
        <v>1804</v>
      </c>
      <c r="BC52" t="s">
        <v>34</v>
      </c>
      <c r="BD52" t="s">
        <v>399</v>
      </c>
      <c r="BE52">
        <v>3.3399999999999998E-22</v>
      </c>
      <c r="BF52" t="s">
        <v>521</v>
      </c>
      <c r="BG52" t="s">
        <v>1805</v>
      </c>
      <c r="BH52">
        <v>3</v>
      </c>
      <c r="BI52" t="s">
        <v>810</v>
      </c>
      <c r="BN52">
        <v>35.1</v>
      </c>
      <c r="BO52" t="s">
        <v>949</v>
      </c>
      <c r="BP52" t="s">
        <v>1806</v>
      </c>
      <c r="BQ52" t="s">
        <v>1807</v>
      </c>
      <c r="BR52" t="s">
        <v>1808</v>
      </c>
      <c r="BS52" t="s">
        <v>1809</v>
      </c>
      <c r="BT52" t="s">
        <v>1810</v>
      </c>
      <c r="BU52" t="s">
        <v>1811</v>
      </c>
      <c r="BV52" t="s">
        <v>1812</v>
      </c>
      <c r="BW52" t="s">
        <v>1813</v>
      </c>
      <c r="BX52" t="s">
        <v>1814</v>
      </c>
      <c r="BY52" t="s">
        <v>1004</v>
      </c>
      <c r="BZ52" t="s">
        <v>1005</v>
      </c>
      <c r="CA52">
        <v>16.448879000000002</v>
      </c>
      <c r="CB52">
        <v>17.596257000000001</v>
      </c>
      <c r="CC52">
        <v>18.020645999999999</v>
      </c>
      <c r="CD52">
        <v>18.749396999999998</v>
      </c>
      <c r="CE52">
        <v>17.608767</v>
      </c>
      <c r="CF52">
        <v>17.568254</v>
      </c>
      <c r="CG52">
        <v>6364.1747420000002</v>
      </c>
      <c r="CH52">
        <v>-6.5692179000000003E-2</v>
      </c>
      <c r="CI52">
        <v>6.2425897000000001E-2</v>
      </c>
      <c r="CJ52">
        <v>-1.0523225359999999</v>
      </c>
      <c r="CK52">
        <v>0.29265159600000001</v>
      </c>
      <c r="CL52">
        <v>0.437253793</v>
      </c>
    </row>
    <row r="53" spans="1:90" x14ac:dyDescent="0.3">
      <c r="A53" t="s">
        <v>1815</v>
      </c>
      <c r="B53">
        <v>1176</v>
      </c>
      <c r="C53">
        <v>391</v>
      </c>
      <c r="D53" t="s">
        <v>1816</v>
      </c>
      <c r="E53" t="s">
        <v>1817</v>
      </c>
      <c r="F53" t="s">
        <v>1818</v>
      </c>
      <c r="G53" t="s">
        <v>1819</v>
      </c>
      <c r="H53" t="s">
        <v>1820</v>
      </c>
      <c r="I53" t="s">
        <v>1821</v>
      </c>
      <c r="J53">
        <v>14.7970370927665</v>
      </c>
      <c r="K53">
        <v>17.616164315841399</v>
      </c>
      <c r="L53">
        <v>13.9277296823887</v>
      </c>
      <c r="M53">
        <v>74.270977853211406</v>
      </c>
      <c r="N53">
        <v>46.7647672682006</v>
      </c>
      <c r="O53">
        <v>47.276407564291503</v>
      </c>
      <c r="P53">
        <v>1.8331239168434099</v>
      </c>
      <c r="Q53">
        <v>1.87649255251294E-12</v>
      </c>
      <c r="R53">
        <v>13.5981747200232</v>
      </c>
      <c r="S53">
        <v>14.109457833753201</v>
      </c>
      <c r="T53">
        <v>14.946792923499601</v>
      </c>
      <c r="U53">
        <v>50.978264194476203</v>
      </c>
      <c r="V53">
        <v>27.531952144697701</v>
      </c>
      <c r="W53">
        <v>37.387062457462498</v>
      </c>
      <c r="X53">
        <v>1.3994072564147</v>
      </c>
      <c r="Y53">
        <v>6.5662037862108093E-8</v>
      </c>
      <c r="Z53" t="s">
        <v>1822</v>
      </c>
      <c r="AA53">
        <v>14.74</v>
      </c>
      <c r="AB53">
        <v>10.37</v>
      </c>
      <c r="AC53">
        <v>15.01</v>
      </c>
      <c r="AD53">
        <v>26.55</v>
      </c>
      <c r="AE53">
        <v>28.02</v>
      </c>
      <c r="AF53">
        <v>23.42</v>
      </c>
      <c r="AG53">
        <v>-0.79942799021627797</v>
      </c>
      <c r="AH53">
        <v>4.6700368911638403E-2</v>
      </c>
      <c r="AI53" t="s">
        <v>747</v>
      </c>
      <c r="AJ53" t="s">
        <v>1823</v>
      </c>
      <c r="AK53">
        <v>31.17</v>
      </c>
      <c r="AL53">
        <v>31.32</v>
      </c>
      <c r="AM53">
        <v>29.24</v>
      </c>
      <c r="AN53">
        <v>25.33</v>
      </c>
      <c r="AO53">
        <v>27.63</v>
      </c>
      <c r="AP53">
        <v>33.93</v>
      </c>
      <c r="AQ53">
        <v>20.38</v>
      </c>
      <c r="AR53">
        <v>29.43</v>
      </c>
      <c r="AS53">
        <v>31.61</v>
      </c>
      <c r="AT53">
        <v>20.81</v>
      </c>
      <c r="AU53">
        <v>24.6</v>
      </c>
      <c r="AV53">
        <v>23.91</v>
      </c>
      <c r="AW53">
        <v>-0.31534386583565899</v>
      </c>
      <c r="AX53">
        <v>1.2674749424905899E-2</v>
      </c>
      <c r="AY53" t="s">
        <v>747</v>
      </c>
      <c r="AZ53" t="s">
        <v>1824</v>
      </c>
      <c r="BA53">
        <v>6.9299999999999996E-174</v>
      </c>
      <c r="BB53" t="s">
        <v>1825</v>
      </c>
      <c r="BC53" t="s">
        <v>17</v>
      </c>
      <c r="BD53" t="s">
        <v>514</v>
      </c>
      <c r="BE53">
        <v>1.23E-173</v>
      </c>
      <c r="BF53" t="s">
        <v>502</v>
      </c>
      <c r="BG53" t="s">
        <v>1826</v>
      </c>
      <c r="BH53">
        <v>4</v>
      </c>
      <c r="BI53" t="s">
        <v>723</v>
      </c>
      <c r="BJ53">
        <v>1</v>
      </c>
      <c r="BK53" t="s">
        <v>724</v>
      </c>
      <c r="BL53" t="s">
        <v>1827</v>
      </c>
      <c r="BM53" t="s">
        <v>1828</v>
      </c>
      <c r="BN53" t="s">
        <v>1829</v>
      </c>
      <c r="BO53" t="s">
        <v>1830</v>
      </c>
      <c r="BP53" t="s">
        <v>1831</v>
      </c>
      <c r="BQ53" t="s">
        <v>1832</v>
      </c>
      <c r="BR53" t="s">
        <v>1833</v>
      </c>
      <c r="BS53" t="s">
        <v>1834</v>
      </c>
      <c r="BT53" t="s">
        <v>1835</v>
      </c>
      <c r="BU53" t="s">
        <v>1836</v>
      </c>
      <c r="BV53" t="s">
        <v>1837</v>
      </c>
      <c r="BW53" t="s">
        <v>1838</v>
      </c>
      <c r="BX53" t="s">
        <v>1839</v>
      </c>
      <c r="BY53" t="s">
        <v>1840</v>
      </c>
      <c r="BZ53" t="s">
        <v>1841</v>
      </c>
      <c r="CA53">
        <v>25.724727000000001</v>
      </c>
      <c r="CB53">
        <v>27.054048000000002</v>
      </c>
      <c r="CC53">
        <v>27.03838</v>
      </c>
      <c r="CD53">
        <v>15.616128</v>
      </c>
      <c r="CE53">
        <v>16.626356999999999</v>
      </c>
      <c r="CF53">
        <v>16.336203000000001</v>
      </c>
      <c r="CG53">
        <v>2041.2027619999999</v>
      </c>
      <c r="CH53">
        <v>0.70521827199999998</v>
      </c>
      <c r="CI53">
        <v>7.0713358000000004E-2</v>
      </c>
      <c r="CJ53">
        <v>9.9729145339999992</v>
      </c>
      <c r="CK53">
        <v>1.9999999999999999E-23</v>
      </c>
      <c r="CL53">
        <v>2.86E-22</v>
      </c>
    </row>
    <row r="54" spans="1:90" x14ac:dyDescent="0.3">
      <c r="A54" t="s">
        <v>1842</v>
      </c>
      <c r="B54">
        <v>594</v>
      </c>
      <c r="C54">
        <v>197</v>
      </c>
      <c r="D54" t="s">
        <v>1843</v>
      </c>
      <c r="E54" t="s">
        <v>1844</v>
      </c>
      <c r="F54" t="s">
        <v>1845</v>
      </c>
      <c r="G54" t="s">
        <v>1846</v>
      </c>
      <c r="H54" t="s">
        <v>1847</v>
      </c>
      <c r="I54" t="s">
        <v>1848</v>
      </c>
      <c r="J54">
        <v>87.937266399491406</v>
      </c>
      <c r="K54">
        <v>73.268251073631603</v>
      </c>
      <c r="L54">
        <v>74.081850519208601</v>
      </c>
      <c r="M54">
        <v>38.649805534536902</v>
      </c>
      <c r="N54">
        <v>53.607438064133</v>
      </c>
      <c r="O54">
        <v>39.628753399479699</v>
      </c>
      <c r="P54">
        <v>-0.84608432220156304</v>
      </c>
      <c r="Q54">
        <v>5.3285173635672298E-3</v>
      </c>
      <c r="R54">
        <v>89.022379999999998</v>
      </c>
      <c r="S54">
        <v>70.151979999999995</v>
      </c>
      <c r="T54">
        <v>72.258399999999995</v>
      </c>
      <c r="U54">
        <v>35.412689999999998</v>
      </c>
      <c r="V54">
        <v>46.430999999999997</v>
      </c>
      <c r="W54">
        <v>46.194589999999998</v>
      </c>
      <c r="X54">
        <v>-0.85577094418920696</v>
      </c>
      <c r="Y54">
        <v>3.0664930315378101E-3</v>
      </c>
      <c r="Z54" t="s">
        <v>1849</v>
      </c>
      <c r="AA54">
        <v>60.59</v>
      </c>
      <c r="AB54">
        <v>84.35</v>
      </c>
      <c r="AC54">
        <v>65.400000000000006</v>
      </c>
      <c r="AD54">
        <v>83.88</v>
      </c>
      <c r="AE54">
        <v>90.46</v>
      </c>
      <c r="AF54">
        <v>57.86</v>
      </c>
      <c r="AG54">
        <v>2.9475840879265799E-2</v>
      </c>
      <c r="AH54">
        <v>0.91067424123388696</v>
      </c>
      <c r="AI54" t="s">
        <v>747</v>
      </c>
      <c r="AJ54" t="s">
        <v>1850</v>
      </c>
      <c r="AK54">
        <v>159.11000000000001</v>
      </c>
      <c r="AL54">
        <v>143.16999999999999</v>
      </c>
      <c r="AM54">
        <v>143.63999999999999</v>
      </c>
      <c r="AN54">
        <v>166.8</v>
      </c>
      <c r="AO54">
        <v>140.86000000000001</v>
      </c>
      <c r="AP54">
        <v>135.94999999999999</v>
      </c>
      <c r="AQ54">
        <v>142.27000000000001</v>
      </c>
      <c r="AR54">
        <v>145.18</v>
      </c>
      <c r="AS54">
        <v>159.15</v>
      </c>
      <c r="AT54">
        <v>151.93</v>
      </c>
      <c r="AU54">
        <v>166.2</v>
      </c>
      <c r="AV54">
        <v>162.69999999999999</v>
      </c>
      <c r="AW54">
        <v>-0.63744942927494896</v>
      </c>
      <c r="AX54">
        <v>4.0643259076279802E-5</v>
      </c>
      <c r="AY54" t="s">
        <v>747</v>
      </c>
      <c r="AZ54" t="s">
        <v>1851</v>
      </c>
      <c r="BA54">
        <v>1.61E-42</v>
      </c>
      <c r="BB54" t="s">
        <v>1852</v>
      </c>
      <c r="BC54" t="s">
        <v>0</v>
      </c>
      <c r="BD54" t="s">
        <v>398</v>
      </c>
      <c r="BE54">
        <v>4.6700000000000004E-41</v>
      </c>
      <c r="BF54" t="s">
        <v>502</v>
      </c>
      <c r="BG54" t="s">
        <v>1853</v>
      </c>
      <c r="BH54">
        <v>4</v>
      </c>
      <c r="BI54" t="s">
        <v>723</v>
      </c>
      <c r="BJ54">
        <v>3</v>
      </c>
      <c r="BK54" t="s">
        <v>904</v>
      </c>
      <c r="BL54" t="s">
        <v>1854</v>
      </c>
      <c r="BM54" t="s">
        <v>1855</v>
      </c>
      <c r="BN54" t="s">
        <v>1856</v>
      </c>
      <c r="BO54" t="s">
        <v>1857</v>
      </c>
      <c r="BP54" t="s">
        <v>1858</v>
      </c>
      <c r="BQ54" t="s">
        <v>1859</v>
      </c>
      <c r="BR54" t="s">
        <v>1860</v>
      </c>
      <c r="BS54" t="s">
        <v>1861</v>
      </c>
      <c r="BU54" t="s">
        <v>1862</v>
      </c>
      <c r="BV54" t="s">
        <v>1863</v>
      </c>
      <c r="BW54" t="s">
        <v>1864</v>
      </c>
      <c r="BX54" t="s">
        <v>1865</v>
      </c>
      <c r="BY54" t="s">
        <v>1866</v>
      </c>
      <c r="BZ54" t="s">
        <v>1867</v>
      </c>
      <c r="CA54">
        <v>112.77252</v>
      </c>
      <c r="CB54">
        <v>117.695615</v>
      </c>
      <c r="CC54">
        <v>104.866114</v>
      </c>
      <c r="CD54">
        <v>101.12327399999999</v>
      </c>
      <c r="CE54">
        <v>96.442618999999993</v>
      </c>
      <c r="CF54">
        <v>100.08210800000001</v>
      </c>
      <c r="CG54">
        <v>4526.5900629999996</v>
      </c>
      <c r="CH54">
        <v>0.16576569099999999</v>
      </c>
      <c r="CI54">
        <v>6.8782283999999999E-2</v>
      </c>
      <c r="CJ54">
        <v>2.4100056329999999</v>
      </c>
      <c r="CK54">
        <v>1.5952273999999999E-2</v>
      </c>
      <c r="CL54">
        <v>3.8072454999999998E-2</v>
      </c>
    </row>
    <row r="55" spans="1:90" x14ac:dyDescent="0.3">
      <c r="A55" t="s">
        <v>1868</v>
      </c>
      <c r="B55">
        <v>1581</v>
      </c>
      <c r="C55">
        <v>526</v>
      </c>
      <c r="D55" t="s">
        <v>1869</v>
      </c>
      <c r="E55" t="s">
        <v>1870</v>
      </c>
      <c r="F55" t="s">
        <v>1871</v>
      </c>
      <c r="G55" t="s">
        <v>1872</v>
      </c>
      <c r="H55" t="s">
        <v>1873</v>
      </c>
      <c r="I55" t="s">
        <v>1874</v>
      </c>
      <c r="J55">
        <v>61.826060276183298</v>
      </c>
      <c r="K55">
        <v>55.142342428650899</v>
      </c>
      <c r="L55">
        <v>64.4691536525293</v>
      </c>
      <c r="M55">
        <v>79.439104258260997</v>
      </c>
      <c r="N55">
        <v>66.784466968299895</v>
      </c>
      <c r="O55">
        <v>82.435752685634398</v>
      </c>
      <c r="P55">
        <v>0.33076421675998802</v>
      </c>
      <c r="Q55">
        <v>1</v>
      </c>
      <c r="R55">
        <v>97.901780000000002</v>
      </c>
      <c r="S55">
        <v>96.880889999999994</v>
      </c>
      <c r="T55">
        <v>101.825</v>
      </c>
      <c r="U55">
        <v>89.392030000000005</v>
      </c>
      <c r="V55">
        <v>63.276829999999997</v>
      </c>
      <c r="W55">
        <v>74.639319999999998</v>
      </c>
      <c r="X55">
        <v>-0.39757628351369401</v>
      </c>
      <c r="Y55">
        <v>1</v>
      </c>
      <c r="Z55" t="s">
        <v>1875</v>
      </c>
      <c r="AA55">
        <v>19.98</v>
      </c>
      <c r="AB55">
        <v>25.26</v>
      </c>
      <c r="AC55">
        <v>21.59</v>
      </c>
      <c r="AD55">
        <v>41</v>
      </c>
      <c r="AE55">
        <v>36.630000000000003</v>
      </c>
      <c r="AF55">
        <v>44.25</v>
      </c>
      <c r="AG55">
        <v>-0.69465643984891101</v>
      </c>
      <c r="AH55">
        <v>2.91315238732207E-2</v>
      </c>
      <c r="AI55" t="s">
        <v>747</v>
      </c>
      <c r="AJ55" t="s">
        <v>1876</v>
      </c>
      <c r="AK55">
        <v>221.15</v>
      </c>
      <c r="AL55">
        <v>159.49</v>
      </c>
      <c r="AM55">
        <v>208.43</v>
      </c>
      <c r="AN55">
        <v>220.02</v>
      </c>
      <c r="AO55">
        <v>224.98</v>
      </c>
      <c r="AP55">
        <v>216.22</v>
      </c>
      <c r="AQ55">
        <v>101.96</v>
      </c>
      <c r="AR55">
        <v>107.63</v>
      </c>
      <c r="AS55">
        <v>104.18</v>
      </c>
      <c r="AT55">
        <v>91.21</v>
      </c>
      <c r="AU55">
        <v>107.57</v>
      </c>
      <c r="AV55">
        <v>104.18</v>
      </c>
      <c r="AW55">
        <v>0.44085530000000001</v>
      </c>
      <c r="AX55">
        <v>3.883049E-4</v>
      </c>
      <c r="AY55" t="s">
        <v>747</v>
      </c>
      <c r="AZ55" t="s">
        <v>1877</v>
      </c>
      <c r="BA55">
        <v>0</v>
      </c>
      <c r="BB55" t="s">
        <v>1878</v>
      </c>
      <c r="BC55" t="s">
        <v>394</v>
      </c>
      <c r="BD55" t="s">
        <v>393</v>
      </c>
      <c r="BE55">
        <v>0</v>
      </c>
      <c r="BF55" t="s">
        <v>505</v>
      </c>
      <c r="BG55" t="s">
        <v>1879</v>
      </c>
      <c r="BH55">
        <v>4</v>
      </c>
      <c r="BI55" t="s">
        <v>723</v>
      </c>
      <c r="BJ55">
        <v>2</v>
      </c>
      <c r="BK55" t="s">
        <v>1497</v>
      </c>
      <c r="BN55" t="s">
        <v>1880</v>
      </c>
      <c r="BO55" t="s">
        <v>1881</v>
      </c>
      <c r="BP55" t="s">
        <v>1882</v>
      </c>
      <c r="BQ55" t="s">
        <v>1883</v>
      </c>
      <c r="BR55" t="s">
        <v>1884</v>
      </c>
      <c r="BS55" t="s">
        <v>1883</v>
      </c>
      <c r="BT55" t="s">
        <v>1885</v>
      </c>
      <c r="BU55" t="s">
        <v>1886</v>
      </c>
      <c r="BV55" t="s">
        <v>1887</v>
      </c>
      <c r="BW55" t="s">
        <v>1888</v>
      </c>
      <c r="BX55" t="s">
        <v>1889</v>
      </c>
      <c r="BY55" t="s">
        <v>1890</v>
      </c>
      <c r="BZ55" t="s">
        <v>1891</v>
      </c>
      <c r="CA55">
        <v>216.454635</v>
      </c>
      <c r="CB55">
        <v>207.725223</v>
      </c>
      <c r="CC55">
        <v>219.95609099999999</v>
      </c>
      <c r="CD55">
        <v>232.11714499999999</v>
      </c>
      <c r="CE55">
        <v>233.95790700000001</v>
      </c>
      <c r="CF55">
        <v>223.32692599999999</v>
      </c>
      <c r="CG55">
        <v>29353.599450000002</v>
      </c>
      <c r="CH55">
        <v>-0.11212900100000001</v>
      </c>
      <c r="CI55">
        <v>4.5106291999999999E-2</v>
      </c>
      <c r="CJ55">
        <v>-2.485883812</v>
      </c>
      <c r="CK55">
        <v>1.2923015E-2</v>
      </c>
      <c r="CL55">
        <v>3.1583383E-2</v>
      </c>
    </row>
    <row r="56" spans="1:90" x14ac:dyDescent="0.3">
      <c r="A56" t="s">
        <v>1892</v>
      </c>
      <c r="B56">
        <v>2496</v>
      </c>
      <c r="C56">
        <v>831</v>
      </c>
      <c r="D56" t="s">
        <v>1893</v>
      </c>
      <c r="E56" t="s">
        <v>1894</v>
      </c>
      <c r="F56" t="s">
        <v>1895</v>
      </c>
      <c r="G56" t="s">
        <v>1896</v>
      </c>
      <c r="H56" t="s">
        <v>1897</v>
      </c>
      <c r="I56" t="s">
        <v>1898</v>
      </c>
      <c r="J56">
        <v>25.410510773511401</v>
      </c>
      <c r="K56">
        <v>85.187272887328504</v>
      </c>
      <c r="L56">
        <v>13.2441601274248</v>
      </c>
      <c r="M56">
        <v>0.444570013337592</v>
      </c>
      <c r="N56">
        <v>0.19550487988378201</v>
      </c>
      <c r="O56">
        <v>0.49660091979297799</v>
      </c>
      <c r="P56">
        <v>-6.5429126059829601</v>
      </c>
      <c r="Q56">
        <v>8.3309910376405698E-38</v>
      </c>
      <c r="R56">
        <v>18.342310000000001</v>
      </c>
      <c r="S56">
        <v>17.66723</v>
      </c>
      <c r="T56">
        <v>14.736599999999999</v>
      </c>
      <c r="U56">
        <v>0.20007169999999999</v>
      </c>
      <c r="V56">
        <v>0.3733146</v>
      </c>
      <c r="W56">
        <v>0.44936369999999998</v>
      </c>
      <c r="X56">
        <v>-5.6321067185503404</v>
      </c>
      <c r="Y56">
        <v>1.6797074494233E-57</v>
      </c>
      <c r="Z56" t="s">
        <v>1899</v>
      </c>
      <c r="AA56">
        <v>0.5</v>
      </c>
      <c r="AB56">
        <v>1.8</v>
      </c>
      <c r="AC56">
        <v>1.4</v>
      </c>
      <c r="AD56">
        <v>27.02</v>
      </c>
      <c r="AE56">
        <v>146.69999999999999</v>
      </c>
      <c r="AF56">
        <v>244.08</v>
      </c>
      <c r="AG56">
        <v>-6.5121373445971598</v>
      </c>
      <c r="AH56">
        <v>2.52856162559593E-3</v>
      </c>
      <c r="AI56" t="s">
        <v>718</v>
      </c>
      <c r="AJ56" t="s">
        <v>1900</v>
      </c>
      <c r="AK56">
        <v>23.03</v>
      </c>
      <c r="AL56">
        <v>50.81</v>
      </c>
      <c r="AM56">
        <v>24.98</v>
      </c>
      <c r="AN56">
        <v>28.91</v>
      </c>
      <c r="AO56">
        <v>22.03</v>
      </c>
      <c r="AP56">
        <v>29.39</v>
      </c>
      <c r="AQ56">
        <v>63.28</v>
      </c>
      <c r="AR56">
        <v>51.61</v>
      </c>
      <c r="AS56">
        <v>38.840000000000003</v>
      </c>
      <c r="AT56">
        <v>61.65</v>
      </c>
      <c r="AU56">
        <v>77.22</v>
      </c>
      <c r="AV56">
        <v>73.36</v>
      </c>
      <c r="AW56">
        <v>-1.6196699999999999</v>
      </c>
      <c r="AX56">
        <v>8.9157099999999994E-5</v>
      </c>
      <c r="AY56" t="s">
        <v>718</v>
      </c>
      <c r="AZ56" t="s">
        <v>1901</v>
      </c>
      <c r="BA56">
        <v>1.16E-140</v>
      </c>
      <c r="BB56" t="s">
        <v>1902</v>
      </c>
      <c r="BC56" t="s">
        <v>392</v>
      </c>
      <c r="BD56" t="s">
        <v>391</v>
      </c>
      <c r="BE56">
        <v>1.34E-133</v>
      </c>
      <c r="BF56" t="s">
        <v>500</v>
      </c>
      <c r="BG56" t="s">
        <v>1903</v>
      </c>
      <c r="BH56">
        <v>2</v>
      </c>
      <c r="BI56" t="s">
        <v>1098</v>
      </c>
      <c r="BJ56">
        <v>1</v>
      </c>
      <c r="BK56" t="s">
        <v>724</v>
      </c>
      <c r="BL56" t="s">
        <v>1904</v>
      </c>
      <c r="BM56" t="s">
        <v>1905</v>
      </c>
      <c r="BN56" t="s">
        <v>1906</v>
      </c>
      <c r="BO56" t="s">
        <v>1907</v>
      </c>
      <c r="BP56" t="s">
        <v>1908</v>
      </c>
      <c r="BQ56" t="s">
        <v>1909</v>
      </c>
      <c r="BR56" t="s">
        <v>1910</v>
      </c>
      <c r="BS56" t="s">
        <v>1911</v>
      </c>
      <c r="BT56" t="s">
        <v>1912</v>
      </c>
      <c r="BU56" t="s">
        <v>1913</v>
      </c>
      <c r="BV56" t="s">
        <v>1914</v>
      </c>
      <c r="BW56" t="s">
        <v>1915</v>
      </c>
      <c r="BX56" t="s">
        <v>1916</v>
      </c>
      <c r="BY56" t="s">
        <v>1917</v>
      </c>
      <c r="BZ56" t="s">
        <v>1918</v>
      </c>
      <c r="CA56">
        <v>4.6021619999999999</v>
      </c>
      <c r="CB56">
        <v>4.0734409999999999</v>
      </c>
      <c r="CC56">
        <v>4.250553</v>
      </c>
      <c r="CD56">
        <v>12.561589</v>
      </c>
      <c r="CE56">
        <v>15.155505</v>
      </c>
      <c r="CF56">
        <v>14.337197</v>
      </c>
      <c r="CG56">
        <v>1972.9925920000001</v>
      </c>
      <c r="CH56">
        <v>-1.718241916</v>
      </c>
      <c r="CI56">
        <v>9.9281055000000007E-2</v>
      </c>
      <c r="CJ56">
        <v>-17.306845939999999</v>
      </c>
      <c r="CK56">
        <v>4.1799999999999997E-67</v>
      </c>
      <c r="CL56">
        <v>1.88E-65</v>
      </c>
    </row>
    <row r="57" spans="1:90" x14ac:dyDescent="0.3">
      <c r="A57" t="s">
        <v>1919</v>
      </c>
      <c r="B57">
        <v>3306</v>
      </c>
      <c r="C57">
        <v>1101</v>
      </c>
      <c r="D57" t="s">
        <v>1920</v>
      </c>
      <c r="E57" t="s">
        <v>1921</v>
      </c>
      <c r="F57" t="s">
        <v>1922</v>
      </c>
      <c r="G57" t="s">
        <v>1923</v>
      </c>
      <c r="H57" t="s">
        <v>1924</v>
      </c>
      <c r="I57" t="s">
        <v>1925</v>
      </c>
      <c r="J57">
        <v>3.2767811946377199</v>
      </c>
      <c r="K57">
        <v>3.47825542236188</v>
      </c>
      <c r="L57">
        <v>2.77700131704069</v>
      </c>
      <c r="M57">
        <v>3.3898463516991399</v>
      </c>
      <c r="N57">
        <v>4.2620063814664499</v>
      </c>
      <c r="O57">
        <v>3.57552662250944</v>
      </c>
      <c r="P57">
        <v>0.225619346388715</v>
      </c>
      <c r="Q57">
        <v>1</v>
      </c>
      <c r="R57">
        <v>9.7673456477778604</v>
      </c>
      <c r="S57">
        <v>10.460460118127401</v>
      </c>
      <c r="T57">
        <v>11.023259781080901</v>
      </c>
      <c r="U57">
        <v>10.323698714422999</v>
      </c>
      <c r="V57">
        <v>14.2792836547076</v>
      </c>
      <c r="W57">
        <v>11.0543477939132</v>
      </c>
      <c r="X57">
        <v>0.177582012177154</v>
      </c>
      <c r="Y57">
        <v>1</v>
      </c>
      <c r="Z57" t="s">
        <v>1926</v>
      </c>
      <c r="AA57">
        <v>8.36</v>
      </c>
      <c r="AB57">
        <v>7.99</v>
      </c>
      <c r="AC57">
        <v>6.52</v>
      </c>
      <c r="AD57">
        <v>7</v>
      </c>
      <c r="AE57">
        <v>9.4</v>
      </c>
      <c r="AF57">
        <v>9.23</v>
      </c>
      <c r="AG57">
        <v>1.9851936592610898E-2</v>
      </c>
      <c r="AH57">
        <v>0.94460992982007597</v>
      </c>
      <c r="AI57" t="s">
        <v>747</v>
      </c>
      <c r="AJ57" t="s">
        <v>1927</v>
      </c>
      <c r="AK57">
        <v>43.5</v>
      </c>
      <c r="AL57">
        <v>35.65</v>
      </c>
      <c r="AM57">
        <v>44.94</v>
      </c>
      <c r="AN57">
        <v>45.79</v>
      </c>
      <c r="AO57">
        <v>48.4</v>
      </c>
      <c r="AP57">
        <v>48.88</v>
      </c>
      <c r="AQ57">
        <v>35.85</v>
      </c>
      <c r="AR57">
        <v>41.13</v>
      </c>
      <c r="AS57">
        <v>41.22</v>
      </c>
      <c r="AT57">
        <v>33.1</v>
      </c>
      <c r="AU57">
        <v>39.26</v>
      </c>
      <c r="AV57">
        <v>38.11</v>
      </c>
      <c r="AW57">
        <v>-0.35509920492789698</v>
      </c>
      <c r="AX57">
        <v>1.9957978279460799E-3</v>
      </c>
      <c r="AY57" t="s">
        <v>747</v>
      </c>
      <c r="AZ57" t="s">
        <v>1928</v>
      </c>
      <c r="BA57">
        <v>6.9600000000000001E-118</v>
      </c>
      <c r="BB57" t="s">
        <v>1929</v>
      </c>
      <c r="BC57" t="s">
        <v>390</v>
      </c>
      <c r="BD57" t="s">
        <v>389</v>
      </c>
      <c r="BE57">
        <v>1.3700000000000001E-128</v>
      </c>
      <c r="BF57" t="s">
        <v>524</v>
      </c>
      <c r="BG57" t="s">
        <v>1930</v>
      </c>
      <c r="BH57">
        <v>4</v>
      </c>
      <c r="BI57" t="s">
        <v>723</v>
      </c>
      <c r="BL57" t="s">
        <v>1931</v>
      </c>
      <c r="BM57" t="s">
        <v>1932</v>
      </c>
      <c r="BN57" t="s">
        <v>1933</v>
      </c>
      <c r="BO57" t="s">
        <v>1934</v>
      </c>
      <c r="BP57" t="s">
        <v>1935</v>
      </c>
      <c r="BQ57" t="s">
        <v>1936</v>
      </c>
      <c r="BR57" t="s">
        <v>1937</v>
      </c>
      <c r="BS57" t="s">
        <v>1938</v>
      </c>
      <c r="BT57" t="s">
        <v>1478</v>
      </c>
      <c r="BU57" t="s">
        <v>1939</v>
      </c>
      <c r="BV57" t="s">
        <v>1940</v>
      </c>
      <c r="BW57" t="s">
        <v>1941</v>
      </c>
      <c r="BX57" t="s">
        <v>1942</v>
      </c>
      <c r="BY57" t="s">
        <v>1943</v>
      </c>
      <c r="BZ57" t="s">
        <v>1944</v>
      </c>
      <c r="CA57">
        <v>15.931772</v>
      </c>
      <c r="CB57">
        <v>16.003394</v>
      </c>
      <c r="CC57">
        <v>16.161591000000001</v>
      </c>
      <c r="CD57">
        <v>15.869823</v>
      </c>
      <c r="CE57">
        <v>15.761334</v>
      </c>
      <c r="CF57">
        <v>16.80123</v>
      </c>
      <c r="CG57">
        <v>4630.6084540000002</v>
      </c>
      <c r="CH57">
        <v>-2.4404374E-2</v>
      </c>
      <c r="CI57">
        <v>4.9164491999999997E-2</v>
      </c>
      <c r="CJ57">
        <v>-0.49638210599999999</v>
      </c>
      <c r="CK57">
        <v>0.61962484699999998</v>
      </c>
      <c r="CL57">
        <v>0.74659116199999997</v>
      </c>
    </row>
    <row r="58" spans="1:90" x14ac:dyDescent="0.3">
      <c r="A58" t="s">
        <v>1945</v>
      </c>
      <c r="B58">
        <v>1923</v>
      </c>
      <c r="C58">
        <v>640</v>
      </c>
      <c r="D58" t="s">
        <v>1946</v>
      </c>
      <c r="E58" t="s">
        <v>1947</v>
      </c>
      <c r="F58" t="s">
        <v>1948</v>
      </c>
      <c r="G58" t="s">
        <v>1949</v>
      </c>
      <c r="H58" t="s">
        <v>1950</v>
      </c>
      <c r="I58" t="s">
        <v>1951</v>
      </c>
      <c r="J58">
        <v>6.8008666303801704</v>
      </c>
      <c r="K58">
        <v>8.3957889505286794</v>
      </c>
      <c r="L58">
        <v>5.2122178565994499</v>
      </c>
      <c r="M58">
        <v>1.94499380835196</v>
      </c>
      <c r="N58">
        <v>1.95504879883782</v>
      </c>
      <c r="O58">
        <v>2.2843642310477001</v>
      </c>
      <c r="P58">
        <v>-1.73779290176255</v>
      </c>
      <c r="Q58">
        <v>4.5497768202912901E-7</v>
      </c>
      <c r="R58">
        <v>7.8646159761328196</v>
      </c>
      <c r="S58">
        <v>7.7845284600017504</v>
      </c>
      <c r="T58">
        <v>7.6368770093505702</v>
      </c>
      <c r="U58">
        <v>1.9206881329159</v>
      </c>
      <c r="V58">
        <v>3.7798103791873099</v>
      </c>
      <c r="W58">
        <v>3.1006097470732099</v>
      </c>
      <c r="X58">
        <v>-1.4458159660961001</v>
      </c>
      <c r="Y58">
        <v>1.6164801173131499E-5</v>
      </c>
      <c r="Z58" t="s">
        <v>1952</v>
      </c>
      <c r="AA58">
        <v>8.6300000000000008</v>
      </c>
      <c r="AB58">
        <v>15.44</v>
      </c>
      <c r="AC58">
        <v>15.57</v>
      </c>
      <c r="AD58">
        <v>26.15</v>
      </c>
      <c r="AE58">
        <v>11.91</v>
      </c>
      <c r="AF58">
        <v>21.48</v>
      </c>
      <c r="AG58">
        <v>-0.40253165605627</v>
      </c>
      <c r="AH58">
        <v>0.45772011473116803</v>
      </c>
      <c r="AI58" t="s">
        <v>747</v>
      </c>
      <c r="AJ58" t="s">
        <v>1953</v>
      </c>
      <c r="AK58">
        <v>94.73</v>
      </c>
      <c r="AL58">
        <v>138.91</v>
      </c>
      <c r="AM58">
        <v>101.98</v>
      </c>
      <c r="AN58">
        <v>95.54</v>
      </c>
      <c r="AO58">
        <v>88.85</v>
      </c>
      <c r="AP58">
        <v>124.67</v>
      </c>
      <c r="AQ58">
        <v>61.97</v>
      </c>
      <c r="AR58">
        <v>67.84</v>
      </c>
      <c r="AS58">
        <v>56.3</v>
      </c>
      <c r="AT58">
        <v>76.61</v>
      </c>
      <c r="AU58">
        <v>72.989999999999995</v>
      </c>
      <c r="AV58">
        <v>70.66</v>
      </c>
      <c r="AW58">
        <v>8.6563980188203798E-2</v>
      </c>
      <c r="AX58">
        <v>0.518780125403833</v>
      </c>
      <c r="AY58" t="s">
        <v>747</v>
      </c>
      <c r="AZ58" t="s">
        <v>1954</v>
      </c>
      <c r="BA58">
        <v>3.5299999999999998E-168</v>
      </c>
      <c r="BB58" t="s">
        <v>1955</v>
      </c>
      <c r="BC58" t="s">
        <v>387</v>
      </c>
      <c r="BD58" t="s">
        <v>386</v>
      </c>
      <c r="BE58">
        <v>1.5899999999999999E-85</v>
      </c>
      <c r="BF58" t="s">
        <v>525</v>
      </c>
      <c r="BG58" t="s">
        <v>1956</v>
      </c>
      <c r="BH58">
        <v>4</v>
      </c>
      <c r="BI58" t="s">
        <v>723</v>
      </c>
      <c r="BJ58">
        <v>3</v>
      </c>
      <c r="BK58" t="s">
        <v>904</v>
      </c>
      <c r="BN58" t="s">
        <v>1957</v>
      </c>
      <c r="BO58" t="s">
        <v>1958</v>
      </c>
      <c r="BP58" t="s">
        <v>1959</v>
      </c>
      <c r="BQ58" t="s">
        <v>1960</v>
      </c>
      <c r="BR58" t="s">
        <v>1961</v>
      </c>
      <c r="BS58" t="s">
        <v>1962</v>
      </c>
      <c r="BT58" t="s">
        <v>1963</v>
      </c>
      <c r="BU58" t="s">
        <v>1964</v>
      </c>
      <c r="BV58" t="s">
        <v>1965</v>
      </c>
      <c r="BW58" t="s">
        <v>1966</v>
      </c>
      <c r="BX58" t="s">
        <v>1967</v>
      </c>
      <c r="BY58" t="s">
        <v>1968</v>
      </c>
      <c r="BZ58" t="s">
        <v>1969</v>
      </c>
      <c r="CA58">
        <v>7.1882659999999996</v>
      </c>
      <c r="CB58">
        <v>7.5232609999999998</v>
      </c>
      <c r="CC58">
        <v>6.8272190000000004</v>
      </c>
      <c r="CD58">
        <v>10.704874</v>
      </c>
      <c r="CE58">
        <v>10.28157</v>
      </c>
      <c r="CF58">
        <v>9.712491</v>
      </c>
      <c r="CG58">
        <v>1420.104161</v>
      </c>
      <c r="CH58">
        <v>-0.52530666100000001</v>
      </c>
      <c r="CI58">
        <v>8.6730500000000002E-2</v>
      </c>
      <c r="CJ58">
        <v>-6.0567696700000004</v>
      </c>
      <c r="CK58">
        <v>1.39E-9</v>
      </c>
      <c r="CL58">
        <v>9.0300000000000005E-9</v>
      </c>
    </row>
    <row r="59" spans="1:90" x14ac:dyDescent="0.3">
      <c r="A59" t="s">
        <v>1970</v>
      </c>
      <c r="B59">
        <v>1725</v>
      </c>
      <c r="C59">
        <v>574</v>
      </c>
      <c r="D59" t="s">
        <v>1893</v>
      </c>
      <c r="E59" t="s">
        <v>1894</v>
      </c>
      <c r="F59" t="s">
        <v>1971</v>
      </c>
      <c r="G59" t="s">
        <v>1972</v>
      </c>
      <c r="H59" t="s">
        <v>1973</v>
      </c>
      <c r="I59" t="s">
        <v>1974</v>
      </c>
      <c r="J59">
        <v>10.819560548332101</v>
      </c>
      <c r="K59">
        <v>36.4617120137246</v>
      </c>
      <c r="L59">
        <v>6.1948490918600001</v>
      </c>
      <c r="M59">
        <v>0.111142503334398</v>
      </c>
      <c r="N59">
        <v>0.58651463965134598</v>
      </c>
      <c r="O59">
        <v>0.29796055187578702</v>
      </c>
      <c r="P59">
        <v>-5.90094052906732</v>
      </c>
      <c r="Q59">
        <v>3.3772154280097099E-52</v>
      </c>
      <c r="R59">
        <v>17.83492</v>
      </c>
      <c r="S59">
        <v>16.055589999999999</v>
      </c>
      <c r="T59">
        <v>13.94256</v>
      </c>
      <c r="U59">
        <v>0.40014339999999998</v>
      </c>
      <c r="V59">
        <v>1.3532649999999999</v>
      </c>
      <c r="W59">
        <v>1.0335369999999999</v>
      </c>
      <c r="X59">
        <v>-4.1639086259517999</v>
      </c>
      <c r="Y59">
        <v>3.6341530624138103E-30</v>
      </c>
      <c r="Z59" t="s">
        <v>1975</v>
      </c>
      <c r="AA59">
        <v>1.74</v>
      </c>
      <c r="AB59">
        <v>1.84</v>
      </c>
      <c r="AC59">
        <v>0.77</v>
      </c>
      <c r="AD59">
        <v>45.74</v>
      </c>
      <c r="AE59">
        <v>297.35000000000002</v>
      </c>
      <c r="AF59">
        <v>428.66</v>
      </c>
      <c r="AG59">
        <v>-7.1332996704375402</v>
      </c>
      <c r="AH59">
        <v>3.3545313311727299E-3</v>
      </c>
      <c r="AI59" t="s">
        <v>718</v>
      </c>
      <c r="AJ59" t="s">
        <v>1976</v>
      </c>
      <c r="AK59">
        <v>62.93</v>
      </c>
      <c r="AL59">
        <v>12.91</v>
      </c>
      <c r="AM59">
        <v>53.19</v>
      </c>
      <c r="AN59">
        <v>61.39</v>
      </c>
      <c r="AO59">
        <v>98.01</v>
      </c>
      <c r="AP59">
        <v>27.08</v>
      </c>
      <c r="AQ59">
        <v>16.399999999999999</v>
      </c>
      <c r="AR59">
        <v>11.21</v>
      </c>
      <c r="AS59">
        <v>10.6</v>
      </c>
      <c r="AT59">
        <v>36.25</v>
      </c>
      <c r="AU59">
        <v>39.46</v>
      </c>
      <c r="AV59">
        <v>39.65</v>
      </c>
      <c r="AW59">
        <v>0.44010334989620298</v>
      </c>
      <c r="AX59">
        <v>0.23499413276016201</v>
      </c>
      <c r="AY59" t="s">
        <v>747</v>
      </c>
      <c r="AZ59" t="s">
        <v>1977</v>
      </c>
      <c r="BA59">
        <v>0</v>
      </c>
      <c r="BB59" t="s">
        <v>1978</v>
      </c>
      <c r="BC59" t="s">
        <v>488</v>
      </c>
      <c r="BD59" t="s">
        <v>388</v>
      </c>
      <c r="BE59">
        <v>0</v>
      </c>
      <c r="BF59" t="s">
        <v>500</v>
      </c>
      <c r="BG59" t="s">
        <v>1979</v>
      </c>
      <c r="BH59">
        <v>3</v>
      </c>
      <c r="BI59" t="s">
        <v>810</v>
      </c>
      <c r="BL59" t="s">
        <v>1980</v>
      </c>
      <c r="BM59" t="s">
        <v>1981</v>
      </c>
      <c r="BN59" t="s">
        <v>1982</v>
      </c>
      <c r="BO59" t="s">
        <v>1983</v>
      </c>
      <c r="BP59" t="s">
        <v>1908</v>
      </c>
      <c r="BQ59" t="s">
        <v>1909</v>
      </c>
      <c r="BR59" t="s">
        <v>1910</v>
      </c>
      <c r="BS59" t="s">
        <v>1911</v>
      </c>
      <c r="BT59" t="s">
        <v>1912</v>
      </c>
      <c r="BU59" t="s">
        <v>1984</v>
      </c>
      <c r="BV59" t="s">
        <v>1985</v>
      </c>
      <c r="BW59" t="s">
        <v>1986</v>
      </c>
      <c r="BX59" t="s">
        <v>1987</v>
      </c>
      <c r="BY59" t="s">
        <v>1988</v>
      </c>
      <c r="BZ59" t="s">
        <v>1989</v>
      </c>
      <c r="CA59">
        <v>6.9680000000000006E-2</v>
      </c>
      <c r="CB59">
        <v>5.3124999999999999E-2</v>
      </c>
      <c r="CC59">
        <v>5.9299999999999999E-2</v>
      </c>
      <c r="CD59">
        <v>4.9288999999999999E-2</v>
      </c>
      <c r="CE59">
        <v>3.6853999999999998E-2</v>
      </c>
      <c r="CF59">
        <v>4.6495000000000002E-2</v>
      </c>
      <c r="CG59">
        <v>7.595563469</v>
      </c>
      <c r="CH59">
        <v>0.43638714299999998</v>
      </c>
      <c r="CI59">
        <v>0.80822092000000001</v>
      </c>
      <c r="CJ59">
        <v>0.53993547099999994</v>
      </c>
      <c r="CK59">
        <v>0.58924153499999998</v>
      </c>
      <c r="CL59">
        <v>0.72204133400000003</v>
      </c>
    </row>
    <row r="60" spans="1:90" x14ac:dyDescent="0.3">
      <c r="A60" t="s">
        <v>1990</v>
      </c>
      <c r="B60">
        <v>3357</v>
      </c>
      <c r="C60">
        <v>1118</v>
      </c>
      <c r="D60" t="s">
        <v>1991</v>
      </c>
      <c r="E60" t="s">
        <v>1992</v>
      </c>
      <c r="F60" t="s">
        <v>1993</v>
      </c>
      <c r="G60" t="s">
        <v>1994</v>
      </c>
      <c r="H60" t="s">
        <v>1995</v>
      </c>
      <c r="I60" t="s">
        <v>1996</v>
      </c>
      <c r="J60">
        <v>18.011992227128101</v>
      </c>
      <c r="K60">
        <v>17.496224473691001</v>
      </c>
      <c r="L60">
        <v>16.790177193799899</v>
      </c>
      <c r="M60">
        <v>4.6679851400447196</v>
      </c>
      <c r="N60">
        <v>9.2669313064912604</v>
      </c>
      <c r="O60">
        <v>7.2503734289774799</v>
      </c>
      <c r="P60">
        <v>-1.3585926329803699</v>
      </c>
      <c r="Q60">
        <v>7.9347552761553202E-6</v>
      </c>
      <c r="R60">
        <v>38.561990000000002</v>
      </c>
      <c r="S60">
        <v>35.212829999999997</v>
      </c>
      <c r="T60">
        <v>32.275730000000003</v>
      </c>
      <c r="U60">
        <v>6.8024370000000003</v>
      </c>
      <c r="V60">
        <v>8.5862359999999995</v>
      </c>
      <c r="W60">
        <v>10.425240000000001</v>
      </c>
      <c r="X60">
        <v>-2.0530766322232998</v>
      </c>
      <c r="Y60">
        <v>7.9610328238229499E-17</v>
      </c>
      <c r="Z60" t="s">
        <v>1997</v>
      </c>
      <c r="AA60">
        <v>20.010000000000002</v>
      </c>
      <c r="AB60">
        <v>9.98</v>
      </c>
      <c r="AC60">
        <v>12.11</v>
      </c>
      <c r="AD60">
        <v>20.32</v>
      </c>
      <c r="AE60">
        <v>21.84</v>
      </c>
      <c r="AF60">
        <v>27.27</v>
      </c>
      <c r="AG60">
        <v>-0.69205678695537398</v>
      </c>
      <c r="AH60">
        <v>9.5571936182406406E-2</v>
      </c>
      <c r="AI60" t="s">
        <v>747</v>
      </c>
      <c r="AJ60" t="s">
        <v>1998</v>
      </c>
      <c r="AK60">
        <v>29.36</v>
      </c>
      <c r="AL60">
        <v>38.49</v>
      </c>
      <c r="AM60">
        <v>28.98</v>
      </c>
      <c r="AN60">
        <v>29.39706</v>
      </c>
      <c r="AO60">
        <v>30.32</v>
      </c>
      <c r="AP60">
        <v>34.04</v>
      </c>
      <c r="AQ60">
        <v>25.27</v>
      </c>
      <c r="AR60">
        <v>18.079999999999998</v>
      </c>
      <c r="AS60">
        <v>18.87</v>
      </c>
      <c r="AT60">
        <v>27.94</v>
      </c>
      <c r="AU60">
        <v>22.01</v>
      </c>
      <c r="AV60">
        <v>26.77</v>
      </c>
      <c r="AW60">
        <v>-0.105274839947233</v>
      </c>
      <c r="AX60">
        <v>0.50057556082278398</v>
      </c>
      <c r="AY60" t="s">
        <v>747</v>
      </c>
      <c r="AZ60" t="s">
        <v>1999</v>
      </c>
      <c r="BA60">
        <v>0</v>
      </c>
      <c r="BB60" t="s">
        <v>2000</v>
      </c>
      <c r="BC60" t="s">
        <v>385</v>
      </c>
      <c r="BD60" t="s">
        <v>384</v>
      </c>
      <c r="BE60">
        <v>3.8999999999999999E-117</v>
      </c>
      <c r="BF60" t="s">
        <v>505</v>
      </c>
      <c r="BG60" t="s">
        <v>2001</v>
      </c>
      <c r="BH60">
        <v>4</v>
      </c>
      <c r="BI60" t="s">
        <v>723</v>
      </c>
      <c r="BJ60">
        <v>1</v>
      </c>
      <c r="BK60" t="s">
        <v>724</v>
      </c>
      <c r="BN60" t="s">
        <v>2002</v>
      </c>
      <c r="BO60" t="s">
        <v>2003</v>
      </c>
      <c r="BP60" t="s">
        <v>2004</v>
      </c>
      <c r="BQ60" t="s">
        <v>2005</v>
      </c>
      <c r="BR60" t="s">
        <v>2006</v>
      </c>
      <c r="BS60" t="s">
        <v>2007</v>
      </c>
      <c r="BT60" t="s">
        <v>2008</v>
      </c>
      <c r="BU60" t="s">
        <v>2009</v>
      </c>
      <c r="BV60" t="s">
        <v>2010</v>
      </c>
      <c r="BW60" t="s">
        <v>2011</v>
      </c>
      <c r="BX60" t="s">
        <v>2012</v>
      </c>
      <c r="BY60" t="s">
        <v>2013</v>
      </c>
      <c r="BZ60" t="s">
        <v>2014</v>
      </c>
      <c r="CA60">
        <v>4.7982709999999997</v>
      </c>
      <c r="CB60">
        <v>5.0931680000000004</v>
      </c>
      <c r="CC60">
        <v>5.4885390000000003</v>
      </c>
      <c r="CD60">
        <v>7.643421</v>
      </c>
      <c r="CE60">
        <v>7.6925429999999997</v>
      </c>
      <c r="CF60">
        <v>7.0080390000000001</v>
      </c>
      <c r="CG60">
        <v>1841.057286</v>
      </c>
      <c r="CH60">
        <v>-0.55393126100000001</v>
      </c>
      <c r="CI60">
        <v>8.8312823999999998E-2</v>
      </c>
      <c r="CJ60">
        <v>-6.2723762450000002</v>
      </c>
      <c r="CK60">
        <v>3.5600000000000001E-10</v>
      </c>
      <c r="CL60">
        <v>2.4300000000000001E-9</v>
      </c>
    </row>
    <row r="61" spans="1:90" x14ac:dyDescent="0.3">
      <c r="A61" t="s">
        <v>2015</v>
      </c>
      <c r="B61">
        <v>1698</v>
      </c>
      <c r="C61">
        <v>565</v>
      </c>
      <c r="D61" t="s">
        <v>2016</v>
      </c>
      <c r="E61" t="s">
        <v>2017</v>
      </c>
      <c r="F61" t="s">
        <v>2018</v>
      </c>
      <c r="G61" t="s">
        <v>2019</v>
      </c>
      <c r="H61" t="s">
        <v>2020</v>
      </c>
      <c r="I61" t="s">
        <v>2021</v>
      </c>
      <c r="J61">
        <v>46.493197327689899</v>
      </c>
      <c r="K61">
        <v>44.182839352157202</v>
      </c>
      <c r="L61">
        <v>45.329206113541098</v>
      </c>
      <c r="M61">
        <v>51.7646209279959</v>
      </c>
      <c r="N61">
        <v>50.244754130132002</v>
      </c>
      <c r="O61">
        <v>49.1634910595048</v>
      </c>
      <c r="P61">
        <v>0.15289589351241101</v>
      </c>
      <c r="Q61">
        <v>1</v>
      </c>
      <c r="R61">
        <v>21.71649</v>
      </c>
      <c r="S61">
        <v>21.954799999999999</v>
      </c>
      <c r="T61">
        <v>23.004049999999999</v>
      </c>
      <c r="U61">
        <v>27.689920000000001</v>
      </c>
      <c r="V61">
        <v>27.111969999999999</v>
      </c>
      <c r="W61">
        <v>30.42192</v>
      </c>
      <c r="X61">
        <v>0.352858762631658</v>
      </c>
      <c r="Y61">
        <v>1</v>
      </c>
      <c r="Z61" t="s">
        <v>2022</v>
      </c>
      <c r="AA61">
        <v>58.58</v>
      </c>
      <c r="AB61">
        <v>62.9</v>
      </c>
      <c r="AC61">
        <v>75.13</v>
      </c>
      <c r="AD61">
        <v>44.55</v>
      </c>
      <c r="AE61">
        <v>62.66</v>
      </c>
      <c r="AF61">
        <v>71.150000000000006</v>
      </c>
      <c r="AG61">
        <v>0.33219929478840898</v>
      </c>
      <c r="AH61">
        <v>0.12390962280516001</v>
      </c>
      <c r="AI61" t="s">
        <v>747</v>
      </c>
      <c r="AJ61" t="s">
        <v>2023</v>
      </c>
      <c r="AK61">
        <v>56.25</v>
      </c>
      <c r="AL61">
        <v>61.65</v>
      </c>
      <c r="AM61">
        <v>59.28</v>
      </c>
      <c r="AN61">
        <v>61.13</v>
      </c>
      <c r="AO61">
        <v>50.19</v>
      </c>
      <c r="AP61">
        <v>60.17</v>
      </c>
      <c r="AQ61">
        <v>24.63</v>
      </c>
      <c r="AR61">
        <v>27.59</v>
      </c>
      <c r="AS61">
        <v>27.22</v>
      </c>
      <c r="AT61">
        <v>25.78</v>
      </c>
      <c r="AU61">
        <v>25.64</v>
      </c>
      <c r="AV61">
        <v>25.83</v>
      </c>
      <c r="AW61">
        <v>0.56811937915836896</v>
      </c>
      <c r="AX61">
        <v>3.9600323712631103E-5</v>
      </c>
      <c r="AY61" t="s">
        <v>747</v>
      </c>
      <c r="AZ61" t="s">
        <v>2024</v>
      </c>
      <c r="BA61">
        <v>8.7100000000000005E-90</v>
      </c>
      <c r="BB61" t="s">
        <v>2025</v>
      </c>
      <c r="BC61" t="s">
        <v>383</v>
      </c>
      <c r="BD61" t="s">
        <v>382</v>
      </c>
      <c r="BE61">
        <v>1.15E-72</v>
      </c>
      <c r="BF61" t="s">
        <v>524</v>
      </c>
      <c r="BG61" t="s">
        <v>2026</v>
      </c>
      <c r="BH61">
        <v>4</v>
      </c>
      <c r="BI61" t="s">
        <v>723</v>
      </c>
      <c r="BJ61">
        <v>1</v>
      </c>
      <c r="BK61" t="s">
        <v>724</v>
      </c>
      <c r="BN61" t="s">
        <v>1525</v>
      </c>
      <c r="BO61" t="s">
        <v>1526</v>
      </c>
      <c r="BP61" t="s">
        <v>2027</v>
      </c>
      <c r="BQ61" t="s">
        <v>2028</v>
      </c>
      <c r="BR61" t="s">
        <v>2029</v>
      </c>
      <c r="BS61" t="s">
        <v>2030</v>
      </c>
      <c r="BT61" t="s">
        <v>2031</v>
      </c>
      <c r="BU61" t="s">
        <v>2032</v>
      </c>
      <c r="BV61" t="s">
        <v>2033</v>
      </c>
      <c r="BW61" t="s">
        <v>2034</v>
      </c>
      <c r="BX61" t="s">
        <v>2035</v>
      </c>
      <c r="BY61" t="s">
        <v>2036</v>
      </c>
      <c r="BZ61" t="s">
        <v>2037</v>
      </c>
      <c r="CA61">
        <v>107.513375</v>
      </c>
      <c r="CB61">
        <v>103.419319</v>
      </c>
      <c r="CC61">
        <v>105.148083</v>
      </c>
      <c r="CD61">
        <v>84.586500000000001</v>
      </c>
      <c r="CE61">
        <v>82.811845000000005</v>
      </c>
      <c r="CF61">
        <v>82.095749999999995</v>
      </c>
      <c r="CG61">
        <v>13434.88587</v>
      </c>
      <c r="CH61">
        <v>0.32707235699999998</v>
      </c>
      <c r="CI61">
        <v>3.8645661999999997E-2</v>
      </c>
      <c r="CJ61">
        <v>8.4633654180000004</v>
      </c>
      <c r="CK61">
        <v>2.6E-17</v>
      </c>
      <c r="CL61">
        <v>2.8600000000000001E-16</v>
      </c>
    </row>
    <row r="62" spans="1:90" x14ac:dyDescent="0.3">
      <c r="A62" t="s">
        <v>2038</v>
      </c>
      <c r="B62">
        <v>1908</v>
      </c>
      <c r="C62">
        <v>635</v>
      </c>
      <c r="D62" t="s">
        <v>2039</v>
      </c>
      <c r="E62" t="s">
        <v>2040</v>
      </c>
      <c r="F62" t="s">
        <v>2041</v>
      </c>
      <c r="G62" t="s">
        <v>2042</v>
      </c>
      <c r="H62" t="s">
        <v>2043</v>
      </c>
      <c r="I62" t="s">
        <v>2044</v>
      </c>
      <c r="J62">
        <v>13.0659074050334</v>
      </c>
      <c r="K62">
        <v>11.993984215040999</v>
      </c>
      <c r="L62">
        <v>12.6033136696462</v>
      </c>
      <c r="M62">
        <v>15.587736092649299</v>
      </c>
      <c r="N62">
        <v>15.092976727028001</v>
      </c>
      <c r="O62">
        <v>14.699387225872201</v>
      </c>
      <c r="P62">
        <v>0.27078227282438799</v>
      </c>
      <c r="Q62">
        <v>1</v>
      </c>
      <c r="R62">
        <v>73.851280988782705</v>
      </c>
      <c r="S62">
        <v>57.775797164075499</v>
      </c>
      <c r="T62">
        <v>61.305205350291303</v>
      </c>
      <c r="U62">
        <v>47.296945273054099</v>
      </c>
      <c r="V62">
        <v>56.697155687809698</v>
      </c>
      <c r="W62">
        <v>51.407210879010897</v>
      </c>
      <c r="X62">
        <v>-0.30806753482582899</v>
      </c>
      <c r="Y62">
        <v>1</v>
      </c>
      <c r="Z62" t="s">
        <v>2045</v>
      </c>
      <c r="AA62">
        <v>104.08</v>
      </c>
      <c r="AB62">
        <v>119.39</v>
      </c>
      <c r="AC62">
        <v>119.23</v>
      </c>
      <c r="AD62">
        <v>49.87</v>
      </c>
      <c r="AE62">
        <v>56.78</v>
      </c>
      <c r="AF62">
        <v>59.29</v>
      </c>
      <c r="AG62">
        <v>1.2197043690517599</v>
      </c>
      <c r="AH62">
        <v>2.82741667016451E-3</v>
      </c>
      <c r="AI62" t="s">
        <v>749</v>
      </c>
      <c r="AJ62" t="s">
        <v>2046</v>
      </c>
      <c r="AK62">
        <v>79.81</v>
      </c>
      <c r="AL62">
        <v>78.989999999999995</v>
      </c>
      <c r="AM62">
        <v>86.99</v>
      </c>
      <c r="AN62">
        <v>84</v>
      </c>
      <c r="AO62">
        <v>74.709999999999994</v>
      </c>
      <c r="AP62">
        <v>76.69</v>
      </c>
      <c r="AQ62">
        <v>43.01</v>
      </c>
      <c r="AR62">
        <v>38.229999999999997</v>
      </c>
      <c r="AS62">
        <v>42.11</v>
      </c>
      <c r="AT62">
        <v>44.49</v>
      </c>
      <c r="AU62">
        <v>44.61</v>
      </c>
      <c r="AV62">
        <v>46.21</v>
      </c>
      <c r="AW62">
        <v>0.29756836220407201</v>
      </c>
      <c r="AX62">
        <v>4.49791452169572E-3</v>
      </c>
      <c r="AY62" t="s">
        <v>747</v>
      </c>
      <c r="AZ62" t="s">
        <v>2047</v>
      </c>
      <c r="BA62">
        <v>0</v>
      </c>
      <c r="BB62" t="s">
        <v>2048</v>
      </c>
      <c r="BC62" t="s">
        <v>588</v>
      </c>
      <c r="BD62" t="s">
        <v>492</v>
      </c>
      <c r="BE62">
        <v>0</v>
      </c>
      <c r="BF62" t="s">
        <v>529</v>
      </c>
      <c r="BG62" t="s">
        <v>2049</v>
      </c>
      <c r="BH62">
        <v>4</v>
      </c>
      <c r="BI62" t="s">
        <v>723</v>
      </c>
      <c r="BL62" t="s">
        <v>2050</v>
      </c>
      <c r="BM62" t="s">
        <v>2051</v>
      </c>
      <c r="BN62" t="s">
        <v>2052</v>
      </c>
      <c r="BO62" t="s">
        <v>2053</v>
      </c>
      <c r="BP62" t="s">
        <v>2054</v>
      </c>
      <c r="BQ62" t="s">
        <v>2055</v>
      </c>
      <c r="BR62" t="s">
        <v>2056</v>
      </c>
      <c r="BS62" t="s">
        <v>2057</v>
      </c>
      <c r="BT62" t="s">
        <v>2058</v>
      </c>
      <c r="BU62" t="s">
        <v>2059</v>
      </c>
      <c r="BV62" t="s">
        <v>2060</v>
      </c>
      <c r="BW62" t="s">
        <v>2061</v>
      </c>
      <c r="BX62" t="s">
        <v>2062</v>
      </c>
      <c r="BY62" t="s">
        <v>2063</v>
      </c>
      <c r="BZ62" t="s">
        <v>2064</v>
      </c>
      <c r="CA62">
        <v>47.372450999999998</v>
      </c>
      <c r="CB62">
        <v>46.394623000000003</v>
      </c>
      <c r="CC62">
        <v>46.307791999999999</v>
      </c>
      <c r="CD62">
        <v>47.829984000000003</v>
      </c>
      <c r="CE62">
        <v>46.953907000000001</v>
      </c>
      <c r="CF62">
        <v>47.851650999999997</v>
      </c>
      <c r="CG62">
        <v>7613.4645010000004</v>
      </c>
      <c r="CH62">
        <v>-4.0267776999999998E-2</v>
      </c>
      <c r="CI62">
        <v>3.9024636000000001E-2</v>
      </c>
      <c r="CJ62">
        <v>-1.031855288</v>
      </c>
      <c r="CK62">
        <v>0.30213991400000001</v>
      </c>
      <c r="CL62">
        <v>0.448181518</v>
      </c>
    </row>
    <row r="63" spans="1:90" x14ac:dyDescent="0.3">
      <c r="A63" t="s">
        <v>2065</v>
      </c>
      <c r="B63">
        <v>1515</v>
      </c>
      <c r="C63">
        <v>504</v>
      </c>
      <c r="D63" t="s">
        <v>1770</v>
      </c>
      <c r="E63" t="s">
        <v>1771</v>
      </c>
      <c r="F63" t="s">
        <v>1772</v>
      </c>
      <c r="G63" t="s">
        <v>1773</v>
      </c>
      <c r="H63" t="s">
        <v>1774</v>
      </c>
      <c r="I63" t="s">
        <v>1775</v>
      </c>
      <c r="J63">
        <v>41.876851493734797</v>
      </c>
      <c r="K63">
        <v>41.604132745923401</v>
      </c>
      <c r="L63">
        <v>36.5282480933814</v>
      </c>
      <c r="M63">
        <v>60.461521813912498</v>
      </c>
      <c r="N63">
        <v>57.830343469622697</v>
      </c>
      <c r="O63">
        <v>50.256013083049403</v>
      </c>
      <c r="P63">
        <v>0.48874248604411402</v>
      </c>
      <c r="Q63">
        <v>0.33601042412899501</v>
      </c>
      <c r="R63">
        <v>54.900089999999999</v>
      </c>
      <c r="S63">
        <v>50.204129999999999</v>
      </c>
      <c r="T63">
        <v>53.761749999999999</v>
      </c>
      <c r="U63">
        <v>94.553880000000007</v>
      </c>
      <c r="V63">
        <v>73.589640000000003</v>
      </c>
      <c r="W63">
        <v>77.919669999999996</v>
      </c>
      <c r="X63">
        <v>0.62395366693563403</v>
      </c>
      <c r="Y63">
        <v>3.88377067566988E-2</v>
      </c>
      <c r="Z63" t="s">
        <v>1776</v>
      </c>
      <c r="AA63">
        <v>20.45</v>
      </c>
      <c r="AB63">
        <v>22.88</v>
      </c>
      <c r="AC63">
        <v>19.86</v>
      </c>
      <c r="AD63">
        <v>22.4</v>
      </c>
      <c r="AE63">
        <v>27.9</v>
      </c>
      <c r="AF63">
        <v>23.59</v>
      </c>
      <c r="AG63">
        <v>-6.1044624439531403E-2</v>
      </c>
      <c r="AH63">
        <v>0.80556523525309698</v>
      </c>
      <c r="AI63" t="s">
        <v>747</v>
      </c>
      <c r="AJ63" t="s">
        <v>1777</v>
      </c>
      <c r="AK63">
        <v>36.9</v>
      </c>
      <c r="AL63">
        <v>23.13</v>
      </c>
      <c r="AM63">
        <v>30.77</v>
      </c>
      <c r="AN63">
        <v>34.15</v>
      </c>
      <c r="AO63">
        <v>28.85</v>
      </c>
      <c r="AP63">
        <v>33.200000000000003</v>
      </c>
      <c r="AQ63">
        <v>30.01</v>
      </c>
      <c r="AR63">
        <v>23.66</v>
      </c>
      <c r="AS63">
        <v>24.73</v>
      </c>
      <c r="AT63">
        <v>21.84</v>
      </c>
      <c r="AU63">
        <v>24.81</v>
      </c>
      <c r="AV63">
        <v>29.71</v>
      </c>
      <c r="AW63">
        <v>-0.30194063288308498</v>
      </c>
      <c r="AX63">
        <v>4.9278759245512099E-3</v>
      </c>
      <c r="AY63" t="s">
        <v>747</v>
      </c>
      <c r="AZ63" t="s">
        <v>1778</v>
      </c>
      <c r="BA63">
        <v>6.6899999999999999E-121</v>
      </c>
      <c r="BB63" t="s">
        <v>1779</v>
      </c>
      <c r="BC63" t="s">
        <v>381</v>
      </c>
      <c r="BD63" t="s">
        <v>380</v>
      </c>
      <c r="BE63">
        <v>5.95E-47</v>
      </c>
      <c r="BF63" t="s">
        <v>504</v>
      </c>
      <c r="BG63" t="s">
        <v>2066</v>
      </c>
      <c r="BH63" t="s">
        <v>782</v>
      </c>
      <c r="BI63" t="s">
        <v>724</v>
      </c>
      <c r="BJ63">
        <v>1</v>
      </c>
      <c r="BK63" t="s">
        <v>724</v>
      </c>
      <c r="BL63" t="s">
        <v>1781</v>
      </c>
      <c r="BM63" t="s">
        <v>1782</v>
      </c>
      <c r="BN63" t="s">
        <v>1783</v>
      </c>
      <c r="BO63" t="s">
        <v>1784</v>
      </c>
      <c r="BP63" t="s">
        <v>1785</v>
      </c>
      <c r="BQ63" t="s">
        <v>1786</v>
      </c>
      <c r="BR63" t="s">
        <v>1787</v>
      </c>
      <c r="BS63" t="s">
        <v>1788</v>
      </c>
      <c r="BT63" t="s">
        <v>1789</v>
      </c>
      <c r="BU63" t="s">
        <v>1790</v>
      </c>
      <c r="BV63" t="s">
        <v>1791</v>
      </c>
      <c r="BW63" t="s">
        <v>1792</v>
      </c>
      <c r="BX63" t="s">
        <v>1793</v>
      </c>
      <c r="BY63" t="s">
        <v>1235</v>
      </c>
      <c r="BZ63" t="s">
        <v>1236</v>
      </c>
      <c r="CA63">
        <v>1.8406149999999999</v>
      </c>
      <c r="CB63">
        <v>2.629734</v>
      </c>
      <c r="CC63">
        <v>2.3279130000000001</v>
      </c>
      <c r="CD63">
        <v>0.37632399999999999</v>
      </c>
      <c r="CE63">
        <v>0.69986999999999999</v>
      </c>
      <c r="CF63">
        <v>0.42099999999999999</v>
      </c>
      <c r="CG63">
        <v>174.10776229999999</v>
      </c>
      <c r="CH63">
        <v>2.1721029789999999</v>
      </c>
      <c r="CI63">
        <v>0.30421918999999997</v>
      </c>
      <c r="CJ63">
        <v>7.1399275549999999</v>
      </c>
      <c r="CK63">
        <v>9.3400000000000006E-13</v>
      </c>
      <c r="CL63">
        <v>7.7500000000000007E-12</v>
      </c>
    </row>
    <row r="64" spans="1:90" x14ac:dyDescent="0.3">
      <c r="A64" t="s">
        <v>2067</v>
      </c>
      <c r="B64">
        <v>2721</v>
      </c>
      <c r="C64">
        <v>906</v>
      </c>
      <c r="D64" t="s">
        <v>2068</v>
      </c>
      <c r="E64" t="s">
        <v>2069</v>
      </c>
      <c r="F64" t="s">
        <v>2070</v>
      </c>
      <c r="G64" t="s">
        <v>2071</v>
      </c>
      <c r="H64" t="s">
        <v>2072</v>
      </c>
      <c r="I64" t="s">
        <v>2073</v>
      </c>
      <c r="J64">
        <v>13.6223419475191</v>
      </c>
      <c r="K64">
        <v>13.628164564340301</v>
      </c>
      <c r="L64">
        <v>13.885006585203501</v>
      </c>
      <c r="M64">
        <v>11.8366766051134</v>
      </c>
      <c r="N64">
        <v>11.5738888891199</v>
      </c>
      <c r="O64">
        <v>6.9524128771017004</v>
      </c>
      <c r="P64">
        <v>-0.45301235094952602</v>
      </c>
      <c r="Q64">
        <v>1</v>
      </c>
      <c r="R64">
        <v>10.93435</v>
      </c>
      <c r="S64">
        <v>11.61598</v>
      </c>
      <c r="T64">
        <v>14.10604</v>
      </c>
      <c r="U64">
        <v>9.9235550000000003</v>
      </c>
      <c r="V64">
        <v>10.87279</v>
      </c>
      <c r="W64">
        <v>9.9758750000000003</v>
      </c>
      <c r="X64">
        <v>-0.24551289281163699</v>
      </c>
      <c r="Y64">
        <v>1</v>
      </c>
      <c r="Z64" t="s">
        <v>2074</v>
      </c>
      <c r="AA64">
        <v>10.130000000000001</v>
      </c>
      <c r="AB64">
        <v>8.8699999999999992</v>
      </c>
      <c r="AC64">
        <v>10.25</v>
      </c>
      <c r="AD64">
        <v>11.48</v>
      </c>
      <c r="AE64">
        <v>11</v>
      </c>
      <c r="AF64">
        <v>11.8</v>
      </c>
      <c r="AG64">
        <v>-5.6771963336989799E-2</v>
      </c>
      <c r="AH64">
        <v>0.78167442866996095</v>
      </c>
      <c r="AI64" t="s">
        <v>747</v>
      </c>
      <c r="AJ64" t="s">
        <v>2075</v>
      </c>
      <c r="AK64">
        <v>33.380000000000003</v>
      </c>
      <c r="AL64">
        <v>29.7</v>
      </c>
      <c r="AM64">
        <v>39.28</v>
      </c>
      <c r="AN64">
        <v>30.47</v>
      </c>
      <c r="AO64">
        <v>38.76</v>
      </c>
      <c r="AP64">
        <v>38.950000000000003</v>
      </c>
      <c r="AQ64">
        <v>16.77</v>
      </c>
      <c r="AR64">
        <v>18.809999999999999</v>
      </c>
      <c r="AS64">
        <v>18.54</v>
      </c>
      <c r="AT64">
        <v>16.02</v>
      </c>
      <c r="AU64">
        <v>16.670000000000002</v>
      </c>
      <c r="AV64">
        <v>18.61</v>
      </c>
      <c r="AW64">
        <v>0.52897550000000004</v>
      </c>
      <c r="AX64">
        <v>1.436675E-4</v>
      </c>
      <c r="AY64" t="s">
        <v>747</v>
      </c>
      <c r="AZ64" t="s">
        <v>2076</v>
      </c>
      <c r="BA64">
        <v>0</v>
      </c>
      <c r="BC64" t="s">
        <v>598</v>
      </c>
      <c r="BD64" t="s">
        <v>379</v>
      </c>
      <c r="BE64">
        <v>8.8999999999999995E-4</v>
      </c>
      <c r="BF64" t="s">
        <v>502</v>
      </c>
      <c r="BG64" t="s">
        <v>2077</v>
      </c>
      <c r="BH64">
        <v>4</v>
      </c>
      <c r="BI64" t="s">
        <v>723</v>
      </c>
      <c r="BJ64">
        <v>1</v>
      </c>
      <c r="BK64" t="s">
        <v>724</v>
      </c>
      <c r="BN64" t="s">
        <v>2078</v>
      </c>
      <c r="BO64" t="s">
        <v>2079</v>
      </c>
      <c r="BP64" t="s">
        <v>2080</v>
      </c>
      <c r="BQ64" t="s">
        <v>2081</v>
      </c>
      <c r="BR64" t="s">
        <v>2082</v>
      </c>
      <c r="BS64" t="s">
        <v>2083</v>
      </c>
      <c r="BU64" t="s">
        <v>2084</v>
      </c>
      <c r="BV64" t="s">
        <v>2085</v>
      </c>
      <c r="BW64" t="s">
        <v>1411</v>
      </c>
      <c r="BX64" t="s">
        <v>1412</v>
      </c>
      <c r="BY64" t="s">
        <v>2086</v>
      </c>
      <c r="BZ64" t="s">
        <v>2087</v>
      </c>
      <c r="CA64">
        <v>27.928104999999999</v>
      </c>
      <c r="CB64">
        <v>28.988648000000001</v>
      </c>
      <c r="CC64">
        <v>27.61102</v>
      </c>
      <c r="CD64">
        <v>22.546012000000001</v>
      </c>
      <c r="CE64">
        <v>21.776205000000001</v>
      </c>
      <c r="CF64">
        <v>22.115086999999999</v>
      </c>
      <c r="CG64">
        <v>5909.8790790000003</v>
      </c>
      <c r="CH64">
        <v>0.332994028</v>
      </c>
      <c r="CI64">
        <v>5.0624389999999998E-2</v>
      </c>
      <c r="CJ64">
        <v>6.5777390919999998</v>
      </c>
      <c r="CK64">
        <v>4.7799999999999999E-11</v>
      </c>
      <c r="CL64">
        <v>3.4999999999999998E-10</v>
      </c>
    </row>
    <row r="65" spans="1:90" x14ac:dyDescent="0.3">
      <c r="A65" t="s">
        <v>2088</v>
      </c>
      <c r="B65">
        <v>3924</v>
      </c>
      <c r="C65">
        <v>1307</v>
      </c>
      <c r="D65" t="s">
        <v>2089</v>
      </c>
      <c r="E65" t="s">
        <v>2090</v>
      </c>
      <c r="F65" t="s">
        <v>2091</v>
      </c>
      <c r="G65" t="s">
        <v>2092</v>
      </c>
      <c r="H65" t="s">
        <v>2093</v>
      </c>
      <c r="I65" t="s">
        <v>2094</v>
      </c>
      <c r="J65">
        <v>59.765191600310601</v>
      </c>
      <c r="K65">
        <v>62.248778076062699</v>
      </c>
      <c r="L65">
        <v>52.763025023773103</v>
      </c>
      <c r="M65">
        <v>37.816236759528898</v>
      </c>
      <c r="N65">
        <v>41.016923799617501</v>
      </c>
      <c r="O65">
        <v>36.649147880721799</v>
      </c>
      <c r="P65">
        <v>-0.59688811678613996</v>
      </c>
      <c r="Q65">
        <v>7.9969833442830193E-2</v>
      </c>
      <c r="R65">
        <v>73.014080000000007</v>
      </c>
      <c r="S65">
        <v>63.82705</v>
      </c>
      <c r="T65">
        <v>66.67671</v>
      </c>
      <c r="U65">
        <v>41.05471</v>
      </c>
      <c r="V65">
        <v>52.030720000000002</v>
      </c>
      <c r="W65">
        <v>46.509149999999998</v>
      </c>
      <c r="X65">
        <v>-0.54832320757060704</v>
      </c>
      <c r="Y65">
        <v>0.16858173392415701</v>
      </c>
      <c r="Z65" t="s">
        <v>2095</v>
      </c>
      <c r="AA65">
        <v>14.82</v>
      </c>
      <c r="AB65">
        <v>18.600000000000001</v>
      </c>
      <c r="AC65">
        <v>12.95</v>
      </c>
      <c r="AD65">
        <v>21.92</v>
      </c>
      <c r="AE65">
        <v>12.63</v>
      </c>
      <c r="AF65">
        <v>14.81</v>
      </c>
      <c r="AG65">
        <v>0.130879822490617</v>
      </c>
      <c r="AH65">
        <v>0.68815944279602803</v>
      </c>
      <c r="AI65" t="s">
        <v>747</v>
      </c>
      <c r="AJ65" t="s">
        <v>2096</v>
      </c>
      <c r="AK65">
        <v>36.159999999999997</v>
      </c>
      <c r="AL65">
        <v>36.979999999999997</v>
      </c>
      <c r="AM65">
        <v>32.04</v>
      </c>
      <c r="AN65">
        <v>36.33</v>
      </c>
      <c r="AO65">
        <v>35.42</v>
      </c>
      <c r="AP65">
        <v>43.54</v>
      </c>
      <c r="AQ65">
        <v>39.86</v>
      </c>
      <c r="AR65">
        <v>36.08</v>
      </c>
      <c r="AS65">
        <v>31.52</v>
      </c>
      <c r="AT65">
        <v>31.3</v>
      </c>
      <c r="AU65">
        <v>35.9</v>
      </c>
      <c r="AV65">
        <v>36.909999999999997</v>
      </c>
      <c r="AW65">
        <v>-0.51121523948314496</v>
      </c>
      <c r="AX65">
        <v>1.2647185389747E-4</v>
      </c>
      <c r="AY65" t="s">
        <v>747</v>
      </c>
      <c r="AZ65" t="s">
        <v>2097</v>
      </c>
      <c r="BA65">
        <v>0</v>
      </c>
      <c r="BC65" t="s">
        <v>378</v>
      </c>
      <c r="BD65" t="s">
        <v>377</v>
      </c>
      <c r="BE65">
        <v>0</v>
      </c>
      <c r="BF65" t="s">
        <v>525</v>
      </c>
      <c r="BG65" t="s">
        <v>2098</v>
      </c>
      <c r="BH65">
        <v>4</v>
      </c>
      <c r="BI65" t="s">
        <v>723</v>
      </c>
      <c r="BJ65">
        <v>2</v>
      </c>
      <c r="BK65" t="s">
        <v>753</v>
      </c>
      <c r="BL65" t="s">
        <v>2099</v>
      </c>
      <c r="BM65" t="s">
        <v>2100</v>
      </c>
      <c r="BN65" t="s">
        <v>2101</v>
      </c>
      <c r="BO65" t="s">
        <v>2102</v>
      </c>
      <c r="BP65" t="s">
        <v>2103</v>
      </c>
      <c r="BQ65" t="s">
        <v>2104</v>
      </c>
      <c r="BR65" t="s">
        <v>2105</v>
      </c>
      <c r="BS65" t="s">
        <v>2106</v>
      </c>
      <c r="BU65" t="s">
        <v>2107</v>
      </c>
      <c r="BV65" t="s">
        <v>2108</v>
      </c>
      <c r="BW65" t="s">
        <v>2109</v>
      </c>
      <c r="BX65" t="s">
        <v>2110</v>
      </c>
      <c r="BY65" t="s">
        <v>2111</v>
      </c>
      <c r="BZ65" t="s">
        <v>2112</v>
      </c>
      <c r="CA65">
        <v>23.735104</v>
      </c>
      <c r="CB65">
        <v>24.423082000000001</v>
      </c>
      <c r="CC65">
        <v>26.080303000000001</v>
      </c>
      <c r="CD65">
        <v>28.209924999999998</v>
      </c>
      <c r="CE65">
        <v>26.199411000000001</v>
      </c>
      <c r="CF65">
        <v>26.491883999999999</v>
      </c>
      <c r="CG65">
        <v>8887.8956080000007</v>
      </c>
      <c r="CH65">
        <v>-0.13928759800000001</v>
      </c>
      <c r="CI65">
        <v>5.9723597000000003E-2</v>
      </c>
      <c r="CJ65">
        <v>-2.332203775</v>
      </c>
      <c r="CK65">
        <v>1.9689973999999999E-2</v>
      </c>
      <c r="CL65">
        <v>4.5827672E-2</v>
      </c>
    </row>
    <row r="66" spans="1:90" x14ac:dyDescent="0.3">
      <c r="A66" t="s">
        <v>2113</v>
      </c>
      <c r="B66">
        <v>3366</v>
      </c>
      <c r="C66">
        <v>1121</v>
      </c>
      <c r="D66" t="s">
        <v>2114</v>
      </c>
      <c r="E66" t="s">
        <v>2115</v>
      </c>
      <c r="F66" t="s">
        <v>2116</v>
      </c>
      <c r="G66" t="s">
        <v>2117</v>
      </c>
      <c r="H66" t="s">
        <v>66</v>
      </c>
      <c r="I66" t="s">
        <v>2118</v>
      </c>
      <c r="J66">
        <v>5.7910409792025099</v>
      </c>
      <c r="K66">
        <v>5.0824508111236097</v>
      </c>
      <c r="L66">
        <v>6.1948490918600001</v>
      </c>
      <c r="M66">
        <v>5.6960532958879</v>
      </c>
      <c r="N66">
        <v>11.8866966969339</v>
      </c>
      <c r="O66">
        <v>22.247721206725402</v>
      </c>
      <c r="P66">
        <v>1.0172844637835099</v>
      </c>
      <c r="Q66">
        <v>7.1215298729144394E-2</v>
      </c>
      <c r="R66">
        <v>11.5685964036018</v>
      </c>
      <c r="S66">
        <v>11.707201004299501</v>
      </c>
      <c r="T66">
        <v>11.8406625190848</v>
      </c>
      <c r="U66">
        <v>14.4051609968693</v>
      </c>
      <c r="V66">
        <v>50.210814419821602</v>
      </c>
      <c r="W66">
        <v>41.476272413747502</v>
      </c>
      <c r="X66">
        <v>1.4235071390795999</v>
      </c>
      <c r="Y66">
        <v>2.1550576708379501E-4</v>
      </c>
      <c r="Z66" t="s">
        <v>2119</v>
      </c>
      <c r="AA66">
        <v>10.210000000000001</v>
      </c>
      <c r="AB66">
        <v>10.6</v>
      </c>
      <c r="AC66">
        <v>10.039999999999999</v>
      </c>
      <c r="AD66">
        <v>12.9</v>
      </c>
      <c r="AE66">
        <v>15.03</v>
      </c>
      <c r="AF66">
        <v>19.190000000000001</v>
      </c>
      <c r="AG66">
        <v>-0.42806854851684101</v>
      </c>
      <c r="AH66">
        <v>9.0031390612979295E-2</v>
      </c>
      <c r="AI66" t="s">
        <v>747</v>
      </c>
      <c r="AJ66" t="s">
        <v>2120</v>
      </c>
      <c r="AK66">
        <v>15</v>
      </c>
      <c r="AL66">
        <v>9.75</v>
      </c>
      <c r="AM66">
        <v>14.87</v>
      </c>
      <c r="AN66">
        <v>15.62</v>
      </c>
      <c r="AO66">
        <v>17.78</v>
      </c>
      <c r="AP66">
        <v>13.52</v>
      </c>
      <c r="AQ66">
        <v>18.2</v>
      </c>
      <c r="AR66">
        <v>17.18</v>
      </c>
      <c r="AS66">
        <v>18.04</v>
      </c>
      <c r="AT66">
        <v>15.46</v>
      </c>
      <c r="AU66">
        <v>17.02</v>
      </c>
      <c r="AV66">
        <v>16.21</v>
      </c>
      <c r="AW66">
        <v>-0.82637110000000003</v>
      </c>
      <c r="AX66">
        <v>3.0311009999999999E-5</v>
      </c>
      <c r="AY66" t="s">
        <v>747</v>
      </c>
      <c r="AZ66" t="s">
        <v>2121</v>
      </c>
      <c r="BA66">
        <v>0</v>
      </c>
      <c r="BB66" t="s">
        <v>2122</v>
      </c>
      <c r="BC66" t="s">
        <v>376</v>
      </c>
      <c r="BD66" t="s">
        <v>375</v>
      </c>
      <c r="BE66">
        <v>0</v>
      </c>
      <c r="BF66" t="s">
        <v>530</v>
      </c>
      <c r="BG66" t="s">
        <v>2123</v>
      </c>
      <c r="BH66">
        <v>3</v>
      </c>
      <c r="BI66" t="s">
        <v>810</v>
      </c>
      <c r="BL66" t="s">
        <v>2124</v>
      </c>
      <c r="BM66" t="s">
        <v>2125</v>
      </c>
      <c r="BN66" t="s">
        <v>2126</v>
      </c>
      <c r="BO66" t="s">
        <v>2127</v>
      </c>
      <c r="BP66" t="s">
        <v>2128</v>
      </c>
      <c r="BQ66" t="s">
        <v>2129</v>
      </c>
      <c r="BR66" t="s">
        <v>2130</v>
      </c>
      <c r="BS66" t="s">
        <v>2131</v>
      </c>
      <c r="BY66" t="s">
        <v>1004</v>
      </c>
      <c r="BZ66" t="s">
        <v>1005</v>
      </c>
      <c r="CA66">
        <v>29.804597000000001</v>
      </c>
      <c r="CB66">
        <v>27.431712000000001</v>
      </c>
      <c r="CC66">
        <v>28.555751999999998</v>
      </c>
      <c r="CD66">
        <v>27.818214000000001</v>
      </c>
      <c r="CE66">
        <v>26.683429</v>
      </c>
      <c r="CF66">
        <v>28.180489999999999</v>
      </c>
      <c r="CG66">
        <v>8231.86715</v>
      </c>
      <c r="CH66">
        <v>3.7624976999999997E-2</v>
      </c>
      <c r="CI66">
        <v>4.6570325000000003E-2</v>
      </c>
      <c r="CJ66">
        <v>0.80791743400000005</v>
      </c>
      <c r="CK66">
        <v>0.41913811499999998</v>
      </c>
      <c r="CL66">
        <v>0.57096766099999996</v>
      </c>
    </row>
    <row r="67" spans="1:90" x14ac:dyDescent="0.3">
      <c r="A67" t="s">
        <v>2132</v>
      </c>
      <c r="B67">
        <v>2301</v>
      </c>
      <c r="C67">
        <v>766</v>
      </c>
      <c r="D67" t="s">
        <v>2133</v>
      </c>
      <c r="E67" t="s">
        <v>2134</v>
      </c>
      <c r="F67" t="s">
        <v>2135</v>
      </c>
      <c r="G67" t="s">
        <v>2136</v>
      </c>
      <c r="H67" t="s">
        <v>2137</v>
      </c>
      <c r="I67" t="s">
        <v>2138</v>
      </c>
      <c r="J67">
        <v>0.57704322924437801</v>
      </c>
      <c r="K67">
        <v>1.2293833820416999</v>
      </c>
      <c r="L67">
        <v>0.17089238874096599</v>
      </c>
      <c r="M67">
        <v>0.222285006668796</v>
      </c>
      <c r="N67">
        <v>7.8201951953512802E-2</v>
      </c>
      <c r="O67">
        <v>0.29796055187578702</v>
      </c>
      <c r="P67">
        <v>-1.73083728404463</v>
      </c>
      <c r="Q67">
        <v>0.24904841574146699</v>
      </c>
      <c r="R67">
        <v>0.20295779999999999</v>
      </c>
      <c r="S67">
        <v>0.1520416</v>
      </c>
      <c r="T67">
        <v>0.25689800000000002</v>
      </c>
      <c r="U67">
        <v>0</v>
      </c>
      <c r="V67">
        <v>0</v>
      </c>
      <c r="W67">
        <v>0</v>
      </c>
      <c r="X67">
        <v>-5.6740829216477398</v>
      </c>
      <c r="Y67">
        <v>2.7828323368222102E-3</v>
      </c>
      <c r="Z67" t="s">
        <v>2139</v>
      </c>
      <c r="AA67">
        <v>154.97</v>
      </c>
      <c r="AB67">
        <v>192.36</v>
      </c>
      <c r="AC67">
        <v>157.16999999999999</v>
      </c>
      <c r="AD67">
        <v>126.44</v>
      </c>
      <c r="AE67">
        <v>152.32</v>
      </c>
      <c r="AF67">
        <v>165.43</v>
      </c>
      <c r="AG67">
        <v>0.35738752811644198</v>
      </c>
      <c r="AH67">
        <v>0.150185947823647</v>
      </c>
      <c r="AI67" t="s">
        <v>747</v>
      </c>
      <c r="AJ67" t="s">
        <v>2140</v>
      </c>
      <c r="AK67">
        <v>35.75</v>
      </c>
      <c r="AL67">
        <v>29.82</v>
      </c>
      <c r="AM67">
        <v>32.369999999999997</v>
      </c>
      <c r="AN67">
        <v>26.67</v>
      </c>
      <c r="AO67">
        <v>28.63</v>
      </c>
      <c r="AP67">
        <v>31.59</v>
      </c>
      <c r="AQ67">
        <v>27.04</v>
      </c>
      <c r="AR67">
        <v>27.83</v>
      </c>
      <c r="AS67">
        <v>29.47</v>
      </c>
      <c r="AT67">
        <v>26.03</v>
      </c>
      <c r="AU67">
        <v>26.13</v>
      </c>
      <c r="AV67">
        <v>27.93</v>
      </c>
      <c r="AW67">
        <v>-0.404051164283593</v>
      </c>
      <c r="AX67">
        <v>4.1015080759988499E-4</v>
      </c>
      <c r="AY67" t="s">
        <v>747</v>
      </c>
      <c r="AZ67" t="s">
        <v>2141</v>
      </c>
      <c r="BA67">
        <v>0</v>
      </c>
      <c r="BB67" t="s">
        <v>2142</v>
      </c>
      <c r="BC67" t="s">
        <v>584</v>
      </c>
      <c r="BD67" t="s">
        <v>374</v>
      </c>
      <c r="BE67">
        <v>0</v>
      </c>
      <c r="BF67" t="s">
        <v>524</v>
      </c>
      <c r="BG67" t="s">
        <v>2143</v>
      </c>
      <c r="BH67">
        <v>4</v>
      </c>
      <c r="BI67" t="s">
        <v>723</v>
      </c>
      <c r="BJ67">
        <v>3</v>
      </c>
      <c r="BK67" t="s">
        <v>904</v>
      </c>
      <c r="BL67" t="s">
        <v>2144</v>
      </c>
      <c r="BM67" t="s">
        <v>2145</v>
      </c>
      <c r="BN67" t="s">
        <v>2146</v>
      </c>
      <c r="BO67" t="s">
        <v>2147</v>
      </c>
      <c r="BP67" t="s">
        <v>2148</v>
      </c>
      <c r="BQ67" t="s">
        <v>2149</v>
      </c>
      <c r="BR67" t="s">
        <v>2150</v>
      </c>
      <c r="BS67" t="s">
        <v>2151</v>
      </c>
      <c r="BT67" t="s">
        <v>2152</v>
      </c>
      <c r="BU67" t="s">
        <v>2153</v>
      </c>
      <c r="BV67" t="s">
        <v>2154</v>
      </c>
      <c r="BW67" t="s">
        <v>2155</v>
      </c>
      <c r="BX67" t="s">
        <v>2156</v>
      </c>
      <c r="BY67" t="s">
        <v>935</v>
      </c>
      <c r="BZ67" t="s">
        <v>936</v>
      </c>
      <c r="CA67">
        <v>75.518358000000006</v>
      </c>
      <c r="CB67">
        <v>72.177850000000007</v>
      </c>
      <c r="CC67">
        <v>73.255341999999999</v>
      </c>
      <c r="CD67">
        <v>55.575358000000001</v>
      </c>
      <c r="CE67">
        <v>54.278067</v>
      </c>
      <c r="CF67">
        <v>56.123890000000003</v>
      </c>
      <c r="CG67">
        <v>12698.359189999999</v>
      </c>
      <c r="CH67">
        <v>0.39802356300000002</v>
      </c>
      <c r="CI67">
        <v>3.6322729999999998E-2</v>
      </c>
      <c r="CJ67">
        <v>10.957975019999999</v>
      </c>
      <c r="CK67">
        <v>6.0799999999999996E-28</v>
      </c>
      <c r="CL67">
        <v>1.0400000000000001E-26</v>
      </c>
    </row>
    <row r="68" spans="1:90" x14ac:dyDescent="0.3">
      <c r="A68" t="s">
        <v>2157</v>
      </c>
      <c r="B68">
        <v>1194</v>
      </c>
      <c r="C68">
        <v>397</v>
      </c>
      <c r="D68" t="s">
        <v>2158</v>
      </c>
      <c r="E68" t="s">
        <v>2159</v>
      </c>
      <c r="F68" t="s">
        <v>2160</v>
      </c>
      <c r="G68" t="s">
        <v>2161</v>
      </c>
      <c r="H68" t="s">
        <v>2162</v>
      </c>
      <c r="I68" t="s">
        <v>2163</v>
      </c>
      <c r="J68">
        <v>23.617555025502</v>
      </c>
      <c r="K68">
        <v>24.692615002715598</v>
      </c>
      <c r="L68">
        <v>23.625872743438499</v>
      </c>
      <c r="M68">
        <v>47.791276433791097</v>
      </c>
      <c r="N68">
        <v>55.836193694808102</v>
      </c>
      <c r="O68">
        <v>36.748468064680402</v>
      </c>
      <c r="P68">
        <v>0.94876200736653704</v>
      </c>
      <c r="Q68">
        <v>3.4585418022233699E-4</v>
      </c>
      <c r="R68">
        <v>30.90033</v>
      </c>
      <c r="S68">
        <v>29.313610000000001</v>
      </c>
      <c r="T68">
        <v>35.5687</v>
      </c>
      <c r="U68">
        <v>67.264099999999999</v>
      </c>
      <c r="V68">
        <v>68.269909999999996</v>
      </c>
      <c r="W68">
        <v>67.494429999999994</v>
      </c>
      <c r="X68">
        <v>1.0882757260465501</v>
      </c>
      <c r="Y68">
        <v>1.40239215552407E-6</v>
      </c>
      <c r="Z68" t="s">
        <v>2164</v>
      </c>
      <c r="AA68">
        <v>33.17</v>
      </c>
      <c r="AB68">
        <v>35.549999999999997</v>
      </c>
      <c r="AC68">
        <v>34.700000000000003</v>
      </c>
      <c r="AD68">
        <v>20.53</v>
      </c>
      <c r="AE68">
        <v>23.82</v>
      </c>
      <c r="AF68">
        <v>26.28</v>
      </c>
      <c r="AG68">
        <v>0.72706545143808898</v>
      </c>
      <c r="AH68">
        <v>1.7205407443716899E-2</v>
      </c>
      <c r="AI68" t="s">
        <v>747</v>
      </c>
      <c r="AJ68" t="s">
        <v>2165</v>
      </c>
      <c r="AK68">
        <v>23.74</v>
      </c>
      <c r="AL68">
        <v>21.24</v>
      </c>
      <c r="AM68">
        <v>25.21</v>
      </c>
      <c r="AN68">
        <v>25.86</v>
      </c>
      <c r="AO68">
        <v>27.49</v>
      </c>
      <c r="AP68">
        <v>27.24</v>
      </c>
      <c r="AQ68">
        <v>15.09</v>
      </c>
      <c r="AR68">
        <v>15.1</v>
      </c>
      <c r="AS68">
        <v>14.99</v>
      </c>
      <c r="AT68">
        <v>11.89</v>
      </c>
      <c r="AU68">
        <v>14.71</v>
      </c>
      <c r="AV68">
        <v>14.87</v>
      </c>
      <c r="AW68">
        <v>0.22558349999999999</v>
      </c>
      <c r="AX68">
        <v>3.0154319999999998E-2</v>
      </c>
      <c r="AY68" t="s">
        <v>747</v>
      </c>
      <c r="AZ68" t="s">
        <v>2166</v>
      </c>
      <c r="BA68">
        <v>1.07E-54</v>
      </c>
      <c r="BB68" t="s">
        <v>2167</v>
      </c>
      <c r="BC68" t="s">
        <v>373</v>
      </c>
      <c r="BD68" t="s">
        <v>372</v>
      </c>
      <c r="BE68">
        <v>1.44E-44</v>
      </c>
      <c r="BF68" t="s">
        <v>502</v>
      </c>
      <c r="BG68" t="s">
        <v>2168</v>
      </c>
      <c r="BH68">
        <v>4</v>
      </c>
      <c r="BI68" t="s">
        <v>723</v>
      </c>
      <c r="BJ68">
        <v>3</v>
      </c>
      <c r="BK68" t="s">
        <v>904</v>
      </c>
      <c r="BL68" t="s">
        <v>2169</v>
      </c>
      <c r="BM68" t="s">
        <v>2170</v>
      </c>
      <c r="BN68" t="s">
        <v>2171</v>
      </c>
      <c r="BO68" t="s">
        <v>2172</v>
      </c>
      <c r="BP68" t="s">
        <v>2173</v>
      </c>
      <c r="BQ68" t="s">
        <v>2174</v>
      </c>
      <c r="BR68" t="s">
        <v>2175</v>
      </c>
      <c r="BS68" t="s">
        <v>2174</v>
      </c>
      <c r="BU68" t="s">
        <v>2176</v>
      </c>
      <c r="BV68" t="s">
        <v>2177</v>
      </c>
      <c r="BW68" t="s">
        <v>2178</v>
      </c>
      <c r="BX68" t="s">
        <v>2179</v>
      </c>
      <c r="BY68" t="s">
        <v>2180</v>
      </c>
      <c r="BZ68" t="s">
        <v>2181</v>
      </c>
      <c r="CA68">
        <v>43.987014000000002</v>
      </c>
      <c r="CB68">
        <v>43.066772</v>
      </c>
      <c r="CC68">
        <v>46.531013999999999</v>
      </c>
      <c r="CD68">
        <v>27.990417000000001</v>
      </c>
      <c r="CE68">
        <v>26.372207</v>
      </c>
      <c r="CF68">
        <v>27.066675</v>
      </c>
      <c r="CG68">
        <v>3475.4305559999998</v>
      </c>
      <c r="CH68">
        <v>0.70143763100000001</v>
      </c>
      <c r="CI68">
        <v>5.8170545999999997E-2</v>
      </c>
      <c r="CJ68">
        <v>12.058295530000001</v>
      </c>
      <c r="CK68">
        <v>1.7499999999999999E-33</v>
      </c>
      <c r="CL68">
        <v>3.5999999999999999E-32</v>
      </c>
    </row>
    <row r="69" spans="1:90" x14ac:dyDescent="0.3">
      <c r="A69" t="s">
        <v>2182</v>
      </c>
      <c r="B69">
        <v>2523</v>
      </c>
      <c r="C69">
        <v>840</v>
      </c>
      <c r="D69" t="s">
        <v>2183</v>
      </c>
      <c r="E69" t="s">
        <v>2184</v>
      </c>
      <c r="F69" t="s">
        <v>2185</v>
      </c>
      <c r="G69" t="s">
        <v>2186</v>
      </c>
      <c r="H69" t="s">
        <v>2187</v>
      </c>
      <c r="I69" t="s">
        <v>2188</v>
      </c>
      <c r="J69">
        <v>2.06086867587278E-2</v>
      </c>
      <c r="K69">
        <v>0</v>
      </c>
      <c r="L69">
        <v>0</v>
      </c>
      <c r="M69">
        <v>0</v>
      </c>
      <c r="N69">
        <v>0</v>
      </c>
      <c r="O69">
        <v>0</v>
      </c>
      <c r="P69">
        <v>-1.8366541325944501</v>
      </c>
      <c r="Q69">
        <v>1</v>
      </c>
      <c r="R69">
        <v>2.53697289552672E-2</v>
      </c>
      <c r="S69">
        <v>0</v>
      </c>
      <c r="T69">
        <v>0</v>
      </c>
      <c r="U69">
        <v>0</v>
      </c>
      <c r="V69">
        <v>0</v>
      </c>
      <c r="W69">
        <v>0</v>
      </c>
      <c r="X69">
        <v>-1.63292413024631</v>
      </c>
      <c r="Y69">
        <v>1</v>
      </c>
      <c r="Z69" t="s">
        <v>2189</v>
      </c>
      <c r="AA69">
        <v>5.34</v>
      </c>
      <c r="AB69">
        <v>13.52</v>
      </c>
      <c r="AC69">
        <v>6.83</v>
      </c>
      <c r="AD69">
        <v>41.35</v>
      </c>
      <c r="AE69">
        <v>37.26</v>
      </c>
      <c r="AF69">
        <v>31.51</v>
      </c>
      <c r="AG69">
        <v>-2.0021116983157299</v>
      </c>
      <c r="AH69">
        <v>8.2946648954036108E-3</v>
      </c>
      <c r="AI69" t="s">
        <v>747</v>
      </c>
      <c r="AJ69" t="s">
        <v>2190</v>
      </c>
      <c r="AK69">
        <v>29.36</v>
      </c>
      <c r="AL69">
        <v>38.49</v>
      </c>
      <c r="AM69">
        <v>28.98</v>
      </c>
      <c r="AN69">
        <v>29.39706</v>
      </c>
      <c r="AO69">
        <v>30.32</v>
      </c>
      <c r="AP69">
        <v>34.04</v>
      </c>
      <c r="AQ69">
        <v>25.27</v>
      </c>
      <c r="AR69">
        <v>18.079999999999998</v>
      </c>
      <c r="AS69">
        <v>18.87</v>
      </c>
      <c r="AT69">
        <v>27.94</v>
      </c>
      <c r="AU69">
        <v>22.01</v>
      </c>
      <c r="AV69">
        <v>26.77</v>
      </c>
      <c r="AW69">
        <v>-0.105274839947233</v>
      </c>
      <c r="AX69">
        <v>0.50057556082278398</v>
      </c>
      <c r="AY69" t="s">
        <v>747</v>
      </c>
      <c r="AZ69" t="s">
        <v>2191</v>
      </c>
      <c r="BA69">
        <v>4.0399999999999999E-93</v>
      </c>
      <c r="BB69" t="s">
        <v>2192</v>
      </c>
      <c r="BC69" t="s">
        <v>371</v>
      </c>
      <c r="BD69" t="s">
        <v>370</v>
      </c>
      <c r="BE69">
        <v>2.5999999999999999E-81</v>
      </c>
      <c r="BF69" t="s">
        <v>505</v>
      </c>
      <c r="BG69" t="s">
        <v>2193</v>
      </c>
      <c r="BH69">
        <v>3</v>
      </c>
      <c r="BI69" t="s">
        <v>904</v>
      </c>
      <c r="BJ69">
        <v>3</v>
      </c>
      <c r="BK69" t="s">
        <v>904</v>
      </c>
      <c r="BN69">
        <v>35.1</v>
      </c>
      <c r="BO69" t="s">
        <v>949</v>
      </c>
      <c r="BP69" t="s">
        <v>2194</v>
      </c>
      <c r="BQ69" t="s">
        <v>2195</v>
      </c>
      <c r="BR69" t="s">
        <v>2196</v>
      </c>
      <c r="BS69" t="s">
        <v>2197</v>
      </c>
      <c r="BT69" t="s">
        <v>2198</v>
      </c>
      <c r="BU69" t="s">
        <v>2199</v>
      </c>
      <c r="BV69" t="s">
        <v>2200</v>
      </c>
      <c r="BY69" t="s">
        <v>1370</v>
      </c>
      <c r="BZ69" t="s">
        <v>1371</v>
      </c>
      <c r="CA69">
        <v>0.64173599999999997</v>
      </c>
      <c r="CB69">
        <v>0.80462100000000003</v>
      </c>
      <c r="CC69">
        <v>0.86305299999999996</v>
      </c>
      <c r="CD69">
        <v>3.8588999999999998E-2</v>
      </c>
      <c r="CE69">
        <v>4.6262999999999999E-2</v>
      </c>
      <c r="CF69">
        <v>4.7879999999999999E-2</v>
      </c>
      <c r="CG69">
        <v>87.852472730000002</v>
      </c>
      <c r="CH69">
        <v>4.1715511349999996</v>
      </c>
      <c r="CI69">
        <v>0.39050831800000002</v>
      </c>
      <c r="CJ69">
        <v>10.682361800000001</v>
      </c>
      <c r="CK69">
        <v>1.23E-26</v>
      </c>
      <c r="CL69">
        <v>1.9900000000000001E-25</v>
      </c>
    </row>
    <row r="70" spans="1:90" x14ac:dyDescent="0.3">
      <c r="A70" t="s">
        <v>2201</v>
      </c>
      <c r="B70">
        <v>1617</v>
      </c>
      <c r="C70">
        <v>538</v>
      </c>
      <c r="D70" t="s">
        <v>2202</v>
      </c>
      <c r="E70" t="s">
        <v>2203</v>
      </c>
      <c r="F70" t="s">
        <v>2204</v>
      </c>
      <c r="G70" t="s">
        <v>2205</v>
      </c>
      <c r="H70" t="s">
        <v>2206</v>
      </c>
      <c r="I70" t="s">
        <v>2207</v>
      </c>
      <c r="J70">
        <v>7.0069534979674399</v>
      </c>
      <c r="K70">
        <v>8.02097694380865</v>
      </c>
      <c r="L70">
        <v>7.9892191736401399</v>
      </c>
      <c r="M70">
        <v>1.77828005335037</v>
      </c>
      <c r="N70">
        <v>1.01662537539567</v>
      </c>
      <c r="O70">
        <v>2.6816449668820801</v>
      </c>
      <c r="P70">
        <v>-2.1718246615155699</v>
      </c>
      <c r="Q70">
        <v>4.7599876301980401E-9</v>
      </c>
      <c r="R70">
        <v>9.1077329999999996</v>
      </c>
      <c r="S70">
        <v>10.79495</v>
      </c>
      <c r="T70">
        <v>5.6751100000000001</v>
      </c>
      <c r="U70">
        <v>0.48017199999999999</v>
      </c>
      <c r="V70">
        <v>2.706531</v>
      </c>
      <c r="W70">
        <v>2.875928</v>
      </c>
      <c r="X70">
        <v>-2.2822193497623502</v>
      </c>
      <c r="Y70">
        <v>1.08889100881755E-4</v>
      </c>
      <c r="Z70" t="s">
        <v>2208</v>
      </c>
      <c r="AA70">
        <v>19.48</v>
      </c>
      <c r="AB70">
        <v>8.61</v>
      </c>
      <c r="AC70">
        <v>10.32</v>
      </c>
      <c r="AD70">
        <v>21.14</v>
      </c>
      <c r="AE70">
        <v>50.63</v>
      </c>
      <c r="AF70">
        <v>46.37</v>
      </c>
      <c r="AG70">
        <v>-1.4640404388430699</v>
      </c>
      <c r="AH70">
        <v>7.1598311437574003E-2</v>
      </c>
      <c r="AI70" t="s">
        <v>747</v>
      </c>
      <c r="AJ70" t="s">
        <v>2209</v>
      </c>
      <c r="AK70">
        <v>6.82</v>
      </c>
      <c r="AL70">
        <v>2.64</v>
      </c>
      <c r="AM70">
        <v>2.27</v>
      </c>
      <c r="AN70">
        <v>2.37</v>
      </c>
      <c r="AO70">
        <v>4.16</v>
      </c>
      <c r="AP70">
        <v>0.43</v>
      </c>
      <c r="AQ70">
        <v>5.65</v>
      </c>
      <c r="AR70">
        <v>17.149999999999999</v>
      </c>
      <c r="AS70">
        <v>11.55</v>
      </c>
      <c r="AT70">
        <v>6.85</v>
      </c>
      <c r="AU70">
        <v>4.5599999999999996</v>
      </c>
      <c r="AV70">
        <v>6.55</v>
      </c>
      <c r="AW70">
        <v>-2.06378196579259</v>
      </c>
      <c r="AX70">
        <v>2.0661886998763501E-3</v>
      </c>
      <c r="AY70" t="s">
        <v>747</v>
      </c>
      <c r="AZ70" t="s">
        <v>2210</v>
      </c>
      <c r="BA70">
        <v>0</v>
      </c>
      <c r="BB70" t="s">
        <v>2211</v>
      </c>
      <c r="BC70" t="s">
        <v>596</v>
      </c>
      <c r="BD70" t="s">
        <v>369</v>
      </c>
      <c r="BE70">
        <v>5.6899999999999997E-101</v>
      </c>
      <c r="BF70" t="s">
        <v>506</v>
      </c>
      <c r="BG70" t="s">
        <v>2212</v>
      </c>
      <c r="BH70">
        <v>4</v>
      </c>
      <c r="BI70" t="s">
        <v>723</v>
      </c>
      <c r="BJ70">
        <v>4</v>
      </c>
      <c r="BK70" t="s">
        <v>723</v>
      </c>
      <c r="BL70" t="s">
        <v>2213</v>
      </c>
      <c r="BM70" t="s">
        <v>2214</v>
      </c>
      <c r="BN70" t="s">
        <v>2215</v>
      </c>
      <c r="BO70" t="s">
        <v>2216</v>
      </c>
      <c r="BP70" t="s">
        <v>2217</v>
      </c>
      <c r="BQ70" t="s">
        <v>2218</v>
      </c>
      <c r="BR70" t="s">
        <v>2219</v>
      </c>
      <c r="BS70" t="s">
        <v>2220</v>
      </c>
      <c r="BT70" t="s">
        <v>2221</v>
      </c>
      <c r="BW70" t="s">
        <v>2222</v>
      </c>
      <c r="BX70" t="s">
        <v>2223</v>
      </c>
      <c r="BY70" t="s">
        <v>2224</v>
      </c>
      <c r="BZ70" t="s">
        <v>2225</v>
      </c>
      <c r="CA70">
        <v>7.0380330000000004</v>
      </c>
      <c r="CB70">
        <v>5.5461239999999998</v>
      </c>
      <c r="CC70">
        <v>5.9181949999999999</v>
      </c>
      <c r="CD70">
        <v>0.78168099999999996</v>
      </c>
      <c r="CE70">
        <v>0.99587199999999998</v>
      </c>
      <c r="CF70">
        <v>0.89207899999999996</v>
      </c>
      <c r="CG70">
        <v>475.38758050000001</v>
      </c>
      <c r="CH70">
        <v>2.7835874710000001</v>
      </c>
      <c r="CI70">
        <v>0.165610334</v>
      </c>
      <c r="CJ70">
        <v>16.808054240000001</v>
      </c>
      <c r="CK70">
        <v>2.13E-63</v>
      </c>
      <c r="CL70">
        <v>8.9699999999999994E-62</v>
      </c>
    </row>
    <row r="71" spans="1:90" x14ac:dyDescent="0.3">
      <c r="A71" t="s">
        <v>2226</v>
      </c>
      <c r="B71">
        <v>2061</v>
      </c>
      <c r="C71">
        <v>686</v>
      </c>
      <c r="D71" t="s">
        <v>2227</v>
      </c>
      <c r="E71" t="s">
        <v>2228</v>
      </c>
      <c r="F71" t="s">
        <v>2229</v>
      </c>
      <c r="G71" t="s">
        <v>2230</v>
      </c>
      <c r="H71" t="s">
        <v>2231</v>
      </c>
      <c r="I71" t="s">
        <v>2232</v>
      </c>
      <c r="J71">
        <v>29.7795523663616</v>
      </c>
      <c r="K71">
        <v>29.040434280667998</v>
      </c>
      <c r="L71">
        <v>25.2066273392924</v>
      </c>
      <c r="M71">
        <v>13.1703866451262</v>
      </c>
      <c r="N71">
        <v>14.3891591594464</v>
      </c>
      <c r="O71">
        <v>15.394628513582299</v>
      </c>
      <c r="P71">
        <v>-0.97381929289772695</v>
      </c>
      <c r="Q71">
        <v>2.23942485446151E-4</v>
      </c>
      <c r="R71">
        <v>37.166649999999997</v>
      </c>
      <c r="S71">
        <v>35.486499999999999</v>
      </c>
      <c r="T71">
        <v>35.195030000000003</v>
      </c>
      <c r="U71">
        <v>20.48734</v>
      </c>
      <c r="V71">
        <v>32.338380000000001</v>
      </c>
      <c r="W71">
        <v>27.456119999999999</v>
      </c>
      <c r="X71">
        <v>-0.449340792628662</v>
      </c>
      <c r="Y71">
        <v>0.694401940873839</v>
      </c>
      <c r="Z71" t="s">
        <v>2233</v>
      </c>
      <c r="AA71">
        <v>21.99</v>
      </c>
      <c r="AB71">
        <v>27.83</v>
      </c>
      <c r="AC71">
        <v>25.35</v>
      </c>
      <c r="AD71">
        <v>48.33</v>
      </c>
      <c r="AE71">
        <v>62.07</v>
      </c>
      <c r="AF71">
        <v>73.41</v>
      </c>
      <c r="AG71">
        <v>-1.1009336613007401</v>
      </c>
      <c r="AH71">
        <v>4.5492073990777201E-3</v>
      </c>
      <c r="AI71" t="s">
        <v>718</v>
      </c>
      <c r="AJ71" t="s">
        <v>2234</v>
      </c>
      <c r="AK71">
        <v>55.35</v>
      </c>
      <c r="AL71">
        <v>49.91</v>
      </c>
      <c r="AM71">
        <v>61.25</v>
      </c>
      <c r="AN71">
        <v>64.650000000000006</v>
      </c>
      <c r="AO71">
        <v>60.84</v>
      </c>
      <c r="AP71">
        <v>64.849999999999994</v>
      </c>
      <c r="AQ71">
        <v>0.27</v>
      </c>
      <c r="AR71">
        <v>0.56999999999999995</v>
      </c>
      <c r="AS71">
        <v>0.34</v>
      </c>
      <c r="AT71">
        <v>0.19</v>
      </c>
      <c r="AU71">
        <v>0.39</v>
      </c>
      <c r="AV71">
        <v>0.24</v>
      </c>
      <c r="AW71">
        <v>7.1468680000000004</v>
      </c>
      <c r="AX71">
        <v>2.4878849999999999E-8</v>
      </c>
      <c r="AY71" t="s">
        <v>749</v>
      </c>
      <c r="AZ71" t="s">
        <v>2235</v>
      </c>
      <c r="BA71">
        <v>6.1899999999999997E-141</v>
      </c>
      <c r="BB71" t="s">
        <v>2236</v>
      </c>
      <c r="BC71" t="s">
        <v>368</v>
      </c>
      <c r="BD71" t="s">
        <v>367</v>
      </c>
      <c r="BE71">
        <v>7.3199999999999998E-127</v>
      </c>
      <c r="BF71" t="s">
        <v>524</v>
      </c>
      <c r="BG71" t="s">
        <v>2237</v>
      </c>
      <c r="BH71">
        <v>4</v>
      </c>
      <c r="BI71" t="s">
        <v>723</v>
      </c>
      <c r="BJ71">
        <v>1</v>
      </c>
      <c r="BK71" t="s">
        <v>724</v>
      </c>
      <c r="BN71" t="s">
        <v>2238</v>
      </c>
      <c r="BO71" t="s">
        <v>2239</v>
      </c>
      <c r="BP71" t="s">
        <v>2240</v>
      </c>
      <c r="BQ71" t="s">
        <v>2241</v>
      </c>
      <c r="BR71" t="s">
        <v>2242</v>
      </c>
      <c r="BS71" t="s">
        <v>2241</v>
      </c>
      <c r="BT71" t="s">
        <v>1963</v>
      </c>
      <c r="BU71" t="s">
        <v>2243</v>
      </c>
      <c r="BV71" t="s">
        <v>2244</v>
      </c>
      <c r="BW71" t="s">
        <v>2245</v>
      </c>
      <c r="BX71" t="s">
        <v>2246</v>
      </c>
      <c r="BY71" t="s">
        <v>2247</v>
      </c>
      <c r="BZ71" t="s">
        <v>2248</v>
      </c>
      <c r="CA71">
        <v>39.617683</v>
      </c>
      <c r="CB71">
        <v>32.803370999999999</v>
      </c>
      <c r="CC71">
        <v>31.006530999999999</v>
      </c>
      <c r="CD71">
        <v>11.719544000000001</v>
      </c>
      <c r="CE71">
        <v>11.430559000000001</v>
      </c>
      <c r="CF71">
        <v>11.338494000000001</v>
      </c>
      <c r="CG71">
        <v>4019.8865470000001</v>
      </c>
      <c r="CH71">
        <v>1.5686227859999999</v>
      </c>
      <c r="CI71">
        <v>9.5558617999999998E-2</v>
      </c>
      <c r="CJ71">
        <v>16.41529371</v>
      </c>
      <c r="CK71">
        <v>1.4899999999999999E-60</v>
      </c>
      <c r="CL71">
        <v>6.0000000000000002E-59</v>
      </c>
    </row>
    <row r="72" spans="1:90" x14ac:dyDescent="0.3">
      <c r="A72" t="s">
        <v>2249</v>
      </c>
      <c r="B72">
        <v>2370</v>
      </c>
      <c r="C72">
        <v>789</v>
      </c>
      <c r="D72" t="s">
        <v>2250</v>
      </c>
      <c r="E72" t="s">
        <v>2251</v>
      </c>
      <c r="F72" t="s">
        <v>2252</v>
      </c>
      <c r="G72" t="s">
        <v>2253</v>
      </c>
      <c r="H72" t="s">
        <v>2254</v>
      </c>
      <c r="I72" t="s">
        <v>2255</v>
      </c>
      <c r="J72">
        <v>276.60979367564403</v>
      </c>
      <c r="K72">
        <v>222.788256794386</v>
      </c>
      <c r="L72">
        <v>270.82171305724501</v>
      </c>
      <c r="M72">
        <v>378.60693760862699</v>
      </c>
      <c r="N72">
        <v>397.22681494786798</v>
      </c>
      <c r="O72">
        <v>412.37740379608903</v>
      </c>
      <c r="P72">
        <v>0.63121567359716102</v>
      </c>
      <c r="Q72">
        <v>0.145158005881379</v>
      </c>
      <c r="R72">
        <v>218.5856</v>
      </c>
      <c r="S72">
        <v>223.22739999999999</v>
      </c>
      <c r="T72">
        <v>211.89410000000001</v>
      </c>
      <c r="U72">
        <v>300.82780000000002</v>
      </c>
      <c r="V72">
        <v>348.16250000000002</v>
      </c>
      <c r="W72">
        <v>331.18110000000001</v>
      </c>
      <c r="X72">
        <v>0.58209079375516004</v>
      </c>
      <c r="Y72">
        <v>0.20186903384524801</v>
      </c>
      <c r="Z72" t="s">
        <v>2256</v>
      </c>
      <c r="AA72">
        <v>93.46</v>
      </c>
      <c r="AB72">
        <v>89.39</v>
      </c>
      <c r="AC72">
        <v>85.54</v>
      </c>
      <c r="AD72">
        <v>97.15</v>
      </c>
      <c r="AE72">
        <v>139.29</v>
      </c>
      <c r="AF72">
        <v>112.86</v>
      </c>
      <c r="AG72">
        <v>-0.187293790651574</v>
      </c>
      <c r="AH72">
        <v>0.41284139814909698</v>
      </c>
      <c r="AI72" t="s">
        <v>747</v>
      </c>
      <c r="AJ72" t="s">
        <v>2257</v>
      </c>
      <c r="AK72">
        <v>196.81</v>
      </c>
      <c r="AL72">
        <v>192.48</v>
      </c>
      <c r="AM72">
        <v>197.07</v>
      </c>
      <c r="AN72">
        <v>224.75</v>
      </c>
      <c r="AO72">
        <v>213.85</v>
      </c>
      <c r="AP72">
        <v>200.94</v>
      </c>
      <c r="AQ72">
        <v>95.36</v>
      </c>
      <c r="AR72">
        <v>107.28</v>
      </c>
      <c r="AS72">
        <v>89.07</v>
      </c>
      <c r="AT72">
        <v>99.8</v>
      </c>
      <c r="AU72">
        <v>100.83</v>
      </c>
      <c r="AV72">
        <v>108.1</v>
      </c>
      <c r="AW72">
        <v>0.46190829999999999</v>
      </c>
      <c r="AX72">
        <v>6.0310940000000002E-5</v>
      </c>
      <c r="AY72" t="s">
        <v>747</v>
      </c>
      <c r="AZ72" t="s">
        <v>2258</v>
      </c>
      <c r="BA72">
        <v>1.3800000000000001E-109</v>
      </c>
      <c r="BB72" t="s">
        <v>2259</v>
      </c>
      <c r="BC72" t="s">
        <v>366</v>
      </c>
      <c r="BD72" t="s">
        <v>365</v>
      </c>
      <c r="BE72">
        <v>0</v>
      </c>
      <c r="BF72" t="s">
        <v>530</v>
      </c>
      <c r="BG72" t="s">
        <v>2260</v>
      </c>
      <c r="BH72">
        <v>3</v>
      </c>
      <c r="BI72" t="s">
        <v>810</v>
      </c>
      <c r="BJ72">
        <v>1</v>
      </c>
      <c r="BK72" t="s">
        <v>724</v>
      </c>
      <c r="BN72" t="s">
        <v>2261</v>
      </c>
      <c r="BO72" t="s">
        <v>2262</v>
      </c>
      <c r="BP72" t="s">
        <v>2263</v>
      </c>
      <c r="BQ72" t="s">
        <v>2264</v>
      </c>
      <c r="BR72" t="s">
        <v>2265</v>
      </c>
      <c r="BS72" t="s">
        <v>2266</v>
      </c>
      <c r="BT72" t="s">
        <v>2267</v>
      </c>
      <c r="BU72" t="s">
        <v>2268</v>
      </c>
      <c r="BV72" t="s">
        <v>2269</v>
      </c>
      <c r="BW72" t="s">
        <v>2270</v>
      </c>
      <c r="BX72" t="s">
        <v>2271</v>
      </c>
      <c r="CA72">
        <v>28.394317000000001</v>
      </c>
      <c r="CB72">
        <v>28.327546000000002</v>
      </c>
      <c r="CC72">
        <v>25.380143</v>
      </c>
      <c r="CD72">
        <v>19.211112</v>
      </c>
      <c r="CE72">
        <v>17.537763000000002</v>
      </c>
      <c r="CF72">
        <v>19.340957</v>
      </c>
      <c r="CG72">
        <v>4677.5865970000004</v>
      </c>
      <c r="CH72">
        <v>0.53552868600000003</v>
      </c>
      <c r="CI72">
        <v>7.1270820999999998E-2</v>
      </c>
      <c r="CJ72">
        <v>7.513996348</v>
      </c>
      <c r="CK72">
        <v>5.7300000000000006E-14</v>
      </c>
      <c r="CL72">
        <v>5.1600000000000002E-13</v>
      </c>
    </row>
    <row r="73" spans="1:90" x14ac:dyDescent="0.3">
      <c r="A73" t="s">
        <v>2272</v>
      </c>
      <c r="B73">
        <v>2355</v>
      </c>
      <c r="C73">
        <v>784</v>
      </c>
      <c r="D73" t="s">
        <v>2273</v>
      </c>
      <c r="E73" t="s">
        <v>852</v>
      </c>
      <c r="F73" t="s">
        <v>2274</v>
      </c>
      <c r="G73" t="s">
        <v>2275</v>
      </c>
      <c r="H73" t="s">
        <v>2276</v>
      </c>
      <c r="I73" t="s">
        <v>2277</v>
      </c>
      <c r="J73">
        <v>53.912324560831898</v>
      </c>
      <c r="K73">
        <v>44.227816792963601</v>
      </c>
      <c r="L73">
        <v>55.283687757702403</v>
      </c>
      <c r="M73">
        <v>195.638591494374</v>
      </c>
      <c r="N73">
        <v>243.55997935921599</v>
      </c>
      <c r="O73">
        <v>305.31024548872301</v>
      </c>
      <c r="P73">
        <v>2.2621025334812601</v>
      </c>
      <c r="Q73">
        <v>1.3027330420162599E-18</v>
      </c>
      <c r="R73">
        <v>39.399189999999997</v>
      </c>
      <c r="S73">
        <v>46.433500000000002</v>
      </c>
      <c r="T73">
        <v>44.933799999999998</v>
      </c>
      <c r="U73">
        <v>296.58629999999999</v>
      </c>
      <c r="V73">
        <v>441.49119999999999</v>
      </c>
      <c r="W73">
        <v>438.80369999999999</v>
      </c>
      <c r="X73">
        <v>3.1497997356413201</v>
      </c>
      <c r="Y73">
        <v>1.2411454014154701E-37</v>
      </c>
      <c r="Z73" t="s">
        <v>2278</v>
      </c>
      <c r="AA73">
        <v>80.41</v>
      </c>
      <c r="AB73">
        <v>118.4</v>
      </c>
      <c r="AC73">
        <v>98.84</v>
      </c>
      <c r="AD73">
        <v>65.3</v>
      </c>
      <c r="AE73">
        <v>105.35</v>
      </c>
      <c r="AF73">
        <v>119.77</v>
      </c>
      <c r="AG73">
        <v>0.25209001042707802</v>
      </c>
      <c r="AH73">
        <v>0.294350477533045</v>
      </c>
      <c r="AI73" t="s">
        <v>747</v>
      </c>
      <c r="BB73" t="s">
        <v>2279</v>
      </c>
      <c r="BC73" t="s">
        <v>364</v>
      </c>
      <c r="BD73" t="s">
        <v>363</v>
      </c>
      <c r="BE73">
        <v>4.6200000000000003E-19</v>
      </c>
      <c r="BF73" t="s">
        <v>530</v>
      </c>
      <c r="BG73" t="s">
        <v>2280</v>
      </c>
      <c r="BH73">
        <v>3</v>
      </c>
      <c r="BI73" t="s">
        <v>810</v>
      </c>
      <c r="BJ73">
        <v>1</v>
      </c>
      <c r="BK73" t="s">
        <v>724</v>
      </c>
      <c r="BN73" t="s">
        <v>2281</v>
      </c>
      <c r="BO73" t="s">
        <v>2282</v>
      </c>
      <c r="CA73">
        <v>30.450391</v>
      </c>
      <c r="CB73">
        <v>30.710032000000002</v>
      </c>
      <c r="CC73">
        <v>30.750852999999999</v>
      </c>
      <c r="CD73">
        <v>14.668263</v>
      </c>
      <c r="CE73">
        <v>14.216853</v>
      </c>
      <c r="CF73">
        <v>14.813243999999999</v>
      </c>
      <c r="CG73">
        <v>4556.2145419999997</v>
      </c>
      <c r="CH73">
        <v>1.058470703</v>
      </c>
      <c r="CI73">
        <v>4.6949079999999997E-2</v>
      </c>
      <c r="CJ73">
        <v>22.545078839999999</v>
      </c>
      <c r="CK73">
        <v>1.5E-112</v>
      </c>
      <c r="CL73">
        <v>1.3899999999999999E-110</v>
      </c>
    </row>
    <row r="74" spans="1:90" x14ac:dyDescent="0.3">
      <c r="A74" t="s">
        <v>2283</v>
      </c>
      <c r="B74">
        <v>591</v>
      </c>
      <c r="C74">
        <v>196</v>
      </c>
      <c r="D74" t="s">
        <v>2284</v>
      </c>
      <c r="E74" t="s">
        <v>2285</v>
      </c>
      <c r="F74" t="s">
        <v>2286</v>
      </c>
      <c r="G74" t="s">
        <v>2287</v>
      </c>
      <c r="H74" t="s">
        <v>2288</v>
      </c>
      <c r="I74" t="s">
        <v>2289</v>
      </c>
      <c r="J74">
        <v>50.882847607298899</v>
      </c>
      <c r="K74">
        <v>55.5321469156397</v>
      </c>
      <c r="L74">
        <v>44.132959392354401</v>
      </c>
      <c r="M74">
        <v>45.3183557346008</v>
      </c>
      <c r="N74">
        <v>47.546786787735797</v>
      </c>
      <c r="O74">
        <v>39.032832295728099</v>
      </c>
      <c r="P74">
        <v>-0.189554606750823</v>
      </c>
      <c r="Q74">
        <v>1</v>
      </c>
      <c r="R74">
        <v>38.23218</v>
      </c>
      <c r="S74">
        <v>40.625509999999998</v>
      </c>
      <c r="T74">
        <v>36.572929999999999</v>
      </c>
      <c r="U74">
        <v>37.133299999999998</v>
      </c>
      <c r="V74">
        <v>40.691290000000002</v>
      </c>
      <c r="W74">
        <v>37.83643</v>
      </c>
      <c r="X74">
        <v>3.0619959618712902E-3</v>
      </c>
      <c r="Y74">
        <v>1</v>
      </c>
      <c r="Z74" t="s">
        <v>2290</v>
      </c>
      <c r="AA74">
        <v>72.010000000000005</v>
      </c>
      <c r="AB74">
        <v>102.66</v>
      </c>
      <c r="AC74">
        <v>73.010000000000005</v>
      </c>
      <c r="AD74">
        <v>47.32</v>
      </c>
      <c r="AE74">
        <v>38.61</v>
      </c>
      <c r="AF74">
        <v>48.06</v>
      </c>
      <c r="AG74">
        <v>1.0464068796902799</v>
      </c>
      <c r="AH74">
        <v>1.8636038003720799E-2</v>
      </c>
      <c r="AI74" t="s">
        <v>747</v>
      </c>
      <c r="AJ74" t="s">
        <v>2291</v>
      </c>
      <c r="AK74">
        <v>77.09</v>
      </c>
      <c r="AL74">
        <v>82.46</v>
      </c>
      <c r="AM74">
        <v>85.5</v>
      </c>
      <c r="AN74">
        <v>85.73</v>
      </c>
      <c r="AO74">
        <v>78.77</v>
      </c>
      <c r="AP74">
        <v>96.11</v>
      </c>
      <c r="AQ74">
        <v>85.83</v>
      </c>
      <c r="AR74">
        <v>86.16</v>
      </c>
      <c r="AS74">
        <v>91.3</v>
      </c>
      <c r="AT74">
        <v>84</v>
      </c>
      <c r="AU74">
        <v>92.39</v>
      </c>
      <c r="AV74">
        <v>89.77</v>
      </c>
      <c r="AW74">
        <v>-0.64311946477223103</v>
      </c>
      <c r="AX74">
        <v>1.7262640536693502E-5</v>
      </c>
      <c r="AY74" t="s">
        <v>747</v>
      </c>
      <c r="AZ74" t="s">
        <v>2292</v>
      </c>
      <c r="BA74">
        <v>5.0199999999999999E-124</v>
      </c>
      <c r="BC74" t="s">
        <v>594</v>
      </c>
      <c r="BD74" t="s">
        <v>362</v>
      </c>
      <c r="BE74">
        <v>7.1199999999999996E-119</v>
      </c>
      <c r="BF74" t="s">
        <v>525</v>
      </c>
      <c r="BG74" t="s">
        <v>2293</v>
      </c>
      <c r="BH74">
        <v>4</v>
      </c>
      <c r="BI74" t="s">
        <v>723</v>
      </c>
      <c r="BJ74">
        <v>3</v>
      </c>
      <c r="BK74" t="s">
        <v>904</v>
      </c>
      <c r="BL74" t="s">
        <v>2294</v>
      </c>
      <c r="BM74" t="s">
        <v>2295</v>
      </c>
      <c r="BN74" t="s">
        <v>2296</v>
      </c>
      <c r="BO74" t="s">
        <v>2297</v>
      </c>
      <c r="BP74" t="s">
        <v>2298</v>
      </c>
      <c r="BQ74" t="s">
        <v>2299</v>
      </c>
      <c r="BR74" t="s">
        <v>2300</v>
      </c>
      <c r="BS74" t="s">
        <v>2301</v>
      </c>
      <c r="BT74" t="s">
        <v>2302</v>
      </c>
      <c r="BU74" t="s">
        <v>2303</v>
      </c>
      <c r="BV74" t="s">
        <v>2304</v>
      </c>
      <c r="BW74" t="s">
        <v>2305</v>
      </c>
      <c r="BX74" t="s">
        <v>2306</v>
      </c>
      <c r="BY74" t="s">
        <v>2307</v>
      </c>
      <c r="BZ74" t="s">
        <v>2308</v>
      </c>
      <c r="CA74">
        <v>39.422350999999999</v>
      </c>
      <c r="CB74">
        <v>44.183754</v>
      </c>
      <c r="CC74">
        <v>44.382165999999998</v>
      </c>
      <c r="CD74">
        <v>74.933414999999997</v>
      </c>
      <c r="CE74">
        <v>65.726528999999999</v>
      </c>
      <c r="CF74">
        <v>72.700888000000006</v>
      </c>
      <c r="CG74">
        <v>2426.8852879999999</v>
      </c>
      <c r="CH74">
        <v>-0.74239447599999997</v>
      </c>
      <c r="CI74">
        <v>8.6504872999999996E-2</v>
      </c>
      <c r="CJ74">
        <v>-8.5821116120000003</v>
      </c>
      <c r="CK74">
        <v>9.3100000000000005E-18</v>
      </c>
      <c r="CL74">
        <v>1.0500000000000001E-16</v>
      </c>
    </row>
    <row r="75" spans="1:90" x14ac:dyDescent="0.3">
      <c r="A75" t="s">
        <v>2309</v>
      </c>
      <c r="B75">
        <v>2088</v>
      </c>
      <c r="C75">
        <v>695</v>
      </c>
      <c r="D75" t="s">
        <v>2310</v>
      </c>
      <c r="E75" t="s">
        <v>2311</v>
      </c>
      <c r="F75" t="s">
        <v>2312</v>
      </c>
      <c r="G75" t="s">
        <v>2313</v>
      </c>
      <c r="H75" t="s">
        <v>2314</v>
      </c>
      <c r="I75" t="s">
        <v>2315</v>
      </c>
      <c r="J75">
        <v>9.7273001501195093</v>
      </c>
      <c r="K75">
        <v>9.8950369774088092</v>
      </c>
      <c r="L75">
        <v>12.7314829612019</v>
      </c>
      <c r="M75">
        <v>43.956860068754402</v>
      </c>
      <c r="N75">
        <v>29.7167417423349</v>
      </c>
      <c r="O75">
        <v>27.908971692365402</v>
      </c>
      <c r="P75">
        <v>1.6388765374543099</v>
      </c>
      <c r="Q75">
        <v>2.4639557919749102E-9</v>
      </c>
      <c r="R75">
        <v>17.682700000000001</v>
      </c>
      <c r="S75">
        <v>19.7654</v>
      </c>
      <c r="T75">
        <v>21.976459999999999</v>
      </c>
      <c r="U75">
        <v>48.657429999999998</v>
      </c>
      <c r="V75">
        <v>44.984409999999997</v>
      </c>
      <c r="W75">
        <v>54.462879999999998</v>
      </c>
      <c r="X75">
        <v>1.3187439827213601</v>
      </c>
      <c r="Y75">
        <v>1.43494819801359E-9</v>
      </c>
      <c r="Z75" t="s">
        <v>2316</v>
      </c>
      <c r="AA75">
        <v>11.69</v>
      </c>
      <c r="AB75">
        <v>13.67</v>
      </c>
      <c r="AC75">
        <v>16.7</v>
      </c>
      <c r="AD75">
        <v>11.43</v>
      </c>
      <c r="AE75">
        <v>15.71</v>
      </c>
      <c r="AF75">
        <v>13.61</v>
      </c>
      <c r="AG75">
        <v>0.213654654611967</v>
      </c>
      <c r="AH75">
        <v>0.36761158015746098</v>
      </c>
      <c r="AI75" t="s">
        <v>747</v>
      </c>
      <c r="AJ75" t="s">
        <v>2317</v>
      </c>
      <c r="AK75">
        <v>4.6399999999999997</v>
      </c>
      <c r="AL75">
        <v>4.4800000000000004</v>
      </c>
      <c r="AM75">
        <v>4.49</v>
      </c>
      <c r="AN75">
        <v>3.45</v>
      </c>
      <c r="AO75">
        <v>4.87</v>
      </c>
      <c r="AP75">
        <v>5.15</v>
      </c>
      <c r="AQ75">
        <v>15.46</v>
      </c>
      <c r="AR75">
        <v>11.92</v>
      </c>
      <c r="AS75">
        <v>18.07</v>
      </c>
      <c r="AT75">
        <v>16.43</v>
      </c>
      <c r="AU75">
        <v>11.52</v>
      </c>
      <c r="AV75">
        <v>14.68</v>
      </c>
      <c r="AW75">
        <v>-2.264996</v>
      </c>
      <c r="AX75">
        <v>7.3137800000000003E-7</v>
      </c>
      <c r="AY75" t="s">
        <v>718</v>
      </c>
      <c r="AZ75" t="s">
        <v>2318</v>
      </c>
      <c r="BA75">
        <v>3.8599999999999998E-82</v>
      </c>
      <c r="BB75" t="s">
        <v>2319</v>
      </c>
      <c r="BC75" t="s">
        <v>361</v>
      </c>
      <c r="BD75" t="s">
        <v>360</v>
      </c>
      <c r="BE75">
        <v>2.4599999999999999E-54</v>
      </c>
      <c r="BF75" t="s">
        <v>524</v>
      </c>
      <c r="BG75" t="s">
        <v>2320</v>
      </c>
      <c r="BH75">
        <v>4</v>
      </c>
      <c r="BI75" t="s">
        <v>723</v>
      </c>
      <c r="BJ75">
        <v>3</v>
      </c>
      <c r="BK75" t="s">
        <v>810</v>
      </c>
      <c r="BN75" t="s">
        <v>2238</v>
      </c>
      <c r="BO75" t="s">
        <v>2239</v>
      </c>
      <c r="BP75" t="s">
        <v>2321</v>
      </c>
      <c r="BQ75" t="s">
        <v>2322</v>
      </c>
      <c r="BR75" t="s">
        <v>2323</v>
      </c>
      <c r="BS75" t="s">
        <v>2322</v>
      </c>
      <c r="BT75" t="s">
        <v>2324</v>
      </c>
      <c r="BU75" t="s">
        <v>2325</v>
      </c>
      <c r="BV75" t="s">
        <v>2326</v>
      </c>
      <c r="BW75" t="s">
        <v>2327</v>
      </c>
      <c r="BX75" t="s">
        <v>2328</v>
      </c>
      <c r="BY75" t="s">
        <v>2329</v>
      </c>
      <c r="BZ75" t="s">
        <v>2330</v>
      </c>
      <c r="CA75">
        <v>8.0440819999999995</v>
      </c>
      <c r="CB75">
        <v>12.026425</v>
      </c>
      <c r="CC75">
        <v>12.364563</v>
      </c>
      <c r="CD75">
        <v>7.4003269999999999</v>
      </c>
      <c r="CE75">
        <v>6.3477550000000003</v>
      </c>
      <c r="CF75">
        <v>7.495171</v>
      </c>
      <c r="CG75">
        <v>1590.156524</v>
      </c>
      <c r="CH75">
        <v>0.59955019300000001</v>
      </c>
      <c r="CI75">
        <v>0.166882163</v>
      </c>
      <c r="CJ75">
        <v>3.5926559340000002</v>
      </c>
      <c r="CK75">
        <v>3.27325E-4</v>
      </c>
      <c r="CL75">
        <v>1.117633E-3</v>
      </c>
    </row>
    <row r="76" spans="1:90" x14ac:dyDescent="0.3">
      <c r="A76" t="s">
        <v>2331</v>
      </c>
      <c r="B76">
        <v>975</v>
      </c>
      <c r="C76">
        <v>324</v>
      </c>
      <c r="D76" t="s">
        <v>2332</v>
      </c>
      <c r="E76" t="s">
        <v>2333</v>
      </c>
      <c r="F76" t="s">
        <v>2334</v>
      </c>
      <c r="G76" t="s">
        <v>2335</v>
      </c>
      <c r="H76" t="s">
        <v>2336</v>
      </c>
      <c r="I76" t="s">
        <v>2337</v>
      </c>
      <c r="J76">
        <v>2.6585205918758801</v>
      </c>
      <c r="K76">
        <v>2.63867652730901</v>
      </c>
      <c r="L76">
        <v>2.5633858311144802</v>
      </c>
      <c r="M76">
        <v>2.1672788150207598</v>
      </c>
      <c r="N76">
        <v>2.89347222227997</v>
      </c>
      <c r="O76">
        <v>2.1850440470891002</v>
      </c>
      <c r="P76">
        <v>-0.120284446363754</v>
      </c>
      <c r="Q76">
        <v>1</v>
      </c>
      <c r="R76">
        <v>13.648910000000001</v>
      </c>
      <c r="S76">
        <v>12.74108</v>
      </c>
      <c r="T76">
        <v>13.24192</v>
      </c>
      <c r="U76">
        <v>13.965</v>
      </c>
      <c r="V76">
        <v>9.6128509999999991</v>
      </c>
      <c r="W76">
        <v>11.81827</v>
      </c>
      <c r="X76">
        <v>-0.17626524227054199</v>
      </c>
      <c r="Y76">
        <v>1</v>
      </c>
      <c r="Z76" t="s">
        <v>2338</v>
      </c>
      <c r="AA76">
        <v>22.71</v>
      </c>
      <c r="AB76">
        <v>32.42</v>
      </c>
      <c r="AC76">
        <v>30.05</v>
      </c>
      <c r="AD76">
        <v>24.35</v>
      </c>
      <c r="AE76">
        <v>26.73</v>
      </c>
      <c r="AF76">
        <v>24.97</v>
      </c>
      <c r="AG76">
        <v>0.32264841216185702</v>
      </c>
      <c r="AH76">
        <v>0.18560684465041999</v>
      </c>
      <c r="AI76" t="s">
        <v>747</v>
      </c>
      <c r="AJ76" t="s">
        <v>2339</v>
      </c>
      <c r="AK76">
        <v>51.82</v>
      </c>
      <c r="AL76">
        <v>61.11</v>
      </c>
      <c r="AM76">
        <v>51.35</v>
      </c>
      <c r="AN76">
        <v>54.71</v>
      </c>
      <c r="AO76">
        <v>53.58</v>
      </c>
      <c r="AP76">
        <v>55.65</v>
      </c>
      <c r="AQ76">
        <v>28.8</v>
      </c>
      <c r="AR76">
        <v>36.75</v>
      </c>
      <c r="AS76">
        <v>36.869999999999997</v>
      </c>
      <c r="AT76">
        <v>31.43</v>
      </c>
      <c r="AU76">
        <v>33.130000000000003</v>
      </c>
      <c r="AV76">
        <v>36.049999999999997</v>
      </c>
      <c r="AW76">
        <v>0.1227683</v>
      </c>
      <c r="AX76">
        <v>0.1504056</v>
      </c>
      <c r="AY76" t="s">
        <v>747</v>
      </c>
      <c r="AZ76" t="s">
        <v>2340</v>
      </c>
      <c r="BA76">
        <v>4.5200000000000001E-86</v>
      </c>
      <c r="BB76" t="s">
        <v>2341</v>
      </c>
      <c r="BC76" t="s">
        <v>359</v>
      </c>
      <c r="BD76" t="s">
        <v>358</v>
      </c>
      <c r="BE76">
        <v>5.2499999999999998E-82</v>
      </c>
      <c r="BF76" t="s">
        <v>530</v>
      </c>
      <c r="BG76" t="s">
        <v>2342</v>
      </c>
      <c r="BH76">
        <v>4</v>
      </c>
      <c r="BI76" t="s">
        <v>723</v>
      </c>
      <c r="BL76" t="s">
        <v>2343</v>
      </c>
      <c r="BM76" t="s">
        <v>2344</v>
      </c>
      <c r="BN76" t="s">
        <v>2345</v>
      </c>
      <c r="BO76" t="s">
        <v>2346</v>
      </c>
      <c r="BU76" t="s">
        <v>2347</v>
      </c>
      <c r="BV76" t="s">
        <v>2348</v>
      </c>
      <c r="BW76" t="s">
        <v>2349</v>
      </c>
      <c r="BX76" t="s">
        <v>2350</v>
      </c>
      <c r="BY76" t="s">
        <v>2351</v>
      </c>
      <c r="BZ76" t="s">
        <v>2352</v>
      </c>
      <c r="CA76">
        <v>19.069665000000001</v>
      </c>
      <c r="CB76">
        <v>18.559875000000002</v>
      </c>
      <c r="CC76">
        <v>18.651273</v>
      </c>
      <c r="CD76">
        <v>16.942875999999998</v>
      </c>
      <c r="CE76">
        <v>18.308036000000001</v>
      </c>
      <c r="CF76">
        <v>17.340188999999999</v>
      </c>
      <c r="CG76">
        <v>1402.8457599999999</v>
      </c>
      <c r="CH76">
        <v>8.6381610999999997E-2</v>
      </c>
      <c r="CI76">
        <v>7.5860285999999999E-2</v>
      </c>
      <c r="CJ76">
        <v>1.138693462</v>
      </c>
      <c r="CK76">
        <v>0.25483103000000001</v>
      </c>
      <c r="CL76">
        <v>0.39219880600000001</v>
      </c>
    </row>
    <row r="77" spans="1:90" x14ac:dyDescent="0.3">
      <c r="A77" t="s">
        <v>2353</v>
      </c>
      <c r="B77">
        <v>2745</v>
      </c>
      <c r="C77">
        <v>914</v>
      </c>
      <c r="D77" t="s">
        <v>2354</v>
      </c>
      <c r="E77" t="s">
        <v>2355</v>
      </c>
      <c r="F77" t="s">
        <v>2356</v>
      </c>
      <c r="G77" t="s">
        <v>2357</v>
      </c>
      <c r="H77" t="s">
        <v>2358</v>
      </c>
      <c r="I77" t="s">
        <v>2359</v>
      </c>
      <c r="J77">
        <v>68.606318219804805</v>
      </c>
      <c r="K77">
        <v>58.665575291819202</v>
      </c>
      <c r="L77">
        <v>71.988418757131797</v>
      </c>
      <c r="M77">
        <v>62.434301248098102</v>
      </c>
      <c r="N77">
        <v>50.362057058062199</v>
      </c>
      <c r="O77">
        <v>45.786604804912599</v>
      </c>
      <c r="P77">
        <v>-0.33296161764994298</v>
      </c>
      <c r="Q77">
        <v>1</v>
      </c>
      <c r="R77">
        <v>43.50909</v>
      </c>
      <c r="S77">
        <v>41.294490000000003</v>
      </c>
      <c r="T77">
        <v>47.479419999999998</v>
      </c>
      <c r="U77">
        <v>30.45091</v>
      </c>
      <c r="V77">
        <v>23.61215</v>
      </c>
      <c r="W77">
        <v>26.42259</v>
      </c>
      <c r="X77">
        <v>-0.72162500098235105</v>
      </c>
      <c r="Y77">
        <v>8.1461483894387093E-3</v>
      </c>
      <c r="Z77" t="s">
        <v>2360</v>
      </c>
      <c r="AA77">
        <v>27.71</v>
      </c>
      <c r="AB77">
        <v>25.4</v>
      </c>
      <c r="AC77">
        <v>26.52</v>
      </c>
      <c r="AD77">
        <v>30.64</v>
      </c>
      <c r="AE77">
        <v>41.32</v>
      </c>
      <c r="AF77">
        <v>45.43</v>
      </c>
      <c r="AG77">
        <v>-0.37097624569894699</v>
      </c>
      <c r="AH77">
        <v>0.15085110657470099</v>
      </c>
      <c r="AI77" t="s">
        <v>747</v>
      </c>
      <c r="AJ77" t="s">
        <v>2361</v>
      </c>
      <c r="AK77">
        <v>13.96</v>
      </c>
      <c r="AL77">
        <v>12.71</v>
      </c>
      <c r="AM77">
        <v>13.07</v>
      </c>
      <c r="AN77">
        <v>13.6</v>
      </c>
      <c r="AO77">
        <v>16.510000000000002</v>
      </c>
      <c r="AP77">
        <v>18.54</v>
      </c>
      <c r="AQ77">
        <v>26.53</v>
      </c>
      <c r="AR77">
        <v>27.8</v>
      </c>
      <c r="AS77">
        <v>25.35</v>
      </c>
      <c r="AT77">
        <v>22.78</v>
      </c>
      <c r="AU77">
        <v>25.67</v>
      </c>
      <c r="AV77">
        <v>26.83</v>
      </c>
      <c r="AW77">
        <v>-1.3866604781392999</v>
      </c>
      <c r="AX77">
        <v>3.2455374841589902E-7</v>
      </c>
      <c r="AY77" t="s">
        <v>718</v>
      </c>
      <c r="AZ77" t="s">
        <v>2362</v>
      </c>
      <c r="BA77">
        <v>1.3800000000000001E-131</v>
      </c>
      <c r="BB77" t="s">
        <v>2363</v>
      </c>
      <c r="BC77" t="s">
        <v>357</v>
      </c>
      <c r="BD77" t="s">
        <v>356</v>
      </c>
      <c r="BE77">
        <v>6.7500000000000002E-16</v>
      </c>
      <c r="BF77" t="s">
        <v>524</v>
      </c>
      <c r="BG77" t="s">
        <v>2364</v>
      </c>
      <c r="BH77" t="s">
        <v>782</v>
      </c>
      <c r="BI77" t="s">
        <v>724</v>
      </c>
      <c r="BN77" t="s">
        <v>2238</v>
      </c>
      <c r="BO77" t="s">
        <v>2239</v>
      </c>
      <c r="BP77" t="s">
        <v>2365</v>
      </c>
      <c r="BQ77" t="s">
        <v>2366</v>
      </c>
      <c r="BR77" t="s">
        <v>2367</v>
      </c>
      <c r="BS77" t="s">
        <v>2368</v>
      </c>
      <c r="BT77" t="s">
        <v>2369</v>
      </c>
      <c r="BU77" t="s">
        <v>2370</v>
      </c>
      <c r="BV77" t="s">
        <v>2371</v>
      </c>
      <c r="BW77" t="s">
        <v>2372</v>
      </c>
      <c r="BX77" t="s">
        <v>2373</v>
      </c>
      <c r="BY77" t="s">
        <v>2374</v>
      </c>
      <c r="BZ77" t="s">
        <v>2375</v>
      </c>
      <c r="CA77">
        <v>18.973595</v>
      </c>
      <c r="CB77">
        <v>19.627770999999999</v>
      </c>
      <c r="CC77">
        <v>19.306605000000001</v>
      </c>
      <c r="CD77">
        <v>18.530643000000001</v>
      </c>
      <c r="CE77">
        <v>17.992754999999999</v>
      </c>
      <c r="CF77">
        <v>18.799163</v>
      </c>
      <c r="CG77">
        <v>4475.4838110000001</v>
      </c>
      <c r="CH77">
        <v>5.1619672999999998E-2</v>
      </c>
      <c r="CI77">
        <v>4.9753815999999999E-2</v>
      </c>
      <c r="CJ77">
        <v>1.0375017790000001</v>
      </c>
      <c r="CK77">
        <v>0.29950206699999998</v>
      </c>
      <c r="CL77">
        <v>0.44502898000000002</v>
      </c>
    </row>
    <row r="78" spans="1:90" x14ac:dyDescent="0.3">
      <c r="A78" t="s">
        <v>2376</v>
      </c>
      <c r="B78">
        <v>1557</v>
      </c>
      <c r="C78">
        <v>518</v>
      </c>
      <c r="D78" t="s">
        <v>2354</v>
      </c>
      <c r="E78" t="s">
        <v>2355</v>
      </c>
      <c r="F78" t="s">
        <v>2356</v>
      </c>
      <c r="G78" t="s">
        <v>2377</v>
      </c>
      <c r="H78" t="s">
        <v>2358</v>
      </c>
      <c r="I78" t="s">
        <v>2359</v>
      </c>
      <c r="J78">
        <v>68.606318219804805</v>
      </c>
      <c r="K78">
        <v>58.665575291819202</v>
      </c>
      <c r="L78">
        <v>71.988418757131797</v>
      </c>
      <c r="M78">
        <v>62.434301248098102</v>
      </c>
      <c r="N78">
        <v>50.362057058062199</v>
      </c>
      <c r="O78">
        <v>45.786604804912599</v>
      </c>
      <c r="P78">
        <v>-0.33296161764994298</v>
      </c>
      <c r="Q78">
        <v>1</v>
      </c>
      <c r="R78">
        <v>43.50909</v>
      </c>
      <c r="S78">
        <v>41.294490000000003</v>
      </c>
      <c r="T78">
        <v>47.479419999999998</v>
      </c>
      <c r="U78">
        <v>30.45091</v>
      </c>
      <c r="V78">
        <v>23.61215</v>
      </c>
      <c r="W78">
        <v>26.42259</v>
      </c>
      <c r="X78">
        <v>-0.72162500098235105</v>
      </c>
      <c r="Y78">
        <v>8.1461483894387093E-3</v>
      </c>
      <c r="Z78" t="s">
        <v>2360</v>
      </c>
      <c r="AA78">
        <v>27.71</v>
      </c>
      <c r="AB78">
        <v>25.4</v>
      </c>
      <c r="AC78">
        <v>26.52</v>
      </c>
      <c r="AD78">
        <v>30.64</v>
      </c>
      <c r="AE78">
        <v>41.32</v>
      </c>
      <c r="AF78">
        <v>45.43</v>
      </c>
      <c r="AG78">
        <v>-0.37097624569894699</v>
      </c>
      <c r="AH78">
        <v>0.15085110657470099</v>
      </c>
      <c r="AI78" t="s">
        <v>747</v>
      </c>
      <c r="AJ78" t="s">
        <v>2361</v>
      </c>
      <c r="AK78">
        <v>13.96</v>
      </c>
      <c r="AL78">
        <v>12.71</v>
      </c>
      <c r="AM78">
        <v>13.07</v>
      </c>
      <c r="AN78">
        <v>13.6</v>
      </c>
      <c r="AO78">
        <v>16.510000000000002</v>
      </c>
      <c r="AP78">
        <v>18.54</v>
      </c>
      <c r="AQ78">
        <v>26.53</v>
      </c>
      <c r="AR78">
        <v>27.8</v>
      </c>
      <c r="AS78">
        <v>25.35</v>
      </c>
      <c r="AT78">
        <v>22.78</v>
      </c>
      <c r="AU78">
        <v>25.67</v>
      </c>
      <c r="AV78">
        <v>26.83</v>
      </c>
      <c r="AW78">
        <v>-1.3866604781392999</v>
      </c>
      <c r="AX78">
        <v>3.2455374841589902E-7</v>
      </c>
      <c r="AY78" t="s">
        <v>718</v>
      </c>
      <c r="AZ78" t="s">
        <v>2362</v>
      </c>
      <c r="BA78">
        <v>2.5999999999999998E-128</v>
      </c>
      <c r="BB78" t="s">
        <v>2363</v>
      </c>
      <c r="BC78" t="s">
        <v>355</v>
      </c>
      <c r="BD78" t="s">
        <v>354</v>
      </c>
      <c r="BE78">
        <v>9.0600000000000006E-127</v>
      </c>
      <c r="BF78" t="s">
        <v>524</v>
      </c>
      <c r="BG78" t="s">
        <v>2378</v>
      </c>
      <c r="BH78">
        <v>4</v>
      </c>
      <c r="BI78" t="s">
        <v>723</v>
      </c>
      <c r="BJ78">
        <v>2</v>
      </c>
      <c r="BK78" t="s">
        <v>753</v>
      </c>
      <c r="BN78" t="s">
        <v>2238</v>
      </c>
      <c r="BO78" t="s">
        <v>2239</v>
      </c>
      <c r="BP78" t="s">
        <v>1882</v>
      </c>
      <c r="BQ78" t="s">
        <v>1883</v>
      </c>
      <c r="BR78" t="s">
        <v>1884</v>
      </c>
      <c r="BS78" t="s">
        <v>1883</v>
      </c>
      <c r="BT78" t="s">
        <v>1885</v>
      </c>
      <c r="BU78" t="s">
        <v>2370</v>
      </c>
      <c r="BV78" t="s">
        <v>2371</v>
      </c>
      <c r="BW78" t="s">
        <v>2372</v>
      </c>
      <c r="BX78" t="s">
        <v>2373</v>
      </c>
      <c r="BY78" t="s">
        <v>2374</v>
      </c>
      <c r="BZ78" t="s">
        <v>2375</v>
      </c>
      <c r="CA78">
        <v>66.092637999999994</v>
      </c>
      <c r="CB78">
        <v>63.006326000000001</v>
      </c>
      <c r="CC78">
        <v>62.530709000000002</v>
      </c>
      <c r="CD78">
        <v>49.564112999999999</v>
      </c>
      <c r="CE78">
        <v>45.494093999999997</v>
      </c>
      <c r="CF78">
        <v>50.000535999999997</v>
      </c>
      <c r="CG78">
        <v>7281.6477690000002</v>
      </c>
      <c r="CH78">
        <v>0.38825999900000002</v>
      </c>
      <c r="CI78">
        <v>5.2520935999999997E-2</v>
      </c>
      <c r="CJ78">
        <v>7.3924805679999999</v>
      </c>
      <c r="CK78">
        <v>1.4399999999999999E-13</v>
      </c>
      <c r="CL78">
        <v>1.2600000000000001E-12</v>
      </c>
    </row>
    <row r="79" spans="1:90" x14ac:dyDescent="0.3">
      <c r="A79" t="s">
        <v>2379</v>
      </c>
      <c r="B79">
        <v>3906</v>
      </c>
      <c r="C79">
        <v>1301</v>
      </c>
      <c r="D79" t="s">
        <v>2380</v>
      </c>
      <c r="E79" t="s">
        <v>2381</v>
      </c>
      <c r="F79" t="s">
        <v>2382</v>
      </c>
      <c r="G79" t="s">
        <v>2383</v>
      </c>
      <c r="H79" t="s">
        <v>2384</v>
      </c>
      <c r="I79" t="s">
        <v>2385</v>
      </c>
      <c r="J79">
        <v>20.4025998911405</v>
      </c>
      <c r="K79">
        <v>19.280329625678402</v>
      </c>
      <c r="L79">
        <v>20.208024968619199</v>
      </c>
      <c r="M79">
        <v>13.9205985426333</v>
      </c>
      <c r="N79">
        <v>13.1379279281901</v>
      </c>
      <c r="O79">
        <v>14.898027593789299</v>
      </c>
      <c r="P79">
        <v>-0.51697966856146405</v>
      </c>
      <c r="Q79">
        <v>0.28207728062585502</v>
      </c>
      <c r="R79">
        <v>24.71012</v>
      </c>
      <c r="S79">
        <v>23.292770000000001</v>
      </c>
      <c r="T79">
        <v>23.914870000000001</v>
      </c>
      <c r="U79">
        <v>15.80566</v>
      </c>
      <c r="V79">
        <v>17.685780000000001</v>
      </c>
      <c r="W79">
        <v>17.659990000000001</v>
      </c>
      <c r="X79">
        <v>-0.49320928908433098</v>
      </c>
      <c r="Y79">
        <v>0.28371407206935501</v>
      </c>
      <c r="Z79" t="s">
        <v>2386</v>
      </c>
      <c r="AA79">
        <v>10.53</v>
      </c>
      <c r="AB79">
        <v>13.46</v>
      </c>
      <c r="AC79">
        <v>13.24</v>
      </c>
      <c r="AD79">
        <v>14.29</v>
      </c>
      <c r="AE79">
        <v>16.920000000000002</v>
      </c>
      <c r="AF79">
        <v>17.010000000000002</v>
      </c>
      <c r="AG79">
        <v>-0.202084331659933</v>
      </c>
      <c r="AH79">
        <v>0.263299433701356</v>
      </c>
      <c r="AI79" t="s">
        <v>747</v>
      </c>
      <c r="AJ79" t="s">
        <v>2387</v>
      </c>
      <c r="AK79">
        <v>28.6</v>
      </c>
      <c r="AL79">
        <v>32.65</v>
      </c>
      <c r="AM79">
        <v>30.44</v>
      </c>
      <c r="AN79">
        <v>29.55</v>
      </c>
      <c r="AO79">
        <v>28.76</v>
      </c>
      <c r="AP79">
        <v>32.44</v>
      </c>
      <c r="AQ79">
        <v>12.84</v>
      </c>
      <c r="AR79">
        <v>12.35</v>
      </c>
      <c r="AS79">
        <v>12.24</v>
      </c>
      <c r="AT79">
        <v>15.38</v>
      </c>
      <c r="AU79">
        <v>14.89</v>
      </c>
      <c r="AV79">
        <v>15.19</v>
      </c>
      <c r="AW79">
        <v>0.57548180000000004</v>
      </c>
      <c r="AX79">
        <v>2.7914049999999999E-4</v>
      </c>
      <c r="AY79" t="s">
        <v>747</v>
      </c>
      <c r="AZ79" t="s">
        <v>2388</v>
      </c>
      <c r="BA79">
        <v>0</v>
      </c>
      <c r="BB79" t="s">
        <v>2389</v>
      </c>
      <c r="BC79" t="s">
        <v>353</v>
      </c>
      <c r="BD79" t="s">
        <v>352</v>
      </c>
      <c r="BE79">
        <v>0</v>
      </c>
      <c r="BF79" t="s">
        <v>530</v>
      </c>
      <c r="BG79" t="s">
        <v>2390</v>
      </c>
      <c r="BH79">
        <v>4</v>
      </c>
      <c r="BI79" t="s">
        <v>723</v>
      </c>
      <c r="BJ79">
        <v>1</v>
      </c>
      <c r="BK79" t="s">
        <v>724</v>
      </c>
      <c r="BL79" t="s">
        <v>2391</v>
      </c>
      <c r="BM79" t="s">
        <v>2392</v>
      </c>
      <c r="BN79" t="s">
        <v>2393</v>
      </c>
      <c r="BO79" t="s">
        <v>2394</v>
      </c>
      <c r="BP79" t="s">
        <v>2395</v>
      </c>
      <c r="BQ79" t="s">
        <v>2396</v>
      </c>
      <c r="BR79" t="s">
        <v>2397</v>
      </c>
      <c r="BS79" t="s">
        <v>2398</v>
      </c>
      <c r="BU79" t="s">
        <v>2399</v>
      </c>
      <c r="BV79" t="s">
        <v>2400</v>
      </c>
      <c r="BW79" t="s">
        <v>2401</v>
      </c>
      <c r="BX79" t="s">
        <v>2402</v>
      </c>
      <c r="BY79" t="s">
        <v>2403</v>
      </c>
      <c r="BZ79" t="s">
        <v>2404</v>
      </c>
      <c r="CA79">
        <v>8.2902349999999991</v>
      </c>
      <c r="CB79">
        <v>7.8942069999999998</v>
      </c>
      <c r="CC79">
        <v>8.2177500000000006</v>
      </c>
      <c r="CD79">
        <v>8.9731570000000005</v>
      </c>
      <c r="CE79">
        <v>10.51069</v>
      </c>
      <c r="CF79">
        <v>9.3096200000000007</v>
      </c>
      <c r="CG79">
        <v>3034.6062459999998</v>
      </c>
      <c r="CH79">
        <v>-0.254994516</v>
      </c>
      <c r="CI79">
        <v>8.2760399999999998E-2</v>
      </c>
      <c r="CJ79">
        <v>-3.0811175080000002</v>
      </c>
      <c r="CK79">
        <v>2.0622520000000001E-3</v>
      </c>
      <c r="CL79">
        <v>6.0767130000000001E-3</v>
      </c>
    </row>
    <row r="80" spans="1:90" x14ac:dyDescent="0.3">
      <c r="A80" t="s">
        <v>2405</v>
      </c>
      <c r="B80">
        <v>1809</v>
      </c>
      <c r="C80">
        <v>602</v>
      </c>
      <c r="D80" t="s">
        <v>2406</v>
      </c>
      <c r="E80" t="s">
        <v>2407</v>
      </c>
      <c r="F80" t="s">
        <v>2408</v>
      </c>
      <c r="G80" t="s">
        <v>2409</v>
      </c>
      <c r="H80" t="s">
        <v>2410</v>
      </c>
      <c r="I80" t="s">
        <v>2411</v>
      </c>
      <c r="J80">
        <v>125.094728625478</v>
      </c>
      <c r="K80">
        <v>84.107814307974806</v>
      </c>
      <c r="L80">
        <v>105.73966553347201</v>
      </c>
      <c r="M80">
        <v>169.32560382995501</v>
      </c>
      <c r="N80">
        <v>72.415007508952797</v>
      </c>
      <c r="O80">
        <v>98.525622486926906</v>
      </c>
      <c r="P80">
        <v>4.0204156789064999E-2</v>
      </c>
      <c r="Q80">
        <v>1</v>
      </c>
      <c r="R80">
        <v>143.0599</v>
      </c>
      <c r="S80">
        <v>135.92519999999999</v>
      </c>
      <c r="T80">
        <v>124.1752</v>
      </c>
      <c r="U80">
        <v>107.5985</v>
      </c>
      <c r="V80">
        <v>55.203899999999997</v>
      </c>
      <c r="W80">
        <v>59.99006</v>
      </c>
      <c r="X80">
        <v>-0.920013117747839</v>
      </c>
      <c r="Y80">
        <v>2.3095906617517101E-3</v>
      </c>
      <c r="Z80" t="s">
        <v>2412</v>
      </c>
      <c r="AA80">
        <v>6.53</v>
      </c>
      <c r="AB80">
        <v>5.65</v>
      </c>
      <c r="AC80">
        <v>5.42</v>
      </c>
      <c r="AD80">
        <v>0.17</v>
      </c>
      <c r="AE80">
        <v>0.13</v>
      </c>
      <c r="AF80">
        <v>0.13</v>
      </c>
      <c r="AG80">
        <v>5.4811693105338701</v>
      </c>
      <c r="AH80">
        <v>2.52856162559593E-3</v>
      </c>
      <c r="AI80" t="s">
        <v>749</v>
      </c>
      <c r="AJ80" t="s">
        <v>2413</v>
      </c>
      <c r="AK80">
        <v>23.44</v>
      </c>
      <c r="AL80">
        <v>23.28</v>
      </c>
      <c r="AM80">
        <v>26.54</v>
      </c>
      <c r="AN80">
        <v>21.08</v>
      </c>
      <c r="AO80">
        <v>31.36</v>
      </c>
      <c r="AP80">
        <v>28.58</v>
      </c>
      <c r="AQ80">
        <v>63.09</v>
      </c>
      <c r="AR80">
        <v>58.82</v>
      </c>
      <c r="AS80">
        <v>66.75</v>
      </c>
      <c r="AT80">
        <v>59.78</v>
      </c>
      <c r="AU80">
        <v>70.55</v>
      </c>
      <c r="AV80">
        <v>67.540000000000006</v>
      </c>
      <c r="AW80">
        <v>-1.90157754838655</v>
      </c>
      <c r="AX80">
        <v>2.4686035949181999E-8</v>
      </c>
      <c r="AY80" t="s">
        <v>718</v>
      </c>
      <c r="AZ80" t="s">
        <v>2414</v>
      </c>
      <c r="BA80">
        <v>2.6499999999999998E-94</v>
      </c>
      <c r="BB80" t="s">
        <v>2415</v>
      </c>
      <c r="BC80" t="s">
        <v>349</v>
      </c>
      <c r="BD80" t="s">
        <v>348</v>
      </c>
      <c r="BE80">
        <v>5.3E-76</v>
      </c>
      <c r="BF80" t="s">
        <v>524</v>
      </c>
      <c r="BG80" t="s">
        <v>2416</v>
      </c>
      <c r="BH80" t="s">
        <v>782</v>
      </c>
      <c r="BI80" t="s">
        <v>724</v>
      </c>
      <c r="BJ80">
        <v>1</v>
      </c>
      <c r="BK80" t="s">
        <v>724</v>
      </c>
      <c r="BN80" t="s">
        <v>2417</v>
      </c>
      <c r="BO80" t="s">
        <v>2418</v>
      </c>
      <c r="BP80" t="s">
        <v>2419</v>
      </c>
      <c r="BQ80" t="s">
        <v>2420</v>
      </c>
      <c r="BR80" t="s">
        <v>2421</v>
      </c>
      <c r="BS80" t="s">
        <v>2422</v>
      </c>
      <c r="BT80" t="s">
        <v>2423</v>
      </c>
      <c r="BU80" t="s">
        <v>2424</v>
      </c>
      <c r="BV80" t="s">
        <v>2425</v>
      </c>
      <c r="BW80" t="s">
        <v>2426</v>
      </c>
      <c r="BX80" t="s">
        <v>2427</v>
      </c>
      <c r="BY80" t="s">
        <v>2428</v>
      </c>
      <c r="BZ80" t="s">
        <v>2429</v>
      </c>
      <c r="CA80">
        <v>2.339569</v>
      </c>
      <c r="CB80">
        <v>1.9075979999999999</v>
      </c>
      <c r="CC80">
        <v>1.834527</v>
      </c>
      <c r="CD80">
        <v>1.5104519999999999</v>
      </c>
      <c r="CE80">
        <v>1.5549390000000001</v>
      </c>
      <c r="CF80">
        <v>1.4727380000000001</v>
      </c>
      <c r="CG80">
        <v>269.89908639999999</v>
      </c>
      <c r="CH80">
        <v>0.40492816799999998</v>
      </c>
      <c r="CI80">
        <v>0.166646354</v>
      </c>
      <c r="CJ80">
        <v>2.4298651520000001</v>
      </c>
      <c r="CK80">
        <v>1.5104441E-2</v>
      </c>
      <c r="CL80">
        <v>3.6260762000000002E-2</v>
      </c>
    </row>
    <row r="81" spans="1:90" x14ac:dyDescent="0.3">
      <c r="A81" t="s">
        <v>2430</v>
      </c>
      <c r="B81">
        <v>2049</v>
      </c>
      <c r="C81">
        <v>682</v>
      </c>
      <c r="D81" t="s">
        <v>2431</v>
      </c>
      <c r="E81" t="s">
        <v>2432</v>
      </c>
      <c r="F81" t="s">
        <v>2433</v>
      </c>
      <c r="G81" t="s">
        <v>2434</v>
      </c>
      <c r="H81" t="s">
        <v>2435</v>
      </c>
      <c r="I81" t="s">
        <v>2436</v>
      </c>
      <c r="J81">
        <v>12.3033859949605</v>
      </c>
      <c r="K81">
        <v>21.7840738305682</v>
      </c>
      <c r="L81">
        <v>9.4845275751235896</v>
      </c>
      <c r="M81">
        <v>17.393801771833299</v>
      </c>
      <c r="N81">
        <v>17.517237237586901</v>
      </c>
      <c r="O81">
        <v>26.121208381110701</v>
      </c>
      <c r="P81">
        <v>0.53525703197070496</v>
      </c>
      <c r="Q81">
        <v>1</v>
      </c>
      <c r="R81">
        <v>8.8032959474777108</v>
      </c>
      <c r="S81">
        <v>12.7410836903935</v>
      </c>
      <c r="T81">
        <v>8.8279495704419393</v>
      </c>
      <c r="U81">
        <v>18.086479918291399</v>
      </c>
      <c r="V81">
        <v>28.745224612091199</v>
      </c>
      <c r="W81">
        <v>25.2093053348996</v>
      </c>
      <c r="X81">
        <v>1.2422611089162101</v>
      </c>
      <c r="Y81">
        <v>1.41854764758859E-7</v>
      </c>
      <c r="Z81" t="s">
        <v>2437</v>
      </c>
      <c r="AA81">
        <v>20.440000000000001</v>
      </c>
      <c r="AB81">
        <v>39.74</v>
      </c>
      <c r="AC81">
        <v>26.35</v>
      </c>
      <c r="AD81">
        <v>5.71</v>
      </c>
      <c r="AE81">
        <v>10.61</v>
      </c>
      <c r="AF81">
        <v>11.38</v>
      </c>
      <c r="AG81">
        <v>1.83373386327165</v>
      </c>
      <c r="AH81">
        <v>3.1547012365656301E-3</v>
      </c>
      <c r="AI81" t="s">
        <v>749</v>
      </c>
      <c r="AJ81" t="s">
        <v>2438</v>
      </c>
      <c r="AK81">
        <v>57.54</v>
      </c>
      <c r="AL81">
        <v>40.47</v>
      </c>
      <c r="AM81">
        <v>59.45</v>
      </c>
      <c r="AN81">
        <v>59.27</v>
      </c>
      <c r="AO81">
        <v>63.38</v>
      </c>
      <c r="AP81">
        <v>58.34</v>
      </c>
      <c r="AQ81">
        <v>12.32</v>
      </c>
      <c r="AR81">
        <v>18.75</v>
      </c>
      <c r="AS81">
        <v>18.14</v>
      </c>
      <c r="AT81">
        <v>9.82</v>
      </c>
      <c r="AU81">
        <v>16.079999999999998</v>
      </c>
      <c r="AV81">
        <v>15.11</v>
      </c>
      <c r="AW81">
        <v>1.39487053525191</v>
      </c>
      <c r="AX81">
        <v>2.0196649553034201E-5</v>
      </c>
      <c r="AY81" t="s">
        <v>749</v>
      </c>
      <c r="AZ81" t="s">
        <v>2439</v>
      </c>
      <c r="BA81">
        <v>1.7499999999999999E-129</v>
      </c>
      <c r="BB81" t="s">
        <v>2440</v>
      </c>
      <c r="BC81" t="s">
        <v>592</v>
      </c>
      <c r="BD81" t="s">
        <v>347</v>
      </c>
      <c r="BE81">
        <v>1.31E-124</v>
      </c>
      <c r="BF81" t="s">
        <v>506</v>
      </c>
      <c r="BG81" t="s">
        <v>2441</v>
      </c>
      <c r="BH81">
        <v>4</v>
      </c>
      <c r="BI81" t="s">
        <v>723</v>
      </c>
      <c r="BN81" t="s">
        <v>2442</v>
      </c>
      <c r="BO81" t="s">
        <v>2443</v>
      </c>
      <c r="BP81" t="s">
        <v>2444</v>
      </c>
      <c r="BQ81" t="s">
        <v>2445</v>
      </c>
      <c r="BR81" t="s">
        <v>2446</v>
      </c>
      <c r="BS81" t="s">
        <v>2447</v>
      </c>
      <c r="BT81" t="s">
        <v>2448</v>
      </c>
      <c r="BU81" t="s">
        <v>2449</v>
      </c>
      <c r="BV81" t="s">
        <v>2450</v>
      </c>
      <c r="BW81" t="s">
        <v>2451</v>
      </c>
      <c r="BX81" t="s">
        <v>2452</v>
      </c>
      <c r="BY81" t="s">
        <v>1004</v>
      </c>
      <c r="BZ81" t="s">
        <v>1005</v>
      </c>
      <c r="CA81">
        <v>54.516128999999999</v>
      </c>
      <c r="CB81">
        <v>59.868434000000001</v>
      </c>
      <c r="CC81">
        <v>55.452454000000003</v>
      </c>
      <c r="CD81">
        <v>52.604238000000002</v>
      </c>
      <c r="CE81">
        <v>51.716873</v>
      </c>
      <c r="CF81">
        <v>55.035702999999998</v>
      </c>
      <c r="CG81">
        <v>9563.5522120000005</v>
      </c>
      <c r="CH81">
        <v>7.8815579999999996E-2</v>
      </c>
      <c r="CI81">
        <v>6.0468174E-2</v>
      </c>
      <c r="CJ81">
        <v>1.303422512</v>
      </c>
      <c r="CK81">
        <v>0.192430555</v>
      </c>
      <c r="CL81">
        <v>0.31451282800000002</v>
      </c>
    </row>
    <row r="82" spans="1:90" x14ac:dyDescent="0.3">
      <c r="A82" t="s">
        <v>2453</v>
      </c>
      <c r="B82">
        <v>1707</v>
      </c>
      <c r="C82">
        <v>568</v>
      </c>
      <c r="D82" t="s">
        <v>2454</v>
      </c>
      <c r="E82" t="s">
        <v>2455</v>
      </c>
      <c r="F82" t="s">
        <v>2456</v>
      </c>
      <c r="G82" t="s">
        <v>2457</v>
      </c>
      <c r="H82" t="s">
        <v>2458</v>
      </c>
      <c r="I82" t="s">
        <v>2459</v>
      </c>
      <c r="J82">
        <v>104.382998432956</v>
      </c>
      <c r="K82">
        <v>76.791483936799807</v>
      </c>
      <c r="L82">
        <v>96.511476541460297</v>
      </c>
      <c r="M82">
        <v>114.615706563598</v>
      </c>
      <c r="N82">
        <v>138.41745495771801</v>
      </c>
      <c r="O82">
        <v>131.797884113056</v>
      </c>
      <c r="P82">
        <v>0.47803240382331902</v>
      </c>
      <c r="Q82">
        <v>0.80242116321415002</v>
      </c>
      <c r="R82">
        <v>63.272100000000002</v>
      </c>
      <c r="S82">
        <v>69.513409999999993</v>
      </c>
      <c r="T82">
        <v>61.632170000000002</v>
      </c>
      <c r="U82">
        <v>76.987579999999994</v>
      </c>
      <c r="V82">
        <v>112.461</v>
      </c>
      <c r="W82">
        <v>100.2081</v>
      </c>
      <c r="X82">
        <v>0.55974522119346604</v>
      </c>
      <c r="Y82">
        <v>0.14183698917536</v>
      </c>
      <c r="Z82" t="s">
        <v>2460</v>
      </c>
      <c r="AA82">
        <v>82.77</v>
      </c>
      <c r="AB82">
        <v>79.69</v>
      </c>
      <c r="AC82">
        <v>81.760000000000005</v>
      </c>
      <c r="AD82">
        <v>111.08</v>
      </c>
      <c r="AE82">
        <v>154.21</v>
      </c>
      <c r="AF82">
        <v>125.11</v>
      </c>
      <c r="AG82">
        <v>-0.490126252720615</v>
      </c>
      <c r="AH82">
        <v>6.3576747876249201E-2</v>
      </c>
      <c r="AI82" t="s">
        <v>747</v>
      </c>
      <c r="AJ82" t="s">
        <v>2461</v>
      </c>
      <c r="AK82">
        <v>50.67</v>
      </c>
      <c r="AL82">
        <v>59.51</v>
      </c>
      <c r="AM82">
        <v>61.73</v>
      </c>
      <c r="AN82">
        <v>70.47</v>
      </c>
      <c r="AO82">
        <v>59.42</v>
      </c>
      <c r="AP82">
        <v>83.71</v>
      </c>
      <c r="AQ82">
        <v>43.71</v>
      </c>
      <c r="AR82">
        <v>41</v>
      </c>
      <c r="AS82">
        <v>43.61</v>
      </c>
      <c r="AT82">
        <v>39.22</v>
      </c>
      <c r="AU82">
        <v>45.4</v>
      </c>
      <c r="AV82">
        <v>40.229999999999997</v>
      </c>
      <c r="AW82">
        <v>2.22819E-2</v>
      </c>
      <c r="AX82">
        <v>0.85681030000000002</v>
      </c>
      <c r="AY82" t="s">
        <v>747</v>
      </c>
      <c r="AZ82" t="s">
        <v>2462</v>
      </c>
      <c r="BA82">
        <v>1.87E-79</v>
      </c>
      <c r="BB82" t="s">
        <v>2463</v>
      </c>
      <c r="BC82" t="s">
        <v>346</v>
      </c>
      <c r="BD82" t="s">
        <v>345</v>
      </c>
      <c r="BE82">
        <v>0</v>
      </c>
      <c r="BF82" t="s">
        <v>530</v>
      </c>
      <c r="BG82" t="s">
        <v>2464</v>
      </c>
      <c r="BH82">
        <v>3</v>
      </c>
      <c r="BI82" t="s">
        <v>810</v>
      </c>
      <c r="BJ82">
        <v>3</v>
      </c>
      <c r="BK82" t="s">
        <v>810</v>
      </c>
      <c r="BL82" t="s">
        <v>2465</v>
      </c>
      <c r="BM82" t="s">
        <v>2466</v>
      </c>
      <c r="BN82" t="s">
        <v>2467</v>
      </c>
      <c r="BO82" t="s">
        <v>2468</v>
      </c>
      <c r="BP82" t="s">
        <v>2469</v>
      </c>
      <c r="BQ82" t="s">
        <v>2470</v>
      </c>
      <c r="BR82" t="s">
        <v>2471</v>
      </c>
      <c r="BS82" t="s">
        <v>2472</v>
      </c>
      <c r="BT82" t="s">
        <v>2473</v>
      </c>
      <c r="BU82" t="s">
        <v>2474</v>
      </c>
      <c r="BV82" t="s">
        <v>2475</v>
      </c>
      <c r="BW82" t="s">
        <v>2476</v>
      </c>
      <c r="BX82" t="s">
        <v>2477</v>
      </c>
      <c r="BY82" t="s">
        <v>2478</v>
      </c>
      <c r="BZ82" t="s">
        <v>2479</v>
      </c>
      <c r="CA82">
        <v>28.31344</v>
      </c>
      <c r="CB82">
        <v>32.724505000000001</v>
      </c>
      <c r="CC82">
        <v>31.672063000000001</v>
      </c>
      <c r="CD82">
        <v>39.479804999999999</v>
      </c>
      <c r="CE82">
        <v>39.031635999999999</v>
      </c>
      <c r="CF82">
        <v>39.968680999999997</v>
      </c>
      <c r="CG82">
        <v>5052.4099759999999</v>
      </c>
      <c r="CH82">
        <v>-0.366142254</v>
      </c>
      <c r="CI82">
        <v>7.3684186999999998E-2</v>
      </c>
      <c r="CJ82">
        <v>-4.9690750450000003</v>
      </c>
      <c r="CK82">
        <v>6.7299999999999995E-7</v>
      </c>
      <c r="CL82">
        <v>3.3299999999999999E-6</v>
      </c>
    </row>
    <row r="83" spans="1:90" x14ac:dyDescent="0.3">
      <c r="A83" t="s">
        <v>2480</v>
      </c>
      <c r="B83">
        <v>990</v>
      </c>
      <c r="C83">
        <v>329</v>
      </c>
      <c r="D83" t="s">
        <v>2481</v>
      </c>
      <c r="E83" t="s">
        <v>2482</v>
      </c>
      <c r="F83" t="s">
        <v>2483</v>
      </c>
      <c r="G83" t="s">
        <v>2484</v>
      </c>
      <c r="H83" t="s">
        <v>2485</v>
      </c>
      <c r="I83" t="s">
        <v>2486</v>
      </c>
      <c r="J83">
        <v>11.0874734761955</v>
      </c>
      <c r="K83">
        <v>15.352299795252399</v>
      </c>
      <c r="L83">
        <v>10.894389782236599</v>
      </c>
      <c r="M83">
        <v>16.5880186226589</v>
      </c>
      <c r="N83">
        <v>18.729367492866299</v>
      </c>
      <c r="O83">
        <v>19.367435871926201</v>
      </c>
      <c r="P83">
        <v>0.55841592402361995</v>
      </c>
      <c r="Q83">
        <v>0.26363637132687401</v>
      </c>
      <c r="R83">
        <v>76.464359999999999</v>
      </c>
      <c r="S83">
        <v>73.740160000000003</v>
      </c>
      <c r="T83">
        <v>65.438929999999999</v>
      </c>
      <c r="U83">
        <v>82.149429999999995</v>
      </c>
      <c r="V83">
        <v>99.628339999999994</v>
      </c>
      <c r="W83">
        <v>95.489789999999999</v>
      </c>
      <c r="X83">
        <v>0.36099633562456801</v>
      </c>
      <c r="Y83">
        <v>1</v>
      </c>
      <c r="Z83" t="s">
        <v>2487</v>
      </c>
      <c r="AA83">
        <v>158.94999999999999</v>
      </c>
      <c r="AB83">
        <v>63.3</v>
      </c>
      <c r="AC83">
        <v>160.79</v>
      </c>
      <c r="AD83">
        <v>96.53</v>
      </c>
      <c r="AE83">
        <v>83.83</v>
      </c>
      <c r="AF83">
        <v>91</v>
      </c>
      <c r="AG83">
        <v>0.549849686795151</v>
      </c>
      <c r="AH83">
        <v>0.182596818729551</v>
      </c>
      <c r="AI83" t="s">
        <v>747</v>
      </c>
      <c r="AJ83" t="s">
        <v>2488</v>
      </c>
      <c r="AK83">
        <v>6.52</v>
      </c>
      <c r="AL83">
        <v>8.36</v>
      </c>
      <c r="AM83">
        <v>7.34</v>
      </c>
      <c r="AN83">
        <v>8.01</v>
      </c>
      <c r="AO83">
        <v>8.32</v>
      </c>
      <c r="AP83">
        <v>8.76</v>
      </c>
      <c r="AQ83">
        <v>15.13</v>
      </c>
      <c r="AR83">
        <v>11.12</v>
      </c>
      <c r="AS83">
        <v>12.98</v>
      </c>
      <c r="AT83">
        <v>16.649999999999999</v>
      </c>
      <c r="AU83">
        <v>18.82</v>
      </c>
      <c r="AV83">
        <v>16.829999999999998</v>
      </c>
      <c r="AW83">
        <v>-1.516837</v>
      </c>
      <c r="AX83">
        <v>4.6221500000000003E-6</v>
      </c>
      <c r="AY83" t="s">
        <v>718</v>
      </c>
      <c r="AZ83" t="s">
        <v>2489</v>
      </c>
      <c r="BA83">
        <v>6.9500000000000007E-86</v>
      </c>
      <c r="BB83" t="s">
        <v>2490</v>
      </c>
      <c r="BC83" t="s">
        <v>344</v>
      </c>
      <c r="BD83" t="s">
        <v>343</v>
      </c>
      <c r="BE83">
        <v>2.9000000000000001E-88</v>
      </c>
      <c r="BF83" t="s">
        <v>524</v>
      </c>
      <c r="BG83" t="s">
        <v>2491</v>
      </c>
      <c r="BH83">
        <v>4</v>
      </c>
      <c r="BI83" t="s">
        <v>723</v>
      </c>
      <c r="BJ83">
        <v>3</v>
      </c>
      <c r="BK83" t="s">
        <v>904</v>
      </c>
      <c r="BL83" t="s">
        <v>2492</v>
      </c>
      <c r="BM83" t="s">
        <v>2493</v>
      </c>
      <c r="BN83" t="s">
        <v>2494</v>
      </c>
      <c r="BO83" t="s">
        <v>2495</v>
      </c>
      <c r="BP83" t="s">
        <v>1882</v>
      </c>
      <c r="BQ83" t="s">
        <v>1883</v>
      </c>
      <c r="BR83" t="s">
        <v>1884</v>
      </c>
      <c r="BS83" t="s">
        <v>1883</v>
      </c>
      <c r="BT83" t="s">
        <v>1885</v>
      </c>
      <c r="BU83" t="s">
        <v>2496</v>
      </c>
      <c r="BV83" t="s">
        <v>2497</v>
      </c>
      <c r="BW83" t="s">
        <v>2498</v>
      </c>
      <c r="BX83" t="s">
        <v>2499</v>
      </c>
      <c r="CA83">
        <v>60.150767000000002</v>
      </c>
      <c r="CB83">
        <v>70.660617000000002</v>
      </c>
      <c r="CC83">
        <v>69.234831</v>
      </c>
      <c r="CD83">
        <v>49.609887999999998</v>
      </c>
      <c r="CE83">
        <v>54.017691999999997</v>
      </c>
      <c r="CF83">
        <v>51.724069</v>
      </c>
      <c r="CG83">
        <v>4659.8290500000003</v>
      </c>
      <c r="CH83">
        <v>0.35447832400000001</v>
      </c>
      <c r="CI83">
        <v>8.6830250999999997E-2</v>
      </c>
      <c r="CJ83">
        <v>4.0824288900000001</v>
      </c>
      <c r="CK83">
        <v>4.46E-5</v>
      </c>
      <c r="CL83">
        <v>1.7369900000000001E-4</v>
      </c>
    </row>
    <row r="84" spans="1:90" x14ac:dyDescent="0.3">
      <c r="A84" t="s">
        <v>2500</v>
      </c>
      <c r="B84">
        <v>1875</v>
      </c>
      <c r="C84">
        <v>624</v>
      </c>
      <c r="D84" t="s">
        <v>2501</v>
      </c>
      <c r="E84" t="s">
        <v>2502</v>
      </c>
      <c r="F84" t="s">
        <v>2503</v>
      </c>
      <c r="G84" t="s">
        <v>2504</v>
      </c>
      <c r="H84" t="s">
        <v>2505</v>
      </c>
      <c r="I84" t="s">
        <v>2506</v>
      </c>
      <c r="J84">
        <v>27.2652925817968</v>
      </c>
      <c r="K84">
        <v>25.157381891048399</v>
      </c>
      <c r="L84">
        <v>28.966259891593701</v>
      </c>
      <c r="M84">
        <v>374.855878121091</v>
      </c>
      <c r="N84">
        <v>173.33462650496099</v>
      </c>
      <c r="O84">
        <v>165.07014573918599</v>
      </c>
      <c r="P84">
        <v>3.02361268081048</v>
      </c>
      <c r="Q84">
        <v>7.7217074612581605E-23</v>
      </c>
      <c r="R84">
        <v>17.936398371373901</v>
      </c>
      <c r="S84">
        <v>20.9817368648485</v>
      </c>
      <c r="T84">
        <v>22.1866457458197</v>
      </c>
      <c r="U84">
        <v>276.41903379548</v>
      </c>
      <c r="V84">
        <v>42.231214730426103</v>
      </c>
      <c r="W84">
        <v>96.388520398145502</v>
      </c>
      <c r="X84">
        <v>2.33949092055849</v>
      </c>
      <c r="Y84">
        <v>3.61078811376713E-6</v>
      </c>
      <c r="Z84" t="s">
        <v>2507</v>
      </c>
      <c r="AA84">
        <v>79.37</v>
      </c>
      <c r="AB84">
        <v>164.78</v>
      </c>
      <c r="AC84">
        <v>93.69</v>
      </c>
      <c r="AD84">
        <v>36.65</v>
      </c>
      <c r="AE84">
        <v>124.47</v>
      </c>
      <c r="AF84">
        <v>72.040000000000006</v>
      </c>
      <c r="AG84">
        <v>0.22673022148762001</v>
      </c>
      <c r="AH84">
        <v>0.46263019252723497</v>
      </c>
      <c r="AI84" t="s">
        <v>747</v>
      </c>
      <c r="AJ84" t="s">
        <v>2508</v>
      </c>
      <c r="AK84">
        <v>39.590000000000003</v>
      </c>
      <c r="AL84">
        <v>33.770000000000003</v>
      </c>
      <c r="AM84">
        <v>41.67</v>
      </c>
      <c r="AN84">
        <v>50.06</v>
      </c>
      <c r="AO84">
        <v>45.67</v>
      </c>
      <c r="AP84">
        <v>42.41</v>
      </c>
      <c r="AQ84">
        <v>13.81</v>
      </c>
      <c r="AR84">
        <v>9.74</v>
      </c>
      <c r="AS84">
        <v>11.11</v>
      </c>
      <c r="AT84">
        <v>15.34</v>
      </c>
      <c r="AU84">
        <v>14.01</v>
      </c>
      <c r="AV84">
        <v>15.73</v>
      </c>
      <c r="AW84">
        <v>1.1017220000000001</v>
      </c>
      <c r="AX84">
        <v>1.9467669999999999E-6</v>
      </c>
      <c r="AY84" t="s">
        <v>749</v>
      </c>
      <c r="AZ84" t="s">
        <v>2509</v>
      </c>
      <c r="BA84">
        <v>0</v>
      </c>
      <c r="BB84" t="s">
        <v>2510</v>
      </c>
      <c r="BC84" t="s">
        <v>342</v>
      </c>
      <c r="BD84" t="s">
        <v>341</v>
      </c>
      <c r="BE84">
        <v>0</v>
      </c>
      <c r="BF84" t="s">
        <v>506</v>
      </c>
      <c r="BG84" t="s">
        <v>2511</v>
      </c>
      <c r="BH84">
        <v>4</v>
      </c>
      <c r="BI84" t="s">
        <v>723</v>
      </c>
      <c r="BL84" t="s">
        <v>2512</v>
      </c>
      <c r="BM84" t="s">
        <v>2513</v>
      </c>
      <c r="BN84" t="s">
        <v>2514</v>
      </c>
      <c r="BO84" t="s">
        <v>2515</v>
      </c>
      <c r="BP84" t="s">
        <v>2516</v>
      </c>
      <c r="BQ84" t="s">
        <v>2517</v>
      </c>
      <c r="BR84" t="s">
        <v>2518</v>
      </c>
      <c r="BS84" t="s">
        <v>2519</v>
      </c>
      <c r="BT84" t="s">
        <v>2520</v>
      </c>
      <c r="BU84" t="s">
        <v>2521</v>
      </c>
      <c r="BV84" t="s">
        <v>2522</v>
      </c>
      <c r="BW84" t="s">
        <v>2523</v>
      </c>
      <c r="BX84" t="s">
        <v>2524</v>
      </c>
      <c r="BY84" t="s">
        <v>2525</v>
      </c>
      <c r="BZ84" t="s">
        <v>2526</v>
      </c>
      <c r="CA84">
        <v>1.2461549999999999</v>
      </c>
      <c r="CB84">
        <v>1.128706</v>
      </c>
      <c r="CC84">
        <v>0.91591</v>
      </c>
      <c r="CD84">
        <v>1.481781</v>
      </c>
      <c r="CE84">
        <v>1.260527</v>
      </c>
      <c r="CF84">
        <v>1.1267929999999999</v>
      </c>
      <c r="CG84">
        <v>189.3449013</v>
      </c>
      <c r="CH84">
        <v>-0.25176183600000002</v>
      </c>
      <c r="CI84">
        <v>0.21662161199999999</v>
      </c>
      <c r="CJ84">
        <v>-1.162219382</v>
      </c>
      <c r="CK84">
        <v>0.24514636400000001</v>
      </c>
      <c r="CL84">
        <v>0.38040150499999997</v>
      </c>
    </row>
    <row r="85" spans="1:90" x14ac:dyDescent="0.3">
      <c r="A85" t="s">
        <v>2527</v>
      </c>
      <c r="B85">
        <v>3228</v>
      </c>
      <c r="C85">
        <v>1075</v>
      </c>
      <c r="D85" t="s">
        <v>2528</v>
      </c>
      <c r="E85" t="s">
        <v>2529</v>
      </c>
      <c r="F85" t="s">
        <v>2530</v>
      </c>
      <c r="G85" t="s">
        <v>2531</v>
      </c>
      <c r="H85" t="s">
        <v>2532</v>
      </c>
      <c r="I85" t="s">
        <v>2533</v>
      </c>
      <c r="J85">
        <v>16.672427587810802</v>
      </c>
      <c r="K85">
        <v>16.3418034929933</v>
      </c>
      <c r="L85">
        <v>14.6112992373526</v>
      </c>
      <c r="M85">
        <v>22.7842131835516</v>
      </c>
      <c r="N85">
        <v>21.427334835262499</v>
      </c>
      <c r="O85">
        <v>19.268115687967601</v>
      </c>
      <c r="P85">
        <v>0.413936358178423</v>
      </c>
      <c r="Q85">
        <v>0.84743294005471403</v>
      </c>
      <c r="R85">
        <v>23.010344162427302</v>
      </c>
      <c r="S85">
        <v>25.269309180708799</v>
      </c>
      <c r="T85">
        <v>22.396835021306401</v>
      </c>
      <c r="U85">
        <v>31.9714545458293</v>
      </c>
      <c r="V85">
        <v>32.105056060257702</v>
      </c>
      <c r="W85">
        <v>28.894087932870701</v>
      </c>
      <c r="X85">
        <v>0.395872783698965</v>
      </c>
      <c r="Y85">
        <v>0.78160751286952601</v>
      </c>
      <c r="Z85" t="s">
        <v>2534</v>
      </c>
      <c r="AA85">
        <v>11.28</v>
      </c>
      <c r="AB85">
        <v>12.68</v>
      </c>
      <c r="AC85">
        <v>12.35</v>
      </c>
      <c r="AD85">
        <v>16.71</v>
      </c>
      <c r="AE85">
        <v>17.07</v>
      </c>
      <c r="AF85">
        <v>17.32</v>
      </c>
      <c r="AG85">
        <v>-0.23941893597543101</v>
      </c>
      <c r="AH85">
        <v>0.22246526992993201</v>
      </c>
      <c r="AI85" t="s">
        <v>747</v>
      </c>
      <c r="AJ85" t="s">
        <v>2535</v>
      </c>
      <c r="AK85">
        <v>39.96</v>
      </c>
      <c r="AL85">
        <v>34.47</v>
      </c>
      <c r="AM85">
        <v>35.72</v>
      </c>
      <c r="AN85">
        <v>37.15</v>
      </c>
      <c r="AO85">
        <v>40.64</v>
      </c>
      <c r="AP85">
        <v>46.53</v>
      </c>
      <c r="AQ85">
        <v>20.68</v>
      </c>
      <c r="AR85">
        <v>20.69</v>
      </c>
      <c r="AS85">
        <v>18.059999999999999</v>
      </c>
      <c r="AT85">
        <v>14.38</v>
      </c>
      <c r="AU85">
        <v>19.399999999999999</v>
      </c>
      <c r="AV85">
        <v>18.63</v>
      </c>
      <c r="AW85">
        <v>0.551480151787617</v>
      </c>
      <c r="AX85">
        <v>7.1875058804388102E-5</v>
      </c>
      <c r="AY85" t="s">
        <v>747</v>
      </c>
      <c r="AZ85" t="s">
        <v>2536</v>
      </c>
      <c r="BA85">
        <v>5.4199999999999999E-55</v>
      </c>
      <c r="BC85" t="s">
        <v>340</v>
      </c>
      <c r="BD85" t="s">
        <v>566</v>
      </c>
      <c r="BE85">
        <v>2.56E-33</v>
      </c>
      <c r="BF85" t="s">
        <v>506</v>
      </c>
      <c r="BG85" t="s">
        <v>2537</v>
      </c>
      <c r="BH85">
        <v>4</v>
      </c>
      <c r="BI85" t="s">
        <v>723</v>
      </c>
      <c r="BJ85">
        <v>2</v>
      </c>
      <c r="BK85" t="s">
        <v>1497</v>
      </c>
      <c r="BN85" t="s">
        <v>2538</v>
      </c>
      <c r="BO85" t="s">
        <v>2539</v>
      </c>
      <c r="BU85" t="s">
        <v>2540</v>
      </c>
      <c r="BV85" t="s">
        <v>2541</v>
      </c>
      <c r="BW85" t="s">
        <v>2542</v>
      </c>
      <c r="BX85" t="s">
        <v>2543</v>
      </c>
      <c r="BY85" t="s">
        <v>2544</v>
      </c>
      <c r="BZ85" t="s">
        <v>2545</v>
      </c>
      <c r="CA85">
        <v>11.35018</v>
      </c>
      <c r="CB85">
        <v>11.101094</v>
      </c>
      <c r="CC85">
        <v>11.570579</v>
      </c>
      <c r="CD85">
        <v>9.5856890000000003</v>
      </c>
      <c r="CE85">
        <v>9.8305050000000005</v>
      </c>
      <c r="CF85">
        <v>10.215159999999999</v>
      </c>
      <c r="CG85">
        <v>2977.7772519999999</v>
      </c>
      <c r="CH85">
        <v>0.18468723200000001</v>
      </c>
      <c r="CI85">
        <v>5.5873077E-2</v>
      </c>
      <c r="CJ85">
        <v>3.305478071</v>
      </c>
      <c r="CK85">
        <v>9.4814499999999996E-4</v>
      </c>
      <c r="CL85">
        <v>2.980571E-3</v>
      </c>
    </row>
    <row r="86" spans="1:90" x14ac:dyDescent="0.3">
      <c r="A86" t="s">
        <v>2546</v>
      </c>
      <c r="B86">
        <v>3105</v>
      </c>
      <c r="C86">
        <v>1034</v>
      </c>
      <c r="D86" t="s">
        <v>2547</v>
      </c>
      <c r="E86" t="s">
        <v>2548</v>
      </c>
      <c r="F86" t="s">
        <v>2549</v>
      </c>
      <c r="G86" t="s">
        <v>2550</v>
      </c>
      <c r="H86" t="s">
        <v>2551</v>
      </c>
      <c r="I86" t="s">
        <v>2552</v>
      </c>
      <c r="J86">
        <v>47.008414496658098</v>
      </c>
      <c r="K86">
        <v>77.990882358303907</v>
      </c>
      <c r="L86">
        <v>38.578956758273002</v>
      </c>
      <c r="M86">
        <v>33.787321013656999</v>
      </c>
      <c r="N86">
        <v>45.083425301200101</v>
      </c>
      <c r="O86">
        <v>43.899521309699303</v>
      </c>
      <c r="P86">
        <v>-0.36637437750684598</v>
      </c>
      <c r="Q86">
        <v>1</v>
      </c>
      <c r="R86">
        <v>62.079729999999998</v>
      </c>
      <c r="S86">
        <v>64.89134</v>
      </c>
      <c r="T86">
        <v>56.494210000000002</v>
      </c>
      <c r="U86">
        <v>48.817489999999999</v>
      </c>
      <c r="V86">
        <v>59.777000000000001</v>
      </c>
      <c r="W86">
        <v>53.159730000000003</v>
      </c>
      <c r="X86">
        <v>-0.18428422509098999</v>
      </c>
      <c r="Y86">
        <v>1</v>
      </c>
      <c r="Z86" t="s">
        <v>2553</v>
      </c>
      <c r="AA86">
        <v>6.14</v>
      </c>
      <c r="AB86">
        <v>7.12</v>
      </c>
      <c r="AC86">
        <v>9.8000000000000007</v>
      </c>
      <c r="AD86">
        <v>16.23</v>
      </c>
      <c r="AE86">
        <v>6.91</v>
      </c>
      <c r="AF86">
        <v>14.22</v>
      </c>
      <c r="AG86">
        <v>-0.50177507764537399</v>
      </c>
      <c r="AH86">
        <v>0.25466352612586701</v>
      </c>
      <c r="AI86" t="s">
        <v>747</v>
      </c>
      <c r="AJ86" t="s">
        <v>2554</v>
      </c>
      <c r="AK86">
        <v>10.09</v>
      </c>
      <c r="AL86">
        <v>18.190000000000001</v>
      </c>
      <c r="AM86">
        <v>9.68</v>
      </c>
      <c r="AN86">
        <v>10.19</v>
      </c>
      <c r="AO86">
        <v>11.54</v>
      </c>
      <c r="AP86">
        <v>12.86</v>
      </c>
      <c r="AQ86">
        <v>43.64</v>
      </c>
      <c r="AR86">
        <v>41.88</v>
      </c>
      <c r="AS86">
        <v>33.5</v>
      </c>
      <c r="AT86">
        <v>50.63</v>
      </c>
      <c r="AU86">
        <v>42.4</v>
      </c>
      <c r="AV86">
        <v>43.44</v>
      </c>
      <c r="AW86">
        <v>-2.4001953973409802</v>
      </c>
      <c r="AX86">
        <v>3.9314822056114403E-7</v>
      </c>
      <c r="AY86" t="s">
        <v>718</v>
      </c>
      <c r="AZ86" t="s">
        <v>2555</v>
      </c>
      <c r="BA86">
        <v>0</v>
      </c>
      <c r="BB86" t="s">
        <v>2556</v>
      </c>
      <c r="BC86" t="s">
        <v>339</v>
      </c>
      <c r="BD86" t="s">
        <v>338</v>
      </c>
      <c r="BE86">
        <v>0</v>
      </c>
      <c r="BF86" t="s">
        <v>505</v>
      </c>
      <c r="BG86" t="s">
        <v>2557</v>
      </c>
      <c r="BH86">
        <v>4</v>
      </c>
      <c r="BI86" t="s">
        <v>723</v>
      </c>
      <c r="BJ86">
        <v>4</v>
      </c>
      <c r="BK86" t="s">
        <v>723</v>
      </c>
      <c r="BN86" t="s">
        <v>2558</v>
      </c>
      <c r="BO86" t="s">
        <v>2559</v>
      </c>
      <c r="BP86" t="s">
        <v>2560</v>
      </c>
      <c r="BQ86" t="s">
        <v>2561</v>
      </c>
      <c r="BR86" t="s">
        <v>2562</v>
      </c>
      <c r="BS86" t="s">
        <v>2563</v>
      </c>
      <c r="BT86" t="s">
        <v>2564</v>
      </c>
      <c r="BU86" t="s">
        <v>1964</v>
      </c>
      <c r="BV86" t="s">
        <v>1965</v>
      </c>
      <c r="BW86" t="s">
        <v>2565</v>
      </c>
      <c r="BX86" t="s">
        <v>2566</v>
      </c>
      <c r="BY86" t="s">
        <v>1968</v>
      </c>
      <c r="BZ86" t="s">
        <v>1969</v>
      </c>
      <c r="CA86">
        <v>12.121779999999999</v>
      </c>
      <c r="CB86">
        <v>12.809474</v>
      </c>
      <c r="CC86">
        <v>14.252646</v>
      </c>
      <c r="CD86">
        <v>34.404293000000003</v>
      </c>
      <c r="CE86">
        <v>33.851543999999997</v>
      </c>
      <c r="CF86">
        <v>32.931990999999996</v>
      </c>
      <c r="CG86">
        <v>6324.8527590000003</v>
      </c>
      <c r="CH86">
        <v>-1.3834364690000001</v>
      </c>
      <c r="CI86">
        <v>7.3691171E-2</v>
      </c>
      <c r="CJ86">
        <v>-18.77343578</v>
      </c>
      <c r="CK86">
        <v>1.2499999999999999E-78</v>
      </c>
      <c r="CL86">
        <v>6.9899999999999993E-77</v>
      </c>
    </row>
    <row r="87" spans="1:90" x14ac:dyDescent="0.3">
      <c r="A87" t="s">
        <v>2567</v>
      </c>
      <c r="B87">
        <v>588</v>
      </c>
      <c r="C87">
        <v>195</v>
      </c>
      <c r="D87" t="s">
        <v>2568</v>
      </c>
      <c r="F87" t="s">
        <v>2569</v>
      </c>
      <c r="G87" t="s">
        <v>2570</v>
      </c>
      <c r="H87" t="s">
        <v>2571</v>
      </c>
      <c r="I87" t="s">
        <v>2572</v>
      </c>
      <c r="J87">
        <v>4.1835634120217398</v>
      </c>
      <c r="K87">
        <v>4.3628117582211496</v>
      </c>
      <c r="L87">
        <v>3.3751246776340702</v>
      </c>
      <c r="M87">
        <v>7.6966183559070602</v>
      </c>
      <c r="N87">
        <v>7.4682864115604701</v>
      </c>
      <c r="O87">
        <v>5.7605706695985504</v>
      </c>
      <c r="P87">
        <v>0.81083327376072301</v>
      </c>
      <c r="Q87">
        <v>4.4647762544399998E-2</v>
      </c>
      <c r="R87">
        <v>20.37189</v>
      </c>
      <c r="S87">
        <v>19.7654</v>
      </c>
      <c r="T87">
        <v>19.92127</v>
      </c>
      <c r="U87">
        <v>45.896439999999998</v>
      </c>
      <c r="V87">
        <v>31.63841</v>
      </c>
      <c r="W87">
        <v>39.633879999999998</v>
      </c>
      <c r="X87">
        <v>0.94892883936439398</v>
      </c>
      <c r="Y87">
        <v>9.9402357701081003E-5</v>
      </c>
      <c r="Z87" t="s">
        <v>2573</v>
      </c>
      <c r="AA87">
        <v>22.27</v>
      </c>
      <c r="AB87">
        <v>18.43</v>
      </c>
      <c r="AC87">
        <v>18.22</v>
      </c>
      <c r="AD87">
        <v>19.59</v>
      </c>
      <c r="AE87">
        <v>22.96</v>
      </c>
      <c r="AF87">
        <v>21.2</v>
      </c>
      <c r="AG87">
        <v>5.7384333625692001E-2</v>
      </c>
      <c r="AH87">
        <v>0.80657902026765305</v>
      </c>
      <c r="AI87" t="s">
        <v>747</v>
      </c>
      <c r="AJ87" t="s">
        <v>2574</v>
      </c>
      <c r="AK87">
        <v>53.37</v>
      </c>
      <c r="AL87">
        <v>29.86</v>
      </c>
      <c r="AM87">
        <v>45.02</v>
      </c>
      <c r="AN87">
        <v>52.27</v>
      </c>
      <c r="AO87">
        <v>46.37</v>
      </c>
      <c r="AP87">
        <v>52.2</v>
      </c>
      <c r="AQ87">
        <v>44.13</v>
      </c>
      <c r="AR87">
        <v>21.07</v>
      </c>
      <c r="AS87">
        <v>50.14</v>
      </c>
      <c r="AT87">
        <v>52.85</v>
      </c>
      <c r="AU87">
        <v>45.8</v>
      </c>
      <c r="AV87">
        <v>43.82</v>
      </c>
      <c r="AW87">
        <v>-0.28269196294827098</v>
      </c>
      <c r="AX87">
        <v>1.6944877042161299E-2</v>
      </c>
      <c r="AY87" t="s">
        <v>747</v>
      </c>
      <c r="AZ87" t="s">
        <v>2575</v>
      </c>
      <c r="BA87">
        <v>3.4799999999999998E-21</v>
      </c>
      <c r="BB87" t="s">
        <v>2576</v>
      </c>
      <c r="BC87" t="s">
        <v>337</v>
      </c>
      <c r="BD87" t="s">
        <v>336</v>
      </c>
      <c r="BE87">
        <v>3E-24</v>
      </c>
      <c r="BF87" t="s">
        <v>525</v>
      </c>
      <c r="BG87" t="s">
        <v>2577</v>
      </c>
      <c r="BH87">
        <v>3</v>
      </c>
      <c r="BI87" t="s">
        <v>810</v>
      </c>
      <c r="BJ87">
        <v>1</v>
      </c>
      <c r="BK87" t="s">
        <v>724</v>
      </c>
      <c r="BN87" t="s">
        <v>2578</v>
      </c>
      <c r="BO87" t="s">
        <v>2579</v>
      </c>
      <c r="BU87" t="s">
        <v>2580</v>
      </c>
      <c r="BV87" t="s">
        <v>2581</v>
      </c>
      <c r="BY87" t="s">
        <v>2582</v>
      </c>
      <c r="BZ87" t="s">
        <v>2583</v>
      </c>
      <c r="CA87">
        <v>25.122247000000002</v>
      </c>
      <c r="CB87">
        <v>24.152156000000002</v>
      </c>
      <c r="CC87">
        <v>24.242412999999999</v>
      </c>
      <c r="CD87">
        <v>31.749205</v>
      </c>
      <c r="CE87">
        <v>31.759153000000001</v>
      </c>
      <c r="CF87">
        <v>33.434085000000003</v>
      </c>
      <c r="CG87">
        <v>1203.7681439999999</v>
      </c>
      <c r="CH87">
        <v>-0.40592855100000003</v>
      </c>
      <c r="CI87">
        <v>7.3937977000000002E-2</v>
      </c>
      <c r="CJ87">
        <v>-5.4901224790000001</v>
      </c>
      <c r="CK87">
        <v>4.0200000000000003E-8</v>
      </c>
      <c r="CL87">
        <v>2.2700000000000001E-7</v>
      </c>
    </row>
    <row r="88" spans="1:90" x14ac:dyDescent="0.3">
      <c r="A88" t="s">
        <v>2584</v>
      </c>
      <c r="B88">
        <v>2166</v>
      </c>
      <c r="C88">
        <v>721</v>
      </c>
      <c r="D88" t="s">
        <v>2585</v>
      </c>
      <c r="E88" t="s">
        <v>2586</v>
      </c>
      <c r="F88" t="s">
        <v>2587</v>
      </c>
      <c r="G88" t="s">
        <v>2588</v>
      </c>
      <c r="H88" t="s">
        <v>2589</v>
      </c>
      <c r="I88" t="s">
        <v>2590</v>
      </c>
      <c r="J88">
        <v>8.2434747034911104E-2</v>
      </c>
      <c r="K88">
        <v>0.104947361881609</v>
      </c>
      <c r="L88">
        <v>0.17089238874096599</v>
      </c>
      <c r="M88">
        <v>0.222285006668796</v>
      </c>
      <c r="N88">
        <v>0.31280780781405099</v>
      </c>
      <c r="O88">
        <v>0.79456147166876501</v>
      </c>
      <c r="P88">
        <v>1.70053154056543</v>
      </c>
      <c r="Q88">
        <v>3.62626223393097E-2</v>
      </c>
      <c r="R88">
        <v>2.536973E-2</v>
      </c>
      <c r="S88">
        <v>0</v>
      </c>
      <c r="T88">
        <v>0</v>
      </c>
      <c r="U88">
        <v>0.16005730000000001</v>
      </c>
      <c r="V88">
        <v>0.3266503</v>
      </c>
      <c r="W88">
        <v>8.9872750000000001E-2</v>
      </c>
      <c r="X88">
        <v>3.8640491541765898</v>
      </c>
      <c r="Y88">
        <v>2.0157276531505001E-2</v>
      </c>
      <c r="Z88" t="s">
        <v>2591</v>
      </c>
      <c r="AA88">
        <v>4.68</v>
      </c>
      <c r="AB88">
        <v>6.11</v>
      </c>
      <c r="AC88">
        <v>5.67</v>
      </c>
      <c r="AD88">
        <v>16.3</v>
      </c>
      <c r="AE88">
        <v>7.9</v>
      </c>
      <c r="AF88">
        <v>10.15</v>
      </c>
      <c r="AG88">
        <v>-0.88448148509031999</v>
      </c>
      <c r="AH88">
        <v>0.10006768132067501</v>
      </c>
      <c r="AI88" t="s">
        <v>747</v>
      </c>
      <c r="AJ88" t="s">
        <v>2592</v>
      </c>
      <c r="AK88">
        <v>36.1</v>
      </c>
      <c r="AL88">
        <v>22.25</v>
      </c>
      <c r="AM88">
        <v>36.229999999999997</v>
      </c>
      <c r="AN88">
        <v>38.700000000000003</v>
      </c>
      <c r="AO88">
        <v>37.299999999999997</v>
      </c>
      <c r="AP88">
        <v>23.75</v>
      </c>
      <c r="AQ88">
        <v>0.2</v>
      </c>
      <c r="AR88">
        <v>0.13</v>
      </c>
      <c r="AS88">
        <v>0.08</v>
      </c>
      <c r="AT88">
        <v>0.15</v>
      </c>
      <c r="AU88">
        <v>0.18</v>
      </c>
      <c r="AV88">
        <v>0.11</v>
      </c>
      <c r="AW88">
        <v>7.0999675140075604</v>
      </c>
      <c r="AX88">
        <v>2.80266289502479E-8</v>
      </c>
      <c r="AY88" t="s">
        <v>749</v>
      </c>
      <c r="AZ88" t="s">
        <v>2593</v>
      </c>
      <c r="BA88">
        <v>0</v>
      </c>
      <c r="BB88" t="s">
        <v>2594</v>
      </c>
      <c r="BC88" t="s">
        <v>335</v>
      </c>
      <c r="BD88" t="s">
        <v>334</v>
      </c>
      <c r="BE88">
        <v>0</v>
      </c>
      <c r="BF88" t="s">
        <v>502</v>
      </c>
      <c r="BG88" t="s">
        <v>2595</v>
      </c>
      <c r="BH88">
        <v>4</v>
      </c>
      <c r="BI88" t="s">
        <v>723</v>
      </c>
      <c r="BJ88">
        <v>4</v>
      </c>
      <c r="BK88" t="s">
        <v>723</v>
      </c>
      <c r="BN88" t="s">
        <v>2596</v>
      </c>
      <c r="BO88" t="s">
        <v>2597</v>
      </c>
      <c r="BP88" t="s">
        <v>2598</v>
      </c>
      <c r="BQ88" t="s">
        <v>2599</v>
      </c>
      <c r="BR88" t="s">
        <v>2600</v>
      </c>
      <c r="BS88" t="s">
        <v>2601</v>
      </c>
      <c r="BT88" t="s">
        <v>2602</v>
      </c>
      <c r="BU88" t="s">
        <v>2603</v>
      </c>
      <c r="BV88" t="s">
        <v>2604</v>
      </c>
      <c r="BW88" t="s">
        <v>2605</v>
      </c>
      <c r="BX88" t="s">
        <v>2606</v>
      </c>
      <c r="BY88" t="s">
        <v>2607</v>
      </c>
      <c r="BZ88" t="s">
        <v>2608</v>
      </c>
      <c r="CA88">
        <v>1.0567550000000001</v>
      </c>
      <c r="CB88">
        <v>0.95950299999999999</v>
      </c>
      <c r="CC88">
        <v>1.018235</v>
      </c>
      <c r="CD88">
        <v>0.68135999999999997</v>
      </c>
      <c r="CE88">
        <v>0.63601399999999997</v>
      </c>
      <c r="CF88">
        <v>0.57748299999999997</v>
      </c>
      <c r="CG88">
        <v>151.7015265</v>
      </c>
      <c r="CH88">
        <v>0.66072706599999997</v>
      </c>
      <c r="CI88">
        <v>0.19694847500000001</v>
      </c>
      <c r="CJ88">
        <v>3.3548219420000001</v>
      </c>
      <c r="CK88">
        <v>7.9416100000000004E-4</v>
      </c>
      <c r="CL88">
        <v>2.5349970000000002E-3</v>
      </c>
    </row>
    <row r="89" spans="1:90" x14ac:dyDescent="0.3">
      <c r="A89" t="s">
        <v>2609</v>
      </c>
      <c r="B89">
        <v>1200</v>
      </c>
      <c r="C89">
        <v>399</v>
      </c>
      <c r="D89" t="s">
        <v>2610</v>
      </c>
      <c r="E89" t="s">
        <v>2611</v>
      </c>
      <c r="F89" t="s">
        <v>2612</v>
      </c>
      <c r="G89" t="s">
        <v>2613</v>
      </c>
      <c r="H89" t="s">
        <v>2614</v>
      </c>
      <c r="I89" t="s">
        <v>2615</v>
      </c>
      <c r="J89">
        <v>46.410762580655003</v>
      </c>
      <c r="K89">
        <v>49.775034492419998</v>
      </c>
      <c r="L89">
        <v>45.713713988208298</v>
      </c>
      <c r="M89">
        <v>195.30516398437101</v>
      </c>
      <c r="N89">
        <v>108.38790540756899</v>
      </c>
      <c r="O89">
        <v>132.393805216808</v>
      </c>
      <c r="P89">
        <v>1.5765540463438801</v>
      </c>
      <c r="Q89">
        <v>7.0962922336399598E-9</v>
      </c>
      <c r="R89">
        <v>38.688839999999999</v>
      </c>
      <c r="S89">
        <v>40.230200000000004</v>
      </c>
      <c r="T89">
        <v>41.360579999999999</v>
      </c>
      <c r="U89">
        <v>88.071550000000002</v>
      </c>
      <c r="V89">
        <v>76.669489999999996</v>
      </c>
      <c r="W89">
        <v>75.313360000000003</v>
      </c>
      <c r="X89">
        <v>0.99393104249764797</v>
      </c>
      <c r="Y89">
        <v>2.1631540222265901E-5</v>
      </c>
      <c r="Z89" t="s">
        <v>2616</v>
      </c>
      <c r="AA89">
        <v>24.44</v>
      </c>
      <c r="AB89">
        <v>26.06</v>
      </c>
      <c r="AC89">
        <v>24.66</v>
      </c>
      <c r="AD89">
        <v>36.549999999999997</v>
      </c>
      <c r="AE89">
        <v>31.57</v>
      </c>
      <c r="AF89">
        <v>41.35</v>
      </c>
      <c r="AG89">
        <v>-0.36274238770290501</v>
      </c>
      <c r="AH89">
        <v>0.12952432567932901</v>
      </c>
      <c r="AI89" t="s">
        <v>747</v>
      </c>
      <c r="AJ89" t="s">
        <v>2617</v>
      </c>
      <c r="AK89">
        <v>64.44</v>
      </c>
      <c r="AL89">
        <v>51.92</v>
      </c>
      <c r="AM89">
        <v>61.69</v>
      </c>
      <c r="AN89">
        <v>61.41</v>
      </c>
      <c r="AO89">
        <v>75.430000000000007</v>
      </c>
      <c r="AP89">
        <v>59.57</v>
      </c>
      <c r="AQ89">
        <v>23.01</v>
      </c>
      <c r="AR89">
        <v>22.61</v>
      </c>
      <c r="AS89">
        <v>27.52</v>
      </c>
      <c r="AT89">
        <v>22.28</v>
      </c>
      <c r="AU89">
        <v>24.08</v>
      </c>
      <c r="AV89">
        <v>22.83</v>
      </c>
      <c r="AW89">
        <v>0.98337222372053201</v>
      </c>
      <c r="AX89">
        <v>1.6135355901526701E-6</v>
      </c>
      <c r="AY89" t="s">
        <v>747</v>
      </c>
      <c r="AZ89" t="s">
        <v>2618</v>
      </c>
      <c r="BA89">
        <v>0</v>
      </c>
      <c r="BB89" t="s">
        <v>2619</v>
      </c>
      <c r="BC89" t="s">
        <v>330</v>
      </c>
      <c r="BD89" t="s">
        <v>329</v>
      </c>
      <c r="BE89">
        <v>0</v>
      </c>
      <c r="BF89" t="s">
        <v>502</v>
      </c>
      <c r="BG89" t="s">
        <v>2620</v>
      </c>
      <c r="BH89">
        <v>4</v>
      </c>
      <c r="BI89" t="s">
        <v>723</v>
      </c>
      <c r="BJ89">
        <v>2</v>
      </c>
      <c r="BK89" t="s">
        <v>1497</v>
      </c>
      <c r="BN89" t="s">
        <v>2621</v>
      </c>
      <c r="BO89" t="s">
        <v>2622</v>
      </c>
      <c r="BP89" t="s">
        <v>1882</v>
      </c>
      <c r="BQ89" t="s">
        <v>1883</v>
      </c>
      <c r="BR89" t="s">
        <v>1884</v>
      </c>
      <c r="BS89" t="s">
        <v>1883</v>
      </c>
      <c r="BT89" t="s">
        <v>1885</v>
      </c>
      <c r="BU89" t="s">
        <v>2623</v>
      </c>
      <c r="BV89" t="s">
        <v>2624</v>
      </c>
      <c r="BW89" t="s">
        <v>2625</v>
      </c>
      <c r="BX89" t="s">
        <v>2626</v>
      </c>
      <c r="BY89" t="s">
        <v>2627</v>
      </c>
      <c r="BZ89" t="s">
        <v>2628</v>
      </c>
      <c r="CA89">
        <v>136.30473599999999</v>
      </c>
      <c r="CB89">
        <v>140.49482399999999</v>
      </c>
      <c r="CC89">
        <v>137.44586200000001</v>
      </c>
      <c r="CD89">
        <v>106.697834</v>
      </c>
      <c r="CE89">
        <v>99.600285999999997</v>
      </c>
      <c r="CF89">
        <v>100.16901900000001</v>
      </c>
      <c r="CG89">
        <v>11721.107410000001</v>
      </c>
      <c r="CH89">
        <v>0.42247895000000002</v>
      </c>
      <c r="CI89">
        <v>5.0532788000000002E-2</v>
      </c>
      <c r="CJ89">
        <v>8.3604915729999991</v>
      </c>
      <c r="CK89">
        <v>6.2500000000000005E-17</v>
      </c>
      <c r="CL89">
        <v>6.6800000000000001E-16</v>
      </c>
    </row>
    <row r="90" spans="1:90" x14ac:dyDescent="0.3">
      <c r="A90" t="s">
        <v>2629</v>
      </c>
      <c r="B90">
        <v>4203</v>
      </c>
      <c r="C90">
        <v>1400</v>
      </c>
      <c r="D90" t="s">
        <v>2630</v>
      </c>
      <c r="E90" t="s">
        <v>2631</v>
      </c>
      <c r="F90" t="s">
        <v>2632</v>
      </c>
      <c r="G90" t="s">
        <v>2633</v>
      </c>
      <c r="H90" t="s">
        <v>2634</v>
      </c>
      <c r="I90" t="s">
        <v>2635</v>
      </c>
      <c r="J90">
        <v>23.2465986638449</v>
      </c>
      <c r="K90">
        <v>25.367276614811701</v>
      </c>
      <c r="L90">
        <v>21.062486912324001</v>
      </c>
      <c r="M90">
        <v>12.1145328634494</v>
      </c>
      <c r="N90">
        <v>10.2835566818869</v>
      </c>
      <c r="O90">
        <v>13.904825754203401</v>
      </c>
      <c r="P90">
        <v>-0.95464160421541899</v>
      </c>
      <c r="Q90">
        <v>8.1030154006208005E-4</v>
      </c>
      <c r="R90">
        <v>49.521709999999999</v>
      </c>
      <c r="S90">
        <v>39.28754</v>
      </c>
      <c r="T90">
        <v>45.54101</v>
      </c>
      <c r="U90">
        <v>17.566289999999999</v>
      </c>
      <c r="V90">
        <v>17.73244</v>
      </c>
      <c r="W90">
        <v>17.570119999999999</v>
      </c>
      <c r="X90">
        <v>-1.3394773076631099</v>
      </c>
      <c r="Y90">
        <v>1.22217949919182E-9</v>
      </c>
      <c r="Z90" t="s">
        <v>2636</v>
      </c>
      <c r="AA90">
        <v>20.079999999999998</v>
      </c>
      <c r="AB90">
        <v>24.15</v>
      </c>
      <c r="AC90">
        <v>22.16</v>
      </c>
      <c r="AD90">
        <v>24.89</v>
      </c>
      <c r="AE90">
        <v>24.25</v>
      </c>
      <c r="AF90">
        <v>28.8</v>
      </c>
      <c r="AG90">
        <v>-5.5561026469546103E-2</v>
      </c>
      <c r="AH90">
        <v>0.78069294936991396</v>
      </c>
      <c r="AI90" t="s">
        <v>747</v>
      </c>
      <c r="AJ90" t="s">
        <v>2637</v>
      </c>
      <c r="AK90">
        <v>50.66</v>
      </c>
      <c r="AL90">
        <v>46.72</v>
      </c>
      <c r="AM90">
        <v>51.79</v>
      </c>
      <c r="AN90">
        <v>52.86</v>
      </c>
      <c r="AO90">
        <v>56.39</v>
      </c>
      <c r="AP90">
        <v>58.5</v>
      </c>
      <c r="AQ90">
        <v>52.05</v>
      </c>
      <c r="AR90">
        <v>48.38</v>
      </c>
      <c r="AS90">
        <v>42.82</v>
      </c>
      <c r="AT90">
        <v>44.11</v>
      </c>
      <c r="AU90">
        <v>44.96</v>
      </c>
      <c r="AV90">
        <v>53</v>
      </c>
      <c r="AW90">
        <v>-0.41851192824530398</v>
      </c>
      <c r="AX90">
        <v>3.9992027034949302E-4</v>
      </c>
      <c r="AY90" t="s">
        <v>747</v>
      </c>
      <c r="AZ90" t="s">
        <v>2638</v>
      </c>
      <c r="BA90">
        <v>0</v>
      </c>
      <c r="BC90" t="s">
        <v>327</v>
      </c>
      <c r="BD90" t="s">
        <v>326</v>
      </c>
      <c r="BE90">
        <v>0</v>
      </c>
      <c r="BF90" t="s">
        <v>525</v>
      </c>
      <c r="BG90" t="s">
        <v>2639</v>
      </c>
      <c r="BH90">
        <v>4</v>
      </c>
      <c r="BI90" t="s">
        <v>723</v>
      </c>
      <c r="BL90" t="s">
        <v>2640</v>
      </c>
      <c r="BM90" t="s">
        <v>2641</v>
      </c>
      <c r="BN90" t="s">
        <v>2642</v>
      </c>
      <c r="BO90" t="s">
        <v>2643</v>
      </c>
      <c r="BP90" t="s">
        <v>2644</v>
      </c>
      <c r="BQ90" t="s">
        <v>2645</v>
      </c>
      <c r="BR90" t="s">
        <v>2646</v>
      </c>
      <c r="BS90" t="s">
        <v>2647</v>
      </c>
      <c r="BU90" t="s">
        <v>2648</v>
      </c>
      <c r="BV90" t="s">
        <v>2649</v>
      </c>
      <c r="BW90" t="s">
        <v>909</v>
      </c>
      <c r="BX90" t="s">
        <v>910</v>
      </c>
      <c r="BY90" t="s">
        <v>2650</v>
      </c>
      <c r="BZ90" t="s">
        <v>2651</v>
      </c>
      <c r="CA90">
        <v>27.061723000000001</v>
      </c>
      <c r="CB90">
        <v>24.729637</v>
      </c>
      <c r="CC90">
        <v>26.729666999999999</v>
      </c>
      <c r="CD90">
        <v>25.804970000000001</v>
      </c>
      <c r="CE90">
        <v>26.116119999999999</v>
      </c>
      <c r="CF90">
        <v>25.070774</v>
      </c>
      <c r="CG90">
        <v>9559.3407619999998</v>
      </c>
      <c r="CH90">
        <v>1.1905034E-2</v>
      </c>
      <c r="CI90">
        <v>5.2852141999999998E-2</v>
      </c>
      <c r="CJ90">
        <v>0.22525168100000001</v>
      </c>
      <c r="CK90">
        <v>0.82178348599999995</v>
      </c>
      <c r="CL90">
        <v>0.88682367799999995</v>
      </c>
    </row>
    <row r="91" spans="1:90" x14ac:dyDescent="0.3">
      <c r="A91" t="s">
        <v>2652</v>
      </c>
      <c r="B91">
        <v>2031</v>
      </c>
      <c r="C91">
        <v>676</v>
      </c>
      <c r="D91" t="s">
        <v>2653</v>
      </c>
      <c r="E91" t="s">
        <v>2654</v>
      </c>
      <c r="F91" t="s">
        <v>2655</v>
      </c>
      <c r="G91" t="s">
        <v>2656</v>
      </c>
      <c r="H91" t="s">
        <v>2657</v>
      </c>
      <c r="I91" t="s">
        <v>2658</v>
      </c>
      <c r="J91">
        <v>9.9746043912242506</v>
      </c>
      <c r="K91">
        <v>10.179894102516</v>
      </c>
      <c r="L91">
        <v>10.125374032902201</v>
      </c>
      <c r="M91">
        <v>43.567861307084002</v>
      </c>
      <c r="N91">
        <v>41.329731607431498</v>
      </c>
      <c r="O91">
        <v>36.152546960928802</v>
      </c>
      <c r="P91">
        <v>1.9980749195193299</v>
      </c>
      <c r="Q91">
        <v>8.7208039126892797E-19</v>
      </c>
      <c r="R91">
        <v>8.0929439999999992</v>
      </c>
      <c r="S91">
        <v>8.4231029999999993</v>
      </c>
      <c r="T91">
        <v>9.1782649999999997</v>
      </c>
      <c r="U91">
        <v>30.37088</v>
      </c>
      <c r="V91">
        <v>32.805019999999999</v>
      </c>
      <c r="W91">
        <v>29.29852</v>
      </c>
      <c r="X91">
        <v>1.8467804536299399</v>
      </c>
      <c r="Y91">
        <v>1.37791896470975E-17</v>
      </c>
      <c r="Z91" t="s">
        <v>2659</v>
      </c>
      <c r="AA91">
        <v>19.22</v>
      </c>
      <c r="AB91">
        <v>20.350000000000001</v>
      </c>
      <c r="AC91">
        <v>22.27</v>
      </c>
      <c r="AD91">
        <v>17.2</v>
      </c>
      <c r="AE91">
        <v>16.89</v>
      </c>
      <c r="AF91">
        <v>18.37</v>
      </c>
      <c r="AG91">
        <v>0.40717612092152899</v>
      </c>
      <c r="AH91">
        <v>6.3793071647511093E-2</v>
      </c>
      <c r="AI91" t="s">
        <v>747</v>
      </c>
      <c r="AJ91" t="s">
        <v>2660</v>
      </c>
      <c r="AK91">
        <v>32.15</v>
      </c>
      <c r="AL91">
        <v>33.880000000000003</v>
      </c>
      <c r="AM91">
        <v>30.48</v>
      </c>
      <c r="AN91">
        <v>26.98</v>
      </c>
      <c r="AO91">
        <v>31.25</v>
      </c>
      <c r="AP91">
        <v>35.79</v>
      </c>
      <c r="AQ91">
        <v>13.24</v>
      </c>
      <c r="AR91">
        <v>20.3</v>
      </c>
      <c r="AS91">
        <v>13.39</v>
      </c>
      <c r="AT91">
        <v>11.87</v>
      </c>
      <c r="AU91">
        <v>17.09</v>
      </c>
      <c r="AV91">
        <v>16.18</v>
      </c>
      <c r="AW91">
        <v>0.49195170139551903</v>
      </c>
      <c r="AX91">
        <v>2.8041528957569898E-4</v>
      </c>
      <c r="AY91" t="s">
        <v>747</v>
      </c>
      <c r="AZ91" t="s">
        <v>2661</v>
      </c>
      <c r="BA91">
        <v>2.26E-38</v>
      </c>
      <c r="BB91" t="s">
        <v>2662</v>
      </c>
      <c r="BC91" t="s">
        <v>590</v>
      </c>
      <c r="BD91" t="s">
        <v>325</v>
      </c>
      <c r="BE91">
        <v>3.5500000000000001E-62</v>
      </c>
      <c r="BF91" t="s">
        <v>502</v>
      </c>
      <c r="BG91" t="s">
        <v>2663</v>
      </c>
      <c r="BH91">
        <v>4</v>
      </c>
      <c r="BI91" t="s">
        <v>723</v>
      </c>
      <c r="BJ91">
        <v>2</v>
      </c>
      <c r="BK91" t="s">
        <v>1497</v>
      </c>
      <c r="BL91" t="s">
        <v>2664</v>
      </c>
      <c r="BM91" t="s">
        <v>2665</v>
      </c>
      <c r="BN91" t="s">
        <v>2666</v>
      </c>
      <c r="BO91" t="s">
        <v>2667</v>
      </c>
      <c r="BP91" t="s">
        <v>2668</v>
      </c>
      <c r="BQ91" t="s">
        <v>2669</v>
      </c>
      <c r="BR91" t="s">
        <v>2670</v>
      </c>
      <c r="BS91" t="s">
        <v>2671</v>
      </c>
      <c r="BT91" t="s">
        <v>2672</v>
      </c>
      <c r="BU91" t="s">
        <v>2673</v>
      </c>
      <c r="BV91" t="s">
        <v>2674</v>
      </c>
      <c r="BW91" t="s">
        <v>2675</v>
      </c>
      <c r="BX91" t="s">
        <v>2676</v>
      </c>
      <c r="BY91" t="s">
        <v>2677</v>
      </c>
      <c r="BZ91" t="s">
        <v>2678</v>
      </c>
      <c r="CA91">
        <v>28.760041000000001</v>
      </c>
      <c r="CB91">
        <v>24.003343999999998</v>
      </c>
      <c r="CC91">
        <v>25.35604</v>
      </c>
      <c r="CD91">
        <v>23.670725999999998</v>
      </c>
      <c r="CE91">
        <v>21.870858999999999</v>
      </c>
      <c r="CF91">
        <v>22.681125999999999</v>
      </c>
      <c r="CG91">
        <v>4208.7800880000004</v>
      </c>
      <c r="CH91">
        <v>0.17971383799999999</v>
      </c>
      <c r="CI91">
        <v>7.6718329000000002E-2</v>
      </c>
      <c r="CJ91">
        <v>2.3425150210000001</v>
      </c>
      <c r="CK91">
        <v>1.9154263000000001E-2</v>
      </c>
      <c r="CL91">
        <v>4.4749440000000001E-2</v>
      </c>
    </row>
    <row r="92" spans="1:90" x14ac:dyDescent="0.3">
      <c r="A92" t="s">
        <v>2679</v>
      </c>
      <c r="B92">
        <v>1143</v>
      </c>
      <c r="C92">
        <v>380</v>
      </c>
      <c r="D92" t="s">
        <v>2680</v>
      </c>
      <c r="E92" t="s">
        <v>2681</v>
      </c>
      <c r="F92" t="s">
        <v>2682</v>
      </c>
      <c r="G92" t="s">
        <v>2683</v>
      </c>
      <c r="H92" t="s">
        <v>2684</v>
      </c>
      <c r="I92" t="s">
        <v>2685</v>
      </c>
      <c r="J92">
        <v>43.4637203741569</v>
      </c>
      <c r="K92">
        <v>47.286282767799001</v>
      </c>
      <c r="L92">
        <v>37.0409252596043</v>
      </c>
      <c r="M92">
        <v>37.677308630360898</v>
      </c>
      <c r="N92">
        <v>47.781392643596298</v>
      </c>
      <c r="O92">
        <v>49.362131427422</v>
      </c>
      <c r="P92">
        <v>7.0851951686966896E-2</v>
      </c>
      <c r="Q92">
        <v>1</v>
      </c>
      <c r="R92">
        <v>125.0474</v>
      </c>
      <c r="S92">
        <v>85.933899999999994</v>
      </c>
      <c r="T92">
        <v>82.417550000000006</v>
      </c>
      <c r="U92">
        <v>61.942189999999997</v>
      </c>
      <c r="V92">
        <v>113.7676</v>
      </c>
      <c r="W92">
        <v>89.198700000000002</v>
      </c>
      <c r="X92">
        <v>-0.15936692322493301</v>
      </c>
      <c r="Y92">
        <v>1</v>
      </c>
      <c r="Z92" t="s">
        <v>2686</v>
      </c>
      <c r="AA92">
        <v>223.46</v>
      </c>
      <c r="AB92">
        <v>336.75</v>
      </c>
      <c r="AC92">
        <v>270.88</v>
      </c>
      <c r="AD92">
        <v>169.15</v>
      </c>
      <c r="AE92">
        <v>158.54</v>
      </c>
      <c r="AF92">
        <v>129.13999999999999</v>
      </c>
      <c r="AG92">
        <v>1.01782525688578</v>
      </c>
      <c r="AH92">
        <v>1.6613010017977201E-2</v>
      </c>
      <c r="AI92" t="s">
        <v>747</v>
      </c>
      <c r="AJ92" t="s">
        <v>2687</v>
      </c>
      <c r="AK92">
        <v>310</v>
      </c>
      <c r="AL92">
        <v>254.49</v>
      </c>
      <c r="AM92">
        <v>279.08</v>
      </c>
      <c r="AN92">
        <v>302.85000000000002</v>
      </c>
      <c r="AO92">
        <v>245.8</v>
      </c>
      <c r="AP92">
        <v>262.73</v>
      </c>
      <c r="AQ92">
        <v>143.94</v>
      </c>
      <c r="AR92">
        <v>139.88999999999999</v>
      </c>
      <c r="AS92">
        <v>150.18</v>
      </c>
      <c r="AT92">
        <v>137.65</v>
      </c>
      <c r="AU92">
        <v>159.75</v>
      </c>
      <c r="AV92">
        <v>160.18</v>
      </c>
      <c r="AW92">
        <v>0.315452224473456</v>
      </c>
      <c r="AX92">
        <v>4.43844274923034E-3</v>
      </c>
      <c r="AY92" t="s">
        <v>747</v>
      </c>
      <c r="AZ92" t="s">
        <v>2688</v>
      </c>
      <c r="BA92">
        <v>9.4100000000000006E-93</v>
      </c>
      <c r="BB92" t="s">
        <v>2689</v>
      </c>
      <c r="BC92" t="s">
        <v>591</v>
      </c>
      <c r="BD92" t="s">
        <v>324</v>
      </c>
      <c r="BE92">
        <v>9.2500000000000004E-92</v>
      </c>
      <c r="BF92" t="s">
        <v>502</v>
      </c>
      <c r="BG92" t="s">
        <v>2690</v>
      </c>
      <c r="BH92">
        <v>4</v>
      </c>
      <c r="BI92" t="s">
        <v>723</v>
      </c>
      <c r="BL92" t="s">
        <v>2691</v>
      </c>
      <c r="BM92" t="s">
        <v>2692</v>
      </c>
      <c r="BN92">
        <v>35.1</v>
      </c>
      <c r="BO92" t="s">
        <v>949</v>
      </c>
      <c r="BU92" t="s">
        <v>2693</v>
      </c>
      <c r="BV92" t="s">
        <v>2694</v>
      </c>
      <c r="BW92" t="s">
        <v>2695</v>
      </c>
      <c r="BX92" t="s">
        <v>2696</v>
      </c>
      <c r="BY92" t="s">
        <v>2697</v>
      </c>
      <c r="BZ92" t="s">
        <v>2698</v>
      </c>
      <c r="CA92">
        <v>81.972130000000007</v>
      </c>
      <c r="CB92">
        <v>79.669201000000001</v>
      </c>
      <c r="CC92">
        <v>81.074997999999994</v>
      </c>
      <c r="CD92">
        <v>77.652865000000006</v>
      </c>
      <c r="CE92">
        <v>71.496315999999993</v>
      </c>
      <c r="CF92">
        <v>75.246200000000002</v>
      </c>
      <c r="CG92">
        <v>7197.9398890000002</v>
      </c>
      <c r="CH92">
        <v>0.100813657</v>
      </c>
      <c r="CI92">
        <v>4.6826776000000001E-2</v>
      </c>
      <c r="CJ92">
        <v>2.1529062290000001</v>
      </c>
      <c r="CK92">
        <v>3.1326049000000002E-2</v>
      </c>
      <c r="CL92">
        <v>6.8855608999999998E-2</v>
      </c>
    </row>
    <row r="93" spans="1:90" x14ac:dyDescent="0.3">
      <c r="A93" t="s">
        <v>2699</v>
      </c>
      <c r="B93">
        <v>3942</v>
      </c>
      <c r="C93">
        <v>1313</v>
      </c>
      <c r="D93" t="s">
        <v>2700</v>
      </c>
      <c r="E93" t="s">
        <v>2701</v>
      </c>
      <c r="F93" t="s">
        <v>2702</v>
      </c>
      <c r="G93" t="s">
        <v>2703</v>
      </c>
      <c r="H93" t="s">
        <v>2704</v>
      </c>
      <c r="I93" t="s">
        <v>2705</v>
      </c>
      <c r="J93">
        <v>67.781970749455695</v>
      </c>
      <c r="K93">
        <v>70.014882855301707</v>
      </c>
      <c r="L93">
        <v>62.888399056675297</v>
      </c>
      <c r="M93">
        <v>110.72571894689401</v>
      </c>
      <c r="N93">
        <v>101.23242680382199</v>
      </c>
      <c r="O93">
        <v>76.476541648118697</v>
      </c>
      <c r="P93">
        <v>0.509020018073849</v>
      </c>
      <c r="Q93">
        <v>0.40356739089948102</v>
      </c>
      <c r="R93">
        <v>55.940249999999999</v>
      </c>
      <c r="S93">
        <v>53.731490000000001</v>
      </c>
      <c r="T93">
        <v>53.668329999999997</v>
      </c>
      <c r="U93">
        <v>89.712140000000005</v>
      </c>
      <c r="V93">
        <v>80.215980000000002</v>
      </c>
      <c r="W93">
        <v>87.491119999999995</v>
      </c>
      <c r="X93">
        <v>0.654933465794581</v>
      </c>
      <c r="Y93">
        <v>2.17956962084302E-2</v>
      </c>
      <c r="Z93" t="s">
        <v>2706</v>
      </c>
      <c r="AA93">
        <v>39.01</v>
      </c>
      <c r="AB93">
        <v>40.229999999999997</v>
      </c>
      <c r="AC93">
        <v>48.14</v>
      </c>
      <c r="AD93">
        <v>30.36</v>
      </c>
      <c r="AE93">
        <v>34.450000000000003</v>
      </c>
      <c r="AF93">
        <v>40.81</v>
      </c>
      <c r="AG93">
        <v>0.44806010820687597</v>
      </c>
      <c r="AH93">
        <v>4.4609996133877401E-2</v>
      </c>
      <c r="AI93" t="s">
        <v>747</v>
      </c>
      <c r="AJ93" t="s">
        <v>2707</v>
      </c>
      <c r="AK93">
        <v>57.76</v>
      </c>
      <c r="AL93">
        <v>66.69</v>
      </c>
      <c r="AM93">
        <v>59.15</v>
      </c>
      <c r="AN93">
        <v>61.71</v>
      </c>
      <c r="AO93">
        <v>55.86</v>
      </c>
      <c r="AP93">
        <v>68.680000000000007</v>
      </c>
      <c r="AQ93">
        <v>45.85</v>
      </c>
      <c r="AR93">
        <v>52.02</v>
      </c>
      <c r="AS93">
        <v>41.97</v>
      </c>
      <c r="AT93">
        <v>41.5</v>
      </c>
      <c r="AU93">
        <v>47.08</v>
      </c>
      <c r="AV93">
        <v>45.41</v>
      </c>
      <c r="AW93">
        <v>-0.1418026</v>
      </c>
      <c r="AX93">
        <v>7.3712040000000006E-2</v>
      </c>
      <c r="AY93" t="s">
        <v>747</v>
      </c>
      <c r="AZ93" t="s">
        <v>2708</v>
      </c>
      <c r="BA93">
        <v>3.1699999999999998E-63</v>
      </c>
      <c r="BB93" t="s">
        <v>2709</v>
      </c>
      <c r="BC93" t="s">
        <v>586</v>
      </c>
      <c r="BD93" t="s">
        <v>323</v>
      </c>
      <c r="BE93">
        <v>7.3899999999999997E-78</v>
      </c>
      <c r="BF93" t="s">
        <v>502</v>
      </c>
      <c r="BG93" t="s">
        <v>2710</v>
      </c>
      <c r="BH93">
        <v>4</v>
      </c>
      <c r="BI93" t="s">
        <v>723</v>
      </c>
      <c r="BJ93">
        <v>3</v>
      </c>
      <c r="BK93" t="s">
        <v>904</v>
      </c>
      <c r="BN93">
        <v>35.1</v>
      </c>
      <c r="BO93" t="s">
        <v>949</v>
      </c>
      <c r="BP93" t="s">
        <v>2711</v>
      </c>
      <c r="BQ93" t="s">
        <v>2712</v>
      </c>
      <c r="BR93" t="s">
        <v>2713</v>
      </c>
      <c r="BS93" t="s">
        <v>2714</v>
      </c>
      <c r="BT93" t="s">
        <v>909</v>
      </c>
      <c r="BU93" t="s">
        <v>2715</v>
      </c>
      <c r="BV93" t="s">
        <v>2716</v>
      </c>
      <c r="BW93" t="s">
        <v>2717</v>
      </c>
      <c r="BX93" t="s">
        <v>2718</v>
      </c>
      <c r="BY93" t="s">
        <v>2719</v>
      </c>
      <c r="BZ93" t="s">
        <v>2720</v>
      </c>
      <c r="CA93">
        <v>32.890844000000001</v>
      </c>
      <c r="CB93">
        <v>30.944431000000002</v>
      </c>
      <c r="CC93">
        <v>34.777704999999997</v>
      </c>
      <c r="CD93">
        <v>28.150286000000001</v>
      </c>
      <c r="CE93">
        <v>28.468088999999999</v>
      </c>
      <c r="CF93">
        <v>26.536638</v>
      </c>
      <c r="CG93">
        <v>10455.69728</v>
      </c>
      <c r="CH93">
        <v>0.22967717300000001</v>
      </c>
      <c r="CI93">
        <v>6.2746498999999997E-2</v>
      </c>
      <c r="CJ93">
        <v>3.6603982259999999</v>
      </c>
      <c r="CK93">
        <v>2.5182399999999999E-4</v>
      </c>
      <c r="CL93">
        <v>8.7548200000000002E-4</v>
      </c>
    </row>
    <row r="94" spans="1:90" x14ac:dyDescent="0.3">
      <c r="A94" t="s">
        <v>2721</v>
      </c>
      <c r="B94">
        <v>4008</v>
      </c>
      <c r="C94">
        <v>1335</v>
      </c>
      <c r="D94" t="s">
        <v>2722</v>
      </c>
      <c r="E94" t="s">
        <v>2723</v>
      </c>
      <c r="F94" t="s">
        <v>2724</v>
      </c>
      <c r="G94" t="s">
        <v>2725</v>
      </c>
      <c r="H94" t="s">
        <v>2726</v>
      </c>
      <c r="I94" t="s">
        <v>2727</v>
      </c>
      <c r="J94">
        <v>15.9511235512553</v>
      </c>
      <c r="K94">
        <v>16.101923808692501</v>
      </c>
      <c r="L94">
        <v>15.123976403575501</v>
      </c>
      <c r="M94">
        <v>20.7002912460316</v>
      </c>
      <c r="N94">
        <v>10.752768393607999</v>
      </c>
      <c r="O94">
        <v>15.493948697540899</v>
      </c>
      <c r="P94">
        <v>-5.475218214383E-2</v>
      </c>
      <c r="Q94">
        <v>1</v>
      </c>
      <c r="R94">
        <v>11.18805</v>
      </c>
      <c r="S94">
        <v>11.007809999999999</v>
      </c>
      <c r="T94">
        <v>12.82155</v>
      </c>
      <c r="U94">
        <v>17.806380000000001</v>
      </c>
      <c r="V94">
        <v>9.6128509999999991</v>
      </c>
      <c r="W94">
        <v>13.031549999999999</v>
      </c>
      <c r="X94">
        <v>0.17034112778833099</v>
      </c>
      <c r="Y94">
        <v>1</v>
      </c>
      <c r="Z94" t="s">
        <v>2728</v>
      </c>
      <c r="AA94">
        <v>12.17</v>
      </c>
      <c r="AB94">
        <v>13.7</v>
      </c>
      <c r="AC94">
        <v>12.35</v>
      </c>
      <c r="AD94">
        <v>8.51</v>
      </c>
      <c r="AE94">
        <v>10.55</v>
      </c>
      <c r="AF94">
        <v>10.85</v>
      </c>
      <c r="AG94">
        <v>0.53615289088115003</v>
      </c>
      <c r="AH94">
        <v>3.78623410722181E-2</v>
      </c>
      <c r="AI94" t="s">
        <v>747</v>
      </c>
      <c r="AJ94" t="s">
        <v>2729</v>
      </c>
      <c r="AK94">
        <v>174.39</v>
      </c>
      <c r="AL94">
        <v>67.099999999999994</v>
      </c>
      <c r="AM94">
        <v>131.72999999999999</v>
      </c>
      <c r="AN94">
        <v>138.49</v>
      </c>
      <c r="AO94">
        <v>142.03</v>
      </c>
      <c r="AP94">
        <v>49.18</v>
      </c>
      <c r="AQ94">
        <v>16.11</v>
      </c>
      <c r="AR94">
        <v>14.71</v>
      </c>
      <c r="AS94">
        <v>15.2</v>
      </c>
      <c r="AT94">
        <v>13.94</v>
      </c>
      <c r="AU94">
        <v>13.69</v>
      </c>
      <c r="AV94">
        <v>15.69</v>
      </c>
      <c r="AW94">
        <v>2.2995037762639501</v>
      </c>
      <c r="AX94">
        <v>7.6413474320933897E-6</v>
      </c>
      <c r="AY94" t="s">
        <v>749</v>
      </c>
      <c r="AZ94" t="s">
        <v>2730</v>
      </c>
      <c r="BA94">
        <v>0</v>
      </c>
      <c r="BB94" t="s">
        <v>2731</v>
      </c>
      <c r="BC94" t="s">
        <v>322</v>
      </c>
      <c r="BD94" t="s">
        <v>321</v>
      </c>
      <c r="BE94">
        <v>0</v>
      </c>
      <c r="BF94" t="s">
        <v>525</v>
      </c>
      <c r="BG94" t="s">
        <v>2732</v>
      </c>
      <c r="BH94">
        <v>4</v>
      </c>
      <c r="BI94" t="s">
        <v>723</v>
      </c>
      <c r="BL94" t="s">
        <v>2733</v>
      </c>
      <c r="BM94" t="s">
        <v>2734</v>
      </c>
      <c r="BN94" t="s">
        <v>2735</v>
      </c>
      <c r="BO94" t="s">
        <v>2736</v>
      </c>
      <c r="BP94" t="s">
        <v>2737</v>
      </c>
      <c r="BQ94" t="s">
        <v>2738</v>
      </c>
      <c r="BR94" t="s">
        <v>2739</v>
      </c>
      <c r="BS94" t="s">
        <v>2740</v>
      </c>
      <c r="BT94" t="s">
        <v>2741</v>
      </c>
      <c r="BU94" t="s">
        <v>2742</v>
      </c>
      <c r="BV94" t="s">
        <v>2743</v>
      </c>
      <c r="BW94" t="s">
        <v>2744</v>
      </c>
      <c r="BX94" t="s">
        <v>2745</v>
      </c>
      <c r="BY94" t="s">
        <v>935</v>
      </c>
      <c r="BZ94" t="s">
        <v>936</v>
      </c>
      <c r="CA94">
        <v>11.610549000000001</v>
      </c>
      <c r="CB94">
        <v>12.398745</v>
      </c>
      <c r="CC94">
        <v>13.314271</v>
      </c>
      <c r="CD94">
        <v>13.107787999999999</v>
      </c>
      <c r="CE94">
        <v>14.251014</v>
      </c>
      <c r="CF94">
        <v>13.329371999999999</v>
      </c>
      <c r="CG94">
        <v>4569.2097110000004</v>
      </c>
      <c r="CH94">
        <v>-0.13971861599999999</v>
      </c>
      <c r="CI94">
        <v>7.6942862000000001E-2</v>
      </c>
      <c r="CJ94">
        <v>-1.815874956</v>
      </c>
      <c r="CK94">
        <v>6.9389556000000005E-2</v>
      </c>
      <c r="CL94">
        <v>0.13577839899999999</v>
      </c>
    </row>
    <row r="95" spans="1:90" x14ac:dyDescent="0.3">
      <c r="A95" t="s">
        <v>2746</v>
      </c>
      <c r="B95">
        <v>2151</v>
      </c>
      <c r="C95">
        <v>716</v>
      </c>
      <c r="D95" t="s">
        <v>2747</v>
      </c>
      <c r="E95" t="s">
        <v>2748</v>
      </c>
      <c r="F95" t="s">
        <v>2749</v>
      </c>
      <c r="G95" t="s">
        <v>2750</v>
      </c>
      <c r="H95" t="s">
        <v>2751</v>
      </c>
      <c r="I95" t="s">
        <v>2752</v>
      </c>
      <c r="J95">
        <v>55.190063139872997</v>
      </c>
      <c r="K95">
        <v>64.002898267512407</v>
      </c>
      <c r="L95">
        <v>46.269114251616401</v>
      </c>
      <c r="M95">
        <v>15.170951705145299</v>
      </c>
      <c r="N95">
        <v>25.689341216728899</v>
      </c>
      <c r="O95">
        <v>25.425967093400502</v>
      </c>
      <c r="P95">
        <v>-1.35267294067331</v>
      </c>
      <c r="Q95">
        <v>9.2274003360051696E-7</v>
      </c>
      <c r="R95">
        <v>52.210900000000002</v>
      </c>
      <c r="S95">
        <v>66.989519999999999</v>
      </c>
      <c r="T95">
        <v>44.793669999999999</v>
      </c>
      <c r="U95">
        <v>17.566289999999999</v>
      </c>
      <c r="V95">
        <v>29.211870000000001</v>
      </c>
      <c r="W95">
        <v>23.90615</v>
      </c>
      <c r="X95">
        <v>-1.22399237120477</v>
      </c>
      <c r="Y95">
        <v>3.6164637970611002E-7</v>
      </c>
      <c r="Z95" t="s">
        <v>2753</v>
      </c>
      <c r="AA95">
        <v>18.61</v>
      </c>
      <c r="AB95">
        <v>26.39</v>
      </c>
      <c r="AC95">
        <v>33.06</v>
      </c>
      <c r="AD95">
        <v>29.67</v>
      </c>
      <c r="AE95">
        <v>6.38</v>
      </c>
      <c r="AF95">
        <v>11.52</v>
      </c>
      <c r="AG95">
        <v>1.15664111110656</v>
      </c>
      <c r="AH95">
        <v>0.155873022214923</v>
      </c>
      <c r="AI95" t="s">
        <v>747</v>
      </c>
      <c r="AJ95" t="s">
        <v>2754</v>
      </c>
      <c r="AK95">
        <v>26.07</v>
      </c>
      <c r="AL95">
        <v>32.11</v>
      </c>
      <c r="AM95">
        <v>25.12</v>
      </c>
      <c r="AN95">
        <v>26.46</v>
      </c>
      <c r="AO95">
        <v>26.09</v>
      </c>
      <c r="AP95">
        <v>35.840000000000003</v>
      </c>
      <c r="AQ95">
        <v>19.309999999999999</v>
      </c>
      <c r="AR95">
        <v>23.43</v>
      </c>
      <c r="AS95">
        <v>19.100000000000001</v>
      </c>
      <c r="AT95">
        <v>20.25</v>
      </c>
      <c r="AU95">
        <v>25.13</v>
      </c>
      <c r="AV95">
        <v>26.79</v>
      </c>
      <c r="AW95">
        <v>-0.43363210000000002</v>
      </c>
      <c r="AX95">
        <v>5.2647570000000001E-4</v>
      </c>
      <c r="AY95" t="s">
        <v>747</v>
      </c>
      <c r="AZ95" t="s">
        <v>2755</v>
      </c>
      <c r="BA95">
        <v>0</v>
      </c>
      <c r="BC95" t="s">
        <v>320</v>
      </c>
      <c r="BD95" t="s">
        <v>319</v>
      </c>
      <c r="BE95">
        <v>0</v>
      </c>
      <c r="BF95" t="s">
        <v>502</v>
      </c>
      <c r="BG95" t="s">
        <v>2756</v>
      </c>
      <c r="BH95">
        <v>4</v>
      </c>
      <c r="BI95" t="s">
        <v>723</v>
      </c>
      <c r="BJ95">
        <v>2</v>
      </c>
      <c r="BK95" t="s">
        <v>753</v>
      </c>
      <c r="BL95" t="s">
        <v>2757</v>
      </c>
      <c r="BM95" t="s">
        <v>2758</v>
      </c>
      <c r="BN95" t="s">
        <v>2759</v>
      </c>
      <c r="BO95" t="s">
        <v>2760</v>
      </c>
      <c r="BP95" t="s">
        <v>2761</v>
      </c>
      <c r="BQ95" t="s">
        <v>2762</v>
      </c>
      <c r="BR95" t="s">
        <v>2763</v>
      </c>
      <c r="BS95" t="s">
        <v>2764</v>
      </c>
      <c r="BT95" t="s">
        <v>2765</v>
      </c>
      <c r="BU95" t="s">
        <v>2766</v>
      </c>
      <c r="BV95" t="s">
        <v>2767</v>
      </c>
      <c r="BW95" t="s">
        <v>2768</v>
      </c>
      <c r="BX95" t="s">
        <v>2769</v>
      </c>
      <c r="BY95" t="s">
        <v>2770</v>
      </c>
      <c r="BZ95" t="s">
        <v>2771</v>
      </c>
      <c r="CA95">
        <v>27.095779</v>
      </c>
      <c r="CB95">
        <v>26.852948000000001</v>
      </c>
      <c r="CC95">
        <v>25.150531999999998</v>
      </c>
      <c r="CD95">
        <v>22.171341000000002</v>
      </c>
      <c r="CE95">
        <v>22.137874</v>
      </c>
      <c r="CF95">
        <v>21.193453999999999</v>
      </c>
      <c r="CG95">
        <v>4421.5289279999997</v>
      </c>
      <c r="CH95">
        <v>0.25737013600000003</v>
      </c>
      <c r="CI95">
        <v>6.0494968000000003E-2</v>
      </c>
      <c r="CJ95">
        <v>4.2544057149999999</v>
      </c>
      <c r="CK95">
        <v>2.0999999999999999E-5</v>
      </c>
      <c r="CL95">
        <v>8.5900000000000001E-5</v>
      </c>
    </row>
    <row r="96" spans="1:90" x14ac:dyDescent="0.3">
      <c r="A96" t="s">
        <v>2772</v>
      </c>
      <c r="B96">
        <v>513</v>
      </c>
      <c r="C96">
        <v>170</v>
      </c>
      <c r="D96" t="s">
        <v>2773</v>
      </c>
      <c r="E96" t="s">
        <v>2774</v>
      </c>
      <c r="F96" t="s">
        <v>2775</v>
      </c>
      <c r="G96" t="s">
        <v>2776</v>
      </c>
      <c r="H96" t="s">
        <v>2777</v>
      </c>
      <c r="I96" t="s">
        <v>2778</v>
      </c>
      <c r="J96">
        <v>4.5957371471962896</v>
      </c>
      <c r="K96">
        <v>4.7376237649411896</v>
      </c>
      <c r="L96">
        <v>2.1788779564473102</v>
      </c>
      <c r="M96">
        <v>194.24931020269401</v>
      </c>
      <c r="N96">
        <v>68.739515767137704</v>
      </c>
      <c r="O96">
        <v>87.302441699605595</v>
      </c>
      <c r="P96">
        <v>4.8485743537461996</v>
      </c>
      <c r="Q96">
        <v>2.2649840778151601E-42</v>
      </c>
      <c r="R96">
        <v>2.8414100000000002</v>
      </c>
      <c r="S96">
        <v>2.5847069999999999</v>
      </c>
      <c r="T96">
        <v>3.1294849999999999</v>
      </c>
      <c r="U96">
        <v>152.85480000000001</v>
      </c>
      <c r="V96">
        <v>290.0188</v>
      </c>
      <c r="W96">
        <v>189.09229999999999</v>
      </c>
      <c r="X96">
        <v>6.1482238230648401</v>
      </c>
      <c r="Y96">
        <v>1.0743530470296301E-89</v>
      </c>
      <c r="Z96" t="s">
        <v>2779</v>
      </c>
      <c r="AA96">
        <v>324.91000000000003</v>
      </c>
      <c r="AB96">
        <v>480.98</v>
      </c>
      <c r="AC96">
        <v>557.53</v>
      </c>
      <c r="AD96">
        <v>137.57</v>
      </c>
      <c r="AE96">
        <v>29.16</v>
      </c>
      <c r="AF96">
        <v>15.65</v>
      </c>
      <c r="AG96">
        <v>3.25752645220278</v>
      </c>
      <c r="AH96">
        <v>2.9400966788528798E-2</v>
      </c>
      <c r="AI96" t="s">
        <v>747</v>
      </c>
      <c r="AJ96" t="s">
        <v>2780</v>
      </c>
      <c r="AK96">
        <v>80.351963999999995</v>
      </c>
      <c r="AL96">
        <v>80.180000000000007</v>
      </c>
      <c r="AM96">
        <v>88.56</v>
      </c>
      <c r="AN96">
        <v>86.88</v>
      </c>
      <c r="AO96">
        <v>75.180000000000007</v>
      </c>
      <c r="AP96">
        <v>81.23</v>
      </c>
      <c r="AQ96">
        <v>31.86</v>
      </c>
      <c r="AR96">
        <v>24.717528000000001</v>
      </c>
      <c r="AS96">
        <v>63.98</v>
      </c>
      <c r="AT96">
        <v>24.08</v>
      </c>
      <c r="AU96">
        <v>25.98</v>
      </c>
      <c r="AV96">
        <v>25.62</v>
      </c>
      <c r="AW96">
        <v>0.369551232573477</v>
      </c>
      <c r="AX96">
        <v>1.00588724953905E-3</v>
      </c>
      <c r="AY96" t="s">
        <v>747</v>
      </c>
      <c r="AZ96" t="s">
        <v>2781</v>
      </c>
      <c r="BA96">
        <v>1.02E-41</v>
      </c>
      <c r="BB96" t="s">
        <v>2782</v>
      </c>
      <c r="BC96" t="s">
        <v>563</v>
      </c>
      <c r="BD96" t="s">
        <v>560</v>
      </c>
      <c r="BE96">
        <v>1.5900000000000001E-24</v>
      </c>
      <c r="BF96" t="s">
        <v>529</v>
      </c>
      <c r="BG96" t="s">
        <v>2783</v>
      </c>
      <c r="BH96">
        <v>4</v>
      </c>
      <c r="BI96" t="s">
        <v>723</v>
      </c>
      <c r="BJ96">
        <v>2</v>
      </c>
      <c r="BK96" t="s">
        <v>1497</v>
      </c>
      <c r="BN96">
        <v>35.1</v>
      </c>
      <c r="BO96" t="s">
        <v>949</v>
      </c>
      <c r="BP96" t="s">
        <v>2784</v>
      </c>
      <c r="BQ96" t="s">
        <v>2785</v>
      </c>
      <c r="BR96" t="s">
        <v>2786</v>
      </c>
      <c r="BS96" t="s">
        <v>2785</v>
      </c>
      <c r="BT96" t="s">
        <v>2787</v>
      </c>
      <c r="BU96" t="s">
        <v>2788</v>
      </c>
      <c r="BV96" t="s">
        <v>2789</v>
      </c>
      <c r="BW96" t="s">
        <v>2790</v>
      </c>
      <c r="BX96" t="s">
        <v>2791</v>
      </c>
      <c r="BY96" t="s">
        <v>2792</v>
      </c>
      <c r="BZ96" t="s">
        <v>2793</v>
      </c>
      <c r="CA96">
        <v>15.172908</v>
      </c>
      <c r="CB96">
        <v>12.393095000000001</v>
      </c>
      <c r="CC96">
        <v>12.634062</v>
      </c>
      <c r="CD96">
        <v>7.5995939999999997</v>
      </c>
      <c r="CE96">
        <v>8.3020420000000001</v>
      </c>
      <c r="CF96">
        <v>11.508664</v>
      </c>
      <c r="CG96">
        <v>400.69069469999999</v>
      </c>
      <c r="CH96">
        <v>0.54859652999999997</v>
      </c>
      <c r="CI96">
        <v>0.19173045499999999</v>
      </c>
      <c r="CJ96">
        <v>2.8612905039999998</v>
      </c>
      <c r="CK96">
        <v>4.219202E-3</v>
      </c>
      <c r="CL96">
        <v>1.1587864E-2</v>
      </c>
    </row>
    <row r="97" spans="1:90" x14ac:dyDescent="0.3">
      <c r="A97" t="s">
        <v>2794</v>
      </c>
      <c r="B97">
        <v>1359</v>
      </c>
      <c r="C97">
        <v>452</v>
      </c>
      <c r="D97" t="s">
        <v>2795</v>
      </c>
      <c r="E97" t="s">
        <v>2796</v>
      </c>
      <c r="F97" t="s">
        <v>2797</v>
      </c>
      <c r="G97" t="s">
        <v>2798</v>
      </c>
      <c r="H97" t="s">
        <v>2799</v>
      </c>
      <c r="I97" t="s">
        <v>2800</v>
      </c>
      <c r="J97">
        <v>0.226695554346006</v>
      </c>
      <c r="K97">
        <v>0.104947361881609</v>
      </c>
      <c r="L97">
        <v>0.12816929155572401</v>
      </c>
      <c r="M97">
        <v>2.3895638216895598</v>
      </c>
      <c r="N97">
        <v>3.4799868619313199</v>
      </c>
      <c r="O97">
        <v>3.07892570271646</v>
      </c>
      <c r="P97">
        <v>4.2451551776288596</v>
      </c>
      <c r="Q97">
        <v>8.5130134997331705E-18</v>
      </c>
      <c r="R97">
        <v>0.27906700000000001</v>
      </c>
      <c r="S97">
        <v>0.1216333</v>
      </c>
      <c r="T97">
        <v>0.14012620000000001</v>
      </c>
      <c r="U97">
        <v>6.4823219999999999</v>
      </c>
      <c r="V97">
        <v>8.6328999999999994</v>
      </c>
      <c r="W97">
        <v>9.1670200000000008</v>
      </c>
      <c r="X97">
        <v>5.4396913021703002</v>
      </c>
      <c r="Y97">
        <v>3.4918953682824902E-39</v>
      </c>
      <c r="Z97" t="s">
        <v>2801</v>
      </c>
      <c r="AA97">
        <v>64.040000000000006</v>
      </c>
      <c r="AB97">
        <v>152.82</v>
      </c>
      <c r="AC97">
        <v>56.51</v>
      </c>
      <c r="AD97">
        <v>319.83999999999997</v>
      </c>
      <c r="AE97">
        <v>305.57</v>
      </c>
      <c r="AF97">
        <v>145.36000000000001</v>
      </c>
      <c r="AG97">
        <v>-1.3976499287313999</v>
      </c>
      <c r="AH97">
        <v>1.9214729608985799E-2</v>
      </c>
      <c r="AI97" t="s">
        <v>747</v>
      </c>
      <c r="AJ97" t="s">
        <v>2802</v>
      </c>
      <c r="AK97">
        <v>31.57</v>
      </c>
      <c r="AL97">
        <v>22.91</v>
      </c>
      <c r="AM97">
        <v>28.23</v>
      </c>
      <c r="AN97">
        <v>27.97</v>
      </c>
      <c r="AO97">
        <v>34.53</v>
      </c>
      <c r="AP97">
        <v>29.13</v>
      </c>
      <c r="AQ97">
        <v>19.14</v>
      </c>
      <c r="AR97">
        <v>13.54</v>
      </c>
      <c r="AS97">
        <v>18.95</v>
      </c>
      <c r="AT97">
        <v>29.35</v>
      </c>
      <c r="AU97">
        <v>30.01</v>
      </c>
      <c r="AV97">
        <v>34.1</v>
      </c>
      <c r="AW97">
        <v>-0.260871656786685</v>
      </c>
      <c r="AX97">
        <v>0.13224398994800701</v>
      </c>
      <c r="AY97" t="s">
        <v>747</v>
      </c>
      <c r="AZ97" t="s">
        <v>2803</v>
      </c>
      <c r="BA97">
        <v>3.68E-69</v>
      </c>
      <c r="BB97" t="s">
        <v>2804</v>
      </c>
      <c r="BC97" t="s">
        <v>585</v>
      </c>
      <c r="BD97" t="s">
        <v>318</v>
      </c>
      <c r="BE97">
        <v>3.7700000000000003E-46</v>
      </c>
      <c r="BF97" t="s">
        <v>524</v>
      </c>
      <c r="BG97" t="s">
        <v>2805</v>
      </c>
      <c r="BH97">
        <v>4</v>
      </c>
      <c r="BI97" t="s">
        <v>723</v>
      </c>
      <c r="BJ97">
        <v>4</v>
      </c>
      <c r="BK97" t="s">
        <v>723</v>
      </c>
      <c r="BL97" t="s">
        <v>2806</v>
      </c>
      <c r="BM97" t="s">
        <v>2807</v>
      </c>
      <c r="BN97" t="s">
        <v>785</v>
      </c>
      <c r="BO97" t="s">
        <v>786</v>
      </c>
      <c r="BP97" t="s">
        <v>2808</v>
      </c>
      <c r="BQ97" t="s">
        <v>2809</v>
      </c>
      <c r="BR97" t="s">
        <v>2810</v>
      </c>
      <c r="BS97" t="s">
        <v>2811</v>
      </c>
      <c r="BT97" t="s">
        <v>792</v>
      </c>
      <c r="BU97" t="s">
        <v>2812</v>
      </c>
      <c r="BV97" t="s">
        <v>2813</v>
      </c>
      <c r="BW97" t="s">
        <v>2814</v>
      </c>
      <c r="BX97" t="s">
        <v>2815</v>
      </c>
      <c r="BY97" t="s">
        <v>2816</v>
      </c>
      <c r="BZ97" t="s">
        <v>2817</v>
      </c>
      <c r="CA97">
        <v>19.728190999999999</v>
      </c>
      <c r="CB97">
        <v>19.096989000000001</v>
      </c>
      <c r="CC97">
        <v>19.494301</v>
      </c>
      <c r="CD97">
        <v>7.1765749999999997</v>
      </c>
      <c r="CE97">
        <v>7.4479340000000001</v>
      </c>
      <c r="CF97">
        <v>7.6893700000000003</v>
      </c>
      <c r="CG97">
        <v>1501.9221869999999</v>
      </c>
      <c r="CH97">
        <v>1.374022997</v>
      </c>
      <c r="CI97">
        <v>7.0878763999999997E-2</v>
      </c>
      <c r="CJ97">
        <v>19.385538440000001</v>
      </c>
      <c r="CK97">
        <v>1.0199999999999999E-83</v>
      </c>
      <c r="CL97">
        <v>6.2100000000000004E-82</v>
      </c>
    </row>
    <row r="98" spans="1:90" x14ac:dyDescent="0.3">
      <c r="A98" t="s">
        <v>2818</v>
      </c>
      <c r="B98">
        <v>1521</v>
      </c>
      <c r="C98">
        <v>506</v>
      </c>
      <c r="D98" t="s">
        <v>2819</v>
      </c>
      <c r="E98" t="s">
        <v>2820</v>
      </c>
      <c r="F98" t="s">
        <v>2821</v>
      </c>
      <c r="G98" t="s">
        <v>2822</v>
      </c>
      <c r="H98" t="s">
        <v>2823</v>
      </c>
      <c r="I98" t="s">
        <v>2824</v>
      </c>
      <c r="J98">
        <v>5.7910409792025099</v>
      </c>
      <c r="K98">
        <v>5.4422703375748398</v>
      </c>
      <c r="L98">
        <v>4.78498688474704</v>
      </c>
      <c r="M98">
        <v>5.0569839017151104</v>
      </c>
      <c r="N98">
        <v>4.96582394904806</v>
      </c>
      <c r="O98">
        <v>3.57552662250944</v>
      </c>
      <c r="P98">
        <v>-0.2357113010179</v>
      </c>
      <c r="Q98">
        <v>1</v>
      </c>
      <c r="R98">
        <v>32.168816315278796</v>
      </c>
      <c r="S98">
        <v>30.286681039694301</v>
      </c>
      <c r="T98">
        <v>30.710988585003101</v>
      </c>
      <c r="U98">
        <v>24.568802366882601</v>
      </c>
      <c r="V98">
        <v>25.6187147922696</v>
      </c>
      <c r="W98">
        <v>22.6479320655782</v>
      </c>
      <c r="X98">
        <v>-0.35664731635705099</v>
      </c>
      <c r="Y98">
        <v>1</v>
      </c>
      <c r="Z98" t="s">
        <v>2825</v>
      </c>
      <c r="AA98">
        <v>17.77</v>
      </c>
      <c r="AB98">
        <v>17.93</v>
      </c>
      <c r="AC98">
        <v>20.5</v>
      </c>
      <c r="AD98">
        <v>28.12</v>
      </c>
      <c r="AE98">
        <v>36.950000000000003</v>
      </c>
      <c r="AF98">
        <v>24.64</v>
      </c>
      <c r="AG98">
        <v>-0.49570758016650202</v>
      </c>
      <c r="AH98">
        <v>0.114641442407299</v>
      </c>
      <c r="AI98" t="s">
        <v>747</v>
      </c>
      <c r="AJ98" t="s">
        <v>2826</v>
      </c>
      <c r="AK98">
        <v>15.78</v>
      </c>
      <c r="AL98">
        <v>16.79</v>
      </c>
      <c r="AM98">
        <v>16.93</v>
      </c>
      <c r="AN98">
        <v>15.08</v>
      </c>
      <c r="AO98">
        <v>12.43</v>
      </c>
      <c r="AP98">
        <v>14.95</v>
      </c>
      <c r="AQ98">
        <v>15.45</v>
      </c>
      <c r="AR98">
        <v>11.83</v>
      </c>
      <c r="AS98">
        <v>13.22</v>
      </c>
      <c r="AT98">
        <v>14.98</v>
      </c>
      <c r="AU98">
        <v>17.02</v>
      </c>
      <c r="AV98">
        <v>18.420000000000002</v>
      </c>
      <c r="AW98">
        <v>-0.54681950000000001</v>
      </c>
      <c r="AX98">
        <v>5.4814260000000002E-3</v>
      </c>
      <c r="AY98" t="s">
        <v>747</v>
      </c>
      <c r="AZ98" t="s">
        <v>2827</v>
      </c>
      <c r="BA98">
        <v>0</v>
      </c>
      <c r="BB98" t="s">
        <v>2828</v>
      </c>
      <c r="BC98" t="s">
        <v>317</v>
      </c>
      <c r="BD98" t="s">
        <v>316</v>
      </c>
      <c r="BE98">
        <v>0</v>
      </c>
      <c r="BF98" t="s">
        <v>502</v>
      </c>
      <c r="BG98" t="s">
        <v>2829</v>
      </c>
      <c r="BH98">
        <v>4</v>
      </c>
      <c r="BI98" t="s">
        <v>723</v>
      </c>
      <c r="BJ98">
        <v>2</v>
      </c>
      <c r="BK98" t="s">
        <v>1497</v>
      </c>
      <c r="BL98" t="s">
        <v>2830</v>
      </c>
      <c r="BM98" t="s">
        <v>2831</v>
      </c>
      <c r="BN98">
        <v>35.1</v>
      </c>
      <c r="BO98" t="s">
        <v>949</v>
      </c>
      <c r="BP98" t="s">
        <v>2832</v>
      </c>
      <c r="BQ98" t="s">
        <v>2833</v>
      </c>
      <c r="BR98" t="s">
        <v>2834</v>
      </c>
      <c r="BS98" t="s">
        <v>2835</v>
      </c>
      <c r="BT98" t="s">
        <v>2836</v>
      </c>
      <c r="BU98" t="s">
        <v>2837</v>
      </c>
      <c r="BV98" t="s">
        <v>2838</v>
      </c>
      <c r="BW98" t="s">
        <v>2839</v>
      </c>
      <c r="BX98" t="s">
        <v>2840</v>
      </c>
      <c r="BY98" t="s">
        <v>2841</v>
      </c>
      <c r="BZ98" t="s">
        <v>2842</v>
      </c>
      <c r="CA98">
        <v>11.370962</v>
      </c>
      <c r="CB98">
        <v>9.1633499999999994</v>
      </c>
      <c r="CC98">
        <v>11.058182</v>
      </c>
      <c r="CD98">
        <v>12.677934</v>
      </c>
      <c r="CE98">
        <v>12.987363</v>
      </c>
      <c r="CF98">
        <v>12.144446</v>
      </c>
      <c r="CG98">
        <v>1464.937651</v>
      </c>
      <c r="CH98">
        <v>-0.27544875499999999</v>
      </c>
      <c r="CI98">
        <v>0.101087708</v>
      </c>
      <c r="CJ98">
        <v>-2.7248491399999999</v>
      </c>
      <c r="CK98">
        <v>6.4330869999999997E-3</v>
      </c>
      <c r="CL98">
        <v>1.6959724999999998E-2</v>
      </c>
    </row>
    <row r="99" spans="1:90" x14ac:dyDescent="0.3">
      <c r="A99" t="s">
        <v>2843</v>
      </c>
      <c r="B99">
        <v>801</v>
      </c>
      <c r="C99">
        <v>266</v>
      </c>
      <c r="D99" t="s">
        <v>2844</v>
      </c>
      <c r="E99" t="s">
        <v>2845</v>
      </c>
      <c r="F99" t="s">
        <v>2846</v>
      </c>
      <c r="G99" t="s">
        <v>2847</v>
      </c>
      <c r="H99" t="s">
        <v>2848</v>
      </c>
      <c r="I99" t="s">
        <v>2849</v>
      </c>
      <c r="J99">
        <v>68.008666303801704</v>
      </c>
      <c r="K99">
        <v>63.2382817738035</v>
      </c>
      <c r="L99">
        <v>62.119383307341003</v>
      </c>
      <c r="M99">
        <v>31.9534697086394</v>
      </c>
      <c r="N99">
        <v>34.995373499197001</v>
      </c>
      <c r="O99">
        <v>29.398774451744298</v>
      </c>
      <c r="P99">
        <v>-1.0065180114798999</v>
      </c>
      <c r="Q99">
        <v>3.6993483504594302E-5</v>
      </c>
      <c r="R99">
        <v>57.031150691440601</v>
      </c>
      <c r="S99">
        <v>57.897430421263003</v>
      </c>
      <c r="T99">
        <v>55.910347279465597</v>
      </c>
      <c r="U99">
        <v>28.770307657636099</v>
      </c>
      <c r="V99">
        <v>31.405091175222999</v>
      </c>
      <c r="W99">
        <v>28.624469693994701</v>
      </c>
      <c r="X99">
        <v>-0.94513334988735798</v>
      </c>
      <c r="Y99">
        <v>5.0451522942583302E-5</v>
      </c>
      <c r="Z99" t="s">
        <v>2850</v>
      </c>
      <c r="AA99">
        <v>78.08</v>
      </c>
      <c r="AB99">
        <v>94.63</v>
      </c>
      <c r="AC99">
        <v>68.760000000000005</v>
      </c>
      <c r="AD99">
        <v>90.71</v>
      </c>
      <c r="AE99">
        <v>58.05</v>
      </c>
      <c r="AF99">
        <v>56.64</v>
      </c>
      <c r="AG99">
        <v>0.41798846004328599</v>
      </c>
      <c r="AH99">
        <v>0.194744580430632</v>
      </c>
      <c r="AI99" t="s">
        <v>747</v>
      </c>
      <c r="AJ99" t="s">
        <v>2851</v>
      </c>
      <c r="AK99">
        <v>71.849999999999994</v>
      </c>
      <c r="AL99">
        <v>70.84</v>
      </c>
      <c r="AM99">
        <v>71.569999999999993</v>
      </c>
      <c r="AN99">
        <v>73.42</v>
      </c>
      <c r="AO99">
        <v>74.64</v>
      </c>
      <c r="AP99">
        <v>81.98</v>
      </c>
      <c r="AQ99">
        <v>88.38</v>
      </c>
      <c r="AR99">
        <v>92.77</v>
      </c>
      <c r="AS99">
        <v>96.35</v>
      </c>
      <c r="AT99">
        <v>84.61</v>
      </c>
      <c r="AU99">
        <v>92.65</v>
      </c>
      <c r="AV99">
        <v>94.77</v>
      </c>
      <c r="AW99">
        <v>-0.87912729999999994</v>
      </c>
      <c r="AX99">
        <v>6.9776340000000002E-7</v>
      </c>
      <c r="AY99" t="s">
        <v>747</v>
      </c>
      <c r="AZ99" t="s">
        <v>2852</v>
      </c>
      <c r="BA99">
        <v>2.09E-91</v>
      </c>
      <c r="BB99" t="s">
        <v>2853</v>
      </c>
      <c r="BC99" t="s">
        <v>315</v>
      </c>
      <c r="BD99" t="s">
        <v>314</v>
      </c>
      <c r="BE99">
        <v>9.2799999999999996E-102</v>
      </c>
      <c r="BF99" t="s">
        <v>526</v>
      </c>
      <c r="BG99" t="s">
        <v>2854</v>
      </c>
      <c r="BH99">
        <v>4</v>
      </c>
      <c r="BI99" t="s">
        <v>723</v>
      </c>
      <c r="BL99" t="s">
        <v>2855</v>
      </c>
      <c r="BM99" t="s">
        <v>2856</v>
      </c>
      <c r="BN99" t="s">
        <v>2857</v>
      </c>
      <c r="BO99" t="s">
        <v>2858</v>
      </c>
      <c r="BP99" t="s">
        <v>2859</v>
      </c>
      <c r="BQ99" t="s">
        <v>2860</v>
      </c>
      <c r="BR99" t="s">
        <v>2861</v>
      </c>
      <c r="BS99" t="s">
        <v>2862</v>
      </c>
      <c r="BU99" t="s">
        <v>2863</v>
      </c>
      <c r="BV99" t="s">
        <v>2864</v>
      </c>
      <c r="BW99" t="s">
        <v>2865</v>
      </c>
      <c r="BX99" t="s">
        <v>2866</v>
      </c>
      <c r="BY99" t="s">
        <v>2867</v>
      </c>
      <c r="BZ99" t="s">
        <v>2868</v>
      </c>
      <c r="CA99">
        <v>84.044974999999994</v>
      </c>
      <c r="CB99">
        <v>82.304985000000002</v>
      </c>
      <c r="CC99">
        <v>79.886645999999999</v>
      </c>
      <c r="CD99">
        <v>78.360264000000001</v>
      </c>
      <c r="CE99">
        <v>72.396968999999999</v>
      </c>
      <c r="CF99">
        <v>71.848605000000006</v>
      </c>
      <c r="CG99">
        <v>4812.5588049999997</v>
      </c>
      <c r="CH99">
        <v>0.134987734</v>
      </c>
      <c r="CI99">
        <v>5.9575638E-2</v>
      </c>
      <c r="CJ99">
        <v>2.2658210460000001</v>
      </c>
      <c r="CK99">
        <v>2.3462342000000001E-2</v>
      </c>
      <c r="CL99">
        <v>5.3487535000000003E-2</v>
      </c>
    </row>
    <row r="100" spans="1:90" x14ac:dyDescent="0.3">
      <c r="A100" t="s">
        <v>2869</v>
      </c>
      <c r="B100">
        <v>3291</v>
      </c>
      <c r="C100">
        <v>1096</v>
      </c>
      <c r="D100" t="s">
        <v>2870</v>
      </c>
      <c r="E100" t="s">
        <v>2871</v>
      </c>
      <c r="F100" t="s">
        <v>2872</v>
      </c>
      <c r="G100" t="s">
        <v>2873</v>
      </c>
      <c r="H100" t="s">
        <v>2874</v>
      </c>
      <c r="I100" t="s">
        <v>2875</v>
      </c>
      <c r="J100">
        <v>13.6635593210365</v>
      </c>
      <c r="K100">
        <v>15.547202038746899</v>
      </c>
      <c r="L100">
        <v>11.4070669484595</v>
      </c>
      <c r="M100">
        <v>161.07327295737599</v>
      </c>
      <c r="N100">
        <v>134.50735736004199</v>
      </c>
      <c r="O100">
        <v>153.846964951865</v>
      </c>
      <c r="P100">
        <v>3.47110326789752</v>
      </c>
      <c r="Q100">
        <v>4.0332845164813099E-43</v>
      </c>
      <c r="R100">
        <v>10.70603</v>
      </c>
      <c r="S100">
        <v>12.64986</v>
      </c>
      <c r="T100">
        <v>8.127319</v>
      </c>
      <c r="U100">
        <v>143.0112</v>
      </c>
      <c r="V100">
        <v>90.388800000000003</v>
      </c>
      <c r="W100">
        <v>120.6542</v>
      </c>
      <c r="X100">
        <v>3.49117719592412</v>
      </c>
      <c r="Y100">
        <v>8.1475101767112704E-38</v>
      </c>
      <c r="Z100" t="s">
        <v>2876</v>
      </c>
      <c r="AA100">
        <v>36.01</v>
      </c>
      <c r="AB100">
        <v>19.541954</v>
      </c>
      <c r="AC100">
        <v>37.35</v>
      </c>
      <c r="AD100">
        <v>6.37</v>
      </c>
      <c r="AE100">
        <v>4.4400000000000004</v>
      </c>
      <c r="AF100">
        <v>10.96</v>
      </c>
      <c r="AG100">
        <v>2.3455870085647601</v>
      </c>
      <c r="AH100">
        <v>2.52856162559593E-3</v>
      </c>
      <c r="AI100" t="s">
        <v>749</v>
      </c>
      <c r="AJ100" t="s">
        <v>2877</v>
      </c>
      <c r="AK100">
        <v>14.23</v>
      </c>
      <c r="AL100">
        <v>9.1999999999999993</v>
      </c>
      <c r="AM100">
        <v>10.17</v>
      </c>
      <c r="AN100">
        <v>10.01</v>
      </c>
      <c r="AO100">
        <v>18.809999999999999</v>
      </c>
      <c r="AP100">
        <v>17.62</v>
      </c>
      <c r="AQ100">
        <v>7.81</v>
      </c>
      <c r="AR100">
        <v>8.3000000000000007</v>
      </c>
      <c r="AS100">
        <v>8.23</v>
      </c>
      <c r="AT100">
        <v>6.23</v>
      </c>
      <c r="AU100">
        <v>9.27</v>
      </c>
      <c r="AV100">
        <v>8.18</v>
      </c>
      <c r="AW100">
        <v>0.14174658996381001</v>
      </c>
      <c r="AX100">
        <v>0.33149295143423102</v>
      </c>
      <c r="AY100" t="s">
        <v>747</v>
      </c>
      <c r="AZ100" t="s">
        <v>2878</v>
      </c>
      <c r="BA100">
        <v>0</v>
      </c>
      <c r="BB100" t="s">
        <v>2879</v>
      </c>
      <c r="BC100" t="s">
        <v>312</v>
      </c>
      <c r="BD100" t="s">
        <v>311</v>
      </c>
      <c r="BE100">
        <v>6.2900000000000003E-129</v>
      </c>
      <c r="BF100" t="s">
        <v>502</v>
      </c>
      <c r="BG100" t="s">
        <v>2880</v>
      </c>
      <c r="BH100">
        <v>4</v>
      </c>
      <c r="BI100" t="s">
        <v>723</v>
      </c>
      <c r="BJ100">
        <v>2</v>
      </c>
      <c r="BK100" t="s">
        <v>753</v>
      </c>
      <c r="BN100" t="s">
        <v>2881</v>
      </c>
      <c r="BO100" t="s">
        <v>2882</v>
      </c>
      <c r="BP100" t="s">
        <v>2883</v>
      </c>
      <c r="BQ100" t="s">
        <v>2884</v>
      </c>
      <c r="BR100" t="s">
        <v>2885</v>
      </c>
      <c r="BS100" t="s">
        <v>2886</v>
      </c>
      <c r="BT100" t="s">
        <v>2887</v>
      </c>
      <c r="BU100" t="s">
        <v>2888</v>
      </c>
      <c r="BV100" t="s">
        <v>2889</v>
      </c>
      <c r="BW100" t="s">
        <v>2890</v>
      </c>
      <c r="BX100" t="s">
        <v>2891</v>
      </c>
      <c r="BY100" t="s">
        <v>2892</v>
      </c>
      <c r="BZ100" t="s">
        <v>2893</v>
      </c>
      <c r="CA100">
        <v>57.434199</v>
      </c>
      <c r="CB100">
        <v>59.404831999999999</v>
      </c>
      <c r="CC100">
        <v>57.679900000000004</v>
      </c>
      <c r="CD100">
        <v>74.651563999999993</v>
      </c>
      <c r="CE100">
        <v>78.376238000000001</v>
      </c>
      <c r="CF100">
        <v>74.400082999999995</v>
      </c>
      <c r="CG100">
        <v>19209.73172</v>
      </c>
      <c r="CH100">
        <v>-0.39724781399999998</v>
      </c>
      <c r="CI100">
        <v>5.0624532999999999E-2</v>
      </c>
      <c r="CJ100">
        <v>-7.846942812</v>
      </c>
      <c r="CK100">
        <v>4.2599999999999998E-15</v>
      </c>
      <c r="CL100">
        <v>4.1100000000000003E-14</v>
      </c>
    </row>
    <row r="101" spans="1:90" x14ac:dyDescent="0.3">
      <c r="A101" t="s">
        <v>2894</v>
      </c>
      <c r="B101">
        <v>1482</v>
      </c>
      <c r="C101">
        <v>493</v>
      </c>
      <c r="D101" t="s">
        <v>2895</v>
      </c>
      <c r="E101" t="s">
        <v>2896</v>
      </c>
      <c r="F101" t="s">
        <v>2897</v>
      </c>
      <c r="G101" t="s">
        <v>2898</v>
      </c>
      <c r="H101" t="s">
        <v>2899</v>
      </c>
      <c r="I101" t="s">
        <v>2900</v>
      </c>
      <c r="J101">
        <v>3.99808523119319</v>
      </c>
      <c r="K101">
        <v>4.48275160037156</v>
      </c>
      <c r="L101">
        <v>4.2723097185241397</v>
      </c>
      <c r="M101">
        <v>6.2517658125598903</v>
      </c>
      <c r="N101">
        <v>5.8260454205367003</v>
      </c>
      <c r="O101">
        <v>5.5619303016813602</v>
      </c>
      <c r="P101">
        <v>0.472704473601474</v>
      </c>
      <c r="Q101">
        <v>1</v>
      </c>
      <c r="R101">
        <v>3.7293501564242701</v>
      </c>
      <c r="S101">
        <v>3.74022265851647</v>
      </c>
      <c r="T101">
        <v>4.4606835131069102</v>
      </c>
      <c r="U101">
        <v>6.1221934236694304</v>
      </c>
      <c r="V101">
        <v>4.6664325668979201</v>
      </c>
      <c r="W101">
        <v>3.1006097470732099</v>
      </c>
      <c r="X101">
        <v>0.18003429975622101</v>
      </c>
      <c r="Y101">
        <v>1</v>
      </c>
      <c r="Z101" t="s">
        <v>2901</v>
      </c>
      <c r="AA101">
        <v>6.19</v>
      </c>
      <c r="AB101">
        <v>5.94</v>
      </c>
      <c r="AC101">
        <v>5.89</v>
      </c>
      <c r="AD101">
        <v>8.69</v>
      </c>
      <c r="AE101">
        <v>11.52</v>
      </c>
      <c r="AF101">
        <v>12.09</v>
      </c>
      <c r="AG101">
        <v>-0.69240823568946397</v>
      </c>
      <c r="AH101">
        <v>4.4442998504451797E-2</v>
      </c>
      <c r="AI101" t="s">
        <v>747</v>
      </c>
      <c r="AJ101" t="s">
        <v>2902</v>
      </c>
      <c r="AK101">
        <v>8.64</v>
      </c>
      <c r="AL101">
        <v>6.82</v>
      </c>
      <c r="AM101">
        <v>8.98</v>
      </c>
      <c r="AN101">
        <v>7.97</v>
      </c>
      <c r="AO101">
        <v>9.73</v>
      </c>
      <c r="AP101">
        <v>8.5399999999999991</v>
      </c>
      <c r="AQ101">
        <v>2.2599999999999998</v>
      </c>
      <c r="AR101">
        <v>2.93</v>
      </c>
      <c r="AS101">
        <v>3</v>
      </c>
      <c r="AT101">
        <v>2.02</v>
      </c>
      <c r="AU101">
        <v>3.43</v>
      </c>
      <c r="AV101">
        <v>3.16</v>
      </c>
      <c r="AW101">
        <v>1.01362885476232</v>
      </c>
      <c r="AX101">
        <v>6.9650967020836805E-5</v>
      </c>
      <c r="AY101" t="s">
        <v>749</v>
      </c>
      <c r="AZ101" t="s">
        <v>2903</v>
      </c>
      <c r="BA101">
        <v>1.31E-124</v>
      </c>
      <c r="BC101" t="s">
        <v>310</v>
      </c>
      <c r="BD101" t="s">
        <v>309</v>
      </c>
      <c r="BE101">
        <v>8.23E-20</v>
      </c>
      <c r="BF101" t="s">
        <v>502</v>
      </c>
      <c r="BG101" t="s">
        <v>2904</v>
      </c>
      <c r="BH101">
        <v>4</v>
      </c>
      <c r="BI101" t="s">
        <v>723</v>
      </c>
      <c r="BJ101">
        <v>2</v>
      </c>
      <c r="BK101" t="s">
        <v>753</v>
      </c>
      <c r="BL101" t="s">
        <v>2905</v>
      </c>
      <c r="BM101" t="s">
        <v>2906</v>
      </c>
      <c r="BN101" t="s">
        <v>2907</v>
      </c>
      <c r="BO101" t="s">
        <v>2908</v>
      </c>
      <c r="BP101" t="s">
        <v>2909</v>
      </c>
      <c r="BQ101" t="s">
        <v>2910</v>
      </c>
      <c r="BR101" t="s">
        <v>2911</v>
      </c>
      <c r="BS101" t="s">
        <v>2910</v>
      </c>
      <c r="BT101" t="s">
        <v>2912</v>
      </c>
      <c r="BU101" t="s">
        <v>2913</v>
      </c>
      <c r="BV101" t="s">
        <v>2914</v>
      </c>
      <c r="BW101" t="s">
        <v>2915</v>
      </c>
      <c r="BX101" t="s">
        <v>2916</v>
      </c>
      <c r="BY101" t="s">
        <v>935</v>
      </c>
      <c r="BZ101" t="s">
        <v>936</v>
      </c>
      <c r="CA101">
        <v>11.07619</v>
      </c>
      <c r="CB101">
        <v>11.891527999999999</v>
      </c>
      <c r="CC101">
        <v>10.295569</v>
      </c>
      <c r="CD101">
        <v>7.8639780000000004</v>
      </c>
      <c r="CE101">
        <v>8.6514150000000001</v>
      </c>
      <c r="CF101">
        <v>8.0815870000000007</v>
      </c>
      <c r="CG101">
        <v>1186.8139920000001</v>
      </c>
      <c r="CH101">
        <v>0.42320118299999998</v>
      </c>
      <c r="CI101">
        <v>0.100243917</v>
      </c>
      <c r="CJ101">
        <v>4.2217143510000001</v>
      </c>
      <c r="CK101">
        <v>2.4199999999999999E-5</v>
      </c>
      <c r="CL101">
        <v>9.8400000000000007E-5</v>
      </c>
    </row>
    <row r="102" spans="1:90" x14ac:dyDescent="0.3">
      <c r="A102" t="s">
        <v>2917</v>
      </c>
      <c r="B102">
        <v>1443</v>
      </c>
      <c r="C102">
        <v>480</v>
      </c>
      <c r="D102" t="s">
        <v>2918</v>
      </c>
      <c r="E102" t="s">
        <v>2919</v>
      </c>
      <c r="F102" t="s">
        <v>2920</v>
      </c>
      <c r="G102" t="s">
        <v>2921</v>
      </c>
      <c r="H102" t="s">
        <v>2922</v>
      </c>
      <c r="I102" t="s">
        <v>2923</v>
      </c>
      <c r="J102">
        <v>32.829638006653298</v>
      </c>
      <c r="K102">
        <v>31.6191408869018</v>
      </c>
      <c r="L102">
        <v>20.378917357360201</v>
      </c>
      <c r="M102">
        <v>355.989438180077</v>
      </c>
      <c r="N102">
        <v>215.99379129560199</v>
      </c>
      <c r="O102">
        <v>194.76688074280599</v>
      </c>
      <c r="P102">
        <v>3.1551758514394099</v>
      </c>
      <c r="Q102">
        <v>8.3904178407253599E-34</v>
      </c>
      <c r="R102">
        <v>21.691120000000002</v>
      </c>
      <c r="S102">
        <v>23.53604</v>
      </c>
      <c r="T102">
        <v>14.15274</v>
      </c>
      <c r="U102">
        <v>241.28639999999999</v>
      </c>
      <c r="V102">
        <v>190.0171</v>
      </c>
      <c r="W102">
        <v>162.7595</v>
      </c>
      <c r="X102">
        <v>3.3372576171377801</v>
      </c>
      <c r="Y102">
        <v>1.3524221737249199E-44</v>
      </c>
      <c r="Z102" t="s">
        <v>2924</v>
      </c>
      <c r="AA102">
        <v>40.369999999999997</v>
      </c>
      <c r="AB102">
        <v>26.25</v>
      </c>
      <c r="AC102">
        <v>37.22</v>
      </c>
      <c r="AD102">
        <v>64.91</v>
      </c>
      <c r="AE102">
        <v>43.86</v>
      </c>
      <c r="AF102">
        <v>46.02</v>
      </c>
      <c r="AG102">
        <v>-0.41258883497997101</v>
      </c>
      <c r="AH102">
        <v>0.115183736078627</v>
      </c>
      <c r="AI102" t="s">
        <v>747</v>
      </c>
      <c r="AJ102" t="s">
        <v>2925</v>
      </c>
      <c r="AK102">
        <v>4.6500000000000004</v>
      </c>
      <c r="AL102">
        <v>12.97</v>
      </c>
      <c r="AM102">
        <v>7.73</v>
      </c>
      <c r="AN102">
        <v>3.93</v>
      </c>
      <c r="AO102">
        <v>4.63</v>
      </c>
      <c r="AP102">
        <v>6.72</v>
      </c>
      <c r="AQ102">
        <v>9.48</v>
      </c>
      <c r="AR102">
        <v>7.69</v>
      </c>
      <c r="AS102">
        <v>15.8</v>
      </c>
      <c r="AT102">
        <v>11.99</v>
      </c>
      <c r="AU102">
        <v>9.67</v>
      </c>
      <c r="AV102">
        <v>6.1</v>
      </c>
      <c r="AW102">
        <v>-1.1485270000000001</v>
      </c>
      <c r="AX102">
        <v>7.9429630000000008E-3</v>
      </c>
      <c r="AY102" t="s">
        <v>747</v>
      </c>
      <c r="AZ102" t="s">
        <v>2926</v>
      </c>
      <c r="BA102">
        <v>5.9900000000000003E-24</v>
      </c>
      <c r="BB102" t="s">
        <v>2927</v>
      </c>
      <c r="BC102" t="s">
        <v>308</v>
      </c>
      <c r="BD102" t="s">
        <v>307</v>
      </c>
      <c r="BE102">
        <v>5.8899999999999996E-21</v>
      </c>
      <c r="BF102" t="s">
        <v>500</v>
      </c>
      <c r="BG102" t="s">
        <v>2928</v>
      </c>
      <c r="BH102">
        <v>4</v>
      </c>
      <c r="BI102" t="s">
        <v>723</v>
      </c>
      <c r="BJ102">
        <v>3</v>
      </c>
      <c r="BK102" t="s">
        <v>810</v>
      </c>
      <c r="BL102" t="s">
        <v>2929</v>
      </c>
      <c r="BM102" t="s">
        <v>2930</v>
      </c>
      <c r="BN102" t="s">
        <v>2931</v>
      </c>
      <c r="BO102" t="s">
        <v>2932</v>
      </c>
      <c r="BP102" t="s">
        <v>2933</v>
      </c>
      <c r="BQ102" t="s">
        <v>2934</v>
      </c>
      <c r="BR102" t="s">
        <v>2935</v>
      </c>
      <c r="BS102" t="s">
        <v>2936</v>
      </c>
      <c r="BT102" t="s">
        <v>2937</v>
      </c>
      <c r="BU102" t="s">
        <v>2938</v>
      </c>
      <c r="BV102" t="s">
        <v>2939</v>
      </c>
      <c r="BW102" t="s">
        <v>2940</v>
      </c>
      <c r="BX102" t="s">
        <v>2941</v>
      </c>
      <c r="BY102" t="s">
        <v>935</v>
      </c>
      <c r="BZ102" t="s">
        <v>936</v>
      </c>
      <c r="CA102">
        <v>194.02506</v>
      </c>
      <c r="CB102">
        <v>247.31184400000001</v>
      </c>
      <c r="CC102">
        <v>209.26346899999999</v>
      </c>
      <c r="CD102">
        <v>80.646084999999999</v>
      </c>
      <c r="CE102">
        <v>80.641306</v>
      </c>
      <c r="CF102">
        <v>86.328873000000002</v>
      </c>
      <c r="CG102">
        <v>17878.366689999999</v>
      </c>
      <c r="CH102">
        <v>1.3824703620000001</v>
      </c>
      <c r="CI102">
        <v>9.5588724E-2</v>
      </c>
      <c r="CJ102">
        <v>14.46269294</v>
      </c>
      <c r="CK102">
        <v>2.0799999999999999E-47</v>
      </c>
      <c r="CL102">
        <v>6.2699999999999998E-46</v>
      </c>
    </row>
    <row r="103" spans="1:90" x14ac:dyDescent="0.3">
      <c r="A103" t="s">
        <v>2942</v>
      </c>
      <c r="B103">
        <v>1530</v>
      </c>
      <c r="C103">
        <v>509</v>
      </c>
      <c r="D103" t="s">
        <v>2943</v>
      </c>
      <c r="E103" t="s">
        <v>2944</v>
      </c>
      <c r="F103" t="s">
        <v>2945</v>
      </c>
      <c r="G103" t="s">
        <v>2946</v>
      </c>
      <c r="H103" t="s">
        <v>2947</v>
      </c>
      <c r="I103" t="s">
        <v>2948</v>
      </c>
      <c r="J103">
        <v>1.3807820128347601</v>
      </c>
      <c r="K103">
        <v>1.06446609908489</v>
      </c>
      <c r="L103">
        <v>0.64084645777862104</v>
      </c>
      <c r="M103">
        <v>2.25063569252156</v>
      </c>
      <c r="N103">
        <v>4.0665015015826604</v>
      </c>
      <c r="O103">
        <v>3.67484680646804</v>
      </c>
      <c r="P103">
        <v>1.6567214374372801</v>
      </c>
      <c r="Q103">
        <v>1.44270219758952E-3</v>
      </c>
      <c r="R103">
        <v>2.46086370866092</v>
      </c>
      <c r="S103">
        <v>2.6151150295318399</v>
      </c>
      <c r="T103">
        <v>1.1677181971484101</v>
      </c>
      <c r="U103">
        <v>4.3215482990607796</v>
      </c>
      <c r="V103">
        <v>15.0259128654113</v>
      </c>
      <c r="W103">
        <v>12.4473753614388</v>
      </c>
      <c r="X103">
        <v>2.2581349299379099</v>
      </c>
      <c r="Y103">
        <v>6.6160977749561797E-6</v>
      </c>
      <c r="Z103" t="s">
        <v>2949</v>
      </c>
      <c r="AA103">
        <v>66.64</v>
      </c>
      <c r="AB103">
        <v>121.19</v>
      </c>
      <c r="AC103">
        <v>144.85</v>
      </c>
      <c r="AD103">
        <v>6.25</v>
      </c>
      <c r="AE103">
        <v>3.34</v>
      </c>
      <c r="AF103">
        <v>2.9</v>
      </c>
      <c r="AG103">
        <v>4.8357714171818502</v>
      </c>
      <c r="AH103">
        <v>2.8602297805729198E-3</v>
      </c>
      <c r="AI103" t="s">
        <v>749</v>
      </c>
      <c r="AJ103" t="s">
        <v>2950</v>
      </c>
      <c r="AK103">
        <v>4.7</v>
      </c>
      <c r="AL103">
        <v>6</v>
      </c>
      <c r="AM103">
        <v>6.14</v>
      </c>
      <c r="AN103">
        <v>4.92</v>
      </c>
      <c r="AO103">
        <v>8.8000000000000007</v>
      </c>
      <c r="AP103">
        <v>9.32</v>
      </c>
      <c r="AQ103">
        <v>788.33</v>
      </c>
      <c r="AR103">
        <v>485.86</v>
      </c>
      <c r="AS103">
        <v>749.05</v>
      </c>
      <c r="AT103">
        <v>991.76</v>
      </c>
      <c r="AU103">
        <v>919.22</v>
      </c>
      <c r="AV103">
        <v>1054.94</v>
      </c>
      <c r="AW103">
        <v>-7.5785039999999997</v>
      </c>
      <c r="AX103">
        <v>2.4275650000000002E-9</v>
      </c>
      <c r="AY103" t="s">
        <v>718</v>
      </c>
      <c r="AZ103" t="s">
        <v>2951</v>
      </c>
      <c r="BA103">
        <v>0</v>
      </c>
      <c r="BB103" t="s">
        <v>2952</v>
      </c>
      <c r="BC103" t="s">
        <v>306</v>
      </c>
      <c r="BD103" t="s">
        <v>559</v>
      </c>
      <c r="BE103">
        <v>0</v>
      </c>
      <c r="BF103" t="s">
        <v>506</v>
      </c>
      <c r="BG103" t="s">
        <v>2953</v>
      </c>
      <c r="BH103">
        <v>4</v>
      </c>
      <c r="BI103" t="s">
        <v>723</v>
      </c>
      <c r="BJ103">
        <v>3</v>
      </c>
      <c r="BK103" t="s">
        <v>904</v>
      </c>
      <c r="BL103" t="s">
        <v>2954</v>
      </c>
      <c r="BM103" t="s">
        <v>2955</v>
      </c>
      <c r="BN103" t="s">
        <v>2956</v>
      </c>
      <c r="BO103" t="s">
        <v>2957</v>
      </c>
      <c r="BP103" t="s">
        <v>2958</v>
      </c>
      <c r="BQ103" t="s">
        <v>2959</v>
      </c>
      <c r="BR103" t="s">
        <v>2960</v>
      </c>
      <c r="BS103" t="s">
        <v>2961</v>
      </c>
      <c r="BT103" t="s">
        <v>2962</v>
      </c>
      <c r="BU103" t="s">
        <v>2963</v>
      </c>
      <c r="BV103" t="s">
        <v>2964</v>
      </c>
      <c r="BW103" t="s">
        <v>2965</v>
      </c>
      <c r="BX103" t="s">
        <v>2966</v>
      </c>
      <c r="BY103" t="s">
        <v>2967</v>
      </c>
      <c r="BZ103" t="s">
        <v>2968</v>
      </c>
      <c r="CA103">
        <v>199.21974399999999</v>
      </c>
      <c r="CB103">
        <v>180.579319</v>
      </c>
      <c r="CC103">
        <v>146.88132999999999</v>
      </c>
      <c r="CD103">
        <v>66.800267000000005</v>
      </c>
      <c r="CE103">
        <v>62.768658000000002</v>
      </c>
      <c r="CF103">
        <v>63.730643000000001</v>
      </c>
      <c r="CG103">
        <v>15257.260190000001</v>
      </c>
      <c r="CH103">
        <v>1.4324134040000001</v>
      </c>
      <c r="CI103">
        <v>0.102610436</v>
      </c>
      <c r="CJ103">
        <v>13.95972443</v>
      </c>
      <c r="CK103">
        <v>2.7400000000000002E-44</v>
      </c>
      <c r="CL103">
        <v>7.5699999999999995E-43</v>
      </c>
    </row>
    <row r="104" spans="1:90" x14ac:dyDescent="0.3">
      <c r="A104" t="s">
        <v>2969</v>
      </c>
      <c r="B104">
        <v>1191</v>
      </c>
      <c r="C104">
        <v>396</v>
      </c>
      <c r="D104" t="s">
        <v>2970</v>
      </c>
      <c r="E104" t="s">
        <v>2971</v>
      </c>
      <c r="F104" t="s">
        <v>2972</v>
      </c>
      <c r="G104" t="s">
        <v>2973</v>
      </c>
      <c r="H104" t="s">
        <v>2974</v>
      </c>
      <c r="I104" t="s">
        <v>2975</v>
      </c>
      <c r="J104">
        <v>25.699032388133499</v>
      </c>
      <c r="K104">
        <v>27.076419365454999</v>
      </c>
      <c r="L104">
        <v>23.967657520920401</v>
      </c>
      <c r="M104">
        <v>28.313552724437901</v>
      </c>
      <c r="N104">
        <v>25.572038288798701</v>
      </c>
      <c r="O104">
        <v>28.405572612158402</v>
      </c>
      <c r="P104">
        <v>9.8467310056422203E-2</v>
      </c>
      <c r="Q104">
        <v>1</v>
      </c>
      <c r="R104">
        <v>35.82206</v>
      </c>
      <c r="S104">
        <v>34.239759999999997</v>
      </c>
      <c r="T104">
        <v>40.496470000000002</v>
      </c>
      <c r="U104">
        <v>49.857860000000002</v>
      </c>
      <c r="V104">
        <v>28.511900000000001</v>
      </c>
      <c r="W104">
        <v>36.668080000000003</v>
      </c>
      <c r="X104">
        <v>2.4091067605724999E-2</v>
      </c>
      <c r="Y104">
        <v>1</v>
      </c>
      <c r="Z104" t="s">
        <v>2976</v>
      </c>
      <c r="AA104">
        <v>78.7</v>
      </c>
      <c r="AB104">
        <v>92.56</v>
      </c>
      <c r="AC104">
        <v>102.9</v>
      </c>
      <c r="AD104">
        <v>108.33</v>
      </c>
      <c r="AE104">
        <v>107.34</v>
      </c>
      <c r="AF104">
        <v>108.84</v>
      </c>
      <c r="AG104">
        <v>-7.9278332644675806E-2</v>
      </c>
      <c r="AH104">
        <v>0.70434263990743595</v>
      </c>
      <c r="AI104" t="s">
        <v>747</v>
      </c>
      <c r="AJ104" t="s">
        <v>2977</v>
      </c>
      <c r="AK104">
        <v>18.350000000000001</v>
      </c>
      <c r="AL104">
        <v>28.12</v>
      </c>
      <c r="AM104">
        <v>20.2</v>
      </c>
      <c r="AN104">
        <v>19.510000000000002</v>
      </c>
      <c r="AO104">
        <v>17.940000000000001</v>
      </c>
      <c r="AP104">
        <v>21.15</v>
      </c>
      <c r="AQ104">
        <v>11.78</v>
      </c>
      <c r="AR104">
        <v>13.48</v>
      </c>
      <c r="AS104">
        <v>11.78</v>
      </c>
      <c r="AT104">
        <v>14.91</v>
      </c>
      <c r="AU104">
        <v>13.63</v>
      </c>
      <c r="AV104">
        <v>11.23</v>
      </c>
      <c r="AW104">
        <v>0.13724529999999999</v>
      </c>
      <c r="AX104">
        <v>0.32973980000000003</v>
      </c>
      <c r="AY104" t="s">
        <v>747</v>
      </c>
      <c r="AZ104" t="s">
        <v>2978</v>
      </c>
      <c r="BA104">
        <v>5.1800000000000004E-16</v>
      </c>
      <c r="BB104" t="s">
        <v>2979</v>
      </c>
      <c r="BC104" t="s">
        <v>304</v>
      </c>
      <c r="BD104" t="s">
        <v>303</v>
      </c>
      <c r="BE104">
        <v>4.1999999999999996E-15</v>
      </c>
      <c r="BF104" t="s">
        <v>529</v>
      </c>
      <c r="BG104" t="s">
        <v>2980</v>
      </c>
      <c r="BH104">
        <v>3</v>
      </c>
      <c r="BI104" t="s">
        <v>904</v>
      </c>
      <c r="BN104">
        <v>35.200000000000003</v>
      </c>
      <c r="BO104" t="s">
        <v>994</v>
      </c>
      <c r="BP104" t="s">
        <v>2981</v>
      </c>
      <c r="BQ104" t="s">
        <v>2982</v>
      </c>
      <c r="BR104" t="s">
        <v>2983</v>
      </c>
      <c r="BS104" t="s">
        <v>2984</v>
      </c>
      <c r="BU104" t="s">
        <v>2985</v>
      </c>
      <c r="BV104" t="s">
        <v>2986</v>
      </c>
      <c r="BW104" t="s">
        <v>909</v>
      </c>
      <c r="BX104" t="s">
        <v>910</v>
      </c>
      <c r="BY104" t="s">
        <v>2987</v>
      </c>
      <c r="BZ104" t="s">
        <v>2988</v>
      </c>
      <c r="CA104">
        <v>18.193828</v>
      </c>
      <c r="CB104">
        <v>11.895396</v>
      </c>
      <c r="CC104">
        <v>13.291907</v>
      </c>
      <c r="CD104">
        <v>14.018986999999999</v>
      </c>
      <c r="CE104">
        <v>15.883151</v>
      </c>
      <c r="CF104">
        <v>16.643236999999999</v>
      </c>
      <c r="CG104">
        <v>1450.1451609999999</v>
      </c>
      <c r="CH104">
        <v>-0.117307736</v>
      </c>
      <c r="CI104">
        <v>0.15568633100000001</v>
      </c>
      <c r="CJ104">
        <v>-0.75348770399999998</v>
      </c>
      <c r="CK104">
        <v>0.451156897</v>
      </c>
      <c r="CL104">
        <v>0.60083240199999999</v>
      </c>
    </row>
    <row r="105" spans="1:90" x14ac:dyDescent="0.3">
      <c r="A105" t="s">
        <v>2989</v>
      </c>
      <c r="B105">
        <v>5097</v>
      </c>
      <c r="C105">
        <v>1698</v>
      </c>
      <c r="D105" t="s">
        <v>2990</v>
      </c>
      <c r="E105" t="s">
        <v>2991</v>
      </c>
      <c r="F105" t="s">
        <v>2992</v>
      </c>
      <c r="G105" t="s">
        <v>2993</v>
      </c>
      <c r="H105" t="s">
        <v>2994</v>
      </c>
      <c r="I105" t="s">
        <v>2995</v>
      </c>
      <c r="J105">
        <v>307.85256280187599</v>
      </c>
      <c r="K105">
        <v>314.33234131568599</v>
      </c>
      <c r="L105">
        <v>256.93670647204198</v>
      </c>
      <c r="M105">
        <v>214.39388893205401</v>
      </c>
      <c r="N105">
        <v>189.83523836715199</v>
      </c>
      <c r="O105">
        <v>171.42663751253599</v>
      </c>
      <c r="P105">
        <v>-0.61113209842682803</v>
      </c>
      <c r="Q105">
        <v>0.14430294013728601</v>
      </c>
      <c r="R105">
        <v>682.75009999999997</v>
      </c>
      <c r="S105">
        <v>551.78930000000003</v>
      </c>
      <c r="T105">
        <v>532.7364</v>
      </c>
      <c r="U105">
        <v>254.011</v>
      </c>
      <c r="V105">
        <v>326.04360000000003</v>
      </c>
      <c r="W105">
        <v>257.9348</v>
      </c>
      <c r="X105">
        <v>-1.07716141228462</v>
      </c>
      <c r="Y105">
        <v>5.2601649236561695E-4</v>
      </c>
      <c r="Z105" t="s">
        <v>2996</v>
      </c>
      <c r="AA105">
        <v>130.75</v>
      </c>
      <c r="AB105">
        <v>149.65</v>
      </c>
      <c r="AC105">
        <v>112.97</v>
      </c>
      <c r="AD105">
        <v>177.99</v>
      </c>
      <c r="AE105">
        <v>156.35</v>
      </c>
      <c r="AF105">
        <v>175.17</v>
      </c>
      <c r="AG105">
        <v>-0.20775611751121001</v>
      </c>
      <c r="AH105">
        <v>0.40479190536147502</v>
      </c>
      <c r="AI105" t="s">
        <v>747</v>
      </c>
      <c r="AJ105" t="s">
        <v>2997</v>
      </c>
      <c r="AK105">
        <v>197.87</v>
      </c>
      <c r="AL105">
        <v>193.37</v>
      </c>
      <c r="AM105">
        <v>196.29</v>
      </c>
      <c r="AN105">
        <v>194.79</v>
      </c>
      <c r="AO105">
        <v>197.87</v>
      </c>
      <c r="AP105">
        <v>209.76</v>
      </c>
      <c r="AQ105">
        <v>278.3</v>
      </c>
      <c r="AR105">
        <v>272.74</v>
      </c>
      <c r="AS105">
        <v>258.95</v>
      </c>
      <c r="AT105">
        <v>254.11</v>
      </c>
      <c r="AU105">
        <v>231.44</v>
      </c>
      <c r="AV105">
        <v>264.91000000000003</v>
      </c>
      <c r="AW105">
        <v>-0.96244130000000006</v>
      </c>
      <c r="AX105">
        <v>4.5704680000000002E-7</v>
      </c>
      <c r="AY105" t="s">
        <v>747</v>
      </c>
      <c r="AZ105" t="s">
        <v>2998</v>
      </c>
      <c r="BA105">
        <v>0</v>
      </c>
      <c r="BB105" t="s">
        <v>2999</v>
      </c>
      <c r="BC105" t="s">
        <v>587</v>
      </c>
      <c r="BD105" t="s">
        <v>302</v>
      </c>
      <c r="BE105">
        <v>0</v>
      </c>
      <c r="BF105" t="s">
        <v>504</v>
      </c>
      <c r="BG105" t="s">
        <v>3000</v>
      </c>
      <c r="BH105">
        <v>4</v>
      </c>
      <c r="BI105" t="s">
        <v>723</v>
      </c>
      <c r="BJ105">
        <v>2</v>
      </c>
      <c r="BK105" t="s">
        <v>1497</v>
      </c>
      <c r="BL105" t="s">
        <v>3001</v>
      </c>
      <c r="BM105" t="s">
        <v>3002</v>
      </c>
      <c r="BN105" t="s">
        <v>3003</v>
      </c>
      <c r="BO105" t="s">
        <v>3004</v>
      </c>
      <c r="BP105" t="s">
        <v>3005</v>
      </c>
      <c r="BQ105" t="s">
        <v>3006</v>
      </c>
      <c r="BR105" t="s">
        <v>3007</v>
      </c>
      <c r="BS105" t="s">
        <v>3008</v>
      </c>
      <c r="BT105" t="s">
        <v>3009</v>
      </c>
      <c r="BU105" t="s">
        <v>3010</v>
      </c>
      <c r="BV105" t="s">
        <v>3011</v>
      </c>
      <c r="BW105" t="s">
        <v>3012</v>
      </c>
      <c r="BX105" t="s">
        <v>3013</v>
      </c>
      <c r="BY105" t="s">
        <v>3014</v>
      </c>
      <c r="BZ105" t="s">
        <v>3015</v>
      </c>
      <c r="CA105">
        <v>95.658152000000001</v>
      </c>
      <c r="CB105">
        <v>84.998604</v>
      </c>
      <c r="CC105">
        <v>95.744827000000001</v>
      </c>
      <c r="CD105">
        <v>67.123622999999995</v>
      </c>
      <c r="CE105">
        <v>68.307497999999995</v>
      </c>
      <c r="CF105">
        <v>65.080421999999999</v>
      </c>
      <c r="CG105">
        <v>35701.142359999998</v>
      </c>
      <c r="CH105">
        <v>0.44642673500000002</v>
      </c>
      <c r="CI105">
        <v>5.8842683999999999E-2</v>
      </c>
      <c r="CJ105">
        <v>7.5867840500000003</v>
      </c>
      <c r="CK105">
        <v>3.2800000000000003E-14</v>
      </c>
      <c r="CL105">
        <v>2.9899999999999999E-13</v>
      </c>
    </row>
    <row r="106" spans="1:90" x14ac:dyDescent="0.3">
      <c r="A106" t="s">
        <v>3016</v>
      </c>
      <c r="B106">
        <v>1176</v>
      </c>
      <c r="C106">
        <v>391</v>
      </c>
      <c r="D106" t="s">
        <v>3017</v>
      </c>
      <c r="E106" t="s">
        <v>3018</v>
      </c>
      <c r="F106" t="s">
        <v>3019</v>
      </c>
      <c r="G106" t="s">
        <v>3020</v>
      </c>
      <c r="H106" t="s">
        <v>3021</v>
      </c>
      <c r="I106" t="s">
        <v>3022</v>
      </c>
      <c r="J106">
        <v>45.256676122166198</v>
      </c>
      <c r="K106">
        <v>50.059891617527299</v>
      </c>
      <c r="L106">
        <v>39.476141799163102</v>
      </c>
      <c r="M106">
        <v>43.512290055416798</v>
      </c>
      <c r="N106">
        <v>48.094200451410401</v>
      </c>
      <c r="O106">
        <v>48.170289219918899</v>
      </c>
      <c r="P106">
        <v>5.4883898452027402E-2</v>
      </c>
      <c r="Q106">
        <v>1</v>
      </c>
      <c r="R106">
        <v>16.490323820923699</v>
      </c>
      <c r="S106">
        <v>13.4708832335187</v>
      </c>
      <c r="T106">
        <v>14.4797056446402</v>
      </c>
      <c r="U106">
        <v>16.525920810297201</v>
      </c>
      <c r="V106">
        <v>21.512254133399399</v>
      </c>
      <c r="W106">
        <v>22.6479320655782</v>
      </c>
      <c r="X106">
        <v>0.44167274017712199</v>
      </c>
      <c r="Y106">
        <v>0.85542943683233297</v>
      </c>
      <c r="Z106" t="s">
        <v>3023</v>
      </c>
      <c r="AA106">
        <v>0</v>
      </c>
      <c r="AB106">
        <v>0</v>
      </c>
      <c r="AC106">
        <v>0</v>
      </c>
      <c r="AD106">
        <v>10.97</v>
      </c>
      <c r="AE106">
        <v>12.58</v>
      </c>
      <c r="AF106">
        <v>17.190000000000001</v>
      </c>
      <c r="AG106">
        <v>-9.8530590991703502</v>
      </c>
      <c r="AH106">
        <v>2.52856162559593E-3</v>
      </c>
      <c r="AI106" t="s">
        <v>718</v>
      </c>
      <c r="AJ106" t="s">
        <v>3024</v>
      </c>
      <c r="AK106">
        <v>31.02</v>
      </c>
      <c r="AL106">
        <v>26.43</v>
      </c>
      <c r="AM106">
        <v>34.090000000000003</v>
      </c>
      <c r="AN106">
        <v>38.659999999999997</v>
      </c>
      <c r="AO106">
        <v>36.950000000000003</v>
      </c>
      <c r="AP106">
        <v>40.6</v>
      </c>
      <c r="AQ106">
        <v>25.22</v>
      </c>
      <c r="AR106">
        <v>41.4</v>
      </c>
      <c r="AS106">
        <v>35.19</v>
      </c>
      <c r="AT106">
        <v>22.75</v>
      </c>
      <c r="AU106">
        <v>31.17</v>
      </c>
      <c r="AV106">
        <v>31.3</v>
      </c>
      <c r="AW106">
        <v>-0.4198076</v>
      </c>
      <c r="AX106">
        <v>1.7329219999999999E-2</v>
      </c>
      <c r="AY106" t="s">
        <v>747</v>
      </c>
      <c r="AZ106" t="s">
        <v>3025</v>
      </c>
      <c r="BA106">
        <v>4.9899999999999999E-158</v>
      </c>
      <c r="BB106" t="s">
        <v>3026</v>
      </c>
      <c r="BC106" t="s">
        <v>583</v>
      </c>
      <c r="BD106" t="s">
        <v>301</v>
      </c>
      <c r="BE106">
        <v>1.52E-163</v>
      </c>
      <c r="BF106" t="s">
        <v>525</v>
      </c>
      <c r="BG106" t="s">
        <v>3027</v>
      </c>
      <c r="BH106">
        <v>3</v>
      </c>
      <c r="BI106" t="s">
        <v>810</v>
      </c>
      <c r="BL106" t="s">
        <v>3028</v>
      </c>
      <c r="BM106" t="s">
        <v>3029</v>
      </c>
      <c r="BN106" t="s">
        <v>3030</v>
      </c>
      <c r="BO106" t="s">
        <v>3031</v>
      </c>
      <c r="BP106" t="s">
        <v>1474</v>
      </c>
      <c r="BQ106" t="s">
        <v>1475</v>
      </c>
      <c r="BR106" t="s">
        <v>1476</v>
      </c>
      <c r="BS106" t="s">
        <v>1477</v>
      </c>
      <c r="BT106" t="s">
        <v>1478</v>
      </c>
      <c r="BU106" t="s">
        <v>3032</v>
      </c>
      <c r="BV106" t="s">
        <v>3033</v>
      </c>
      <c r="BW106" t="s">
        <v>3034</v>
      </c>
      <c r="BX106" t="s">
        <v>3035</v>
      </c>
      <c r="BY106" t="s">
        <v>3036</v>
      </c>
      <c r="BZ106" t="s">
        <v>3037</v>
      </c>
      <c r="CA106">
        <v>19.322965</v>
      </c>
      <c r="CB106">
        <v>19.366510000000002</v>
      </c>
      <c r="CC106">
        <v>18.366070000000001</v>
      </c>
      <c r="CD106">
        <v>18.379629000000001</v>
      </c>
      <c r="CE106">
        <v>15.674037999999999</v>
      </c>
      <c r="CF106">
        <v>18.468036000000001</v>
      </c>
      <c r="CG106">
        <v>1742.7282620000001</v>
      </c>
      <c r="CH106">
        <v>0.107857015</v>
      </c>
      <c r="CI106">
        <v>8.6629144000000005E-2</v>
      </c>
      <c r="CJ106">
        <v>1.245043074</v>
      </c>
      <c r="CK106">
        <v>0.21311591699999999</v>
      </c>
      <c r="CL106">
        <v>0.34098822400000001</v>
      </c>
    </row>
    <row r="107" spans="1:90" x14ac:dyDescent="0.3">
      <c r="A107" t="s">
        <v>3038</v>
      </c>
      <c r="B107">
        <v>3942</v>
      </c>
      <c r="C107">
        <v>1313</v>
      </c>
      <c r="D107" t="s">
        <v>3039</v>
      </c>
      <c r="E107" t="s">
        <v>3040</v>
      </c>
      <c r="F107" t="s">
        <v>3041</v>
      </c>
      <c r="G107" t="s">
        <v>3042</v>
      </c>
      <c r="H107" t="s">
        <v>3043</v>
      </c>
      <c r="I107" t="s">
        <v>3044</v>
      </c>
      <c r="J107">
        <v>634.27355237336496</v>
      </c>
      <c r="K107">
        <v>647.78009497409403</v>
      </c>
      <c r="L107">
        <v>596.11537502567296</v>
      </c>
      <c r="M107">
        <v>375.80058939943302</v>
      </c>
      <c r="N107">
        <v>434.29454017383301</v>
      </c>
      <c r="O107">
        <v>298.45715279557999</v>
      </c>
      <c r="P107">
        <v>-0.776360683336076</v>
      </c>
      <c r="Q107">
        <v>2.8158939889385899E-2</v>
      </c>
      <c r="R107">
        <v>532.13009999999997</v>
      </c>
      <c r="S107">
        <v>481.75889999999998</v>
      </c>
      <c r="T107">
        <v>440.51</v>
      </c>
      <c r="U107">
        <v>206.434</v>
      </c>
      <c r="V107">
        <v>383.30079999999998</v>
      </c>
      <c r="W107">
        <v>287.7276</v>
      </c>
      <c r="X107">
        <v>-0.76839646040042597</v>
      </c>
      <c r="Y107">
        <v>0.110246703770062</v>
      </c>
      <c r="Z107" t="s">
        <v>3045</v>
      </c>
      <c r="AA107">
        <v>236</v>
      </c>
      <c r="AB107">
        <v>269.86</v>
      </c>
      <c r="AC107">
        <v>219.78</v>
      </c>
      <c r="AD107">
        <v>381.56</v>
      </c>
      <c r="AE107">
        <v>196.62</v>
      </c>
      <c r="AF107">
        <v>212.47</v>
      </c>
      <c r="AG107">
        <v>0.13316325790637801</v>
      </c>
      <c r="AH107">
        <v>0.71530264114216802</v>
      </c>
      <c r="AI107" t="s">
        <v>747</v>
      </c>
      <c r="AJ107" t="s">
        <v>3046</v>
      </c>
      <c r="AK107">
        <v>147.58000000000001</v>
      </c>
      <c r="AL107">
        <v>154.51</v>
      </c>
      <c r="AM107">
        <v>139.56</v>
      </c>
      <c r="AN107">
        <v>139.13999999999999</v>
      </c>
      <c r="AO107">
        <v>142.80000000000001</v>
      </c>
      <c r="AP107">
        <v>155</v>
      </c>
      <c r="AQ107">
        <v>291.89</v>
      </c>
      <c r="AR107">
        <v>251.17</v>
      </c>
      <c r="AS107">
        <v>246.43</v>
      </c>
      <c r="AT107">
        <v>279.66000000000003</v>
      </c>
      <c r="AU107">
        <v>288.47000000000003</v>
      </c>
      <c r="AV107">
        <v>305.8</v>
      </c>
      <c r="AW107">
        <v>-1.48618460711505</v>
      </c>
      <c r="AX107">
        <v>1.3277795309243701E-7</v>
      </c>
      <c r="AY107" t="s">
        <v>718</v>
      </c>
      <c r="AZ107" t="s">
        <v>3047</v>
      </c>
      <c r="BA107">
        <v>0</v>
      </c>
      <c r="BB107" t="s">
        <v>3048</v>
      </c>
      <c r="BC107" t="s">
        <v>300</v>
      </c>
      <c r="BD107" t="s">
        <v>299</v>
      </c>
      <c r="BE107">
        <v>1.0000000000000001E-33</v>
      </c>
      <c r="BF107" t="s">
        <v>502</v>
      </c>
      <c r="BG107" t="s">
        <v>3049</v>
      </c>
      <c r="BH107">
        <v>4</v>
      </c>
      <c r="BI107" t="s">
        <v>723</v>
      </c>
      <c r="BL107" t="s">
        <v>3050</v>
      </c>
      <c r="BM107" t="s">
        <v>3051</v>
      </c>
      <c r="BN107" t="s">
        <v>3052</v>
      </c>
      <c r="BO107" t="s">
        <v>3053</v>
      </c>
      <c r="BP107" t="s">
        <v>3054</v>
      </c>
      <c r="BQ107" t="s">
        <v>3055</v>
      </c>
      <c r="BR107" t="s">
        <v>3056</v>
      </c>
      <c r="BS107" t="s">
        <v>3057</v>
      </c>
      <c r="BT107" t="s">
        <v>3058</v>
      </c>
      <c r="BU107" t="s">
        <v>3059</v>
      </c>
      <c r="BV107" t="s">
        <v>3060</v>
      </c>
      <c r="BW107" t="s">
        <v>3061</v>
      </c>
      <c r="BX107" t="s">
        <v>3062</v>
      </c>
      <c r="BY107" t="s">
        <v>3063</v>
      </c>
      <c r="BZ107" t="s">
        <v>3064</v>
      </c>
      <c r="CA107">
        <v>160.000283</v>
      </c>
      <c r="CB107">
        <v>133.173654</v>
      </c>
      <c r="CC107">
        <v>151.354544</v>
      </c>
      <c r="CD107">
        <v>144.67462599999999</v>
      </c>
      <c r="CE107">
        <v>143.08944199999999</v>
      </c>
      <c r="CF107">
        <v>133.29494700000001</v>
      </c>
      <c r="CG107">
        <v>49796.116549999999</v>
      </c>
      <c r="CH107">
        <v>6.1452412999999997E-2</v>
      </c>
      <c r="CI107">
        <v>7.3194690000000007E-2</v>
      </c>
      <c r="CJ107">
        <v>0.83957473999999999</v>
      </c>
      <c r="CK107">
        <v>0.40114686700000002</v>
      </c>
      <c r="CL107">
        <v>0.55326939100000005</v>
      </c>
    </row>
    <row r="108" spans="1:90" x14ac:dyDescent="0.3">
      <c r="A108" t="s">
        <v>3065</v>
      </c>
      <c r="B108">
        <v>2568</v>
      </c>
      <c r="C108">
        <v>855</v>
      </c>
      <c r="D108" t="s">
        <v>3066</v>
      </c>
      <c r="E108" t="s">
        <v>3067</v>
      </c>
      <c r="F108" t="s">
        <v>3068</v>
      </c>
      <c r="G108" t="s">
        <v>3069</v>
      </c>
      <c r="H108" t="s">
        <v>3070</v>
      </c>
      <c r="I108" t="s">
        <v>3071</v>
      </c>
      <c r="J108">
        <v>18.815731010718501</v>
      </c>
      <c r="K108">
        <v>29.490208688732</v>
      </c>
      <c r="L108">
        <v>19.567178510840598</v>
      </c>
      <c r="M108">
        <v>56.404820442206997</v>
      </c>
      <c r="N108">
        <v>48.094200451410401</v>
      </c>
      <c r="O108">
        <v>36.351187328846002</v>
      </c>
      <c r="P108">
        <v>1.06168009946048</v>
      </c>
      <c r="Q108">
        <v>2.63198995407285E-4</v>
      </c>
      <c r="R108">
        <v>18.824339999999999</v>
      </c>
      <c r="S108">
        <v>25.847069999999999</v>
      </c>
      <c r="T108">
        <v>25.502970000000001</v>
      </c>
      <c r="U108">
        <v>86.390950000000004</v>
      </c>
      <c r="V108">
        <v>94.355270000000004</v>
      </c>
      <c r="W108">
        <v>78.818399999999997</v>
      </c>
      <c r="X108">
        <v>1.89730057826756</v>
      </c>
      <c r="Y108">
        <v>1.9084681203720001E-17</v>
      </c>
      <c r="Z108" t="s">
        <v>3072</v>
      </c>
      <c r="AA108">
        <v>151.80000000000001</v>
      </c>
      <c r="AB108">
        <v>211.24</v>
      </c>
      <c r="AC108">
        <v>362.85</v>
      </c>
      <c r="AD108">
        <v>29.2</v>
      </c>
      <c r="AE108">
        <v>53.3</v>
      </c>
      <c r="AF108">
        <v>73.72</v>
      </c>
      <c r="AG108">
        <v>2.3902425800698999</v>
      </c>
      <c r="AH108">
        <v>2.52856162559593E-3</v>
      </c>
      <c r="AI108" t="s">
        <v>749</v>
      </c>
      <c r="AJ108" t="s">
        <v>3073</v>
      </c>
      <c r="AK108">
        <v>43.77</v>
      </c>
      <c r="AL108">
        <v>22.96</v>
      </c>
      <c r="AM108">
        <v>32.369999999999997</v>
      </c>
      <c r="AN108">
        <v>41.64</v>
      </c>
      <c r="AO108">
        <v>51.28</v>
      </c>
      <c r="AP108">
        <v>41.87</v>
      </c>
      <c r="AQ108">
        <v>125.03</v>
      </c>
      <c r="AR108">
        <v>90.19</v>
      </c>
      <c r="AS108">
        <v>139.66999999999999</v>
      </c>
      <c r="AT108">
        <v>64.900000000000006</v>
      </c>
      <c r="AU108">
        <v>82.12</v>
      </c>
      <c r="AV108">
        <v>78.430000000000007</v>
      </c>
      <c r="AW108">
        <v>-1.8737410698927901</v>
      </c>
      <c r="AX108">
        <v>1.41824360497952E-5</v>
      </c>
      <c r="AY108" t="s">
        <v>718</v>
      </c>
      <c r="AZ108" t="s">
        <v>3074</v>
      </c>
      <c r="BA108">
        <v>0</v>
      </c>
      <c r="BB108" t="s">
        <v>3075</v>
      </c>
      <c r="BC108" t="s">
        <v>597</v>
      </c>
      <c r="BD108" t="s">
        <v>570</v>
      </c>
      <c r="BE108">
        <v>0</v>
      </c>
      <c r="BF108" t="s">
        <v>506</v>
      </c>
      <c r="BG108" t="s">
        <v>3076</v>
      </c>
      <c r="BH108">
        <v>4</v>
      </c>
      <c r="BI108" t="s">
        <v>723</v>
      </c>
      <c r="BJ108">
        <v>2</v>
      </c>
      <c r="BK108" t="s">
        <v>753</v>
      </c>
      <c r="BL108" t="s">
        <v>3077</v>
      </c>
      <c r="BM108" t="s">
        <v>3078</v>
      </c>
      <c r="BN108" t="s">
        <v>3079</v>
      </c>
      <c r="BO108" t="s">
        <v>3080</v>
      </c>
      <c r="BP108" t="s">
        <v>3081</v>
      </c>
      <c r="BQ108" t="s">
        <v>3082</v>
      </c>
      <c r="BR108" t="s">
        <v>3083</v>
      </c>
      <c r="BS108" t="s">
        <v>3084</v>
      </c>
      <c r="BT108" t="s">
        <v>3085</v>
      </c>
      <c r="BU108" t="s">
        <v>3086</v>
      </c>
      <c r="BV108" t="s">
        <v>3087</v>
      </c>
      <c r="BW108" t="s">
        <v>3088</v>
      </c>
      <c r="BX108" t="s">
        <v>3089</v>
      </c>
      <c r="BY108" t="s">
        <v>1004</v>
      </c>
      <c r="BZ108" t="s">
        <v>1005</v>
      </c>
      <c r="CA108">
        <v>6.9890369999999997</v>
      </c>
      <c r="CB108">
        <v>5.5169649999999999</v>
      </c>
      <c r="CC108">
        <v>6.8499429999999997</v>
      </c>
      <c r="CD108">
        <v>3.7615880000000002</v>
      </c>
      <c r="CE108">
        <v>2.8899089999999998</v>
      </c>
      <c r="CF108">
        <v>3.014942</v>
      </c>
      <c r="CG108">
        <v>1067.2184520000001</v>
      </c>
      <c r="CH108">
        <v>0.98470460500000001</v>
      </c>
      <c r="CI108">
        <v>0.14046855999999999</v>
      </c>
      <c r="CJ108">
        <v>7.0101423570000003</v>
      </c>
      <c r="CK108">
        <v>2.38E-12</v>
      </c>
      <c r="CL108">
        <v>1.9100000000000001E-11</v>
      </c>
    </row>
    <row r="109" spans="1:90" x14ac:dyDescent="0.3">
      <c r="A109" t="s">
        <v>3090</v>
      </c>
      <c r="B109">
        <v>2127</v>
      </c>
      <c r="C109">
        <v>708</v>
      </c>
      <c r="D109" t="s">
        <v>3091</v>
      </c>
      <c r="E109" t="s">
        <v>3092</v>
      </c>
      <c r="F109" t="s">
        <v>3093</v>
      </c>
      <c r="G109" t="s">
        <v>3094</v>
      </c>
      <c r="H109" t="s">
        <v>3095</v>
      </c>
      <c r="I109" t="s">
        <v>3096</v>
      </c>
      <c r="J109">
        <v>9.6242567163258705</v>
      </c>
      <c r="K109">
        <v>11.993984215040999</v>
      </c>
      <c r="L109">
        <v>7.0493110355648296</v>
      </c>
      <c r="M109">
        <v>6.7241214517310803</v>
      </c>
      <c r="N109">
        <v>5.7087424926064303</v>
      </c>
      <c r="O109">
        <v>8.3428954525220291</v>
      </c>
      <c r="P109">
        <v>-0.468274875898265</v>
      </c>
      <c r="Q109">
        <v>1</v>
      </c>
      <c r="R109">
        <v>20.9553961170507</v>
      </c>
      <c r="S109">
        <v>23.444810322895901</v>
      </c>
      <c r="T109">
        <v>19.8745637154659</v>
      </c>
      <c r="U109">
        <v>17.646322221164802</v>
      </c>
      <c r="V109">
        <v>16.892485892170502</v>
      </c>
      <c r="W109">
        <v>17.3005036612056</v>
      </c>
      <c r="X109">
        <v>-0.30650916470572698</v>
      </c>
      <c r="Y109">
        <v>1</v>
      </c>
      <c r="Z109" t="s">
        <v>3097</v>
      </c>
      <c r="AA109">
        <v>10.57</v>
      </c>
      <c r="AB109">
        <v>12.41</v>
      </c>
      <c r="AC109">
        <v>10.98</v>
      </c>
      <c r="AD109">
        <v>8.06</v>
      </c>
      <c r="AE109">
        <v>10.5</v>
      </c>
      <c r="AF109">
        <v>9.82</v>
      </c>
      <c r="AG109">
        <v>0.42029256708771801</v>
      </c>
      <c r="AH109">
        <v>5.78655623100921E-2</v>
      </c>
      <c r="AI109" t="s">
        <v>747</v>
      </c>
      <c r="AJ109" t="s">
        <v>3098</v>
      </c>
      <c r="AK109">
        <v>35.93</v>
      </c>
      <c r="AL109">
        <v>33.43</v>
      </c>
      <c r="AM109">
        <v>34.33</v>
      </c>
      <c r="AN109">
        <v>32.65</v>
      </c>
      <c r="AO109">
        <v>32.549999999999997</v>
      </c>
      <c r="AP109">
        <v>35.28</v>
      </c>
      <c r="AQ109">
        <v>39.76</v>
      </c>
      <c r="AR109">
        <v>27.29</v>
      </c>
      <c r="AS109">
        <v>37.979999999999997</v>
      </c>
      <c r="AT109">
        <v>39.58</v>
      </c>
      <c r="AU109">
        <v>37.24</v>
      </c>
      <c r="AV109">
        <v>41.86</v>
      </c>
      <c r="AW109">
        <v>-0.68917709999999999</v>
      </c>
      <c r="AX109">
        <v>1.184435E-4</v>
      </c>
      <c r="AY109" t="s">
        <v>747</v>
      </c>
      <c r="AZ109" t="s">
        <v>3099</v>
      </c>
      <c r="BA109">
        <v>0</v>
      </c>
      <c r="BB109" t="s">
        <v>3100</v>
      </c>
      <c r="BC109" t="s">
        <v>298</v>
      </c>
      <c r="BD109" t="s">
        <v>297</v>
      </c>
      <c r="BE109">
        <v>0</v>
      </c>
      <c r="BF109" t="s">
        <v>502</v>
      </c>
      <c r="BG109" t="s">
        <v>3101</v>
      </c>
      <c r="BH109">
        <v>4</v>
      </c>
      <c r="BI109" t="s">
        <v>723</v>
      </c>
      <c r="BJ109">
        <v>2</v>
      </c>
      <c r="BK109" t="s">
        <v>753</v>
      </c>
      <c r="BL109" t="s">
        <v>3102</v>
      </c>
      <c r="BM109" t="s">
        <v>3103</v>
      </c>
      <c r="BN109" t="s">
        <v>3104</v>
      </c>
      <c r="BO109" t="s">
        <v>3105</v>
      </c>
      <c r="BP109" t="s">
        <v>3106</v>
      </c>
      <c r="BQ109" t="s">
        <v>3107</v>
      </c>
      <c r="BR109" t="s">
        <v>3108</v>
      </c>
      <c r="BS109" t="s">
        <v>3109</v>
      </c>
      <c r="BT109" t="s">
        <v>3110</v>
      </c>
      <c r="BU109" t="s">
        <v>3111</v>
      </c>
      <c r="BV109" t="s">
        <v>3112</v>
      </c>
      <c r="BW109" t="s">
        <v>3113</v>
      </c>
      <c r="BX109" t="s">
        <v>3114</v>
      </c>
      <c r="BY109" t="s">
        <v>3115</v>
      </c>
      <c r="BZ109" t="s">
        <v>3116</v>
      </c>
      <c r="CA109">
        <v>45.041933999999998</v>
      </c>
      <c r="CB109">
        <v>45.374253000000003</v>
      </c>
      <c r="CC109">
        <v>45.583360999999996</v>
      </c>
      <c r="CD109">
        <v>52.854263000000003</v>
      </c>
      <c r="CE109">
        <v>52.706912000000003</v>
      </c>
      <c r="CF109">
        <v>50.672018000000001</v>
      </c>
      <c r="CG109">
        <v>8837.2935219999999</v>
      </c>
      <c r="CH109">
        <v>-0.214620686</v>
      </c>
      <c r="CI109">
        <v>4.6940586999999999E-2</v>
      </c>
      <c r="CJ109">
        <v>-4.5721773419999998</v>
      </c>
      <c r="CK109">
        <v>4.8300000000000003E-6</v>
      </c>
      <c r="CL109">
        <v>2.16E-5</v>
      </c>
    </row>
    <row r="110" spans="1:90" x14ac:dyDescent="0.3">
      <c r="A110" t="s">
        <v>3117</v>
      </c>
      <c r="B110">
        <v>1908</v>
      </c>
      <c r="C110">
        <v>635</v>
      </c>
      <c r="D110" t="s">
        <v>3118</v>
      </c>
      <c r="E110" t="s">
        <v>3119</v>
      </c>
      <c r="F110" t="s">
        <v>3120</v>
      </c>
      <c r="G110" t="s">
        <v>3121</v>
      </c>
      <c r="H110" t="s">
        <v>3122</v>
      </c>
      <c r="I110" t="s">
        <v>3123</v>
      </c>
      <c r="J110">
        <v>1.68991231421568</v>
      </c>
      <c r="K110">
        <v>2.0239848362881601</v>
      </c>
      <c r="L110">
        <v>1.4098622071129701</v>
      </c>
      <c r="M110">
        <v>1.50042379501437</v>
      </c>
      <c r="N110">
        <v>1.5249380630935001</v>
      </c>
      <c r="O110">
        <v>1.58912294333753</v>
      </c>
      <c r="P110">
        <v>-0.17134675332398</v>
      </c>
      <c r="Q110">
        <v>1</v>
      </c>
      <c r="R110">
        <v>5.3530129999999998</v>
      </c>
      <c r="S110">
        <v>6.6898289999999996</v>
      </c>
      <c r="T110">
        <v>6.9362459999999997</v>
      </c>
      <c r="U110">
        <v>7.0025089999999999</v>
      </c>
      <c r="V110">
        <v>4.5731039999999998</v>
      </c>
      <c r="W110">
        <v>4.4487009999999998</v>
      </c>
      <c r="X110">
        <v>-0.26246343171558001</v>
      </c>
      <c r="Y110">
        <v>1</v>
      </c>
      <c r="Z110" t="s">
        <v>3124</v>
      </c>
      <c r="AA110">
        <v>7.49</v>
      </c>
      <c r="AB110">
        <v>7.92</v>
      </c>
      <c r="AC110">
        <v>10.93</v>
      </c>
      <c r="AD110">
        <v>8.5399999999999991</v>
      </c>
      <c r="AE110">
        <v>8</v>
      </c>
      <c r="AF110">
        <v>9.82</v>
      </c>
      <c r="AG110">
        <v>0.163599176287546</v>
      </c>
      <c r="AH110">
        <v>0.47333759354816801</v>
      </c>
      <c r="AI110" t="s">
        <v>747</v>
      </c>
      <c r="AJ110" t="s">
        <v>3125</v>
      </c>
      <c r="AK110">
        <v>9.11</v>
      </c>
      <c r="AL110">
        <v>9.57</v>
      </c>
      <c r="AM110">
        <v>8.56</v>
      </c>
      <c r="AN110">
        <v>7.88</v>
      </c>
      <c r="AO110">
        <v>9.15</v>
      </c>
      <c r="AP110">
        <v>11.04</v>
      </c>
      <c r="AQ110">
        <v>9.1300000000000008</v>
      </c>
      <c r="AR110">
        <v>12.94</v>
      </c>
      <c r="AS110">
        <v>8.81</v>
      </c>
      <c r="AT110">
        <v>10.93</v>
      </c>
      <c r="AU110">
        <v>11.7</v>
      </c>
      <c r="AV110">
        <v>12.23</v>
      </c>
      <c r="AW110">
        <v>-0.82715430000000001</v>
      </c>
      <c r="AX110">
        <v>7.8570249999999995E-6</v>
      </c>
      <c r="AY110" t="s">
        <v>747</v>
      </c>
      <c r="AZ110" t="s">
        <v>3126</v>
      </c>
      <c r="BA110">
        <v>8.2900000000000006E-126</v>
      </c>
      <c r="BB110" t="s">
        <v>3127</v>
      </c>
      <c r="BC110" t="s">
        <v>141</v>
      </c>
      <c r="BD110" t="s">
        <v>296</v>
      </c>
      <c r="BE110">
        <v>7.0399999999999995E-89</v>
      </c>
      <c r="BF110" t="s">
        <v>504</v>
      </c>
      <c r="BG110" t="s">
        <v>3128</v>
      </c>
      <c r="BH110">
        <v>4</v>
      </c>
      <c r="BI110" t="s">
        <v>723</v>
      </c>
      <c r="BJ110">
        <v>3</v>
      </c>
      <c r="BK110" t="s">
        <v>810</v>
      </c>
      <c r="BN110" t="s">
        <v>3129</v>
      </c>
      <c r="BO110" t="s">
        <v>3130</v>
      </c>
      <c r="BP110" t="s">
        <v>927</v>
      </c>
      <c r="BQ110" t="s">
        <v>928</v>
      </c>
      <c r="BR110" t="s">
        <v>929</v>
      </c>
      <c r="BS110" t="s">
        <v>930</v>
      </c>
      <c r="BU110" t="s">
        <v>1717</v>
      </c>
      <c r="BV110" t="s">
        <v>1718</v>
      </c>
      <c r="BW110" t="s">
        <v>933</v>
      </c>
      <c r="BX110" t="s">
        <v>934</v>
      </c>
      <c r="BY110" t="s">
        <v>935</v>
      </c>
      <c r="BZ110" t="s">
        <v>936</v>
      </c>
      <c r="CA110">
        <v>47.605701000000003</v>
      </c>
      <c r="CB110">
        <v>96.737415999999996</v>
      </c>
      <c r="CC110">
        <v>93.957954000000001</v>
      </c>
      <c r="CD110">
        <v>15.224344</v>
      </c>
      <c r="CE110">
        <v>14.761099</v>
      </c>
      <c r="CF110">
        <v>17.042074</v>
      </c>
      <c r="CG110">
        <v>7672.3299790000001</v>
      </c>
      <c r="CH110">
        <v>2.3311204970000001</v>
      </c>
      <c r="CI110">
        <v>0.30025074600000001</v>
      </c>
      <c r="CJ110">
        <v>7.7639124280000003</v>
      </c>
      <c r="CK110">
        <v>8.23E-15</v>
      </c>
      <c r="CL110">
        <v>7.8100000000000003E-14</v>
      </c>
    </row>
    <row r="111" spans="1:90" x14ac:dyDescent="0.3">
      <c r="A111" t="s">
        <v>3131</v>
      </c>
      <c r="B111">
        <v>1203</v>
      </c>
      <c r="C111">
        <v>400</v>
      </c>
      <c r="D111" t="s">
        <v>3132</v>
      </c>
      <c r="E111" t="s">
        <v>3133</v>
      </c>
      <c r="F111" t="s">
        <v>3134</v>
      </c>
      <c r="G111" t="s">
        <v>3135</v>
      </c>
      <c r="H111" t="s">
        <v>3136</v>
      </c>
      <c r="Z111" t="s">
        <v>3137</v>
      </c>
      <c r="AA111">
        <v>0.03</v>
      </c>
      <c r="AB111">
        <v>0.09</v>
      </c>
      <c r="AC111">
        <v>0.03</v>
      </c>
      <c r="AD111">
        <v>67.91</v>
      </c>
      <c r="AE111">
        <v>36.299999999999997</v>
      </c>
      <c r="AF111">
        <v>36.979999999999997</v>
      </c>
      <c r="AG111">
        <v>-9.7178213354289191</v>
      </c>
      <c r="AH111">
        <v>2.52856162559593E-3</v>
      </c>
      <c r="AI111" t="s">
        <v>718</v>
      </c>
      <c r="AJ111" t="s">
        <v>3138</v>
      </c>
      <c r="AK111">
        <v>10.73</v>
      </c>
      <c r="AL111">
        <v>12.54</v>
      </c>
      <c r="AM111">
        <v>7.88</v>
      </c>
      <c r="AN111">
        <v>8.3000000000000007</v>
      </c>
      <c r="AO111">
        <v>10.23</v>
      </c>
      <c r="AP111">
        <v>10.89</v>
      </c>
      <c r="AQ111">
        <v>7.21</v>
      </c>
      <c r="AR111">
        <v>8.2899999999999991</v>
      </c>
      <c r="AS111">
        <v>6.38</v>
      </c>
      <c r="AT111">
        <v>6.52</v>
      </c>
      <c r="AU111">
        <v>9.19</v>
      </c>
      <c r="AV111">
        <v>8.83</v>
      </c>
      <c r="AW111">
        <v>-0.182052262495705</v>
      </c>
      <c r="AX111">
        <v>0.132786750862526</v>
      </c>
      <c r="AY111" t="s">
        <v>747</v>
      </c>
      <c r="AZ111" t="s">
        <v>3139</v>
      </c>
      <c r="BA111">
        <v>3.5499999999999998E-56</v>
      </c>
      <c r="BB111" t="s">
        <v>3140</v>
      </c>
      <c r="BC111" t="s">
        <v>147</v>
      </c>
      <c r="BD111" t="s">
        <v>295</v>
      </c>
      <c r="BE111">
        <v>4.1600000000000001E-35</v>
      </c>
      <c r="BF111" t="s">
        <v>504</v>
      </c>
      <c r="BG111" t="s">
        <v>3141</v>
      </c>
      <c r="BH111">
        <v>4</v>
      </c>
      <c r="BI111" t="s">
        <v>723</v>
      </c>
      <c r="BN111" t="s">
        <v>3142</v>
      </c>
      <c r="BO111" t="s">
        <v>3143</v>
      </c>
      <c r="BP111" t="s">
        <v>3144</v>
      </c>
      <c r="BQ111" t="s">
        <v>3145</v>
      </c>
      <c r="BR111" t="s">
        <v>3146</v>
      </c>
      <c r="BS111" t="s">
        <v>3147</v>
      </c>
      <c r="BW111" t="s">
        <v>1411</v>
      </c>
      <c r="BX111" t="s">
        <v>1412</v>
      </c>
      <c r="BY111" t="s">
        <v>1968</v>
      </c>
      <c r="BZ111" t="s">
        <v>1969</v>
      </c>
      <c r="CA111">
        <v>0</v>
      </c>
      <c r="CB111">
        <v>0</v>
      </c>
      <c r="CC111">
        <v>0</v>
      </c>
      <c r="CD111">
        <v>0</v>
      </c>
      <c r="CE111">
        <v>0</v>
      </c>
      <c r="CF111">
        <v>0</v>
      </c>
      <c r="CG111">
        <v>0</v>
      </c>
      <c r="CH111" t="s">
        <v>747</v>
      </c>
      <c r="CI111" t="s">
        <v>747</v>
      </c>
      <c r="CJ111" t="s">
        <v>747</v>
      </c>
      <c r="CK111" t="s">
        <v>747</v>
      </c>
      <c r="CL111" t="s">
        <v>747</v>
      </c>
    </row>
    <row r="112" spans="1:90" x14ac:dyDescent="0.3">
      <c r="A112" t="s">
        <v>3148</v>
      </c>
      <c r="B112">
        <v>1467</v>
      </c>
      <c r="C112">
        <v>488</v>
      </c>
      <c r="D112" t="s">
        <v>3149</v>
      </c>
      <c r="E112" t="s">
        <v>3150</v>
      </c>
      <c r="F112" t="s">
        <v>3151</v>
      </c>
      <c r="G112" t="s">
        <v>3152</v>
      </c>
      <c r="H112" t="s">
        <v>3153</v>
      </c>
      <c r="I112" t="s">
        <v>3154</v>
      </c>
      <c r="J112">
        <v>24.524337242886102</v>
      </c>
      <c r="K112">
        <v>23.5531865022867</v>
      </c>
      <c r="L112">
        <v>24.5230577843286</v>
      </c>
      <c r="M112">
        <v>24.284636978565999</v>
      </c>
      <c r="N112">
        <v>26.236754880403499</v>
      </c>
      <c r="O112">
        <v>19.268115687967601</v>
      </c>
      <c r="P112">
        <v>-6.2028585373480299E-2</v>
      </c>
      <c r="Q112">
        <v>1</v>
      </c>
      <c r="R112">
        <v>49.648559565457901</v>
      </c>
      <c r="S112">
        <v>46.099004474072899</v>
      </c>
      <c r="T112">
        <v>45.891325147932299</v>
      </c>
      <c r="U112">
        <v>46.696730231517797</v>
      </c>
      <c r="V112">
        <v>39.711341144301301</v>
      </c>
      <c r="W112">
        <v>39.229453756448002</v>
      </c>
      <c r="X112">
        <v>-0.17642427491029999</v>
      </c>
      <c r="Y112">
        <v>1</v>
      </c>
      <c r="Z112" t="s">
        <v>3155</v>
      </c>
      <c r="AA112">
        <v>31.68</v>
      </c>
      <c r="AB112">
        <v>30.8</v>
      </c>
      <c r="AC112">
        <v>32.39</v>
      </c>
      <c r="AD112">
        <v>36.71</v>
      </c>
      <c r="AE112">
        <v>41.77</v>
      </c>
      <c r="AF112">
        <v>39.83</v>
      </c>
      <c r="AG112">
        <v>-0.144145146703067</v>
      </c>
      <c r="AH112">
        <v>0.42201466622139999</v>
      </c>
      <c r="AI112" t="s">
        <v>747</v>
      </c>
      <c r="AJ112" t="s">
        <v>3156</v>
      </c>
      <c r="AK112">
        <v>80.69</v>
      </c>
      <c r="AL112">
        <v>71.63</v>
      </c>
      <c r="AM112">
        <v>80.16</v>
      </c>
      <c r="AN112">
        <v>83.12</v>
      </c>
      <c r="AO112">
        <v>81.02</v>
      </c>
      <c r="AP112">
        <v>79.08</v>
      </c>
      <c r="AQ112">
        <v>56.2</v>
      </c>
      <c r="AR112">
        <v>56.89</v>
      </c>
      <c r="AS112">
        <v>58.67</v>
      </c>
      <c r="AT112">
        <v>50.8</v>
      </c>
      <c r="AU112">
        <v>63.78</v>
      </c>
      <c r="AV112">
        <v>58.86</v>
      </c>
      <c r="AW112">
        <v>-0.105274030357557</v>
      </c>
      <c r="AX112">
        <v>0.13277382933698001</v>
      </c>
      <c r="AY112" t="s">
        <v>747</v>
      </c>
      <c r="AZ112" t="s">
        <v>3157</v>
      </c>
      <c r="BA112">
        <v>6.5300000000000001E-52</v>
      </c>
      <c r="BB112" t="s">
        <v>3158</v>
      </c>
      <c r="BC112" t="s">
        <v>140</v>
      </c>
      <c r="BD112" t="s">
        <v>293</v>
      </c>
      <c r="BE112">
        <v>2.3299999999999998E-43</v>
      </c>
      <c r="BF112" t="s">
        <v>500</v>
      </c>
      <c r="BG112" t="s">
        <v>3159</v>
      </c>
      <c r="BH112">
        <v>4</v>
      </c>
      <c r="BI112" t="s">
        <v>723</v>
      </c>
      <c r="BJ112">
        <v>2</v>
      </c>
      <c r="BK112" t="s">
        <v>1497</v>
      </c>
      <c r="BN112">
        <v>35.200000000000003</v>
      </c>
      <c r="BO112" t="s">
        <v>994</v>
      </c>
      <c r="BP112" t="s">
        <v>3160</v>
      </c>
      <c r="BQ112" t="s">
        <v>3161</v>
      </c>
      <c r="BR112" t="s">
        <v>3162</v>
      </c>
      <c r="BS112" t="s">
        <v>3161</v>
      </c>
      <c r="BT112" t="s">
        <v>3163</v>
      </c>
      <c r="BU112" t="s">
        <v>731</v>
      </c>
      <c r="BV112" t="s">
        <v>732</v>
      </c>
      <c r="BY112" t="s">
        <v>767</v>
      </c>
      <c r="BZ112" t="s">
        <v>768</v>
      </c>
      <c r="CA112">
        <v>80.958421999999999</v>
      </c>
      <c r="CB112">
        <v>72.027232999999995</v>
      </c>
      <c r="CC112">
        <v>77.828511000000006</v>
      </c>
      <c r="CD112">
        <v>49.984558</v>
      </c>
      <c r="CE112">
        <v>47.041915000000003</v>
      </c>
      <c r="CF112">
        <v>50.019874000000002</v>
      </c>
      <c r="CG112">
        <v>7656.618391</v>
      </c>
      <c r="CH112">
        <v>0.63645736900000005</v>
      </c>
      <c r="CI112">
        <v>5.5281787999999998E-2</v>
      </c>
      <c r="CJ112">
        <v>11.51296644</v>
      </c>
      <c r="CK112">
        <v>1.14E-30</v>
      </c>
      <c r="CL112">
        <v>2.1299999999999999E-29</v>
      </c>
    </row>
    <row r="113" spans="1:90" x14ac:dyDescent="0.3">
      <c r="A113" t="s">
        <v>3164</v>
      </c>
      <c r="B113">
        <v>3978</v>
      </c>
      <c r="C113">
        <v>1325</v>
      </c>
      <c r="D113" t="s">
        <v>3165</v>
      </c>
      <c r="E113" t="s">
        <v>3166</v>
      </c>
      <c r="F113" t="s">
        <v>3167</v>
      </c>
      <c r="G113" t="s">
        <v>3168</v>
      </c>
      <c r="H113" t="s">
        <v>3169</v>
      </c>
      <c r="I113" t="s">
        <v>3170</v>
      </c>
      <c r="J113">
        <v>102.425173190877</v>
      </c>
      <c r="K113">
        <v>98.620535208174402</v>
      </c>
      <c r="L113">
        <v>98.903969983833903</v>
      </c>
      <c r="M113">
        <v>78.299893599083404</v>
      </c>
      <c r="N113">
        <v>68.856818695068</v>
      </c>
      <c r="O113">
        <v>71.709172818106097</v>
      </c>
      <c r="P113">
        <v>-0.45642622830703999</v>
      </c>
      <c r="Q113">
        <v>0.61674398437357403</v>
      </c>
      <c r="R113">
        <v>152.19300000000001</v>
      </c>
      <c r="S113">
        <v>139.33090000000001</v>
      </c>
      <c r="T113">
        <v>143.3724</v>
      </c>
      <c r="U113">
        <v>119.0827</v>
      </c>
      <c r="V113">
        <v>89.222189999999998</v>
      </c>
      <c r="W113">
        <v>97.107500000000002</v>
      </c>
      <c r="X113">
        <v>-0.51952162220227205</v>
      </c>
      <c r="Y113">
        <v>0.25860787884280201</v>
      </c>
      <c r="Z113" t="s">
        <v>3171</v>
      </c>
      <c r="AA113">
        <v>56.34</v>
      </c>
      <c r="AB113">
        <v>57.53</v>
      </c>
      <c r="AC113">
        <v>58.45</v>
      </c>
      <c r="AD113">
        <v>48.71</v>
      </c>
      <c r="AE113">
        <v>63.01</v>
      </c>
      <c r="AF113">
        <v>59.21</v>
      </c>
      <c r="AG113">
        <v>0.191826036096862</v>
      </c>
      <c r="AH113">
        <v>0.321364291126297</v>
      </c>
      <c r="AI113" t="s">
        <v>747</v>
      </c>
      <c r="AJ113" t="s">
        <v>3172</v>
      </c>
      <c r="AK113">
        <v>35.520000000000003</v>
      </c>
      <c r="AL113">
        <v>40.58</v>
      </c>
      <c r="AM113">
        <v>35.29</v>
      </c>
      <c r="AN113">
        <v>35.07</v>
      </c>
      <c r="AO113">
        <v>40.14</v>
      </c>
      <c r="AP113">
        <v>31.44</v>
      </c>
      <c r="AQ113">
        <v>35.26</v>
      </c>
      <c r="AR113">
        <v>33.58</v>
      </c>
      <c r="AS113">
        <v>26.42</v>
      </c>
      <c r="AT113">
        <v>36.08</v>
      </c>
      <c r="AU113">
        <v>31.71</v>
      </c>
      <c r="AV113">
        <v>33.159999999999997</v>
      </c>
      <c r="AW113">
        <v>-0.39431599893509101</v>
      </c>
      <c r="AX113">
        <v>3.23884652184329E-3</v>
      </c>
      <c r="AY113" t="s">
        <v>747</v>
      </c>
      <c r="AZ113" t="s">
        <v>3173</v>
      </c>
      <c r="BA113">
        <v>2.3699999999999998E-90</v>
      </c>
      <c r="BB113" t="s">
        <v>3174</v>
      </c>
      <c r="BC113" t="s">
        <v>184</v>
      </c>
      <c r="BD113" t="s">
        <v>567</v>
      </c>
      <c r="BE113">
        <v>3.5600000000000002E-91</v>
      </c>
      <c r="BF113" t="s">
        <v>504</v>
      </c>
      <c r="BG113" t="s">
        <v>3175</v>
      </c>
      <c r="BH113">
        <v>4</v>
      </c>
      <c r="BI113" t="s">
        <v>723</v>
      </c>
      <c r="BN113" t="s">
        <v>3176</v>
      </c>
      <c r="BO113" t="s">
        <v>3177</v>
      </c>
      <c r="BP113" t="s">
        <v>3178</v>
      </c>
      <c r="BQ113" t="s">
        <v>3179</v>
      </c>
      <c r="BR113" t="s">
        <v>3180</v>
      </c>
      <c r="BS113" t="s">
        <v>3181</v>
      </c>
      <c r="BT113" t="s">
        <v>3182</v>
      </c>
      <c r="BU113" t="s">
        <v>3183</v>
      </c>
      <c r="BV113" t="s">
        <v>3184</v>
      </c>
      <c r="BW113" t="s">
        <v>3185</v>
      </c>
      <c r="BX113" t="s">
        <v>3186</v>
      </c>
      <c r="CA113">
        <v>22.638366000000001</v>
      </c>
      <c r="CB113">
        <v>20.022974999999999</v>
      </c>
      <c r="CC113">
        <v>22.674578</v>
      </c>
      <c r="CD113">
        <v>20.063134999999999</v>
      </c>
      <c r="CE113">
        <v>21.168686000000001</v>
      </c>
      <c r="CF113">
        <v>20.044767</v>
      </c>
      <c r="CG113">
        <v>7352.9750789999998</v>
      </c>
      <c r="CH113">
        <v>7.593221E-2</v>
      </c>
      <c r="CI113">
        <v>6.6108525000000001E-2</v>
      </c>
      <c r="CJ113">
        <v>1.1485993729999999</v>
      </c>
      <c r="CK113">
        <v>0.25072121600000002</v>
      </c>
      <c r="CL113">
        <v>0.38715227099999999</v>
      </c>
    </row>
    <row r="114" spans="1:90" x14ac:dyDescent="0.3">
      <c r="A114" t="s">
        <v>3187</v>
      </c>
      <c r="B114">
        <v>654</v>
      </c>
      <c r="C114">
        <v>217</v>
      </c>
      <c r="D114" t="s">
        <v>3188</v>
      </c>
      <c r="E114" t="s">
        <v>3189</v>
      </c>
      <c r="F114" t="s">
        <v>3190</v>
      </c>
      <c r="G114" t="s">
        <v>3191</v>
      </c>
      <c r="H114" t="s">
        <v>3192</v>
      </c>
      <c r="I114" t="s">
        <v>3193</v>
      </c>
      <c r="J114">
        <v>4.38965027960902</v>
      </c>
      <c r="K114">
        <v>7.3463153317126002</v>
      </c>
      <c r="L114">
        <v>3.8023556494864801</v>
      </c>
      <c r="M114">
        <v>63.6568687847764</v>
      </c>
      <c r="N114">
        <v>31.241679805428401</v>
      </c>
      <c r="O114">
        <v>38.238270824059299</v>
      </c>
      <c r="P114">
        <v>3.0881995958463402</v>
      </c>
      <c r="Q114">
        <v>1.17430570157546E-18</v>
      </c>
      <c r="R114">
        <v>3.06973720358733</v>
      </c>
      <c r="S114">
        <v>3.04083142968818</v>
      </c>
      <c r="T114">
        <v>3.1995478601866298</v>
      </c>
      <c r="U114">
        <v>50.378049152940001</v>
      </c>
      <c r="V114">
        <v>18.665730267591702</v>
      </c>
      <c r="W114">
        <v>27.1865057533231</v>
      </c>
      <c r="X114">
        <v>3.250572578591</v>
      </c>
      <c r="Y114">
        <v>3.2107890955493399E-27</v>
      </c>
      <c r="Z114" t="s">
        <v>3194</v>
      </c>
      <c r="AA114">
        <v>46.52</v>
      </c>
      <c r="AB114">
        <v>36.119999999999997</v>
      </c>
      <c r="AC114">
        <v>38.78</v>
      </c>
      <c r="AD114">
        <v>46.46</v>
      </c>
      <c r="AE114">
        <v>38.619999999999997</v>
      </c>
      <c r="AF114">
        <v>37.94</v>
      </c>
      <c r="AG114">
        <v>0.148045334730701</v>
      </c>
      <c r="AH114">
        <v>0.40010440768613298</v>
      </c>
      <c r="AI114" t="s">
        <v>747</v>
      </c>
      <c r="AJ114" t="s">
        <v>3195</v>
      </c>
      <c r="AK114">
        <v>9.44</v>
      </c>
      <c r="AL114">
        <v>8.5</v>
      </c>
      <c r="AM114">
        <v>10</v>
      </c>
      <c r="AN114">
        <v>7.87</v>
      </c>
      <c r="AO114">
        <v>12.52</v>
      </c>
      <c r="AP114">
        <v>11.87</v>
      </c>
      <c r="AQ114">
        <v>5.37</v>
      </c>
      <c r="AR114">
        <v>7.51</v>
      </c>
      <c r="AS114">
        <v>7.53</v>
      </c>
      <c r="AT114">
        <v>6.23</v>
      </c>
      <c r="AU114">
        <v>7.85</v>
      </c>
      <c r="AV114">
        <v>8.23</v>
      </c>
      <c r="AW114">
        <v>-8.2331647764900498E-2</v>
      </c>
      <c r="AX114">
        <v>0.565811049096135</v>
      </c>
      <c r="AY114" t="s">
        <v>747</v>
      </c>
      <c r="AZ114" t="s">
        <v>3196</v>
      </c>
      <c r="BA114">
        <v>1.6300000000000001E-110</v>
      </c>
      <c r="BC114" t="s">
        <v>88</v>
      </c>
      <c r="BD114" t="s">
        <v>292</v>
      </c>
      <c r="BE114">
        <v>2.5699999999999998E-107</v>
      </c>
      <c r="BF114" t="s">
        <v>502</v>
      </c>
      <c r="BG114" t="s">
        <v>3197</v>
      </c>
      <c r="BH114">
        <v>4</v>
      </c>
      <c r="BI114" t="s">
        <v>723</v>
      </c>
      <c r="BJ114">
        <v>4</v>
      </c>
      <c r="BK114" t="s">
        <v>723</v>
      </c>
      <c r="BL114" t="s">
        <v>3198</v>
      </c>
      <c r="BM114" t="s">
        <v>3199</v>
      </c>
      <c r="BN114" t="s">
        <v>3200</v>
      </c>
      <c r="BO114" t="s">
        <v>3201</v>
      </c>
      <c r="BP114" t="s">
        <v>3202</v>
      </c>
      <c r="BQ114" t="s">
        <v>3203</v>
      </c>
      <c r="BR114" t="s">
        <v>3204</v>
      </c>
      <c r="BS114" t="s">
        <v>3205</v>
      </c>
      <c r="BU114" t="s">
        <v>3206</v>
      </c>
      <c r="BV114" t="s">
        <v>3207</v>
      </c>
      <c r="BW114" t="s">
        <v>3208</v>
      </c>
      <c r="BX114" t="s">
        <v>3209</v>
      </c>
      <c r="BY114" t="s">
        <v>3210</v>
      </c>
      <c r="BZ114" t="s">
        <v>3211</v>
      </c>
      <c r="CA114">
        <v>54.657829999999997</v>
      </c>
      <c r="CB114">
        <v>58.910218999999998</v>
      </c>
      <c r="CC114">
        <v>61.012402000000002</v>
      </c>
      <c r="CD114">
        <v>93.390956000000003</v>
      </c>
      <c r="CE114">
        <v>88.375185999999999</v>
      </c>
      <c r="CF114">
        <v>87.823325999999994</v>
      </c>
      <c r="CG114">
        <v>3579.8337759999999</v>
      </c>
      <c r="CH114">
        <v>-0.634547584</v>
      </c>
      <c r="CI114">
        <v>7.0310197000000005E-2</v>
      </c>
      <c r="CJ114">
        <v>-9.0249723579999994</v>
      </c>
      <c r="CK114">
        <v>1.8000000000000001E-19</v>
      </c>
      <c r="CL114">
        <v>2.18E-18</v>
      </c>
    </row>
    <row r="115" spans="1:90" x14ac:dyDescent="0.3">
      <c r="A115" t="s">
        <v>3212</v>
      </c>
      <c r="B115">
        <v>1488</v>
      </c>
      <c r="C115">
        <v>495</v>
      </c>
      <c r="D115" t="s">
        <v>3213</v>
      </c>
      <c r="E115" t="s">
        <v>3214</v>
      </c>
      <c r="F115" t="s">
        <v>3215</v>
      </c>
      <c r="G115" t="s">
        <v>3216</v>
      </c>
      <c r="H115" t="s">
        <v>3217</v>
      </c>
      <c r="I115" t="s">
        <v>3218</v>
      </c>
      <c r="J115">
        <v>68.8330137741508</v>
      </c>
      <c r="K115">
        <v>48.470688709034299</v>
      </c>
      <c r="L115">
        <v>82.241962081589705</v>
      </c>
      <c r="M115">
        <v>34.8153891695002</v>
      </c>
      <c r="N115">
        <v>35.073575451150496</v>
      </c>
      <c r="O115">
        <v>24.432765253814502</v>
      </c>
      <c r="P115">
        <v>-1.0582734045674</v>
      </c>
      <c r="Q115">
        <v>1.6761146988934399E-3</v>
      </c>
      <c r="R115">
        <v>123.9819</v>
      </c>
      <c r="S115">
        <v>98.583749999999995</v>
      </c>
      <c r="T115">
        <v>161.37870000000001</v>
      </c>
      <c r="U115">
        <v>91.392740000000003</v>
      </c>
      <c r="V115">
        <v>70.276470000000003</v>
      </c>
      <c r="W115">
        <v>83.986080000000001</v>
      </c>
      <c r="X115">
        <v>-0.62334492178808298</v>
      </c>
      <c r="Y115">
        <v>7.9045166756766302E-2</v>
      </c>
      <c r="Z115" t="s">
        <v>3219</v>
      </c>
      <c r="AA115">
        <v>180.82</v>
      </c>
      <c r="AB115">
        <v>287.62</v>
      </c>
      <c r="AC115">
        <v>241.74</v>
      </c>
      <c r="AD115">
        <v>23.72</v>
      </c>
      <c r="AE115">
        <v>25.36</v>
      </c>
      <c r="AF115">
        <v>29.28</v>
      </c>
      <c r="AG115">
        <v>3.3614510833957199</v>
      </c>
      <c r="AH115">
        <v>2.52856162559593E-3</v>
      </c>
      <c r="AI115" t="s">
        <v>749</v>
      </c>
      <c r="AJ115" t="s">
        <v>3220</v>
      </c>
      <c r="AK115">
        <v>24.18</v>
      </c>
      <c r="AL115">
        <v>44.59</v>
      </c>
      <c r="AM115">
        <v>39.74</v>
      </c>
      <c r="AN115">
        <v>33.97</v>
      </c>
      <c r="AO115">
        <v>43.03</v>
      </c>
      <c r="AP115">
        <v>37.130000000000003</v>
      </c>
      <c r="AQ115">
        <v>21.06</v>
      </c>
      <c r="AR115">
        <v>15.68</v>
      </c>
      <c r="AS115">
        <v>8.44</v>
      </c>
      <c r="AT115">
        <v>14.02</v>
      </c>
      <c r="AU115">
        <v>11.27</v>
      </c>
      <c r="AV115">
        <v>11.86</v>
      </c>
      <c r="AW115">
        <v>0.88726130000000003</v>
      </c>
      <c r="AX115">
        <v>5.2145009999999999E-3</v>
      </c>
      <c r="AY115" t="s">
        <v>747</v>
      </c>
      <c r="AZ115" t="s">
        <v>3221</v>
      </c>
      <c r="BA115">
        <v>2.8399999999999998E-113</v>
      </c>
      <c r="BB115" t="s">
        <v>3222</v>
      </c>
      <c r="BC115" t="s">
        <v>90</v>
      </c>
      <c r="BD115" t="s">
        <v>290</v>
      </c>
      <c r="BE115">
        <v>1.2999999999999999E-128</v>
      </c>
      <c r="BF115" t="s">
        <v>506</v>
      </c>
      <c r="BG115" t="s">
        <v>3223</v>
      </c>
      <c r="BH115">
        <v>4</v>
      </c>
      <c r="BI115" t="s">
        <v>723</v>
      </c>
      <c r="BJ115">
        <v>3</v>
      </c>
      <c r="BK115" t="s">
        <v>838</v>
      </c>
      <c r="BN115" t="s">
        <v>3224</v>
      </c>
      <c r="BO115" t="s">
        <v>3225</v>
      </c>
      <c r="BP115" t="s">
        <v>3226</v>
      </c>
      <c r="BQ115" t="s">
        <v>3227</v>
      </c>
      <c r="BR115" t="s">
        <v>3228</v>
      </c>
      <c r="BS115" t="s">
        <v>3229</v>
      </c>
      <c r="BT115" t="s">
        <v>3230</v>
      </c>
      <c r="BU115" t="s">
        <v>3231</v>
      </c>
      <c r="BV115" t="s">
        <v>3232</v>
      </c>
      <c r="BW115" t="s">
        <v>3233</v>
      </c>
      <c r="BX115" t="s">
        <v>3234</v>
      </c>
      <c r="BY115" t="s">
        <v>3235</v>
      </c>
      <c r="BZ115" t="s">
        <v>3236</v>
      </c>
      <c r="CA115">
        <v>175.36979299999999</v>
      </c>
      <c r="CB115">
        <v>178.93739099999999</v>
      </c>
      <c r="CC115">
        <v>166.75089299999999</v>
      </c>
      <c r="CD115">
        <v>157.57955899999999</v>
      </c>
      <c r="CE115">
        <v>158.02592000000001</v>
      </c>
      <c r="CF115">
        <v>151.42198300000001</v>
      </c>
      <c r="CG115">
        <v>20360.798750000002</v>
      </c>
      <c r="CH115">
        <v>0.144579347</v>
      </c>
      <c r="CI115">
        <v>5.3105364000000002E-2</v>
      </c>
      <c r="CJ115">
        <v>2.7224998889999998</v>
      </c>
      <c r="CK115">
        <v>6.4790059999999998E-3</v>
      </c>
      <c r="CL115">
        <v>1.7064380000000001E-2</v>
      </c>
    </row>
    <row r="116" spans="1:90" x14ac:dyDescent="0.3">
      <c r="A116" t="s">
        <v>3237</v>
      </c>
      <c r="B116">
        <v>1551</v>
      </c>
      <c r="C116">
        <v>516</v>
      </c>
      <c r="D116" t="s">
        <v>3238</v>
      </c>
      <c r="E116" t="s">
        <v>3239</v>
      </c>
      <c r="F116" t="s">
        <v>3240</v>
      </c>
      <c r="G116" t="s">
        <v>3241</v>
      </c>
      <c r="H116" t="s">
        <v>85</v>
      </c>
      <c r="I116" t="s">
        <v>3242</v>
      </c>
      <c r="J116">
        <v>111.781516979339</v>
      </c>
      <c r="K116">
        <v>106.821421915209</v>
      </c>
      <c r="L116">
        <v>119.75284141023199</v>
      </c>
      <c r="M116">
        <v>105.279736283508</v>
      </c>
      <c r="N116">
        <v>94.546159911796906</v>
      </c>
      <c r="O116">
        <v>87.799042619398506</v>
      </c>
      <c r="P116">
        <v>-0.23562501977647701</v>
      </c>
      <c r="Q116">
        <v>1</v>
      </c>
      <c r="R116">
        <v>106.400643238391</v>
      </c>
      <c r="S116">
        <v>130.81656810518601</v>
      </c>
      <c r="T116">
        <v>106.752797583307</v>
      </c>
      <c r="U116">
        <v>130.60679303828101</v>
      </c>
      <c r="V116">
        <v>111.06109509217001</v>
      </c>
      <c r="W116">
        <v>126.900317764272</v>
      </c>
      <c r="X116">
        <v>0.10351233852786999</v>
      </c>
      <c r="Y116">
        <v>1</v>
      </c>
      <c r="Z116" t="s">
        <v>3243</v>
      </c>
      <c r="AA116">
        <v>124.12</v>
      </c>
      <c r="AB116">
        <v>114.3</v>
      </c>
      <c r="AC116">
        <v>144.9</v>
      </c>
      <c r="AD116">
        <v>66.61</v>
      </c>
      <c r="AE116">
        <v>126.83</v>
      </c>
      <c r="AF116">
        <v>148.91</v>
      </c>
      <c r="AG116">
        <v>0.42511642898973001</v>
      </c>
      <c r="AH116">
        <v>0.23254289307916701</v>
      </c>
      <c r="AI116" t="s">
        <v>747</v>
      </c>
      <c r="AJ116" t="s">
        <v>3244</v>
      </c>
      <c r="AK116">
        <v>281.39</v>
      </c>
      <c r="AL116">
        <v>202.87</v>
      </c>
      <c r="AM116">
        <v>261.56</v>
      </c>
      <c r="AN116">
        <v>261.24</v>
      </c>
      <c r="AO116">
        <v>278.7</v>
      </c>
      <c r="AP116">
        <v>237.64</v>
      </c>
      <c r="AQ116">
        <v>19.16</v>
      </c>
      <c r="AR116">
        <v>25.13</v>
      </c>
      <c r="AS116">
        <v>19.170000000000002</v>
      </c>
      <c r="AT116">
        <v>19.32</v>
      </c>
      <c r="AU116">
        <v>23.13</v>
      </c>
      <c r="AV116">
        <v>22.04</v>
      </c>
      <c r="AW116">
        <v>3.0057728790838301</v>
      </c>
      <c r="AX116">
        <v>1.0264711620915701E-8</v>
      </c>
      <c r="AY116" t="s">
        <v>749</v>
      </c>
      <c r="AZ116" t="s">
        <v>3245</v>
      </c>
      <c r="BA116">
        <v>1.6500000000000001E-117</v>
      </c>
      <c r="BB116" t="s">
        <v>3246</v>
      </c>
      <c r="BC116" t="s">
        <v>82</v>
      </c>
      <c r="BD116" t="s">
        <v>532</v>
      </c>
      <c r="BE116">
        <v>2.2200000000000001E-126</v>
      </c>
      <c r="BF116" t="s">
        <v>502</v>
      </c>
      <c r="BG116" t="s">
        <v>3247</v>
      </c>
      <c r="BH116">
        <v>4</v>
      </c>
      <c r="BI116" t="s">
        <v>723</v>
      </c>
      <c r="BN116" t="s">
        <v>3248</v>
      </c>
      <c r="BO116" t="s">
        <v>3249</v>
      </c>
      <c r="BP116" t="s">
        <v>3250</v>
      </c>
      <c r="BQ116" t="s">
        <v>3251</v>
      </c>
      <c r="BR116" t="s">
        <v>3252</v>
      </c>
      <c r="BS116" t="s">
        <v>3253</v>
      </c>
      <c r="BT116" t="s">
        <v>3254</v>
      </c>
      <c r="BU116" t="s">
        <v>3255</v>
      </c>
      <c r="BV116" t="s">
        <v>3256</v>
      </c>
      <c r="BW116" t="s">
        <v>3257</v>
      </c>
      <c r="BX116" t="s">
        <v>3258</v>
      </c>
      <c r="BY116" t="s">
        <v>3259</v>
      </c>
      <c r="BZ116" t="s">
        <v>3260</v>
      </c>
      <c r="CA116">
        <v>85.500057999999996</v>
      </c>
      <c r="CB116">
        <v>77.680308999999994</v>
      </c>
      <c r="CC116">
        <v>75.961877999999999</v>
      </c>
      <c r="CD116">
        <v>76.931831000000003</v>
      </c>
      <c r="CE116">
        <v>73.297523999999996</v>
      </c>
      <c r="CF116">
        <v>74.450497999999996</v>
      </c>
      <c r="CG116">
        <v>9994.8743340000001</v>
      </c>
      <c r="CH116">
        <v>7.5836857999999993E-2</v>
      </c>
      <c r="CI116">
        <v>5.7442765E-2</v>
      </c>
      <c r="CJ116">
        <v>1.32021601</v>
      </c>
      <c r="CK116">
        <v>0.18676290800000001</v>
      </c>
      <c r="CL116">
        <v>0.30696841600000002</v>
      </c>
    </row>
    <row r="117" spans="1:90" x14ac:dyDescent="0.3">
      <c r="A117" t="s">
        <v>3261</v>
      </c>
      <c r="B117">
        <v>1524</v>
      </c>
      <c r="C117">
        <v>507</v>
      </c>
      <c r="D117" t="s">
        <v>3262</v>
      </c>
      <c r="E117" t="s">
        <v>3263</v>
      </c>
      <c r="F117" t="s">
        <v>3264</v>
      </c>
      <c r="G117" t="s">
        <v>3265</v>
      </c>
      <c r="H117" t="s">
        <v>3266</v>
      </c>
      <c r="I117" t="s">
        <v>3267</v>
      </c>
      <c r="J117">
        <v>77.7565751406799</v>
      </c>
      <c r="K117">
        <v>91.843934126676302</v>
      </c>
      <c r="L117">
        <v>71.603910882464604</v>
      </c>
      <c r="M117">
        <v>86.135440084158404</v>
      </c>
      <c r="N117">
        <v>83.128674926584097</v>
      </c>
      <c r="O117">
        <v>66.842483804134901</v>
      </c>
      <c r="P117">
        <v>-3.1318755852058101E-2</v>
      </c>
      <c r="Q117">
        <v>1</v>
      </c>
      <c r="R117">
        <v>92.2697</v>
      </c>
      <c r="S117">
        <v>81.494280000000003</v>
      </c>
      <c r="T117">
        <v>74.59384</v>
      </c>
      <c r="U117">
        <v>81.709270000000004</v>
      </c>
      <c r="V117">
        <v>75.269559999999998</v>
      </c>
      <c r="W117">
        <v>85.828469999999996</v>
      </c>
      <c r="X117">
        <v>-2.9289909518640501E-2</v>
      </c>
      <c r="Y117">
        <v>1</v>
      </c>
      <c r="Z117" t="s">
        <v>3268</v>
      </c>
      <c r="AA117">
        <v>1136.19</v>
      </c>
      <c r="AB117">
        <v>1253.6300000000001</v>
      </c>
      <c r="AC117">
        <v>1301.1600000000001</v>
      </c>
      <c r="AD117">
        <v>550.63</v>
      </c>
      <c r="AE117">
        <v>954.23</v>
      </c>
      <c r="AF117">
        <v>1955.3</v>
      </c>
      <c r="AG117">
        <v>0.49046782193348298</v>
      </c>
      <c r="AH117">
        <v>0.292894318301472</v>
      </c>
      <c r="AI117" t="s">
        <v>747</v>
      </c>
      <c r="AJ117" t="s">
        <v>3269</v>
      </c>
      <c r="AK117">
        <v>488.05</v>
      </c>
      <c r="AL117">
        <v>510.02</v>
      </c>
      <c r="AM117">
        <v>469.86</v>
      </c>
      <c r="AN117">
        <v>575.96</v>
      </c>
      <c r="AO117">
        <v>589.94000000000005</v>
      </c>
      <c r="AP117">
        <v>433.22</v>
      </c>
      <c r="AQ117">
        <v>679.75</v>
      </c>
      <c r="AR117">
        <v>562.76</v>
      </c>
      <c r="AS117">
        <v>567</v>
      </c>
      <c r="AT117">
        <v>689.6</v>
      </c>
      <c r="AU117">
        <v>832.98</v>
      </c>
      <c r="AV117">
        <v>814.02</v>
      </c>
      <c r="AW117">
        <v>-0.9509765</v>
      </c>
      <c r="AX117">
        <v>2.5578920000000001E-5</v>
      </c>
      <c r="AY117" t="s">
        <v>747</v>
      </c>
      <c r="AZ117" t="s">
        <v>3270</v>
      </c>
      <c r="BA117">
        <v>0</v>
      </c>
      <c r="BB117" t="s">
        <v>3271</v>
      </c>
      <c r="BC117" t="s">
        <v>171</v>
      </c>
      <c r="BD117" t="s">
        <v>289</v>
      </c>
      <c r="BE117">
        <v>2.64E-179</v>
      </c>
      <c r="BF117" t="s">
        <v>528</v>
      </c>
      <c r="BG117" t="s">
        <v>3272</v>
      </c>
      <c r="BH117">
        <v>4</v>
      </c>
      <c r="BI117" t="s">
        <v>723</v>
      </c>
      <c r="BJ117">
        <v>2</v>
      </c>
      <c r="BK117" t="s">
        <v>753</v>
      </c>
      <c r="BL117" t="s">
        <v>3273</v>
      </c>
      <c r="BM117" t="s">
        <v>3274</v>
      </c>
      <c r="BN117" t="s">
        <v>3275</v>
      </c>
      <c r="BO117" t="s">
        <v>3276</v>
      </c>
      <c r="BP117" t="s">
        <v>3277</v>
      </c>
      <c r="BQ117" t="s">
        <v>3278</v>
      </c>
      <c r="BR117" t="s">
        <v>3279</v>
      </c>
      <c r="BS117" t="s">
        <v>3280</v>
      </c>
      <c r="BT117" t="s">
        <v>3281</v>
      </c>
      <c r="BU117" t="s">
        <v>3282</v>
      </c>
      <c r="BV117" t="s">
        <v>3283</v>
      </c>
      <c r="BW117" t="s">
        <v>3284</v>
      </c>
      <c r="BX117" t="s">
        <v>3285</v>
      </c>
      <c r="BY117" t="s">
        <v>3286</v>
      </c>
      <c r="BZ117" t="s">
        <v>3287</v>
      </c>
      <c r="CA117">
        <v>126.241733</v>
      </c>
      <c r="CB117">
        <v>128.9786</v>
      </c>
      <c r="CC117">
        <v>137.724096</v>
      </c>
      <c r="CD117">
        <v>68.622078000000002</v>
      </c>
      <c r="CE117">
        <v>70.828057000000001</v>
      </c>
      <c r="CF117">
        <v>72.005039999999994</v>
      </c>
      <c r="CG117">
        <v>12765.260689999999</v>
      </c>
      <c r="CH117">
        <v>0.88082950900000001</v>
      </c>
      <c r="CI117">
        <v>5.3772569999999999E-2</v>
      </c>
      <c r="CJ117">
        <v>16.38064747</v>
      </c>
      <c r="CK117">
        <v>2.6299999999999998E-60</v>
      </c>
      <c r="CL117">
        <v>1.0499999999999999E-58</v>
      </c>
    </row>
    <row r="118" spans="1:90" x14ac:dyDescent="0.3">
      <c r="A118" t="s">
        <v>3288</v>
      </c>
      <c r="B118">
        <v>2409</v>
      </c>
      <c r="C118">
        <v>802</v>
      </c>
      <c r="D118" t="s">
        <v>3289</v>
      </c>
      <c r="E118" t="s">
        <v>3290</v>
      </c>
      <c r="F118" t="s">
        <v>3291</v>
      </c>
      <c r="G118" t="s">
        <v>3292</v>
      </c>
      <c r="H118" t="s">
        <v>3293</v>
      </c>
      <c r="I118" t="s">
        <v>3294</v>
      </c>
      <c r="J118">
        <v>18.753904950442301</v>
      </c>
      <c r="K118">
        <v>21.064434777665699</v>
      </c>
      <c r="L118">
        <v>16.790177193799899</v>
      </c>
      <c r="M118">
        <v>20.116793103526</v>
      </c>
      <c r="N118">
        <v>24.0079992497284</v>
      </c>
      <c r="O118">
        <v>19.466756055884701</v>
      </c>
      <c r="P118">
        <v>0.16645375996206499</v>
      </c>
      <c r="Q118">
        <v>1</v>
      </c>
      <c r="R118">
        <v>26.054711637059398</v>
      </c>
      <c r="S118">
        <v>24.083384923130399</v>
      </c>
      <c r="T118">
        <v>24.101703589143099</v>
      </c>
      <c r="U118">
        <v>31.291210832088201</v>
      </c>
      <c r="V118">
        <v>37.798103791873103</v>
      </c>
      <c r="W118">
        <v>32.0845704262358</v>
      </c>
      <c r="X118">
        <v>0.44202225251499</v>
      </c>
      <c r="Y118">
        <v>0.51064773108517703</v>
      </c>
      <c r="Z118" t="s">
        <v>3295</v>
      </c>
      <c r="AA118">
        <v>11.82</v>
      </c>
      <c r="AB118">
        <v>15.76</v>
      </c>
      <c r="AC118">
        <v>11.2</v>
      </c>
      <c r="AD118">
        <v>13.16</v>
      </c>
      <c r="AE118">
        <v>9.27</v>
      </c>
      <c r="AF118">
        <v>11.51</v>
      </c>
      <c r="AG118">
        <v>0.33306249057380699</v>
      </c>
      <c r="AH118">
        <v>0.30607089258822101</v>
      </c>
      <c r="AI118" t="s">
        <v>747</v>
      </c>
      <c r="AJ118" t="s">
        <v>3296</v>
      </c>
      <c r="AK118">
        <v>15.4</v>
      </c>
      <c r="AL118">
        <v>16.899999999999999</v>
      </c>
      <c r="AM118">
        <v>16.16</v>
      </c>
      <c r="AN118">
        <v>13.87</v>
      </c>
      <c r="AO118">
        <v>14.9</v>
      </c>
      <c r="AP118">
        <v>15.16</v>
      </c>
      <c r="AQ118">
        <v>12.63</v>
      </c>
      <c r="AR118">
        <v>10.23</v>
      </c>
      <c r="AS118">
        <v>9.93</v>
      </c>
      <c r="AT118">
        <v>14.71</v>
      </c>
      <c r="AU118">
        <v>11.21</v>
      </c>
      <c r="AV118">
        <v>13.14</v>
      </c>
      <c r="AW118">
        <v>-0.19548509999999999</v>
      </c>
      <c r="AX118">
        <v>0.177951</v>
      </c>
      <c r="AY118" t="s">
        <v>747</v>
      </c>
      <c r="AZ118" t="s">
        <v>3297</v>
      </c>
      <c r="BA118">
        <v>1.9600000000000001E-154</v>
      </c>
      <c r="BB118" t="s">
        <v>3298</v>
      </c>
      <c r="BC118" t="s">
        <v>144</v>
      </c>
      <c r="BD118" t="s">
        <v>288</v>
      </c>
      <c r="BE118">
        <v>1.33E-96</v>
      </c>
      <c r="BF118" t="s">
        <v>500</v>
      </c>
      <c r="BG118" t="s">
        <v>3299</v>
      </c>
      <c r="BH118">
        <v>4</v>
      </c>
      <c r="BI118" t="s">
        <v>723</v>
      </c>
      <c r="BJ118">
        <v>2</v>
      </c>
      <c r="BK118" t="s">
        <v>753</v>
      </c>
      <c r="BL118" t="s">
        <v>3300</v>
      </c>
      <c r="BM118" t="s">
        <v>3301</v>
      </c>
      <c r="BN118" t="s">
        <v>3302</v>
      </c>
      <c r="BO118" t="s">
        <v>3303</v>
      </c>
      <c r="BP118" t="s">
        <v>3304</v>
      </c>
      <c r="BQ118" t="s">
        <v>3305</v>
      </c>
      <c r="BR118" t="s">
        <v>3306</v>
      </c>
      <c r="BS118" t="s">
        <v>3307</v>
      </c>
      <c r="BT118" t="s">
        <v>3308</v>
      </c>
      <c r="BU118" t="s">
        <v>3309</v>
      </c>
      <c r="BV118" t="s">
        <v>3310</v>
      </c>
      <c r="BY118" t="s">
        <v>3311</v>
      </c>
      <c r="BZ118" t="s">
        <v>3312</v>
      </c>
      <c r="CA118">
        <v>31.908814</v>
      </c>
      <c r="CB118">
        <v>30.630428999999999</v>
      </c>
      <c r="CC118">
        <v>31.767158999999999</v>
      </c>
      <c r="CD118">
        <v>22.329601</v>
      </c>
      <c r="CE118">
        <v>23.829954000000001</v>
      </c>
      <c r="CF118">
        <v>23.24418</v>
      </c>
      <c r="CG118">
        <v>5638.9842369999997</v>
      </c>
      <c r="CH118">
        <v>0.42752002900000002</v>
      </c>
      <c r="CI118">
        <v>5.2281461000000001E-2</v>
      </c>
      <c r="CJ118">
        <v>8.1772777350000005</v>
      </c>
      <c r="CK118">
        <v>2.8999999999999998E-16</v>
      </c>
      <c r="CL118">
        <v>2.9799999999999999E-15</v>
      </c>
    </row>
    <row r="119" spans="1:90" x14ac:dyDescent="0.3">
      <c r="A119" t="s">
        <v>3313</v>
      </c>
      <c r="B119">
        <v>1110</v>
      </c>
      <c r="C119">
        <v>369</v>
      </c>
      <c r="D119" t="s">
        <v>3314</v>
      </c>
      <c r="E119" t="s">
        <v>3315</v>
      </c>
      <c r="F119" t="s">
        <v>3316</v>
      </c>
      <c r="G119" t="s">
        <v>3317</v>
      </c>
      <c r="H119" t="s">
        <v>62</v>
      </c>
      <c r="I119" t="s">
        <v>3318</v>
      </c>
      <c r="J119">
        <v>1194.211571608</v>
      </c>
      <c r="K119">
        <v>1038.76898790416</v>
      </c>
      <c r="L119">
        <v>1232.21956901673</v>
      </c>
      <c r="M119">
        <v>1436.6002124745901</v>
      </c>
      <c r="N119">
        <v>1128.41506571321</v>
      </c>
      <c r="O119">
        <v>1139.1031898211299</v>
      </c>
      <c r="P119">
        <v>9.0993144897115394E-2</v>
      </c>
      <c r="Q119">
        <v>1</v>
      </c>
      <c r="R119">
        <v>1214.57577373342</v>
      </c>
      <c r="S119">
        <v>1184.7079250065201</v>
      </c>
      <c r="T119">
        <v>1318.6574513118101</v>
      </c>
      <c r="U119">
        <v>1502.85843533449</v>
      </c>
      <c r="V119">
        <v>738.04297478057401</v>
      </c>
      <c r="W119">
        <v>992.86916466061803</v>
      </c>
      <c r="X119">
        <v>-0.26296275917051898</v>
      </c>
      <c r="Y119">
        <v>1</v>
      </c>
      <c r="Z119" t="s">
        <v>3319</v>
      </c>
      <c r="AA119">
        <v>705.85</v>
      </c>
      <c r="AB119">
        <v>793.24</v>
      </c>
      <c r="AC119">
        <v>536.54</v>
      </c>
      <c r="AD119">
        <v>207.93</v>
      </c>
      <c r="AE119">
        <v>243.15</v>
      </c>
      <c r="AF119">
        <v>265.58</v>
      </c>
      <c r="AG119">
        <v>1.6599836701117201</v>
      </c>
      <c r="AH119">
        <v>4.05311579920359E-3</v>
      </c>
      <c r="AI119" t="s">
        <v>749</v>
      </c>
      <c r="AJ119" t="s">
        <v>3320</v>
      </c>
      <c r="AK119">
        <v>258.51</v>
      </c>
      <c r="AL119">
        <v>274.8</v>
      </c>
      <c r="AM119">
        <v>211.78</v>
      </c>
      <c r="AN119">
        <v>219.02</v>
      </c>
      <c r="AO119">
        <v>298.76</v>
      </c>
      <c r="AP119">
        <v>255.64</v>
      </c>
      <c r="AQ119">
        <v>203.66</v>
      </c>
      <c r="AR119">
        <v>238.02</v>
      </c>
      <c r="AS119">
        <v>157.19999999999999</v>
      </c>
      <c r="AT119">
        <v>210.49</v>
      </c>
      <c r="AU119">
        <v>246.03</v>
      </c>
      <c r="AV119">
        <v>261.75</v>
      </c>
      <c r="AW119">
        <v>-0.41635460447436001</v>
      </c>
      <c r="AX119">
        <v>9.7047527507965702E-4</v>
      </c>
      <c r="AY119" t="s">
        <v>747</v>
      </c>
      <c r="AZ119" t="s">
        <v>3321</v>
      </c>
      <c r="BA119">
        <v>4.5300000000000002E-158</v>
      </c>
      <c r="BB119" t="s">
        <v>3322</v>
      </c>
      <c r="BC119" t="s">
        <v>62</v>
      </c>
      <c r="BD119" t="s">
        <v>287</v>
      </c>
      <c r="BE119">
        <v>4.7600000000000002E-154</v>
      </c>
      <c r="BF119" t="s">
        <v>528</v>
      </c>
      <c r="BG119" t="s">
        <v>3323</v>
      </c>
      <c r="BH119">
        <v>4</v>
      </c>
      <c r="BI119" t="s">
        <v>723</v>
      </c>
      <c r="BJ119">
        <v>3</v>
      </c>
      <c r="BK119" t="s">
        <v>810</v>
      </c>
      <c r="BL119" t="s">
        <v>3324</v>
      </c>
      <c r="BM119" t="s">
        <v>3325</v>
      </c>
      <c r="BN119" t="s">
        <v>3326</v>
      </c>
      <c r="BO119" t="s">
        <v>3327</v>
      </c>
      <c r="BP119" t="s">
        <v>3328</v>
      </c>
      <c r="BQ119" t="s">
        <v>3329</v>
      </c>
      <c r="BR119" t="s">
        <v>3330</v>
      </c>
      <c r="BS119" t="s">
        <v>3331</v>
      </c>
      <c r="BT119" t="s">
        <v>3332</v>
      </c>
      <c r="BU119" t="s">
        <v>3333</v>
      </c>
      <c r="BV119" t="s">
        <v>3334</v>
      </c>
      <c r="BW119" t="s">
        <v>3284</v>
      </c>
      <c r="BX119" t="s">
        <v>3285</v>
      </c>
      <c r="BY119" t="s">
        <v>3335</v>
      </c>
      <c r="BZ119" t="s">
        <v>3336</v>
      </c>
      <c r="CA119">
        <v>731.95516899999996</v>
      </c>
      <c r="CB119">
        <v>715.27308000000005</v>
      </c>
      <c r="CC119">
        <v>725.97827600000005</v>
      </c>
      <c r="CD119">
        <v>657.814437</v>
      </c>
      <c r="CE119">
        <v>686.49221599999998</v>
      </c>
      <c r="CF119">
        <v>645.75664500000005</v>
      </c>
      <c r="CG119">
        <v>62101.16246</v>
      </c>
      <c r="CH119">
        <v>0.11436120499999999</v>
      </c>
      <c r="CI119">
        <v>4.5515149999999997E-2</v>
      </c>
      <c r="CJ119">
        <v>2.512596458</v>
      </c>
      <c r="CK119">
        <v>1.1984633999999999E-2</v>
      </c>
      <c r="CL119">
        <v>2.9526376E-2</v>
      </c>
    </row>
    <row r="120" spans="1:90" x14ac:dyDescent="0.3">
      <c r="A120" t="s">
        <v>3337</v>
      </c>
      <c r="B120">
        <v>6750</v>
      </c>
      <c r="C120">
        <v>2249</v>
      </c>
      <c r="D120" t="s">
        <v>3338</v>
      </c>
      <c r="E120" t="s">
        <v>3339</v>
      </c>
      <c r="F120" t="s">
        <v>3340</v>
      </c>
      <c r="G120" t="s">
        <v>3341</v>
      </c>
      <c r="H120" t="s">
        <v>46</v>
      </c>
      <c r="I120" t="s">
        <v>3342</v>
      </c>
      <c r="J120">
        <v>71.697621233613901</v>
      </c>
      <c r="K120">
        <v>76.986386180294303</v>
      </c>
      <c r="L120">
        <v>49.601515832065303</v>
      </c>
      <c r="M120">
        <v>723.06534106775996</v>
      </c>
      <c r="N120">
        <v>518.24433559592899</v>
      </c>
      <c r="O120">
        <v>796.34923498002001</v>
      </c>
      <c r="P120">
        <v>3.3614232522793999</v>
      </c>
      <c r="Q120">
        <v>9.1981725439286905E-27</v>
      </c>
      <c r="R120">
        <v>76.388253884309407</v>
      </c>
      <c r="S120">
        <v>82.588981630331105</v>
      </c>
      <c r="T120">
        <v>59.460210598796799</v>
      </c>
      <c r="U120">
        <v>639.42909091658498</v>
      </c>
      <c r="V120">
        <v>440.97787757185301</v>
      </c>
      <c r="W120">
        <v>449.947904310784</v>
      </c>
      <c r="X120">
        <v>2.8010829555609398</v>
      </c>
      <c r="Y120">
        <v>5.5700552628343997E-26</v>
      </c>
      <c r="Z120" t="s">
        <v>3343</v>
      </c>
      <c r="AA120">
        <v>321.85000000000002</v>
      </c>
      <c r="AB120">
        <v>350.67</v>
      </c>
      <c r="AC120">
        <v>447.84</v>
      </c>
      <c r="AD120">
        <v>138.38</v>
      </c>
      <c r="AE120">
        <v>63.28</v>
      </c>
      <c r="AF120">
        <v>40.659999999999997</v>
      </c>
      <c r="AG120">
        <v>2.6091422541641101</v>
      </c>
      <c r="AH120">
        <v>1.11140134975266E-2</v>
      </c>
      <c r="AI120" t="s">
        <v>747</v>
      </c>
      <c r="AJ120" t="s">
        <v>3344</v>
      </c>
      <c r="AK120">
        <v>812.41</v>
      </c>
      <c r="AL120">
        <v>363.69</v>
      </c>
      <c r="AM120">
        <v>706.41</v>
      </c>
      <c r="AN120">
        <v>584.03</v>
      </c>
      <c r="AO120">
        <v>770.75</v>
      </c>
      <c r="AP120">
        <v>456.22</v>
      </c>
      <c r="AQ120">
        <v>200.99</v>
      </c>
      <c r="AR120">
        <v>135.66999999999999</v>
      </c>
      <c r="AS120">
        <v>155.58000000000001</v>
      </c>
      <c r="AT120">
        <v>115.2</v>
      </c>
      <c r="AU120">
        <v>115.69</v>
      </c>
      <c r="AV120">
        <v>126.05</v>
      </c>
      <c r="AW120">
        <v>1.52449783020958</v>
      </c>
      <c r="AX120">
        <v>4.3783227123403E-6</v>
      </c>
      <c r="AY120" t="s">
        <v>749</v>
      </c>
      <c r="AZ120" t="s">
        <v>3345</v>
      </c>
      <c r="BA120">
        <v>0</v>
      </c>
      <c r="BC120" t="s">
        <v>46</v>
      </c>
      <c r="BD120" t="s">
        <v>286</v>
      </c>
      <c r="BE120">
        <v>0</v>
      </c>
      <c r="BF120" t="s">
        <v>504</v>
      </c>
      <c r="BG120" t="s">
        <v>3346</v>
      </c>
      <c r="BH120">
        <v>4</v>
      </c>
      <c r="BI120" t="s">
        <v>723</v>
      </c>
      <c r="BJ120">
        <v>3</v>
      </c>
      <c r="BK120" t="s">
        <v>838</v>
      </c>
      <c r="BL120" t="s">
        <v>3347</v>
      </c>
      <c r="BM120" t="s">
        <v>3348</v>
      </c>
      <c r="BN120" t="s">
        <v>3349</v>
      </c>
      <c r="BO120" t="s">
        <v>3350</v>
      </c>
      <c r="BP120" t="s">
        <v>3351</v>
      </c>
      <c r="BQ120" t="s">
        <v>3352</v>
      </c>
      <c r="BR120" t="s">
        <v>3353</v>
      </c>
      <c r="BS120" t="s">
        <v>3354</v>
      </c>
      <c r="BT120" t="s">
        <v>3355</v>
      </c>
      <c r="BU120" t="s">
        <v>3356</v>
      </c>
      <c r="BV120" t="s">
        <v>3357</v>
      </c>
      <c r="BW120" t="s">
        <v>3358</v>
      </c>
      <c r="BX120" t="s">
        <v>3359</v>
      </c>
      <c r="BY120" t="s">
        <v>3360</v>
      </c>
      <c r="BZ120" t="s">
        <v>3361</v>
      </c>
      <c r="CA120">
        <v>40.371814000000001</v>
      </c>
      <c r="CB120">
        <v>32.662804999999999</v>
      </c>
      <c r="CC120">
        <v>36.820531000000003</v>
      </c>
      <c r="CD120">
        <v>19.259118999999998</v>
      </c>
      <c r="CE120">
        <v>20.132308999999999</v>
      </c>
      <c r="CF120">
        <v>20.033930000000002</v>
      </c>
      <c r="CG120">
        <v>16862.24252</v>
      </c>
      <c r="CH120">
        <v>0.86935099699999996</v>
      </c>
      <c r="CI120">
        <v>7.5849022000000002E-2</v>
      </c>
      <c r="CJ120">
        <v>11.46159802</v>
      </c>
      <c r="CK120">
        <v>2.0600000000000001E-30</v>
      </c>
      <c r="CL120">
        <v>3.83E-29</v>
      </c>
    </row>
    <row r="121" spans="1:90" x14ac:dyDescent="0.3">
      <c r="A121" t="s">
        <v>3362</v>
      </c>
      <c r="B121">
        <v>936</v>
      </c>
      <c r="C121">
        <v>311</v>
      </c>
      <c r="D121" t="s">
        <v>3363</v>
      </c>
      <c r="E121" t="s">
        <v>3364</v>
      </c>
      <c r="F121" t="s">
        <v>3365</v>
      </c>
      <c r="G121" t="s">
        <v>3366</v>
      </c>
      <c r="H121" t="s">
        <v>3367</v>
      </c>
      <c r="I121" t="s">
        <v>3368</v>
      </c>
      <c r="J121">
        <v>6.1207799673421501</v>
      </c>
      <c r="K121">
        <v>6.1619093904772999</v>
      </c>
      <c r="L121">
        <v>8.3310039511220708</v>
      </c>
      <c r="M121">
        <v>98.416686702609397</v>
      </c>
      <c r="N121">
        <v>100.215801428427</v>
      </c>
      <c r="O121">
        <v>71.311892082271697</v>
      </c>
      <c r="P121">
        <v>3.7186966537071799</v>
      </c>
      <c r="Q121">
        <v>4.4783292118314403E-42</v>
      </c>
      <c r="R121">
        <v>12.45654</v>
      </c>
      <c r="S121">
        <v>12.19373</v>
      </c>
      <c r="T121">
        <v>14.97015</v>
      </c>
      <c r="U121">
        <v>189.26779999999999</v>
      </c>
      <c r="V121">
        <v>97.761759999999995</v>
      </c>
      <c r="W121">
        <v>142.26859999999999</v>
      </c>
      <c r="X121">
        <v>3.3918790384928599</v>
      </c>
      <c r="Y121">
        <v>1.2671865068783E-39</v>
      </c>
      <c r="Z121" t="s">
        <v>3369</v>
      </c>
      <c r="AA121">
        <v>186.57</v>
      </c>
      <c r="AB121">
        <v>70.98</v>
      </c>
      <c r="AC121">
        <v>92.82</v>
      </c>
      <c r="AD121">
        <v>66.58</v>
      </c>
      <c r="AE121">
        <v>60</v>
      </c>
      <c r="AF121">
        <v>81.2</v>
      </c>
      <c r="AG121">
        <v>0.82789415436216396</v>
      </c>
      <c r="AH121">
        <v>8.1618787071771795E-2</v>
      </c>
      <c r="AI121" t="s">
        <v>747</v>
      </c>
      <c r="AJ121" t="s">
        <v>3370</v>
      </c>
      <c r="AK121">
        <v>24.33</v>
      </c>
      <c r="AL121">
        <v>21.38</v>
      </c>
      <c r="AM121">
        <v>24.85</v>
      </c>
      <c r="AN121">
        <v>22.62</v>
      </c>
      <c r="AO121">
        <v>24.66</v>
      </c>
      <c r="AP121">
        <v>25.22</v>
      </c>
      <c r="AQ121">
        <v>8.67</v>
      </c>
      <c r="AR121">
        <v>9.77</v>
      </c>
      <c r="AS121">
        <v>9.7899999999999991</v>
      </c>
      <c r="AT121">
        <v>9.16</v>
      </c>
      <c r="AU121">
        <v>10.86</v>
      </c>
      <c r="AV121">
        <v>11.35</v>
      </c>
      <c r="AW121">
        <v>0.69256089305254798</v>
      </c>
      <c r="AX121">
        <v>2.5764489363552799E-5</v>
      </c>
      <c r="AY121" t="s">
        <v>747</v>
      </c>
      <c r="AZ121" t="s">
        <v>3371</v>
      </c>
      <c r="BA121">
        <v>4.3799999999999998E-30</v>
      </c>
      <c r="BB121" t="s">
        <v>3372</v>
      </c>
      <c r="BC121" t="s">
        <v>96</v>
      </c>
      <c r="BD121" t="s">
        <v>285</v>
      </c>
      <c r="BE121">
        <v>1.5300000000000001E-29</v>
      </c>
      <c r="BF121" t="s">
        <v>525</v>
      </c>
      <c r="BG121" t="s">
        <v>3373</v>
      </c>
      <c r="BH121">
        <v>4</v>
      </c>
      <c r="BI121" t="s">
        <v>723</v>
      </c>
      <c r="BL121" t="s">
        <v>3374</v>
      </c>
      <c r="BM121" t="s">
        <v>3375</v>
      </c>
      <c r="BN121" t="s">
        <v>3376</v>
      </c>
      <c r="BO121" t="s">
        <v>3377</v>
      </c>
      <c r="BP121" t="s">
        <v>3378</v>
      </c>
      <c r="BQ121" t="s">
        <v>3379</v>
      </c>
      <c r="BR121" t="s">
        <v>3380</v>
      </c>
      <c r="BS121" t="s">
        <v>3381</v>
      </c>
      <c r="BT121" t="s">
        <v>2937</v>
      </c>
      <c r="BU121" t="s">
        <v>3382</v>
      </c>
      <c r="BV121" t="s">
        <v>3383</v>
      </c>
      <c r="BW121" t="s">
        <v>3384</v>
      </c>
      <c r="BX121" t="s">
        <v>3385</v>
      </c>
      <c r="BY121" t="s">
        <v>935</v>
      </c>
      <c r="BZ121" t="s">
        <v>936</v>
      </c>
      <c r="CA121">
        <v>0.14353299999999999</v>
      </c>
      <c r="CB121">
        <v>0.345721</v>
      </c>
      <c r="CC121">
        <v>0.17815400000000001</v>
      </c>
      <c r="CD121">
        <v>0.40277000000000002</v>
      </c>
      <c r="CE121">
        <v>0.32111400000000001</v>
      </c>
      <c r="CF121">
        <v>0.62207199999999996</v>
      </c>
      <c r="CG121">
        <v>24.743257140000001</v>
      </c>
      <c r="CH121">
        <v>-1.0013565019999999</v>
      </c>
      <c r="CI121">
        <v>0.59665132899999995</v>
      </c>
      <c r="CJ121">
        <v>-1.678294261</v>
      </c>
      <c r="CK121">
        <v>9.3289668000000006E-2</v>
      </c>
      <c r="CL121">
        <v>0.17446080899999999</v>
      </c>
    </row>
    <row r="122" spans="1:90" x14ac:dyDescent="0.3">
      <c r="A122" t="s">
        <v>3386</v>
      </c>
      <c r="B122">
        <v>1890</v>
      </c>
      <c r="C122">
        <v>629</v>
      </c>
      <c r="D122" t="s">
        <v>3387</v>
      </c>
      <c r="E122" t="s">
        <v>3388</v>
      </c>
      <c r="F122" t="s">
        <v>3389</v>
      </c>
      <c r="G122" t="s">
        <v>3390</v>
      </c>
      <c r="H122" t="s">
        <v>3391</v>
      </c>
      <c r="I122" t="s">
        <v>3392</v>
      </c>
      <c r="J122">
        <v>44.906328447267803</v>
      </c>
      <c r="K122">
        <v>49.0853804000552</v>
      </c>
      <c r="L122">
        <v>28.154521045074102</v>
      </c>
      <c r="M122">
        <v>0.222285006668796</v>
      </c>
      <c r="N122">
        <v>0.66471659160485896</v>
      </c>
      <c r="O122">
        <v>0.198640367917191</v>
      </c>
      <c r="P122">
        <v>-6.8666523596921403</v>
      </c>
      <c r="Q122">
        <v>1.10944270121452E-81</v>
      </c>
      <c r="R122">
        <v>25.572690000000001</v>
      </c>
      <c r="S122">
        <v>21.255410000000001</v>
      </c>
      <c r="T122">
        <v>17.53913</v>
      </c>
      <c r="U122">
        <v>0.120043</v>
      </c>
      <c r="V122">
        <v>0.6999649</v>
      </c>
      <c r="W122">
        <v>0.53923650000000001</v>
      </c>
      <c r="X122">
        <v>-5.6093853065500303</v>
      </c>
      <c r="Y122">
        <v>5.7590769638176799E-46</v>
      </c>
      <c r="Z122" t="s">
        <v>2139</v>
      </c>
      <c r="AA122">
        <v>154.97</v>
      </c>
      <c r="AB122">
        <v>192.36</v>
      </c>
      <c r="AC122">
        <v>157.16999999999999</v>
      </c>
      <c r="AD122">
        <v>126.44</v>
      </c>
      <c r="AE122">
        <v>152.32</v>
      </c>
      <c r="AF122">
        <v>165.43</v>
      </c>
      <c r="AG122">
        <v>0.35738752811644198</v>
      </c>
      <c r="AH122">
        <v>0.150185947823647</v>
      </c>
      <c r="AI122" t="s">
        <v>747</v>
      </c>
      <c r="AJ122" t="s">
        <v>3393</v>
      </c>
      <c r="AK122">
        <v>34.89</v>
      </c>
      <c r="AL122">
        <v>39.43</v>
      </c>
      <c r="AM122">
        <v>40.32</v>
      </c>
      <c r="AN122">
        <v>30.93</v>
      </c>
      <c r="AO122">
        <v>31.24</v>
      </c>
      <c r="AP122">
        <v>32.72</v>
      </c>
      <c r="AQ122">
        <v>39.58</v>
      </c>
      <c r="AR122">
        <v>49.78</v>
      </c>
      <c r="AS122">
        <v>37.86</v>
      </c>
      <c r="AT122">
        <v>44.34</v>
      </c>
      <c r="AU122">
        <v>37.520000000000003</v>
      </c>
      <c r="AV122">
        <v>40.61</v>
      </c>
      <c r="AW122">
        <v>-0.82136479793996997</v>
      </c>
      <c r="AX122">
        <v>1.3583632353080299E-5</v>
      </c>
      <c r="AY122" t="s">
        <v>747</v>
      </c>
      <c r="AZ122" t="s">
        <v>3394</v>
      </c>
      <c r="BA122">
        <v>0</v>
      </c>
      <c r="BB122" t="s">
        <v>3395</v>
      </c>
      <c r="BC122" t="s">
        <v>54</v>
      </c>
      <c r="BD122" t="s">
        <v>495</v>
      </c>
      <c r="BE122">
        <v>9.3999999999999998E-169</v>
      </c>
      <c r="BF122" t="s">
        <v>524</v>
      </c>
      <c r="BG122" t="s">
        <v>3396</v>
      </c>
      <c r="BH122">
        <v>4</v>
      </c>
      <c r="BI122" t="s">
        <v>723</v>
      </c>
      <c r="BL122" t="s">
        <v>2144</v>
      </c>
      <c r="BM122" t="s">
        <v>2145</v>
      </c>
      <c r="BN122" t="s">
        <v>2146</v>
      </c>
      <c r="BO122" t="s">
        <v>2147</v>
      </c>
      <c r="BP122" t="s">
        <v>3397</v>
      </c>
      <c r="BQ122" t="s">
        <v>3398</v>
      </c>
      <c r="BR122" t="s">
        <v>3399</v>
      </c>
      <c r="BS122" t="s">
        <v>3400</v>
      </c>
      <c r="BT122" t="s">
        <v>3401</v>
      </c>
      <c r="BU122" t="s">
        <v>3402</v>
      </c>
      <c r="BV122" t="s">
        <v>3403</v>
      </c>
      <c r="BW122" t="s">
        <v>2155</v>
      </c>
      <c r="BX122" t="s">
        <v>2156</v>
      </c>
      <c r="CA122">
        <v>18.379458</v>
      </c>
      <c r="CB122">
        <v>18.008659999999999</v>
      </c>
      <c r="CC122">
        <v>18.228686</v>
      </c>
      <c r="CD122">
        <v>16.826142000000001</v>
      </c>
      <c r="CE122">
        <v>17.130206000000001</v>
      </c>
      <c r="CF122">
        <v>16.60407</v>
      </c>
      <c r="CG122">
        <v>2803.5441660000001</v>
      </c>
      <c r="CH122">
        <v>9.6981872999999996E-2</v>
      </c>
      <c r="CI122">
        <v>5.5186302999999999E-2</v>
      </c>
      <c r="CJ122">
        <v>1.7573540560000001</v>
      </c>
      <c r="CK122">
        <v>7.8857478999999994E-2</v>
      </c>
      <c r="CL122">
        <v>0.15149236999999999</v>
      </c>
    </row>
    <row r="123" spans="1:90" x14ac:dyDescent="0.3">
      <c r="A123" t="s">
        <v>3404</v>
      </c>
      <c r="B123">
        <v>4158</v>
      </c>
      <c r="C123">
        <v>1385</v>
      </c>
      <c r="D123" t="s">
        <v>3405</v>
      </c>
      <c r="E123" t="s">
        <v>3406</v>
      </c>
      <c r="F123" t="s">
        <v>3407</v>
      </c>
      <c r="G123" t="s">
        <v>3408</v>
      </c>
      <c r="H123" t="s">
        <v>87</v>
      </c>
      <c r="I123" t="s">
        <v>3409</v>
      </c>
      <c r="J123">
        <v>121.92099086463401</v>
      </c>
      <c r="K123">
        <v>95.382159470113393</v>
      </c>
      <c r="L123">
        <v>108.730282336439</v>
      </c>
      <c r="M123">
        <v>247.18092741570101</v>
      </c>
      <c r="N123">
        <v>231.790585590212</v>
      </c>
      <c r="O123">
        <v>255.35219295754899</v>
      </c>
      <c r="P123">
        <v>1.1773157003038599</v>
      </c>
      <c r="Q123">
        <v>4.7225747366276702E-6</v>
      </c>
      <c r="R123">
        <v>69.360838963700402</v>
      </c>
      <c r="S123">
        <v>75.199761256188793</v>
      </c>
      <c r="T123">
        <v>73.519537692463601</v>
      </c>
      <c r="U123">
        <v>132.887610196119</v>
      </c>
      <c r="V123">
        <v>211.062745000793</v>
      </c>
      <c r="W123">
        <v>167.74748095397501</v>
      </c>
      <c r="X123">
        <v>1.2056158681038101</v>
      </c>
      <c r="Y123">
        <v>1.0518256232528299E-6</v>
      </c>
      <c r="Z123" t="s">
        <v>3410</v>
      </c>
      <c r="AA123">
        <v>53.55</v>
      </c>
      <c r="AB123">
        <v>91.96</v>
      </c>
      <c r="AC123">
        <v>69.790000000000006</v>
      </c>
      <c r="AD123">
        <v>45.5</v>
      </c>
      <c r="AE123">
        <v>86.12</v>
      </c>
      <c r="AF123">
        <v>64.06</v>
      </c>
      <c r="AG123">
        <v>0.24341081188036101</v>
      </c>
      <c r="AH123">
        <v>0.26490188280677601</v>
      </c>
      <c r="AI123" t="s">
        <v>747</v>
      </c>
      <c r="AJ123" t="s">
        <v>3411</v>
      </c>
      <c r="AK123">
        <v>116.89</v>
      </c>
      <c r="AL123">
        <v>114.94</v>
      </c>
      <c r="AM123">
        <v>124.32</v>
      </c>
      <c r="AN123">
        <v>125.03</v>
      </c>
      <c r="AO123">
        <v>140.43</v>
      </c>
      <c r="AP123">
        <v>165.44</v>
      </c>
      <c r="AQ123">
        <v>47.96</v>
      </c>
      <c r="AR123">
        <v>48.04</v>
      </c>
      <c r="AS123">
        <v>45.83</v>
      </c>
      <c r="AT123">
        <v>42.19</v>
      </c>
      <c r="AU123">
        <v>50.35</v>
      </c>
      <c r="AV123">
        <v>54.16</v>
      </c>
      <c r="AW123">
        <v>0.87246183745501305</v>
      </c>
      <c r="AX123">
        <v>1.1673368349762999E-6</v>
      </c>
      <c r="AY123" t="s">
        <v>747</v>
      </c>
      <c r="AZ123" t="s">
        <v>3412</v>
      </c>
      <c r="BA123">
        <v>2.1199999999999999E-73</v>
      </c>
      <c r="BB123" t="s">
        <v>3413</v>
      </c>
      <c r="BC123" t="s">
        <v>87</v>
      </c>
      <c r="BD123" t="s">
        <v>283</v>
      </c>
      <c r="BE123">
        <v>1.88E-172</v>
      </c>
      <c r="BF123" t="s">
        <v>500</v>
      </c>
      <c r="BG123" t="s">
        <v>3414</v>
      </c>
      <c r="BH123">
        <v>4</v>
      </c>
      <c r="BI123" t="s">
        <v>723</v>
      </c>
      <c r="BN123" t="s">
        <v>3415</v>
      </c>
      <c r="BO123" t="s">
        <v>3416</v>
      </c>
      <c r="BP123" t="s">
        <v>3417</v>
      </c>
      <c r="BQ123" t="s">
        <v>3418</v>
      </c>
      <c r="BR123" t="s">
        <v>3419</v>
      </c>
      <c r="BS123" t="s">
        <v>3420</v>
      </c>
      <c r="BT123" t="s">
        <v>3421</v>
      </c>
      <c r="BY123" t="s">
        <v>3422</v>
      </c>
      <c r="BZ123" t="s">
        <v>3423</v>
      </c>
      <c r="CA123">
        <v>16.558064999999999</v>
      </c>
      <c r="CB123">
        <v>16.176770000000001</v>
      </c>
      <c r="CC123">
        <v>19.207272</v>
      </c>
      <c r="CD123">
        <v>18.894373999999999</v>
      </c>
      <c r="CE123">
        <v>19.322728999999999</v>
      </c>
      <c r="CF123">
        <v>18.233391999999998</v>
      </c>
      <c r="CG123">
        <v>6592.0995650000004</v>
      </c>
      <c r="CH123">
        <v>-0.13612038000000001</v>
      </c>
      <c r="CI123">
        <v>7.9120962000000003E-2</v>
      </c>
      <c r="CJ123">
        <v>-1.720408562</v>
      </c>
      <c r="CK123">
        <v>8.5358201999999994E-2</v>
      </c>
      <c r="CL123">
        <v>0.16195436799999999</v>
      </c>
    </row>
    <row r="124" spans="1:90" x14ac:dyDescent="0.3">
      <c r="A124" t="s">
        <v>3424</v>
      </c>
      <c r="B124">
        <v>5253</v>
      </c>
      <c r="C124">
        <v>1750</v>
      </c>
      <c r="D124" t="s">
        <v>3425</v>
      </c>
      <c r="E124" t="s">
        <v>3426</v>
      </c>
      <c r="F124" t="s">
        <v>3427</v>
      </c>
      <c r="G124" t="s">
        <v>3428</v>
      </c>
      <c r="H124" t="s">
        <v>3429</v>
      </c>
      <c r="I124" t="s">
        <v>3430</v>
      </c>
      <c r="J124">
        <v>155.49254159460099</v>
      </c>
      <c r="K124">
        <v>190.80929638103299</v>
      </c>
      <c r="L124">
        <v>124.922336169646</v>
      </c>
      <c r="M124">
        <v>73.076195942366695</v>
      </c>
      <c r="N124">
        <v>68.856818695068</v>
      </c>
      <c r="O124">
        <v>78.562265511249194</v>
      </c>
      <c r="P124">
        <v>-1.0779931140827199</v>
      </c>
      <c r="Q124">
        <v>2.1308035349096199E-4</v>
      </c>
      <c r="R124">
        <v>79.457989999999995</v>
      </c>
      <c r="S124">
        <v>84.35266</v>
      </c>
      <c r="T124">
        <v>75.761560000000003</v>
      </c>
      <c r="U124">
        <v>33.732089999999999</v>
      </c>
      <c r="V124">
        <v>36.304850000000002</v>
      </c>
      <c r="W124">
        <v>35.185180000000003</v>
      </c>
      <c r="X124">
        <v>-1.1862022949337601</v>
      </c>
      <c r="Y124">
        <v>6.7544303635979998E-8</v>
      </c>
      <c r="Z124" t="s">
        <v>3431</v>
      </c>
      <c r="AA124">
        <v>21.23</v>
      </c>
      <c r="AB124">
        <v>34.85</v>
      </c>
      <c r="AC124">
        <v>20.9</v>
      </c>
      <c r="AD124">
        <v>11.92</v>
      </c>
      <c r="AE124">
        <v>5.84</v>
      </c>
      <c r="AF124">
        <v>7.03</v>
      </c>
      <c r="AG124">
        <v>1.8358348294225799</v>
      </c>
      <c r="AH124">
        <v>1.5848833761177499E-2</v>
      </c>
      <c r="AI124" t="s">
        <v>747</v>
      </c>
      <c r="AJ124" t="s">
        <v>3432</v>
      </c>
      <c r="AK124">
        <v>38.340000000000003</v>
      </c>
      <c r="AL124">
        <v>39.28</v>
      </c>
      <c r="AM124">
        <v>35.75</v>
      </c>
      <c r="AN124">
        <v>26.43</v>
      </c>
      <c r="AO124">
        <v>38.9</v>
      </c>
      <c r="AP124">
        <v>35.1</v>
      </c>
      <c r="AQ124">
        <v>19.96</v>
      </c>
      <c r="AR124">
        <v>19.29</v>
      </c>
      <c r="AS124">
        <v>18.5</v>
      </c>
      <c r="AT124">
        <v>15.63</v>
      </c>
      <c r="AU124">
        <v>17.48</v>
      </c>
      <c r="AV124">
        <v>19.579999999999998</v>
      </c>
      <c r="AW124">
        <v>0.38441026102098502</v>
      </c>
      <c r="AX124">
        <v>9.5950854099964295E-4</v>
      </c>
      <c r="AY124" t="s">
        <v>747</v>
      </c>
      <c r="AZ124" t="s">
        <v>3433</v>
      </c>
      <c r="BA124">
        <v>3.2400000000000001E-39</v>
      </c>
      <c r="BB124" t="s">
        <v>3434</v>
      </c>
      <c r="BC124" t="s">
        <v>125</v>
      </c>
      <c r="BD124" t="s">
        <v>282</v>
      </c>
      <c r="BE124">
        <v>8.8800000000000006E-39</v>
      </c>
      <c r="BF124" t="s">
        <v>525</v>
      </c>
      <c r="BG124" t="s">
        <v>3435</v>
      </c>
      <c r="BH124">
        <v>4</v>
      </c>
      <c r="BI124" t="s">
        <v>723</v>
      </c>
      <c r="BN124">
        <v>35.200000000000003</v>
      </c>
      <c r="BO124" t="s">
        <v>994</v>
      </c>
      <c r="BP124" t="s">
        <v>3436</v>
      </c>
      <c r="BQ124" t="s">
        <v>3437</v>
      </c>
      <c r="BR124" t="s">
        <v>3438</v>
      </c>
      <c r="BS124" t="s">
        <v>3439</v>
      </c>
      <c r="BY124" t="s">
        <v>3440</v>
      </c>
      <c r="BZ124" t="s">
        <v>3441</v>
      </c>
      <c r="CA124">
        <v>19.544587</v>
      </c>
      <c r="CB124">
        <v>17.869721999999999</v>
      </c>
      <c r="CC124">
        <v>21.554369000000001</v>
      </c>
      <c r="CD124">
        <v>19.277906999999999</v>
      </c>
      <c r="CE124">
        <v>20.383333</v>
      </c>
      <c r="CF124">
        <v>19.058676999999999</v>
      </c>
      <c r="CG124">
        <v>9095.0409340000006</v>
      </c>
      <c r="CH124">
        <v>-1.0614047E-2</v>
      </c>
      <c r="CI124">
        <v>7.7698510999999998E-2</v>
      </c>
      <c r="CJ124">
        <v>-0.136605535</v>
      </c>
      <c r="CK124">
        <v>0.89134260099999996</v>
      </c>
      <c r="CL124">
        <v>0.93285819199999997</v>
      </c>
    </row>
    <row r="125" spans="1:90" x14ac:dyDescent="0.3">
      <c r="A125" t="s">
        <v>3442</v>
      </c>
      <c r="B125">
        <v>1065</v>
      </c>
      <c r="C125">
        <v>354</v>
      </c>
      <c r="D125" t="s">
        <v>3443</v>
      </c>
      <c r="E125" t="s">
        <v>3444</v>
      </c>
      <c r="F125" t="s">
        <v>3445</v>
      </c>
      <c r="G125" t="s">
        <v>3446</v>
      </c>
      <c r="H125" t="s">
        <v>3447</v>
      </c>
      <c r="I125" t="s">
        <v>3448</v>
      </c>
      <c r="J125">
        <v>0.57704322924437801</v>
      </c>
      <c r="K125">
        <v>1.72413523091214</v>
      </c>
      <c r="L125">
        <v>0.34178477748193098</v>
      </c>
      <c r="M125">
        <v>2.77856258335995E-2</v>
      </c>
      <c r="N125">
        <v>0</v>
      </c>
      <c r="O125">
        <v>9.9320183958595695E-2</v>
      </c>
      <c r="P125">
        <v>-4.8012258000644197</v>
      </c>
      <c r="Q125">
        <v>4.1907607957942398E-9</v>
      </c>
      <c r="R125">
        <v>0.1014789</v>
      </c>
      <c r="S125">
        <v>0.2128582</v>
      </c>
      <c r="T125">
        <v>7.0063089999999995E-2</v>
      </c>
      <c r="U125">
        <v>0</v>
      </c>
      <c r="V125">
        <v>4.6664329999999997E-2</v>
      </c>
      <c r="W125">
        <v>0</v>
      </c>
      <c r="X125">
        <v>-2.8843958097916498</v>
      </c>
      <c r="Y125">
        <v>0.35241449901490002</v>
      </c>
      <c r="Z125" t="s">
        <v>3449</v>
      </c>
      <c r="AA125">
        <v>559.83000000000004</v>
      </c>
      <c r="AB125">
        <v>78.75</v>
      </c>
      <c r="AC125">
        <v>101.71</v>
      </c>
      <c r="AD125">
        <v>364.65</v>
      </c>
      <c r="AE125">
        <v>66.44</v>
      </c>
      <c r="AF125">
        <v>123.84</v>
      </c>
      <c r="AG125">
        <v>0.328340756273092</v>
      </c>
      <c r="AH125">
        <v>0.24732781914027799</v>
      </c>
      <c r="AI125" t="s">
        <v>747</v>
      </c>
      <c r="AJ125" t="s">
        <v>3450</v>
      </c>
      <c r="AK125">
        <v>124.18</v>
      </c>
      <c r="AL125">
        <v>113.45</v>
      </c>
      <c r="AM125">
        <v>90.37</v>
      </c>
      <c r="AN125">
        <v>95.5</v>
      </c>
      <c r="AO125">
        <v>134.18</v>
      </c>
      <c r="AP125">
        <v>122.84</v>
      </c>
      <c r="AQ125">
        <v>9.11</v>
      </c>
      <c r="AR125">
        <v>9.65</v>
      </c>
      <c r="AS125">
        <v>2.15</v>
      </c>
      <c r="AT125">
        <v>2.58</v>
      </c>
      <c r="AU125">
        <v>28.38</v>
      </c>
      <c r="AV125">
        <v>2.63</v>
      </c>
      <c r="AW125">
        <v>3.253339</v>
      </c>
      <c r="AX125">
        <v>5.641421E-5</v>
      </c>
      <c r="AY125" t="s">
        <v>749</v>
      </c>
      <c r="AZ125" t="s">
        <v>3451</v>
      </c>
      <c r="BA125">
        <v>3.21E-89</v>
      </c>
      <c r="BB125" t="s">
        <v>3452</v>
      </c>
      <c r="BC125" t="s">
        <v>130</v>
      </c>
      <c r="BD125" t="s">
        <v>552</v>
      </c>
      <c r="BE125">
        <v>1.4600000000000001E-63</v>
      </c>
      <c r="BF125" t="s">
        <v>501</v>
      </c>
      <c r="BG125" t="s">
        <v>3453</v>
      </c>
      <c r="BH125">
        <v>4</v>
      </c>
      <c r="BI125" t="s">
        <v>723</v>
      </c>
      <c r="BJ125">
        <v>2</v>
      </c>
      <c r="BK125" t="s">
        <v>753</v>
      </c>
      <c r="BL125" t="s">
        <v>3454</v>
      </c>
      <c r="BM125" t="s">
        <v>3455</v>
      </c>
      <c r="BN125" t="s">
        <v>3456</v>
      </c>
      <c r="BO125" t="s">
        <v>3457</v>
      </c>
      <c r="BP125" t="s">
        <v>3458</v>
      </c>
      <c r="BQ125" t="s">
        <v>3459</v>
      </c>
      <c r="BR125" t="s">
        <v>3460</v>
      </c>
      <c r="BS125" t="s">
        <v>3461</v>
      </c>
      <c r="BY125" t="s">
        <v>3462</v>
      </c>
      <c r="BZ125" t="s">
        <v>3463</v>
      </c>
      <c r="CA125">
        <v>239.022752</v>
      </c>
      <c r="CB125">
        <v>254.48903100000001</v>
      </c>
      <c r="CC125">
        <v>262.42713600000002</v>
      </c>
      <c r="CD125">
        <v>102.088523</v>
      </c>
      <c r="CE125">
        <v>112.36766799999999</v>
      </c>
      <c r="CF125">
        <v>106.201509</v>
      </c>
      <c r="CG125">
        <v>15309.50172</v>
      </c>
      <c r="CH125">
        <v>1.225413273</v>
      </c>
      <c r="CI125">
        <v>6.6010458999999994E-2</v>
      </c>
      <c r="CJ125">
        <v>18.563925820000001</v>
      </c>
      <c r="CK125">
        <v>6.2899999999999999E-77</v>
      </c>
      <c r="CL125">
        <v>3.4299999999999999E-75</v>
      </c>
    </row>
    <row r="126" spans="1:90" x14ac:dyDescent="0.3">
      <c r="A126" t="s">
        <v>3464</v>
      </c>
      <c r="B126">
        <v>2094</v>
      </c>
      <c r="C126">
        <v>697</v>
      </c>
      <c r="D126" t="s">
        <v>3465</v>
      </c>
      <c r="E126" t="s">
        <v>3466</v>
      </c>
      <c r="F126" t="s">
        <v>3467</v>
      </c>
      <c r="G126" t="s">
        <v>3468</v>
      </c>
      <c r="H126" t="s">
        <v>3469</v>
      </c>
      <c r="I126" t="s">
        <v>3470</v>
      </c>
      <c r="J126">
        <v>24.9983370383368</v>
      </c>
      <c r="K126">
        <v>22.863532409921898</v>
      </c>
      <c r="L126">
        <v>21.959671953214102</v>
      </c>
      <c r="M126">
        <v>20.644719994364401</v>
      </c>
      <c r="N126">
        <v>23.186878754216501</v>
      </c>
      <c r="O126">
        <v>23.240923046311401</v>
      </c>
      <c r="P126">
        <v>-6.0927851709838401E-2</v>
      </c>
      <c r="Q126">
        <v>1</v>
      </c>
      <c r="R126">
        <v>14.308527130770701</v>
      </c>
      <c r="S126">
        <v>14.960890634065899</v>
      </c>
      <c r="T126">
        <v>15.4138802023589</v>
      </c>
      <c r="U126">
        <v>13.804945955333</v>
      </c>
      <c r="V126">
        <v>12.2727176509415</v>
      </c>
      <c r="W126">
        <v>13.480911943796601</v>
      </c>
      <c r="X126">
        <v>-0.17615927348510199</v>
      </c>
      <c r="Y126">
        <v>1</v>
      </c>
      <c r="Z126" t="s">
        <v>3471</v>
      </c>
      <c r="AA126">
        <v>6.15</v>
      </c>
      <c r="AB126">
        <v>9.44</v>
      </c>
      <c r="AC126">
        <v>8.41</v>
      </c>
      <c r="AD126">
        <v>17.02</v>
      </c>
      <c r="AE126">
        <v>29.37</v>
      </c>
      <c r="AF126">
        <v>16.7</v>
      </c>
      <c r="AG126">
        <v>-1.2014209709810899</v>
      </c>
      <c r="AH126">
        <v>7.9638085709003402E-3</v>
      </c>
      <c r="AI126" t="s">
        <v>747</v>
      </c>
      <c r="AJ126" t="s">
        <v>3472</v>
      </c>
      <c r="AK126">
        <v>15.15</v>
      </c>
      <c r="AL126">
        <v>11.59</v>
      </c>
      <c r="AM126">
        <v>14.99</v>
      </c>
      <c r="AN126">
        <v>15.57</v>
      </c>
      <c r="AO126">
        <v>16.309999999999999</v>
      </c>
      <c r="AP126">
        <v>14.02</v>
      </c>
      <c r="AQ126">
        <v>11.77</v>
      </c>
      <c r="AR126">
        <v>9.57</v>
      </c>
      <c r="AS126">
        <v>9.0399999999999991</v>
      </c>
      <c r="AT126">
        <v>10.08</v>
      </c>
      <c r="AU126">
        <v>9.84</v>
      </c>
      <c r="AV126">
        <v>10.38</v>
      </c>
      <c r="AW126">
        <v>-4.2012091739813698E-2</v>
      </c>
      <c r="AX126">
        <v>0.64949664729477197</v>
      </c>
      <c r="AY126" t="s">
        <v>747</v>
      </c>
      <c r="AZ126" t="s">
        <v>3473</v>
      </c>
      <c r="BA126">
        <v>1.98E-166</v>
      </c>
      <c r="BB126" t="s">
        <v>3474</v>
      </c>
      <c r="BC126" t="s">
        <v>40</v>
      </c>
      <c r="BD126" t="s">
        <v>281</v>
      </c>
      <c r="BE126">
        <v>2E-150</v>
      </c>
      <c r="BF126" t="s">
        <v>525</v>
      </c>
      <c r="BG126" t="s">
        <v>3475</v>
      </c>
      <c r="BH126">
        <v>4</v>
      </c>
      <c r="BI126" t="s">
        <v>723</v>
      </c>
      <c r="BJ126">
        <v>3</v>
      </c>
      <c r="BK126" t="s">
        <v>904</v>
      </c>
      <c r="BN126" t="s">
        <v>1759</v>
      </c>
      <c r="BO126" t="s">
        <v>1760</v>
      </c>
      <c r="BP126" t="s">
        <v>3476</v>
      </c>
      <c r="BQ126" t="s">
        <v>3477</v>
      </c>
      <c r="BR126" t="s">
        <v>3478</v>
      </c>
      <c r="BS126" t="s">
        <v>3477</v>
      </c>
      <c r="BT126" t="s">
        <v>3479</v>
      </c>
      <c r="BU126" t="s">
        <v>3480</v>
      </c>
      <c r="BV126" t="s">
        <v>3481</v>
      </c>
      <c r="BW126" t="s">
        <v>3482</v>
      </c>
      <c r="BX126" t="s">
        <v>3483</v>
      </c>
      <c r="BY126" t="s">
        <v>935</v>
      </c>
      <c r="BZ126" t="s">
        <v>936</v>
      </c>
      <c r="CA126">
        <v>9.4485589999999995</v>
      </c>
      <c r="CB126">
        <v>8.7907539999999997</v>
      </c>
      <c r="CC126">
        <v>9.4608650000000001</v>
      </c>
      <c r="CD126">
        <v>8.1291259999999994</v>
      </c>
      <c r="CE126">
        <v>7.5629869999999997</v>
      </c>
      <c r="CF126">
        <v>7.8315169999999998</v>
      </c>
      <c r="CG126">
        <v>1521.930143</v>
      </c>
      <c r="CH126">
        <v>0.220212616</v>
      </c>
      <c r="CI126">
        <v>7.1834580999999995E-2</v>
      </c>
      <c r="CJ126">
        <v>3.0655516289999998</v>
      </c>
      <c r="CK126">
        <v>2.1726889999999998E-3</v>
      </c>
      <c r="CL126">
        <v>6.3766609999999996E-3</v>
      </c>
    </row>
    <row r="127" spans="1:90" x14ac:dyDescent="0.3">
      <c r="A127" t="s">
        <v>3484</v>
      </c>
      <c r="B127">
        <v>1293</v>
      </c>
      <c r="C127">
        <v>430</v>
      </c>
      <c r="D127" t="s">
        <v>3485</v>
      </c>
      <c r="E127" t="s">
        <v>3486</v>
      </c>
      <c r="F127" t="s">
        <v>3487</v>
      </c>
      <c r="G127" t="s">
        <v>3488</v>
      </c>
      <c r="H127" t="s">
        <v>3489</v>
      </c>
      <c r="I127" t="s">
        <v>3490</v>
      </c>
      <c r="J127">
        <v>2.90582483298062</v>
      </c>
      <c r="K127">
        <v>3.5232328631682899</v>
      </c>
      <c r="L127">
        <v>3.0333399001521402</v>
      </c>
      <c r="M127">
        <v>0.88914002667518399</v>
      </c>
      <c r="N127">
        <v>1.13392830332594</v>
      </c>
      <c r="O127">
        <v>1.0925220235445501</v>
      </c>
      <c r="P127">
        <v>-1.61904353568212</v>
      </c>
      <c r="Q127">
        <v>2.50616835553582E-5</v>
      </c>
      <c r="R127">
        <v>8.651078</v>
      </c>
      <c r="S127">
        <v>12.83231</v>
      </c>
      <c r="T127">
        <v>9.762124</v>
      </c>
      <c r="U127">
        <v>2.4408750000000001</v>
      </c>
      <c r="V127">
        <v>3.8731390000000001</v>
      </c>
      <c r="W127">
        <v>3.3252920000000001</v>
      </c>
      <c r="X127">
        <v>-1.69984425965284</v>
      </c>
      <c r="Y127">
        <v>2.7429334559064098E-10</v>
      </c>
      <c r="Z127" t="s">
        <v>3491</v>
      </c>
      <c r="AA127">
        <v>0.28999999999999998</v>
      </c>
      <c r="AB127">
        <v>0.49</v>
      </c>
      <c r="AC127">
        <v>0.36</v>
      </c>
      <c r="AD127">
        <v>64.003598999999994</v>
      </c>
      <c r="AE127">
        <v>218.75</v>
      </c>
      <c r="AF127">
        <v>106.08</v>
      </c>
      <c r="AG127">
        <v>-8.1500687561838401</v>
      </c>
      <c r="AH127">
        <v>2.52856162559593E-3</v>
      </c>
      <c r="AI127" t="s">
        <v>718</v>
      </c>
      <c r="AJ127" t="s">
        <v>3492</v>
      </c>
      <c r="AK127">
        <v>106.3</v>
      </c>
      <c r="AL127">
        <v>146.31</v>
      </c>
      <c r="AM127">
        <v>111.56</v>
      </c>
      <c r="AN127">
        <v>117.27</v>
      </c>
      <c r="AO127">
        <v>125.44</v>
      </c>
      <c r="AP127">
        <v>148.01</v>
      </c>
      <c r="AQ127">
        <v>133.97999999999999</v>
      </c>
      <c r="AR127">
        <v>151.51</v>
      </c>
      <c r="AS127">
        <v>109.5</v>
      </c>
      <c r="AT127">
        <v>128.1</v>
      </c>
      <c r="AU127">
        <v>123.3</v>
      </c>
      <c r="AV127">
        <v>121.88</v>
      </c>
      <c r="AW127">
        <v>-0.59531869999999998</v>
      </c>
      <c r="AX127">
        <v>1.5580030000000001E-4</v>
      </c>
      <c r="AY127" t="s">
        <v>747</v>
      </c>
      <c r="AZ127" t="s">
        <v>3493</v>
      </c>
      <c r="BA127">
        <v>1.9899999999999999E-97</v>
      </c>
      <c r="BB127" t="s">
        <v>3494</v>
      </c>
      <c r="BC127" t="s">
        <v>146</v>
      </c>
      <c r="BD127" t="s">
        <v>280</v>
      </c>
      <c r="BE127">
        <v>1.06E-96</v>
      </c>
      <c r="BF127" t="s">
        <v>500</v>
      </c>
      <c r="BG127" t="s">
        <v>3495</v>
      </c>
      <c r="BH127">
        <v>4</v>
      </c>
      <c r="BI127" t="s">
        <v>723</v>
      </c>
      <c r="BN127" t="s">
        <v>3496</v>
      </c>
      <c r="BO127" t="s">
        <v>3497</v>
      </c>
      <c r="BP127" t="s">
        <v>3498</v>
      </c>
      <c r="BQ127" t="s">
        <v>3499</v>
      </c>
      <c r="BR127" t="s">
        <v>3500</v>
      </c>
      <c r="BS127" t="s">
        <v>3499</v>
      </c>
      <c r="BT127" t="s">
        <v>3501</v>
      </c>
      <c r="BU127" t="s">
        <v>3502</v>
      </c>
      <c r="BV127" t="s">
        <v>3503</v>
      </c>
      <c r="BW127" t="s">
        <v>3504</v>
      </c>
      <c r="BX127" t="s">
        <v>3505</v>
      </c>
      <c r="BY127" t="s">
        <v>3506</v>
      </c>
      <c r="BZ127" t="s">
        <v>3507</v>
      </c>
      <c r="CA127">
        <v>0.61445099999999997</v>
      </c>
      <c r="CB127">
        <v>0.87075800000000003</v>
      </c>
      <c r="CC127">
        <v>0.60403099999999998</v>
      </c>
      <c r="CD127">
        <v>0.83481399999999994</v>
      </c>
      <c r="CE127">
        <v>0.83713899999999997</v>
      </c>
      <c r="CF127">
        <v>0.90127199999999996</v>
      </c>
      <c r="CG127">
        <v>82.492866359999994</v>
      </c>
      <c r="CH127">
        <v>-0.30532062300000001</v>
      </c>
      <c r="CI127">
        <v>0.291530705</v>
      </c>
      <c r="CJ127">
        <v>-1.0473017710000001</v>
      </c>
      <c r="CK127">
        <v>0.29496042</v>
      </c>
      <c r="CL127">
        <v>0.43991485800000002</v>
      </c>
    </row>
    <row r="128" spans="1:90" x14ac:dyDescent="0.3">
      <c r="A128" t="s">
        <v>3508</v>
      </c>
      <c r="B128">
        <v>3357</v>
      </c>
      <c r="C128">
        <v>1118</v>
      </c>
      <c r="D128" t="s">
        <v>3509</v>
      </c>
      <c r="E128" t="s">
        <v>3510</v>
      </c>
      <c r="F128" t="s">
        <v>3511</v>
      </c>
      <c r="G128" t="s">
        <v>3512</v>
      </c>
      <c r="H128" t="s">
        <v>3513</v>
      </c>
      <c r="I128" t="s">
        <v>3514</v>
      </c>
      <c r="J128">
        <v>93.233698896484498</v>
      </c>
      <c r="K128">
        <v>88.965377915066398</v>
      </c>
      <c r="L128">
        <v>84.506286232407504</v>
      </c>
      <c r="M128">
        <v>65.8241475997972</v>
      </c>
      <c r="N128">
        <v>70.616362614021995</v>
      </c>
      <c r="O128">
        <v>68.928207667265397</v>
      </c>
      <c r="P128">
        <v>-0.377038048428187</v>
      </c>
      <c r="Q128">
        <v>1</v>
      </c>
      <c r="R128">
        <v>145.926680950697</v>
      </c>
      <c r="S128">
        <v>132.88433347737401</v>
      </c>
      <c r="T128">
        <v>127.46811840072</v>
      </c>
      <c r="U128">
        <v>81.189087951799195</v>
      </c>
      <c r="V128">
        <v>98.275069858870097</v>
      </c>
      <c r="W128">
        <v>83.267099439516798</v>
      </c>
      <c r="X128">
        <v>-0.63181089298818105</v>
      </c>
      <c r="Y128">
        <v>5.9201341877670802E-2</v>
      </c>
      <c r="Z128" t="s">
        <v>3515</v>
      </c>
      <c r="AA128">
        <v>25.33</v>
      </c>
      <c r="AB128">
        <v>34.1</v>
      </c>
      <c r="AC128">
        <v>25.81</v>
      </c>
      <c r="AD128">
        <v>38.82</v>
      </c>
      <c r="AE128">
        <v>36.380000000000003</v>
      </c>
      <c r="AF128">
        <v>36.340000000000003</v>
      </c>
      <c r="AG128">
        <v>-0.227279754614856</v>
      </c>
      <c r="AH128">
        <v>0.32109092841746201</v>
      </c>
      <c r="AI128" t="s">
        <v>747</v>
      </c>
      <c r="AJ128" t="s">
        <v>3516</v>
      </c>
      <c r="AK128">
        <v>50.95</v>
      </c>
      <c r="AL128">
        <v>38.83</v>
      </c>
      <c r="AM128">
        <v>52.73</v>
      </c>
      <c r="AN128">
        <v>30.06</v>
      </c>
      <c r="AO128">
        <v>50.4</v>
      </c>
      <c r="AP128">
        <v>53.01</v>
      </c>
      <c r="AQ128">
        <v>35.4</v>
      </c>
      <c r="AR128">
        <v>31.4</v>
      </c>
      <c r="AS128">
        <v>31.96</v>
      </c>
      <c r="AT128">
        <v>25.52</v>
      </c>
      <c r="AU128">
        <v>26.43</v>
      </c>
      <c r="AV128">
        <v>29.58</v>
      </c>
      <c r="AW128">
        <v>2.8636117198353499E-2</v>
      </c>
      <c r="AX128">
        <v>0.80018054160288798</v>
      </c>
      <c r="AY128" t="s">
        <v>747</v>
      </c>
      <c r="AZ128" t="s">
        <v>3517</v>
      </c>
      <c r="BA128">
        <v>4.0900000000000002E-118</v>
      </c>
      <c r="BB128" t="s">
        <v>3518</v>
      </c>
      <c r="BC128" t="s">
        <v>65</v>
      </c>
      <c r="BD128" t="s">
        <v>279</v>
      </c>
      <c r="BE128">
        <v>5.9600000000000001E-30</v>
      </c>
      <c r="BF128" t="s">
        <v>529</v>
      </c>
      <c r="BG128" t="s">
        <v>3519</v>
      </c>
      <c r="BH128">
        <v>4</v>
      </c>
      <c r="BI128" t="s">
        <v>723</v>
      </c>
      <c r="BN128" t="s">
        <v>3520</v>
      </c>
      <c r="BO128" t="s">
        <v>3521</v>
      </c>
      <c r="BP128" t="s">
        <v>3522</v>
      </c>
      <c r="BQ128" t="s">
        <v>3523</v>
      </c>
      <c r="BR128" t="s">
        <v>3524</v>
      </c>
      <c r="BS128" t="s">
        <v>3525</v>
      </c>
      <c r="BU128" t="s">
        <v>3526</v>
      </c>
      <c r="BV128" t="s">
        <v>3527</v>
      </c>
      <c r="BY128" t="s">
        <v>935</v>
      </c>
      <c r="BZ128" t="s">
        <v>936</v>
      </c>
      <c r="CA128">
        <v>3.005423</v>
      </c>
      <c r="CB128">
        <v>2.5948000000000002</v>
      </c>
      <c r="CC128">
        <v>4.1685879999999997</v>
      </c>
      <c r="CD128">
        <v>4.2023539999999997</v>
      </c>
      <c r="CE128">
        <v>4.4370209999999997</v>
      </c>
      <c r="CF128">
        <v>3.6306440000000002</v>
      </c>
      <c r="CG128">
        <v>1074.903354</v>
      </c>
      <c r="CH128">
        <v>-0.34651738799999998</v>
      </c>
      <c r="CI128">
        <v>0.179029409</v>
      </c>
      <c r="CJ128">
        <v>-1.935533325</v>
      </c>
      <c r="CK128">
        <v>5.2924882999999999E-2</v>
      </c>
      <c r="CL128">
        <v>0.108033955</v>
      </c>
    </row>
    <row r="129" spans="1:90" x14ac:dyDescent="0.3">
      <c r="A129" t="s">
        <v>3528</v>
      </c>
      <c r="B129">
        <v>4395</v>
      </c>
      <c r="C129">
        <v>1464</v>
      </c>
      <c r="D129" t="s">
        <v>3529</v>
      </c>
      <c r="E129" t="s">
        <v>3530</v>
      </c>
      <c r="F129" t="s">
        <v>3531</v>
      </c>
      <c r="G129" t="s">
        <v>3532</v>
      </c>
      <c r="H129" t="s">
        <v>3533</v>
      </c>
      <c r="I129" t="s">
        <v>3534</v>
      </c>
      <c r="J129">
        <v>9.8921696441893303</v>
      </c>
      <c r="K129">
        <v>7.85605966085184</v>
      </c>
      <c r="L129">
        <v>9.5699737694940694</v>
      </c>
      <c r="M129">
        <v>184.44098428343301</v>
      </c>
      <c r="N129">
        <v>102.56185998703199</v>
      </c>
      <c r="O129">
        <v>132.98972632056001</v>
      </c>
      <c r="P129">
        <v>3.9088298885569799</v>
      </c>
      <c r="Q129">
        <v>4.0526893734904497E-55</v>
      </c>
      <c r="R129">
        <v>16.5918027367447</v>
      </c>
      <c r="S129">
        <v>18.275396892425999</v>
      </c>
      <c r="T129">
        <v>16.324700396134698</v>
      </c>
      <c r="U129">
        <v>125.524972353275</v>
      </c>
      <c r="V129">
        <v>85.862359230921697</v>
      </c>
      <c r="W129">
        <v>89.737937172539205</v>
      </c>
      <c r="X129">
        <v>2.5367288724236499</v>
      </c>
      <c r="Y129">
        <v>1.05730978896336E-27</v>
      </c>
      <c r="Z129" t="s">
        <v>3535</v>
      </c>
      <c r="AA129">
        <v>22.58</v>
      </c>
      <c r="AB129">
        <v>16.14</v>
      </c>
      <c r="AC129">
        <v>5.41</v>
      </c>
      <c r="AD129">
        <v>35.340000000000003</v>
      </c>
      <c r="AE129">
        <v>49.43</v>
      </c>
      <c r="AF129">
        <v>47.04</v>
      </c>
      <c r="AG129">
        <v>-1.67728459942126</v>
      </c>
      <c r="AH129">
        <v>4.4512664525176202E-2</v>
      </c>
      <c r="AI129" t="s">
        <v>747</v>
      </c>
      <c r="AJ129" t="s">
        <v>3536</v>
      </c>
      <c r="AK129">
        <v>532.85</v>
      </c>
      <c r="AL129">
        <v>358.28</v>
      </c>
      <c r="AM129">
        <v>528.53</v>
      </c>
      <c r="AN129">
        <v>513.51</v>
      </c>
      <c r="AO129">
        <v>583.89</v>
      </c>
      <c r="AP129">
        <v>511.23</v>
      </c>
      <c r="AQ129">
        <v>108.49</v>
      </c>
      <c r="AR129">
        <v>137.6</v>
      </c>
      <c r="AS129">
        <v>103.74</v>
      </c>
      <c r="AT129">
        <v>113.24</v>
      </c>
      <c r="AU129">
        <v>130.63</v>
      </c>
      <c r="AV129">
        <v>130.82</v>
      </c>
      <c r="AW129">
        <v>1.5107740000000001</v>
      </c>
      <c r="AX129">
        <v>8.9196899999999998E-7</v>
      </c>
      <c r="AY129" t="s">
        <v>749</v>
      </c>
      <c r="AZ129" t="s">
        <v>3537</v>
      </c>
      <c r="BA129">
        <v>0</v>
      </c>
      <c r="BB129" t="s">
        <v>3538</v>
      </c>
      <c r="BC129" t="s">
        <v>110</v>
      </c>
      <c r="BD129" t="s">
        <v>275</v>
      </c>
      <c r="BE129">
        <v>0</v>
      </c>
      <c r="BF129" t="s">
        <v>502</v>
      </c>
      <c r="BG129" t="s">
        <v>3539</v>
      </c>
      <c r="BH129">
        <v>4</v>
      </c>
      <c r="BI129" t="s">
        <v>723</v>
      </c>
      <c r="BJ129">
        <v>4</v>
      </c>
      <c r="BK129" t="s">
        <v>723</v>
      </c>
      <c r="BN129" t="s">
        <v>3540</v>
      </c>
      <c r="BO129" t="s">
        <v>3541</v>
      </c>
      <c r="BP129" t="s">
        <v>3542</v>
      </c>
      <c r="BQ129" t="s">
        <v>3543</v>
      </c>
      <c r="BR129" t="s">
        <v>3544</v>
      </c>
      <c r="BS129" t="s">
        <v>3545</v>
      </c>
      <c r="BT129" t="s">
        <v>3546</v>
      </c>
      <c r="BU129" t="s">
        <v>3547</v>
      </c>
      <c r="BV129" t="s">
        <v>3548</v>
      </c>
      <c r="BW129" t="s">
        <v>1282</v>
      </c>
      <c r="BX129" t="s">
        <v>1283</v>
      </c>
      <c r="BY129" t="s">
        <v>3549</v>
      </c>
      <c r="BZ129" t="s">
        <v>3550</v>
      </c>
      <c r="CA129">
        <v>33.253625</v>
      </c>
      <c r="CB129">
        <v>34.423751000000003</v>
      </c>
      <c r="CC129">
        <v>46.893720000000002</v>
      </c>
      <c r="CD129">
        <v>10.549249</v>
      </c>
      <c r="CE129">
        <v>13.463127</v>
      </c>
      <c r="CF129">
        <v>10.793239</v>
      </c>
      <c r="CG129">
        <v>9589.3344949999992</v>
      </c>
      <c r="CH129">
        <v>1.701761114</v>
      </c>
      <c r="CI129">
        <v>0.14331023100000001</v>
      </c>
      <c r="CJ129">
        <v>11.8746659</v>
      </c>
      <c r="CK129">
        <v>1.6000000000000001E-32</v>
      </c>
      <c r="CL129">
        <v>3.2000000000000002E-31</v>
      </c>
    </row>
    <row r="130" spans="1:90" x14ac:dyDescent="0.3">
      <c r="A130" t="s">
        <v>3551</v>
      </c>
      <c r="B130">
        <v>594</v>
      </c>
      <c r="C130">
        <v>197</v>
      </c>
      <c r="D130" t="s">
        <v>3552</v>
      </c>
      <c r="E130" t="s">
        <v>3553</v>
      </c>
      <c r="F130" t="s">
        <v>3554</v>
      </c>
      <c r="G130" t="s">
        <v>3555</v>
      </c>
      <c r="H130" t="s">
        <v>3556</v>
      </c>
      <c r="I130" t="s">
        <v>3557</v>
      </c>
      <c r="J130">
        <v>104.48604186675</v>
      </c>
      <c r="K130">
        <v>105.30718140806</v>
      </c>
      <c r="L130">
        <v>103.902572354507</v>
      </c>
      <c r="M130">
        <v>24.3679938560668</v>
      </c>
      <c r="N130">
        <v>32.023699324963502</v>
      </c>
      <c r="O130">
        <v>27.015090036737998</v>
      </c>
      <c r="P130">
        <v>-1.9199365168045699</v>
      </c>
      <c r="Q130">
        <v>9.6259333404830097E-17</v>
      </c>
      <c r="R130">
        <v>69.031030000000001</v>
      </c>
      <c r="S130">
        <v>53.913939999999997</v>
      </c>
      <c r="T130">
        <v>62.286090000000002</v>
      </c>
      <c r="U130">
        <v>15.36551</v>
      </c>
      <c r="V130">
        <v>19.132370000000002</v>
      </c>
      <c r="W130">
        <v>21.209969999999998</v>
      </c>
      <c r="X130">
        <v>-1.73751333645126</v>
      </c>
      <c r="Y130">
        <v>1.29147296323515E-13</v>
      </c>
      <c r="Z130" t="s">
        <v>3558</v>
      </c>
      <c r="AA130">
        <v>34.74</v>
      </c>
      <c r="AB130">
        <v>56.31</v>
      </c>
      <c r="AC130">
        <v>43.43</v>
      </c>
      <c r="AD130">
        <v>19.02</v>
      </c>
      <c r="AE130">
        <v>5.8</v>
      </c>
      <c r="AF130">
        <v>9.42</v>
      </c>
      <c r="AG130">
        <v>2.3888177379312201</v>
      </c>
      <c r="AH130">
        <v>2.1036230777882799E-2</v>
      </c>
      <c r="AI130" t="s">
        <v>747</v>
      </c>
      <c r="AJ130" t="s">
        <v>3559</v>
      </c>
      <c r="AK130">
        <v>9.67</v>
      </c>
      <c r="AL130">
        <v>39.76</v>
      </c>
      <c r="AM130">
        <v>14.9</v>
      </c>
      <c r="AN130">
        <v>10.210000000000001</v>
      </c>
      <c r="AO130">
        <v>11.88</v>
      </c>
      <c r="AP130">
        <v>11.57</v>
      </c>
      <c r="AQ130">
        <v>4.99</v>
      </c>
      <c r="AR130">
        <v>23.94</v>
      </c>
      <c r="AS130">
        <v>7.15</v>
      </c>
      <c r="AT130">
        <v>6.46</v>
      </c>
      <c r="AU130">
        <v>14.19</v>
      </c>
      <c r="AV130">
        <v>8.4700000000000006</v>
      </c>
      <c r="AW130">
        <v>3.4740200766489801E-2</v>
      </c>
      <c r="AX130">
        <v>0.860173581936998</v>
      </c>
      <c r="AY130" t="s">
        <v>747</v>
      </c>
      <c r="AZ130" t="s">
        <v>3560</v>
      </c>
      <c r="BA130">
        <v>8.2500000000000001E-54</v>
      </c>
      <c r="BB130" t="s">
        <v>3561</v>
      </c>
      <c r="BC130" t="s">
        <v>127</v>
      </c>
      <c r="BD130" t="s">
        <v>550</v>
      </c>
      <c r="BE130">
        <v>6.1200000000000002E-50</v>
      </c>
      <c r="BF130" t="s">
        <v>502</v>
      </c>
      <c r="BG130" t="s">
        <v>3562</v>
      </c>
      <c r="BH130">
        <v>4</v>
      </c>
      <c r="BI130" t="s">
        <v>723</v>
      </c>
      <c r="BL130" t="s">
        <v>3563</v>
      </c>
      <c r="BM130" t="s">
        <v>3564</v>
      </c>
      <c r="BN130" t="s">
        <v>3565</v>
      </c>
      <c r="BO130" t="s">
        <v>3566</v>
      </c>
      <c r="BP130" t="s">
        <v>3567</v>
      </c>
      <c r="BQ130" t="s">
        <v>3568</v>
      </c>
      <c r="BR130" t="s">
        <v>3569</v>
      </c>
      <c r="BS130" t="s">
        <v>3570</v>
      </c>
      <c r="BT130" t="s">
        <v>3571</v>
      </c>
      <c r="BU130" t="s">
        <v>3572</v>
      </c>
      <c r="BV130" t="s">
        <v>3573</v>
      </c>
      <c r="BW130" t="s">
        <v>3574</v>
      </c>
      <c r="BX130" t="s">
        <v>3575</v>
      </c>
      <c r="BY130" t="s">
        <v>3576</v>
      </c>
      <c r="BZ130" t="s">
        <v>3577</v>
      </c>
      <c r="CA130">
        <v>35.921495999999998</v>
      </c>
      <c r="CB130">
        <v>33.474877999999997</v>
      </c>
      <c r="CC130">
        <v>31.899286</v>
      </c>
      <c r="CD130">
        <v>31.680695</v>
      </c>
      <c r="CE130">
        <v>31.381924000000001</v>
      </c>
      <c r="CF130">
        <v>31.147735000000001</v>
      </c>
      <c r="CG130">
        <v>1397.7881910000001</v>
      </c>
      <c r="CH130">
        <v>9.6354508000000005E-2</v>
      </c>
      <c r="CI130">
        <v>7.8746884000000003E-2</v>
      </c>
      <c r="CJ130">
        <v>1.223597719</v>
      </c>
      <c r="CK130">
        <v>0.22110402100000001</v>
      </c>
      <c r="CL130">
        <v>0.35054879100000003</v>
      </c>
    </row>
    <row r="131" spans="1:90" x14ac:dyDescent="0.3">
      <c r="A131" t="s">
        <v>3578</v>
      </c>
      <c r="B131">
        <v>528</v>
      </c>
      <c r="C131">
        <v>175</v>
      </c>
      <c r="D131" t="s">
        <v>3579</v>
      </c>
      <c r="E131" t="s">
        <v>3580</v>
      </c>
      <c r="F131" t="s">
        <v>3581</v>
      </c>
      <c r="G131" t="s">
        <v>3582</v>
      </c>
      <c r="H131" t="s">
        <v>67</v>
      </c>
      <c r="I131" t="s">
        <v>3583</v>
      </c>
      <c r="J131">
        <v>28.543031160838002</v>
      </c>
      <c r="K131">
        <v>26.926494562767001</v>
      </c>
      <c r="L131">
        <v>32.555000055153997</v>
      </c>
      <c r="M131">
        <v>56.988318584712601</v>
      </c>
      <c r="N131">
        <v>99.355579956938001</v>
      </c>
      <c r="O131">
        <v>71.113251714354504</v>
      </c>
      <c r="P131">
        <v>1.33645988477521</v>
      </c>
      <c r="Q131">
        <v>9.5888873553658409E-7</v>
      </c>
      <c r="R131">
        <v>25.141401394669799</v>
      </c>
      <c r="S131">
        <v>23.4752186371928</v>
      </c>
      <c r="T131">
        <v>30.010357666714</v>
      </c>
      <c r="U131">
        <v>60.421647514646097</v>
      </c>
      <c r="V131">
        <v>90.762113426164504</v>
      </c>
      <c r="W131">
        <v>87.805673127261699</v>
      </c>
      <c r="X131">
        <v>1.58761014965847</v>
      </c>
      <c r="Y131">
        <v>8.1377251681830995E-12</v>
      </c>
      <c r="Z131" t="s">
        <v>3584</v>
      </c>
      <c r="AA131">
        <v>200.22</v>
      </c>
      <c r="AB131">
        <v>342.1</v>
      </c>
      <c r="AC131">
        <v>238.33</v>
      </c>
      <c r="AD131">
        <v>86.85</v>
      </c>
      <c r="AE131">
        <v>93.04</v>
      </c>
      <c r="AF131">
        <v>74.14</v>
      </c>
      <c r="AG131">
        <v>1.7429943864666</v>
      </c>
      <c r="AH131">
        <v>3.1744667847634599E-3</v>
      </c>
      <c r="AI131" t="s">
        <v>749</v>
      </c>
      <c r="AJ131" t="s">
        <v>3585</v>
      </c>
      <c r="AK131">
        <v>148.66999999999999</v>
      </c>
      <c r="AL131">
        <v>170.72</v>
      </c>
      <c r="AM131">
        <v>172.11</v>
      </c>
      <c r="AN131">
        <v>176.71</v>
      </c>
      <c r="AO131">
        <v>154.9</v>
      </c>
      <c r="AP131">
        <v>193.5</v>
      </c>
      <c r="AQ131">
        <v>78.180000000000007</v>
      </c>
      <c r="AR131">
        <v>97.23</v>
      </c>
      <c r="AS131">
        <v>113.04</v>
      </c>
      <c r="AT131">
        <v>84.88</v>
      </c>
      <c r="AU131">
        <v>100.6</v>
      </c>
      <c r="AV131">
        <v>102.75</v>
      </c>
      <c r="AW131">
        <v>0.244705436372158</v>
      </c>
      <c r="AX131">
        <v>1.4632348988089299E-2</v>
      </c>
      <c r="AY131" t="s">
        <v>747</v>
      </c>
      <c r="AZ131" t="s">
        <v>3586</v>
      </c>
      <c r="BA131">
        <v>2.9099999999999999E-74</v>
      </c>
      <c r="BB131" t="s">
        <v>3587</v>
      </c>
      <c r="BC131" t="s">
        <v>67</v>
      </c>
      <c r="BD131" t="s">
        <v>274</v>
      </c>
      <c r="BE131">
        <v>2.6399999999999999E-76</v>
      </c>
      <c r="BF131" t="s">
        <v>529</v>
      </c>
      <c r="BG131" t="s">
        <v>3588</v>
      </c>
      <c r="BH131">
        <v>4</v>
      </c>
      <c r="BI131" t="s">
        <v>723</v>
      </c>
      <c r="BJ131">
        <v>2</v>
      </c>
      <c r="BK131" t="s">
        <v>753</v>
      </c>
      <c r="BL131" t="s">
        <v>3589</v>
      </c>
      <c r="BM131" t="s">
        <v>3590</v>
      </c>
      <c r="BN131" t="s">
        <v>3591</v>
      </c>
      <c r="BO131" t="s">
        <v>3592</v>
      </c>
      <c r="BP131" t="s">
        <v>3593</v>
      </c>
      <c r="BQ131" t="s">
        <v>3587</v>
      </c>
      <c r="BR131" t="s">
        <v>3594</v>
      </c>
      <c r="BS131" t="s">
        <v>3595</v>
      </c>
      <c r="BT131" t="s">
        <v>3596</v>
      </c>
      <c r="BU131" t="s">
        <v>3597</v>
      </c>
      <c r="BV131" t="s">
        <v>3598</v>
      </c>
      <c r="BY131" t="s">
        <v>3599</v>
      </c>
      <c r="BZ131" t="s">
        <v>3600</v>
      </c>
      <c r="CA131">
        <v>92.270932000000002</v>
      </c>
      <c r="CB131">
        <v>84.286444000000003</v>
      </c>
      <c r="CC131">
        <v>80.905552</v>
      </c>
      <c r="CD131">
        <v>64.458089000000001</v>
      </c>
      <c r="CE131">
        <v>63.145401</v>
      </c>
      <c r="CF131">
        <v>67.159210999999999</v>
      </c>
      <c r="CG131">
        <v>2783.01478</v>
      </c>
      <c r="CH131">
        <v>0.3964047</v>
      </c>
      <c r="CI131">
        <v>6.9954470000000005E-2</v>
      </c>
      <c r="CJ131">
        <v>5.6666099939999999</v>
      </c>
      <c r="CK131">
        <v>1.46E-8</v>
      </c>
      <c r="CL131">
        <v>8.5599999999999999E-8</v>
      </c>
    </row>
    <row r="132" spans="1:90" x14ac:dyDescent="0.3">
      <c r="A132" t="s">
        <v>3601</v>
      </c>
      <c r="B132">
        <v>1740</v>
      </c>
      <c r="C132">
        <v>579</v>
      </c>
      <c r="D132" t="s">
        <v>3602</v>
      </c>
      <c r="E132" t="s">
        <v>2455</v>
      </c>
      <c r="F132" t="s">
        <v>3603</v>
      </c>
      <c r="G132" t="s">
        <v>3604</v>
      </c>
      <c r="H132" t="s">
        <v>3605</v>
      </c>
      <c r="I132" t="s">
        <v>3606</v>
      </c>
      <c r="J132">
        <v>10.1806912588115</v>
      </c>
      <c r="K132">
        <v>9.9100294576776093</v>
      </c>
      <c r="L132">
        <v>9.3990813807531097</v>
      </c>
      <c r="M132">
        <v>18.783083063513299</v>
      </c>
      <c r="N132">
        <v>17.204429429772802</v>
      </c>
      <c r="O132">
        <v>17.083071640878501</v>
      </c>
      <c r="P132">
        <v>0.84645899959350401</v>
      </c>
      <c r="Q132">
        <v>1.8724493843274299E-3</v>
      </c>
      <c r="R132">
        <v>29.454260000000001</v>
      </c>
      <c r="S132">
        <v>27.185030000000001</v>
      </c>
      <c r="T132">
        <v>24.148409999999998</v>
      </c>
      <c r="U132">
        <v>21.967870000000001</v>
      </c>
      <c r="V132">
        <v>29.538519999999998</v>
      </c>
      <c r="W132">
        <v>24.625129999999999</v>
      </c>
      <c r="X132">
        <v>-9.1487426339872099E-2</v>
      </c>
      <c r="Y132">
        <v>1</v>
      </c>
      <c r="Z132" t="s">
        <v>3607</v>
      </c>
      <c r="AA132">
        <v>63.36</v>
      </c>
      <c r="AB132">
        <v>67.2</v>
      </c>
      <c r="AC132">
        <v>66.75</v>
      </c>
      <c r="AD132">
        <v>89.8</v>
      </c>
      <c r="AE132">
        <v>93.85</v>
      </c>
      <c r="AF132">
        <v>87.83</v>
      </c>
      <c r="AG132">
        <v>-0.28702604535378901</v>
      </c>
      <c r="AH132">
        <v>0.14113946713994899</v>
      </c>
      <c r="AI132" t="s">
        <v>747</v>
      </c>
      <c r="AJ132" t="s">
        <v>3608</v>
      </c>
      <c r="AK132">
        <v>79.91</v>
      </c>
      <c r="AL132">
        <v>70.88</v>
      </c>
      <c r="AM132">
        <v>73.67</v>
      </c>
      <c r="AN132">
        <v>73.5</v>
      </c>
      <c r="AO132">
        <v>79.489999999999995</v>
      </c>
      <c r="AP132">
        <v>77.709999999999994</v>
      </c>
      <c r="AQ132">
        <v>72.459999999999994</v>
      </c>
      <c r="AR132">
        <v>58.82</v>
      </c>
      <c r="AS132">
        <v>65.569999999999993</v>
      </c>
      <c r="AT132">
        <v>61.08</v>
      </c>
      <c r="AU132">
        <v>58.27</v>
      </c>
      <c r="AV132">
        <v>66.45</v>
      </c>
      <c r="AW132">
        <v>-0.29412329999999998</v>
      </c>
      <c r="AX132">
        <v>2.5505440000000001E-3</v>
      </c>
      <c r="AY132" t="s">
        <v>747</v>
      </c>
      <c r="AZ132" t="s">
        <v>3609</v>
      </c>
      <c r="BA132">
        <v>0</v>
      </c>
      <c r="BB132" t="s">
        <v>3610</v>
      </c>
      <c r="BC132" t="s">
        <v>59</v>
      </c>
      <c r="BD132" t="s">
        <v>273</v>
      </c>
      <c r="BE132">
        <v>0</v>
      </c>
      <c r="BF132" t="s">
        <v>505</v>
      </c>
      <c r="BG132" t="s">
        <v>3611</v>
      </c>
      <c r="BH132">
        <v>4</v>
      </c>
      <c r="BI132" t="s">
        <v>723</v>
      </c>
      <c r="BJ132">
        <v>3</v>
      </c>
      <c r="BK132" t="s">
        <v>904</v>
      </c>
      <c r="BL132" t="s">
        <v>2465</v>
      </c>
      <c r="BM132" t="s">
        <v>2466</v>
      </c>
      <c r="BN132" t="s">
        <v>3612</v>
      </c>
      <c r="BO132" t="s">
        <v>3613</v>
      </c>
      <c r="BP132" t="s">
        <v>3614</v>
      </c>
      <c r="BQ132" t="s">
        <v>3615</v>
      </c>
      <c r="BR132" t="s">
        <v>2471</v>
      </c>
      <c r="BS132" t="s">
        <v>2472</v>
      </c>
      <c r="BT132" t="s">
        <v>2473</v>
      </c>
      <c r="BU132" t="s">
        <v>3616</v>
      </c>
      <c r="BV132" t="s">
        <v>3617</v>
      </c>
      <c r="BW132" t="s">
        <v>3618</v>
      </c>
      <c r="BX132" t="s">
        <v>3619</v>
      </c>
      <c r="BY132" t="s">
        <v>3620</v>
      </c>
      <c r="BZ132" t="s">
        <v>3621</v>
      </c>
      <c r="CA132">
        <v>192.49186399999999</v>
      </c>
      <c r="CB132">
        <v>166.732651</v>
      </c>
      <c r="CC132">
        <v>178.164806</v>
      </c>
      <c r="CD132">
        <v>97.786202000000003</v>
      </c>
      <c r="CE132">
        <v>97.475144999999998</v>
      </c>
      <c r="CF132">
        <v>92.235624999999999</v>
      </c>
      <c r="CG132">
        <v>20093.40782</v>
      </c>
      <c r="CH132">
        <v>0.88730264400000003</v>
      </c>
      <c r="CI132">
        <v>6.2148279000000001E-2</v>
      </c>
      <c r="CJ132">
        <v>14.2771878</v>
      </c>
      <c r="CK132">
        <v>3.0400000000000001E-46</v>
      </c>
      <c r="CL132">
        <v>8.8700000000000002E-45</v>
      </c>
    </row>
    <row r="133" spans="1:90" x14ac:dyDescent="0.3">
      <c r="A133" t="s">
        <v>3622</v>
      </c>
      <c r="B133">
        <v>3516</v>
      </c>
      <c r="C133">
        <v>1171</v>
      </c>
      <c r="D133" t="s">
        <v>914</v>
      </c>
      <c r="E133" t="s">
        <v>3623</v>
      </c>
      <c r="F133" t="s">
        <v>3624</v>
      </c>
      <c r="G133" t="s">
        <v>3625</v>
      </c>
      <c r="H133" t="s">
        <v>109</v>
      </c>
      <c r="I133" t="s">
        <v>3626</v>
      </c>
      <c r="J133">
        <v>13.6017332607603</v>
      </c>
      <c r="K133">
        <v>9.2203753653127496</v>
      </c>
      <c r="L133">
        <v>8.6727887286040097</v>
      </c>
      <c r="M133">
        <v>3.7232738617023302</v>
      </c>
      <c r="N133">
        <v>5.2004298049086</v>
      </c>
      <c r="O133">
        <v>3.57552662250944</v>
      </c>
      <c r="P133">
        <v>-1.32690672455909</v>
      </c>
      <c r="Q133">
        <v>1.8309765742892601E-4</v>
      </c>
      <c r="R133">
        <v>16.71865</v>
      </c>
      <c r="S133">
        <v>16.025179999999999</v>
      </c>
      <c r="T133">
        <v>9.0848479999999991</v>
      </c>
      <c r="U133">
        <v>4.6816769999999996</v>
      </c>
      <c r="V133">
        <v>6.90632</v>
      </c>
      <c r="W133">
        <v>4.7632560000000002</v>
      </c>
      <c r="X133">
        <v>-1.3287636707065</v>
      </c>
      <c r="Y133">
        <v>5.5719645265251397E-6</v>
      </c>
      <c r="Z133" t="s">
        <v>3627</v>
      </c>
      <c r="AA133">
        <v>38.99</v>
      </c>
      <c r="AB133">
        <v>61.97</v>
      </c>
      <c r="AC133">
        <v>36.5</v>
      </c>
      <c r="AD133">
        <v>17.47</v>
      </c>
      <c r="AE133">
        <v>53.29</v>
      </c>
      <c r="AF133">
        <v>46.08</v>
      </c>
      <c r="AG133">
        <v>0.49898172207174901</v>
      </c>
      <c r="AH133">
        <v>0.23153592958809399</v>
      </c>
      <c r="AI133" t="s">
        <v>747</v>
      </c>
      <c r="AJ133" t="s">
        <v>3628</v>
      </c>
      <c r="AK133">
        <v>32.42</v>
      </c>
      <c r="AL133">
        <v>44.92</v>
      </c>
      <c r="AM133">
        <v>34.14</v>
      </c>
      <c r="AN133">
        <v>39.54</v>
      </c>
      <c r="AO133">
        <v>45.87</v>
      </c>
      <c r="AP133">
        <v>45.7</v>
      </c>
      <c r="AQ133">
        <v>80.5</v>
      </c>
      <c r="AR133">
        <v>50.54</v>
      </c>
      <c r="AS133">
        <v>51.46</v>
      </c>
      <c r="AT133">
        <v>86.73</v>
      </c>
      <c r="AU133">
        <v>70.17</v>
      </c>
      <c r="AV133">
        <v>92.31</v>
      </c>
      <c r="AW133">
        <v>-1.38024332529191</v>
      </c>
      <c r="AX133">
        <v>2.38566490075354E-5</v>
      </c>
      <c r="AY133" t="s">
        <v>718</v>
      </c>
      <c r="AZ133" t="s">
        <v>3629</v>
      </c>
      <c r="BA133">
        <v>5.3000000000000003E-80</v>
      </c>
      <c r="BB133" t="s">
        <v>3127</v>
      </c>
      <c r="BC133" t="s">
        <v>109</v>
      </c>
      <c r="BD133" t="s">
        <v>271</v>
      </c>
      <c r="BE133">
        <v>4.2799999999999999E-82</v>
      </c>
      <c r="BF133" t="s">
        <v>500</v>
      </c>
      <c r="BG133" t="s">
        <v>3630</v>
      </c>
      <c r="BH133">
        <v>4</v>
      </c>
      <c r="BI133" t="s">
        <v>723</v>
      </c>
      <c r="BN133" t="s">
        <v>3129</v>
      </c>
      <c r="BO133" t="s">
        <v>3130</v>
      </c>
      <c r="BP133" t="s">
        <v>927</v>
      </c>
      <c r="BQ133" t="s">
        <v>928</v>
      </c>
      <c r="BR133" t="s">
        <v>929</v>
      </c>
      <c r="BS133" t="s">
        <v>930</v>
      </c>
      <c r="BU133" t="s">
        <v>1717</v>
      </c>
      <c r="BV133" t="s">
        <v>1718</v>
      </c>
      <c r="BW133" t="s">
        <v>933</v>
      </c>
      <c r="BX133" t="s">
        <v>934</v>
      </c>
      <c r="BY133" t="s">
        <v>935</v>
      </c>
      <c r="BZ133" t="s">
        <v>936</v>
      </c>
      <c r="CA133">
        <v>5.1223999999999999E-2</v>
      </c>
      <c r="CB133">
        <v>3.6358000000000001E-2</v>
      </c>
      <c r="CC133">
        <v>4.9824E-2</v>
      </c>
      <c r="CD133">
        <v>3.4928000000000001E-2</v>
      </c>
      <c r="CE133">
        <v>3.1350000000000003E-2</v>
      </c>
      <c r="CF133">
        <v>3.2960000000000003E-2</v>
      </c>
      <c r="CG133">
        <v>12.080860489999999</v>
      </c>
      <c r="CH133">
        <v>0.44715549599999999</v>
      </c>
      <c r="CI133">
        <v>0.65260465300000003</v>
      </c>
      <c r="CJ133">
        <v>0.68518588400000002</v>
      </c>
      <c r="CK133">
        <v>0.49322663</v>
      </c>
      <c r="CL133">
        <v>0.64099190399999995</v>
      </c>
    </row>
    <row r="134" spans="1:90" x14ac:dyDescent="0.3">
      <c r="A134" t="s">
        <v>3631</v>
      </c>
      <c r="B134">
        <v>1467</v>
      </c>
      <c r="C134">
        <v>488</v>
      </c>
      <c r="D134" t="s">
        <v>3632</v>
      </c>
      <c r="E134" t="s">
        <v>3633</v>
      </c>
      <c r="F134" t="s">
        <v>3634</v>
      </c>
      <c r="G134" t="s">
        <v>3635</v>
      </c>
      <c r="H134" t="s">
        <v>3636</v>
      </c>
      <c r="I134" t="s">
        <v>3637</v>
      </c>
      <c r="J134">
        <v>5.7292149189263197</v>
      </c>
      <c r="K134">
        <v>7.8260747003142397</v>
      </c>
      <c r="L134">
        <v>4.6995406903765504</v>
      </c>
      <c r="M134">
        <v>1.94499380835196</v>
      </c>
      <c r="N134">
        <v>3.0889771021637502</v>
      </c>
      <c r="O134">
        <v>4.6680486460540003</v>
      </c>
      <c r="P134">
        <v>-1.0015571950189399</v>
      </c>
      <c r="Q134">
        <v>9.4896747382427302E-2</v>
      </c>
      <c r="R134">
        <v>27.729109999999999</v>
      </c>
      <c r="S134">
        <v>26.789719999999999</v>
      </c>
      <c r="T134">
        <v>24.872399999999999</v>
      </c>
      <c r="U134">
        <v>7.162566</v>
      </c>
      <c r="V134">
        <v>18.29242</v>
      </c>
      <c r="W134">
        <v>13.48091</v>
      </c>
      <c r="X134">
        <v>-1.11798369695294</v>
      </c>
      <c r="Y134">
        <v>1.2787891822788301E-3</v>
      </c>
      <c r="Z134" t="s">
        <v>3638</v>
      </c>
      <c r="AA134">
        <v>27.11</v>
      </c>
      <c r="AB134">
        <v>24.39</v>
      </c>
      <c r="AC134">
        <v>25.79</v>
      </c>
      <c r="AD134">
        <v>16.96</v>
      </c>
      <c r="AE134">
        <v>6.45</v>
      </c>
      <c r="AF134">
        <v>7.5</v>
      </c>
      <c r="AG134">
        <v>1.55469735909684</v>
      </c>
      <c r="AH134">
        <v>1.6766124904903298E-2</v>
      </c>
      <c r="AI134" t="s">
        <v>747</v>
      </c>
      <c r="AJ134" t="s">
        <v>3639</v>
      </c>
      <c r="AK134">
        <v>29</v>
      </c>
      <c r="AL134">
        <v>42.9</v>
      </c>
      <c r="AM134">
        <v>31.81</v>
      </c>
      <c r="AN134">
        <v>25.61</v>
      </c>
      <c r="AO134">
        <v>26.46</v>
      </c>
      <c r="AP134">
        <v>27.58</v>
      </c>
      <c r="AQ134">
        <v>36.46</v>
      </c>
      <c r="AR134">
        <v>31.53</v>
      </c>
      <c r="AS134">
        <v>32.1</v>
      </c>
      <c r="AT134">
        <v>40.85</v>
      </c>
      <c r="AU134">
        <v>35.299999999999997</v>
      </c>
      <c r="AV134">
        <v>33.46</v>
      </c>
      <c r="AW134">
        <v>-0.77461660145236899</v>
      </c>
      <c r="AX134">
        <v>8.7851967278646404E-4</v>
      </c>
      <c r="AY134" t="s">
        <v>747</v>
      </c>
      <c r="AZ134" t="s">
        <v>3640</v>
      </c>
      <c r="BA134">
        <v>1.7E-123</v>
      </c>
      <c r="BB134" t="s">
        <v>3641</v>
      </c>
      <c r="BC134" t="s">
        <v>42</v>
      </c>
      <c r="BD134" t="s">
        <v>269</v>
      </c>
      <c r="BE134">
        <v>4.6099999999999996E-121</v>
      </c>
      <c r="BF134" t="s">
        <v>502</v>
      </c>
      <c r="BG134" t="s">
        <v>3642</v>
      </c>
      <c r="BH134" t="s">
        <v>782</v>
      </c>
      <c r="BI134" t="s">
        <v>724</v>
      </c>
      <c r="BL134" t="s">
        <v>3643</v>
      </c>
      <c r="BM134" t="s">
        <v>3644</v>
      </c>
      <c r="BN134" t="s">
        <v>785</v>
      </c>
      <c r="BO134" t="s">
        <v>786</v>
      </c>
      <c r="BP134" t="s">
        <v>3645</v>
      </c>
      <c r="BQ134" t="s">
        <v>3646</v>
      </c>
      <c r="BR134" t="s">
        <v>3647</v>
      </c>
      <c r="BS134" t="s">
        <v>3648</v>
      </c>
      <c r="BT134" t="s">
        <v>3649</v>
      </c>
      <c r="BU134" t="s">
        <v>792</v>
      </c>
      <c r="BV134" t="s">
        <v>793</v>
      </c>
      <c r="BW134" t="s">
        <v>3650</v>
      </c>
      <c r="BX134" t="s">
        <v>3651</v>
      </c>
      <c r="BY134" t="s">
        <v>3652</v>
      </c>
      <c r="BZ134" t="s">
        <v>3653</v>
      </c>
      <c r="CA134">
        <v>54.540140999999998</v>
      </c>
      <c r="CB134">
        <v>56.244112999999999</v>
      </c>
      <c r="CC134">
        <v>53.966686000000003</v>
      </c>
      <c r="CD134">
        <v>62.621822999999999</v>
      </c>
      <c r="CE134">
        <v>56.315984</v>
      </c>
      <c r="CF134">
        <v>59.804949000000001</v>
      </c>
      <c r="CG134">
        <v>6971.0150999999996</v>
      </c>
      <c r="CH134">
        <v>-0.13032677300000001</v>
      </c>
      <c r="CI134">
        <v>5.7476626000000003E-2</v>
      </c>
      <c r="CJ134">
        <v>-2.2674743309999998</v>
      </c>
      <c r="CK134">
        <v>2.3361264999999999E-2</v>
      </c>
      <c r="CL134">
        <v>5.3284548000000001E-2</v>
      </c>
    </row>
    <row r="135" spans="1:90" x14ac:dyDescent="0.3">
      <c r="A135" t="s">
        <v>3654</v>
      </c>
      <c r="B135">
        <v>1362</v>
      </c>
      <c r="C135">
        <v>453</v>
      </c>
      <c r="D135" t="s">
        <v>3655</v>
      </c>
      <c r="E135" t="s">
        <v>3656</v>
      </c>
      <c r="F135" t="s">
        <v>3657</v>
      </c>
      <c r="G135" t="s">
        <v>3658</v>
      </c>
      <c r="H135" t="s">
        <v>3659</v>
      </c>
      <c r="I135" t="s">
        <v>3660</v>
      </c>
      <c r="J135">
        <v>5.9765191600310601</v>
      </c>
      <c r="K135">
        <v>7.4212777330566002</v>
      </c>
      <c r="L135">
        <v>6.7075262580828996</v>
      </c>
      <c r="M135">
        <v>0.75021189750718598</v>
      </c>
      <c r="N135">
        <v>0.82112049551188404</v>
      </c>
      <c r="O135">
        <v>1.1918422075031501</v>
      </c>
      <c r="P135">
        <v>-2.91925387266234</v>
      </c>
      <c r="Q135">
        <v>3.4546530270104998E-17</v>
      </c>
      <c r="R135">
        <v>8.9555140000000009</v>
      </c>
      <c r="S135">
        <v>8.8488190000000007</v>
      </c>
      <c r="T135">
        <v>10.29927</v>
      </c>
      <c r="U135">
        <v>1.560559</v>
      </c>
      <c r="V135">
        <v>1.2132719999999999</v>
      </c>
      <c r="W135">
        <v>1.0335369999999999</v>
      </c>
      <c r="X135">
        <v>-2.8819189336070399</v>
      </c>
      <c r="Y135">
        <v>1.9452903154109901E-20</v>
      </c>
      <c r="Z135" t="s">
        <v>3661</v>
      </c>
      <c r="AA135">
        <v>1.87</v>
      </c>
      <c r="AB135">
        <v>1.53</v>
      </c>
      <c r="AC135">
        <v>2</v>
      </c>
      <c r="AD135">
        <v>12.38</v>
      </c>
      <c r="AE135">
        <v>21.87</v>
      </c>
      <c r="AF135">
        <v>17.57</v>
      </c>
      <c r="AG135">
        <v>-3.07316407475605</v>
      </c>
      <c r="AH135">
        <v>4.2477873245895404E-3</v>
      </c>
      <c r="AI135" t="s">
        <v>718</v>
      </c>
      <c r="AJ135" t="s">
        <v>3662</v>
      </c>
      <c r="AK135">
        <v>4.3499999999999996</v>
      </c>
      <c r="AL135">
        <v>5.52</v>
      </c>
      <c r="AM135">
        <v>4.76</v>
      </c>
      <c r="AN135">
        <v>4.79</v>
      </c>
      <c r="AO135">
        <v>4.21</v>
      </c>
      <c r="AP135">
        <v>5.61</v>
      </c>
      <c r="AQ135">
        <v>9.4499999999999993</v>
      </c>
      <c r="AR135">
        <v>4.92</v>
      </c>
      <c r="AS135">
        <v>7.73</v>
      </c>
      <c r="AT135">
        <v>8.3699999999999992</v>
      </c>
      <c r="AU135">
        <v>9.11</v>
      </c>
      <c r="AV135">
        <v>8.86</v>
      </c>
      <c r="AW135">
        <v>-1.332287</v>
      </c>
      <c r="AX135">
        <v>4.9098260000000001E-5</v>
      </c>
      <c r="AY135" t="s">
        <v>718</v>
      </c>
      <c r="AZ135" t="s">
        <v>3663</v>
      </c>
      <c r="BA135">
        <v>4.1299999999999998E-64</v>
      </c>
      <c r="BB135" t="s">
        <v>3664</v>
      </c>
      <c r="BC135" t="s">
        <v>167</v>
      </c>
      <c r="BD135" t="s">
        <v>268</v>
      </c>
      <c r="BE135">
        <v>4.7999999999999998E-45</v>
      </c>
      <c r="BF135" t="s">
        <v>502</v>
      </c>
      <c r="BG135" t="s">
        <v>3665</v>
      </c>
      <c r="BH135">
        <v>4</v>
      </c>
      <c r="BI135" t="s">
        <v>723</v>
      </c>
      <c r="BJ135">
        <v>2</v>
      </c>
      <c r="BK135" t="s">
        <v>753</v>
      </c>
      <c r="BN135">
        <v>35.1</v>
      </c>
      <c r="BO135" t="s">
        <v>949</v>
      </c>
      <c r="BP135" t="s">
        <v>3666</v>
      </c>
      <c r="BQ135" t="s">
        <v>3667</v>
      </c>
      <c r="BR135" t="s">
        <v>3668</v>
      </c>
      <c r="BS135" t="s">
        <v>3669</v>
      </c>
      <c r="BT135" t="s">
        <v>3670</v>
      </c>
      <c r="BU135" t="s">
        <v>3671</v>
      </c>
      <c r="BV135" t="s">
        <v>3672</v>
      </c>
      <c r="BW135" t="s">
        <v>1411</v>
      </c>
      <c r="BX135" t="s">
        <v>1412</v>
      </c>
      <c r="BY135" t="s">
        <v>3673</v>
      </c>
      <c r="BZ135" t="s">
        <v>3674</v>
      </c>
      <c r="CA135">
        <v>23.372506999999999</v>
      </c>
      <c r="CB135">
        <v>24.589003000000002</v>
      </c>
      <c r="CC135">
        <v>24.683658000000001</v>
      </c>
      <c r="CD135">
        <v>21.238765000000001</v>
      </c>
      <c r="CE135">
        <v>21.356314999999999</v>
      </c>
      <c r="CF135">
        <v>20.538903999999999</v>
      </c>
      <c r="CG135">
        <v>2540.270497</v>
      </c>
      <c r="CH135">
        <v>0.18990257199999999</v>
      </c>
      <c r="CI135">
        <v>6.4984861000000005E-2</v>
      </c>
      <c r="CJ135">
        <v>2.92225862</v>
      </c>
      <c r="CK135">
        <v>3.4750290000000001E-3</v>
      </c>
      <c r="CL135">
        <v>9.7465929999999996E-3</v>
      </c>
    </row>
    <row r="136" spans="1:90" x14ac:dyDescent="0.3">
      <c r="A136" t="s">
        <v>3675</v>
      </c>
      <c r="B136">
        <v>1716</v>
      </c>
      <c r="C136">
        <v>571</v>
      </c>
      <c r="D136" t="s">
        <v>3676</v>
      </c>
      <c r="E136" t="s">
        <v>3677</v>
      </c>
      <c r="F136" t="s">
        <v>3678</v>
      </c>
      <c r="G136" t="s">
        <v>3679</v>
      </c>
      <c r="H136" t="s">
        <v>3680</v>
      </c>
      <c r="I136" t="s">
        <v>3681</v>
      </c>
      <c r="J136">
        <v>18.918774444512099</v>
      </c>
      <c r="K136">
        <v>27.736088497282299</v>
      </c>
      <c r="L136">
        <v>14.397683751426399</v>
      </c>
      <c r="M136">
        <v>15.170951705145299</v>
      </c>
      <c r="N136">
        <v>11.925797672910701</v>
      </c>
      <c r="O136">
        <v>9.7333780279423703</v>
      </c>
      <c r="P136">
        <v>-0.70274800327611497</v>
      </c>
      <c r="Q136">
        <v>9.9628442583693494E-2</v>
      </c>
      <c r="R136">
        <v>11.111941282407001</v>
      </c>
      <c r="S136">
        <v>12.072100775862101</v>
      </c>
      <c r="T136">
        <v>11.5837645157122</v>
      </c>
      <c r="U136">
        <v>15.3254907272248</v>
      </c>
      <c r="V136">
        <v>12.459374953617401</v>
      </c>
      <c r="W136">
        <v>11.503711525373101</v>
      </c>
      <c r="X136">
        <v>0.16793478604578299</v>
      </c>
      <c r="Y136">
        <v>1</v>
      </c>
      <c r="Z136" t="s">
        <v>3682</v>
      </c>
      <c r="AA136">
        <v>103.58</v>
      </c>
      <c r="AB136">
        <v>103.92</v>
      </c>
      <c r="AC136">
        <v>79.790000000000006</v>
      </c>
      <c r="AD136">
        <v>86.12</v>
      </c>
      <c r="AE136">
        <v>192.16</v>
      </c>
      <c r="AF136">
        <v>231.82</v>
      </c>
      <c r="AG136">
        <v>-0.52731874456981498</v>
      </c>
      <c r="AH136">
        <v>0.29298872839245799</v>
      </c>
      <c r="AI136" t="s">
        <v>747</v>
      </c>
      <c r="AJ136" t="s">
        <v>3683</v>
      </c>
      <c r="AK136">
        <v>14.66</v>
      </c>
      <c r="AL136">
        <v>23.93</v>
      </c>
      <c r="AM136">
        <v>15.15</v>
      </c>
      <c r="AN136">
        <v>13.05</v>
      </c>
      <c r="AO136">
        <v>15.89</v>
      </c>
      <c r="AP136">
        <v>16.309999999999999</v>
      </c>
      <c r="AQ136">
        <v>15.54</v>
      </c>
      <c r="AR136">
        <v>21.34</v>
      </c>
      <c r="AS136">
        <v>15.5</v>
      </c>
      <c r="AT136">
        <v>17.690000000000001</v>
      </c>
      <c r="AU136">
        <v>16.47</v>
      </c>
      <c r="AV136">
        <v>16.100000000000001</v>
      </c>
      <c r="AW136">
        <v>-0.62520228870377204</v>
      </c>
      <c r="AX136">
        <v>3.32055049795608E-4</v>
      </c>
      <c r="AY136" t="s">
        <v>747</v>
      </c>
      <c r="AZ136" t="s">
        <v>3684</v>
      </c>
      <c r="BA136">
        <v>0</v>
      </c>
      <c r="BB136" t="s">
        <v>3685</v>
      </c>
      <c r="BC136" t="s">
        <v>107</v>
      </c>
      <c r="BD136" t="s">
        <v>267</v>
      </c>
      <c r="BE136">
        <v>0</v>
      </c>
      <c r="BF136" t="s">
        <v>506</v>
      </c>
      <c r="BG136" t="s">
        <v>3686</v>
      </c>
      <c r="BH136">
        <v>4</v>
      </c>
      <c r="BI136" t="s">
        <v>723</v>
      </c>
      <c r="BL136" t="s">
        <v>3687</v>
      </c>
      <c r="BM136" t="s">
        <v>3688</v>
      </c>
      <c r="BN136" t="s">
        <v>3689</v>
      </c>
      <c r="BO136" t="s">
        <v>3690</v>
      </c>
      <c r="BP136" t="s">
        <v>3178</v>
      </c>
      <c r="BQ136" t="s">
        <v>3179</v>
      </c>
      <c r="BR136" t="s">
        <v>3180</v>
      </c>
      <c r="BS136" t="s">
        <v>3181</v>
      </c>
      <c r="BT136" t="s">
        <v>3182</v>
      </c>
      <c r="BU136" t="s">
        <v>3691</v>
      </c>
      <c r="BV136" t="s">
        <v>3692</v>
      </c>
      <c r="BW136" t="s">
        <v>3693</v>
      </c>
      <c r="BX136" t="s">
        <v>3694</v>
      </c>
      <c r="BY136" t="s">
        <v>1004</v>
      </c>
      <c r="BZ136" t="s">
        <v>1005</v>
      </c>
      <c r="CA136">
        <v>31.268115000000002</v>
      </c>
      <c r="CB136">
        <v>33.407502000000001</v>
      </c>
      <c r="CC136">
        <v>33.116840000000003</v>
      </c>
      <c r="CD136">
        <v>29.306446999999999</v>
      </c>
      <c r="CE136">
        <v>30.694884999999999</v>
      </c>
      <c r="CF136">
        <v>29.713947999999998</v>
      </c>
      <c r="CG136">
        <v>4507.7846419999996</v>
      </c>
      <c r="CH136">
        <v>0.111265666</v>
      </c>
      <c r="CI136">
        <v>6.1218729E-2</v>
      </c>
      <c r="CJ136">
        <v>1.817510239</v>
      </c>
      <c r="CK136">
        <v>6.9139021999999994E-2</v>
      </c>
      <c r="CL136">
        <v>0.135338018</v>
      </c>
    </row>
    <row r="137" spans="1:90" x14ac:dyDescent="0.3">
      <c r="A137" t="s">
        <v>3695</v>
      </c>
      <c r="B137">
        <v>3924</v>
      </c>
      <c r="C137">
        <v>1307</v>
      </c>
      <c r="D137" t="s">
        <v>3696</v>
      </c>
      <c r="E137" t="s">
        <v>3697</v>
      </c>
      <c r="F137" t="s">
        <v>3698</v>
      </c>
      <c r="G137" t="s">
        <v>3699</v>
      </c>
      <c r="H137" t="s">
        <v>45</v>
      </c>
      <c r="I137" t="s">
        <v>3700</v>
      </c>
      <c r="J137">
        <v>16.8991231421568</v>
      </c>
      <c r="K137">
        <v>19.355292027022401</v>
      </c>
      <c r="L137">
        <v>16.790177193799899</v>
      </c>
      <c r="M137">
        <v>13.809456039298899</v>
      </c>
      <c r="N137">
        <v>14.0372503756555</v>
      </c>
      <c r="O137">
        <v>12.613663362741599</v>
      </c>
      <c r="P137">
        <v>-0.38803495490557399</v>
      </c>
      <c r="Q137">
        <v>1</v>
      </c>
      <c r="R137">
        <v>95.009630000000001</v>
      </c>
      <c r="S137">
        <v>87.332679999999996</v>
      </c>
      <c r="T137">
        <v>83.561909999999997</v>
      </c>
      <c r="U137">
        <v>59.541330000000002</v>
      </c>
      <c r="V137">
        <v>60.38364</v>
      </c>
      <c r="W137">
        <v>55.13693</v>
      </c>
      <c r="X137">
        <v>-0.602168804273995</v>
      </c>
      <c r="Y137">
        <v>5.3625507335939002E-2</v>
      </c>
      <c r="Z137" t="s">
        <v>3701</v>
      </c>
      <c r="AA137">
        <v>14.3</v>
      </c>
      <c r="AB137">
        <v>22.13</v>
      </c>
      <c r="AC137">
        <v>20.16</v>
      </c>
      <c r="AD137">
        <v>23.57</v>
      </c>
      <c r="AE137">
        <v>9.0500000000000007</v>
      </c>
      <c r="AF137">
        <v>11.06</v>
      </c>
      <c r="AG137">
        <v>0.62142362757246195</v>
      </c>
      <c r="AH137">
        <v>0.299848782133178</v>
      </c>
      <c r="AI137" t="s">
        <v>747</v>
      </c>
      <c r="AJ137" t="s">
        <v>3702</v>
      </c>
      <c r="AK137">
        <v>18.350000000000001</v>
      </c>
      <c r="AL137">
        <v>30.43</v>
      </c>
      <c r="AM137">
        <v>22</v>
      </c>
      <c r="AN137">
        <v>20.329999999999998</v>
      </c>
      <c r="AO137">
        <v>22</v>
      </c>
      <c r="AP137">
        <v>25.74</v>
      </c>
      <c r="AQ137">
        <v>8.89</v>
      </c>
      <c r="AR137">
        <v>5.86</v>
      </c>
      <c r="AS137">
        <v>6.06</v>
      </c>
      <c r="AT137">
        <v>10.29</v>
      </c>
      <c r="AU137">
        <v>11.11</v>
      </c>
      <c r="AV137">
        <v>10.86</v>
      </c>
      <c r="AW137">
        <v>0.84392253130209005</v>
      </c>
      <c r="AX137">
        <v>3.46075157799677E-3</v>
      </c>
      <c r="AY137" t="s">
        <v>747</v>
      </c>
      <c r="AZ137" t="s">
        <v>3703</v>
      </c>
      <c r="BA137">
        <v>0</v>
      </c>
      <c r="BB137" t="s">
        <v>3704</v>
      </c>
      <c r="BC137" t="s">
        <v>45</v>
      </c>
      <c r="BD137" t="s">
        <v>266</v>
      </c>
      <c r="BE137">
        <v>0</v>
      </c>
      <c r="BF137" t="s">
        <v>524</v>
      </c>
      <c r="BG137" t="s">
        <v>3705</v>
      </c>
      <c r="BH137">
        <v>4</v>
      </c>
      <c r="BI137" t="s">
        <v>723</v>
      </c>
      <c r="BJ137">
        <v>2</v>
      </c>
      <c r="BK137" t="s">
        <v>753</v>
      </c>
      <c r="BN137" t="s">
        <v>3706</v>
      </c>
      <c r="BO137" t="s">
        <v>3707</v>
      </c>
      <c r="BP137" t="s">
        <v>3708</v>
      </c>
      <c r="BQ137" t="s">
        <v>3709</v>
      </c>
      <c r="BR137" t="s">
        <v>3710</v>
      </c>
      <c r="BS137" t="s">
        <v>3711</v>
      </c>
      <c r="BT137" t="s">
        <v>3712</v>
      </c>
      <c r="BU137" t="s">
        <v>3713</v>
      </c>
      <c r="BV137" t="s">
        <v>3714</v>
      </c>
      <c r="BW137" t="s">
        <v>3715</v>
      </c>
      <c r="BX137" t="s">
        <v>3716</v>
      </c>
      <c r="BY137" t="s">
        <v>1968</v>
      </c>
      <c r="BZ137" t="s">
        <v>1969</v>
      </c>
      <c r="CA137">
        <v>187.715273</v>
      </c>
      <c r="CB137">
        <v>137.61112800000001</v>
      </c>
      <c r="CC137">
        <v>139.001779</v>
      </c>
      <c r="CD137">
        <v>106.83821399999999</v>
      </c>
      <c r="CE137">
        <v>106.46599500000001</v>
      </c>
      <c r="CF137">
        <v>100.24074899999999</v>
      </c>
      <c r="CG137">
        <v>44485.388359999997</v>
      </c>
      <c r="CH137">
        <v>0.54917198499999997</v>
      </c>
      <c r="CI137">
        <v>0.110034671</v>
      </c>
      <c r="CJ137">
        <v>4.9908995200000001</v>
      </c>
      <c r="CK137">
        <v>6.0100000000000005E-7</v>
      </c>
      <c r="CL137">
        <v>2.9900000000000002E-6</v>
      </c>
    </row>
    <row r="138" spans="1:90" x14ac:dyDescent="0.3">
      <c r="A138" t="s">
        <v>3717</v>
      </c>
      <c r="B138">
        <v>855</v>
      </c>
      <c r="C138">
        <v>284</v>
      </c>
      <c r="D138" t="s">
        <v>3718</v>
      </c>
      <c r="E138" t="s">
        <v>3719</v>
      </c>
      <c r="F138" t="s">
        <v>3720</v>
      </c>
      <c r="G138" t="s">
        <v>3721</v>
      </c>
      <c r="H138" t="s">
        <v>3722</v>
      </c>
      <c r="I138" t="s">
        <v>3723</v>
      </c>
      <c r="J138">
        <v>0.24730424110473301</v>
      </c>
      <c r="K138">
        <v>1.4992480268801201E-2</v>
      </c>
      <c r="L138">
        <v>0</v>
      </c>
      <c r="M138">
        <v>2.77856258335995E-2</v>
      </c>
      <c r="N138">
        <v>0</v>
      </c>
      <c r="O138">
        <v>9.9320183958595695E-2</v>
      </c>
      <c r="P138">
        <v>-1.5793753477119501</v>
      </c>
      <c r="Q138">
        <v>1</v>
      </c>
      <c r="R138">
        <v>0</v>
      </c>
      <c r="S138">
        <v>0</v>
      </c>
      <c r="T138">
        <v>0</v>
      </c>
      <c r="U138">
        <v>0</v>
      </c>
      <c r="V138">
        <v>0</v>
      </c>
      <c r="W138">
        <v>0</v>
      </c>
      <c r="X138">
        <v>0</v>
      </c>
      <c r="Y138">
        <v>0</v>
      </c>
      <c r="Z138" t="s">
        <v>3724</v>
      </c>
      <c r="AA138">
        <v>91.44</v>
      </c>
      <c r="AB138">
        <v>100.07</v>
      </c>
      <c r="AC138">
        <v>112.95</v>
      </c>
      <c r="AD138">
        <v>2.66</v>
      </c>
      <c r="AE138">
        <v>2.95</v>
      </c>
      <c r="AF138">
        <v>1.27</v>
      </c>
      <c r="AG138">
        <v>5.6261184033081104</v>
      </c>
      <c r="AH138">
        <v>2.52856162559593E-3</v>
      </c>
      <c r="AI138" t="s">
        <v>749</v>
      </c>
      <c r="AJ138" t="s">
        <v>3725</v>
      </c>
      <c r="AK138">
        <v>16.73</v>
      </c>
      <c r="AL138">
        <v>88.15</v>
      </c>
      <c r="AM138">
        <v>34.68</v>
      </c>
      <c r="AN138">
        <v>4.84</v>
      </c>
      <c r="AO138">
        <v>30.57</v>
      </c>
      <c r="AP138">
        <v>94.45</v>
      </c>
      <c r="AQ138">
        <v>0.24</v>
      </c>
      <c r="AR138">
        <v>0.18</v>
      </c>
      <c r="AS138">
        <v>0.13</v>
      </c>
      <c r="AT138">
        <v>0.08</v>
      </c>
      <c r="AU138">
        <v>0.08</v>
      </c>
      <c r="AV138">
        <v>0.06</v>
      </c>
      <c r="AW138">
        <v>7.6720750000000004</v>
      </c>
      <c r="AX138">
        <v>9.4742149999999998E-7</v>
      </c>
      <c r="AY138" t="s">
        <v>749</v>
      </c>
      <c r="AZ138" t="s">
        <v>3726</v>
      </c>
      <c r="BA138">
        <v>1.2000000000000001E-69</v>
      </c>
      <c r="BB138" t="s">
        <v>3727</v>
      </c>
      <c r="BC138" t="s">
        <v>137</v>
      </c>
      <c r="BD138" t="s">
        <v>265</v>
      </c>
      <c r="BE138">
        <v>5.8100000000000003E-53</v>
      </c>
      <c r="BF138" t="s">
        <v>506</v>
      </c>
      <c r="BG138" t="s">
        <v>3728</v>
      </c>
      <c r="BH138">
        <v>4</v>
      </c>
      <c r="BI138" t="s">
        <v>723</v>
      </c>
      <c r="BL138" t="s">
        <v>3729</v>
      </c>
      <c r="BM138" t="s">
        <v>3730</v>
      </c>
      <c r="BN138" t="s">
        <v>3731</v>
      </c>
      <c r="BO138" t="s">
        <v>3732</v>
      </c>
      <c r="BP138" t="s">
        <v>3733</v>
      </c>
      <c r="BQ138" t="s">
        <v>3734</v>
      </c>
      <c r="BR138" t="s">
        <v>3735</v>
      </c>
      <c r="BS138" t="s">
        <v>3736</v>
      </c>
      <c r="BT138" t="s">
        <v>3737</v>
      </c>
      <c r="BU138" t="s">
        <v>3738</v>
      </c>
      <c r="BV138" t="s">
        <v>3739</v>
      </c>
      <c r="BW138" t="s">
        <v>3740</v>
      </c>
      <c r="BX138" t="s">
        <v>3741</v>
      </c>
      <c r="BY138" t="s">
        <v>3742</v>
      </c>
      <c r="BZ138" t="s">
        <v>3743</v>
      </c>
      <c r="CA138">
        <v>0.23671600000000001</v>
      </c>
      <c r="CB138">
        <v>0.115354</v>
      </c>
      <c r="CC138">
        <v>0.20142199999999999</v>
      </c>
      <c r="CD138">
        <v>6.7326999999999998E-2</v>
      </c>
      <c r="CE138">
        <v>0</v>
      </c>
      <c r="CF138">
        <v>8.4612000000000007E-2</v>
      </c>
      <c r="CG138">
        <v>7.7662051080000003</v>
      </c>
      <c r="CH138">
        <v>1.848831908</v>
      </c>
      <c r="CI138">
        <v>1.0902662590000001</v>
      </c>
      <c r="CJ138">
        <v>1.695761831</v>
      </c>
      <c r="CK138">
        <v>8.9930994E-2</v>
      </c>
      <c r="CL138">
        <v>0.16916835099999999</v>
      </c>
    </row>
    <row r="139" spans="1:90" x14ac:dyDescent="0.3">
      <c r="A139" t="s">
        <v>3744</v>
      </c>
      <c r="B139">
        <v>2589</v>
      </c>
      <c r="C139">
        <v>862</v>
      </c>
      <c r="D139" t="s">
        <v>3745</v>
      </c>
      <c r="E139" t="s">
        <v>3746</v>
      </c>
      <c r="F139" t="s">
        <v>3747</v>
      </c>
      <c r="G139" t="s">
        <v>3748</v>
      </c>
      <c r="H139" t="s">
        <v>3749</v>
      </c>
      <c r="I139" t="s">
        <v>3750</v>
      </c>
      <c r="J139">
        <v>7.3160837993483598</v>
      </c>
      <c r="K139">
        <v>8.4107814307974795</v>
      </c>
      <c r="L139">
        <v>5.6821719256371104</v>
      </c>
      <c r="M139">
        <v>9.1414708992542302</v>
      </c>
      <c r="N139">
        <v>8.8368205707469407</v>
      </c>
      <c r="O139">
        <v>10.2299789477354</v>
      </c>
      <c r="P139">
        <v>0.39629434103511602</v>
      </c>
      <c r="Q139">
        <v>1</v>
      </c>
      <c r="R139">
        <v>10.883609999999999</v>
      </c>
      <c r="S139">
        <v>12.34578</v>
      </c>
      <c r="T139">
        <v>11.28016</v>
      </c>
      <c r="U139">
        <v>14.36515</v>
      </c>
      <c r="V139">
        <v>18.899049999999999</v>
      </c>
      <c r="W139">
        <v>14.829000000000001</v>
      </c>
      <c r="X139">
        <v>0.46975769181345001</v>
      </c>
      <c r="Y139">
        <v>0.44928087140401901</v>
      </c>
      <c r="Z139" t="s">
        <v>3751</v>
      </c>
      <c r="AA139">
        <v>32.770000000000003</v>
      </c>
      <c r="AB139">
        <v>33.74</v>
      </c>
      <c r="AC139">
        <v>34.17</v>
      </c>
      <c r="AD139">
        <v>25.54</v>
      </c>
      <c r="AE139">
        <v>33.65</v>
      </c>
      <c r="AF139">
        <v>33.369999999999997</v>
      </c>
      <c r="AG139">
        <v>0.30091252121186302</v>
      </c>
      <c r="AH139">
        <v>0.16743766250979999</v>
      </c>
      <c r="AI139" t="s">
        <v>747</v>
      </c>
      <c r="AJ139" t="s">
        <v>3752</v>
      </c>
      <c r="AK139">
        <v>65.45</v>
      </c>
      <c r="AL139">
        <v>73.17</v>
      </c>
      <c r="AM139">
        <v>75.37</v>
      </c>
      <c r="AN139">
        <v>74.88</v>
      </c>
      <c r="AO139">
        <v>65.41</v>
      </c>
      <c r="AP139">
        <v>67.73</v>
      </c>
      <c r="AQ139">
        <v>24.91</v>
      </c>
      <c r="AR139">
        <v>31.21</v>
      </c>
      <c r="AS139">
        <v>30.18</v>
      </c>
      <c r="AT139">
        <v>27.55</v>
      </c>
      <c r="AU139">
        <v>30.93</v>
      </c>
      <c r="AV139">
        <v>30.55</v>
      </c>
      <c r="AW139">
        <v>1.5537829999999999</v>
      </c>
      <c r="AX139">
        <v>7.8682770000000003E-8</v>
      </c>
      <c r="AY139" t="s">
        <v>749</v>
      </c>
      <c r="AZ139" t="s">
        <v>3753</v>
      </c>
      <c r="BA139">
        <v>8.5899999999999993E-109</v>
      </c>
      <c r="BB139" t="s">
        <v>3754</v>
      </c>
      <c r="BC139" t="s">
        <v>43</v>
      </c>
      <c r="BD139" t="s">
        <v>264</v>
      </c>
      <c r="BE139">
        <v>7.3700000000000003E-51</v>
      </c>
      <c r="BF139" t="s">
        <v>502</v>
      </c>
      <c r="BG139" t="s">
        <v>3755</v>
      </c>
      <c r="BH139">
        <v>4</v>
      </c>
      <c r="BI139" t="s">
        <v>723</v>
      </c>
      <c r="BJ139">
        <v>1</v>
      </c>
      <c r="BK139" t="s">
        <v>724</v>
      </c>
      <c r="BL139" t="s">
        <v>3756</v>
      </c>
      <c r="BM139" t="s">
        <v>3757</v>
      </c>
      <c r="BN139" t="s">
        <v>1710</v>
      </c>
      <c r="BO139" t="s">
        <v>1711</v>
      </c>
      <c r="BP139" t="s">
        <v>3758</v>
      </c>
      <c r="BQ139" t="s">
        <v>3759</v>
      </c>
      <c r="BR139" t="s">
        <v>3760</v>
      </c>
      <c r="BS139" t="s">
        <v>3761</v>
      </c>
      <c r="BT139" t="s">
        <v>3762</v>
      </c>
      <c r="BU139" t="s">
        <v>3763</v>
      </c>
      <c r="BV139" t="s">
        <v>3764</v>
      </c>
      <c r="BW139" t="s">
        <v>3765</v>
      </c>
      <c r="BX139" t="s">
        <v>3766</v>
      </c>
      <c r="BY139" t="s">
        <v>767</v>
      </c>
      <c r="BZ139" t="s">
        <v>768</v>
      </c>
      <c r="CA139">
        <v>7.7604660000000001</v>
      </c>
      <c r="CB139">
        <v>7.9831810000000001</v>
      </c>
      <c r="CC139">
        <v>8.0138549999999995</v>
      </c>
      <c r="CD139">
        <v>5.8178720000000004</v>
      </c>
      <c r="CE139">
        <v>5.826168</v>
      </c>
      <c r="CF139">
        <v>5.6065040000000002</v>
      </c>
      <c r="CG139">
        <v>1523.705387</v>
      </c>
      <c r="CH139">
        <v>0.44710129399999998</v>
      </c>
      <c r="CI139">
        <v>7.1164613000000002E-2</v>
      </c>
      <c r="CJ139">
        <v>6.282635118</v>
      </c>
      <c r="CK139">
        <v>3.3299999999999999E-10</v>
      </c>
      <c r="CL139">
        <v>2.28E-9</v>
      </c>
    </row>
    <row r="140" spans="1:90" x14ac:dyDescent="0.3">
      <c r="A140" t="s">
        <v>3767</v>
      </c>
      <c r="B140">
        <v>1167</v>
      </c>
      <c r="C140">
        <v>388</v>
      </c>
      <c r="D140" t="s">
        <v>3768</v>
      </c>
      <c r="E140" t="s">
        <v>3769</v>
      </c>
      <c r="F140" t="s">
        <v>3770</v>
      </c>
      <c r="G140" t="s">
        <v>3771</v>
      </c>
      <c r="H140" t="s">
        <v>186</v>
      </c>
      <c r="I140" t="s">
        <v>3772</v>
      </c>
      <c r="J140">
        <v>12.5300815493065</v>
      </c>
      <c r="K140">
        <v>12.683638307405801</v>
      </c>
      <c r="L140">
        <v>11.449790045644701</v>
      </c>
      <c r="M140">
        <v>18.949796818514901</v>
      </c>
      <c r="N140">
        <v>16.578813814144699</v>
      </c>
      <c r="O140">
        <v>12.911623914617399</v>
      </c>
      <c r="P140">
        <v>0.39382111390666003</v>
      </c>
      <c r="Q140">
        <v>1</v>
      </c>
      <c r="R140">
        <v>44.65072</v>
      </c>
      <c r="S140">
        <v>43.514299999999999</v>
      </c>
      <c r="T140">
        <v>47.315939999999998</v>
      </c>
      <c r="U140">
        <v>72.74606</v>
      </c>
      <c r="V140">
        <v>53.523980000000002</v>
      </c>
      <c r="W140">
        <v>58.192599999999999</v>
      </c>
      <c r="X140">
        <v>0.43404147026027801</v>
      </c>
      <c r="Y140">
        <v>0.60514650375794599</v>
      </c>
      <c r="Z140" t="s">
        <v>3773</v>
      </c>
      <c r="AA140">
        <v>45.91</v>
      </c>
      <c r="AB140">
        <v>59.69</v>
      </c>
      <c r="AC140">
        <v>60.3</v>
      </c>
      <c r="AD140">
        <v>42.21</v>
      </c>
      <c r="AE140">
        <v>47.65</v>
      </c>
      <c r="AF140">
        <v>48.65</v>
      </c>
      <c r="AG140">
        <v>0.42073330467655601</v>
      </c>
      <c r="AH140">
        <v>6.4479377959532194E-2</v>
      </c>
      <c r="AI140" t="s">
        <v>747</v>
      </c>
      <c r="AJ140" t="s">
        <v>3774</v>
      </c>
      <c r="AK140">
        <v>417.42</v>
      </c>
      <c r="AL140">
        <v>230.62</v>
      </c>
      <c r="AM140">
        <v>368.72</v>
      </c>
      <c r="AN140">
        <v>424.46</v>
      </c>
      <c r="AO140">
        <v>385.62</v>
      </c>
      <c r="AP140">
        <v>229.85</v>
      </c>
      <c r="AQ140">
        <v>0.49</v>
      </c>
      <c r="AR140">
        <v>1.25</v>
      </c>
      <c r="AS140">
        <v>0.26</v>
      </c>
      <c r="AT140">
        <v>0.21</v>
      </c>
      <c r="AU140">
        <v>0.36</v>
      </c>
      <c r="AV140">
        <v>0.31</v>
      </c>
      <c r="AW140">
        <v>8.9511129963619904</v>
      </c>
      <c r="AX140">
        <v>5.7108873275309902E-8</v>
      </c>
      <c r="AY140" t="s">
        <v>749</v>
      </c>
      <c r="AZ140" t="s">
        <v>3775</v>
      </c>
      <c r="BA140">
        <v>1.73E-110</v>
      </c>
      <c r="BB140" t="s">
        <v>3776</v>
      </c>
      <c r="BC140" t="s">
        <v>186</v>
      </c>
      <c r="BD140" t="s">
        <v>263</v>
      </c>
      <c r="BE140">
        <v>7.8299999999999994E-101</v>
      </c>
      <c r="BF140" t="s">
        <v>528</v>
      </c>
      <c r="BG140" t="s">
        <v>3777</v>
      </c>
      <c r="BH140">
        <v>4</v>
      </c>
      <c r="BI140" t="s">
        <v>723</v>
      </c>
      <c r="BJ140">
        <v>2</v>
      </c>
      <c r="BK140" t="s">
        <v>1497</v>
      </c>
      <c r="BL140" t="s">
        <v>3778</v>
      </c>
      <c r="BM140" t="s">
        <v>3779</v>
      </c>
      <c r="BN140">
        <v>35.1</v>
      </c>
      <c r="BO140" t="s">
        <v>949</v>
      </c>
      <c r="BP140" t="s">
        <v>3780</v>
      </c>
      <c r="BQ140" t="s">
        <v>3781</v>
      </c>
      <c r="BR140" t="s">
        <v>3782</v>
      </c>
      <c r="BS140" t="s">
        <v>3783</v>
      </c>
      <c r="BW140" t="s">
        <v>3784</v>
      </c>
      <c r="BX140" t="s">
        <v>3785</v>
      </c>
      <c r="BY140" t="s">
        <v>3786</v>
      </c>
      <c r="BZ140" t="s">
        <v>3787</v>
      </c>
      <c r="CA140">
        <v>8.0828690000000005</v>
      </c>
      <c r="CB140">
        <v>9.6575749999999996</v>
      </c>
      <c r="CC140">
        <v>9.1609669999999994</v>
      </c>
      <c r="CD140">
        <v>11.69947</v>
      </c>
      <c r="CE140">
        <v>12.045878999999999</v>
      </c>
      <c r="CF140">
        <v>12.105043999999999</v>
      </c>
      <c r="CG140">
        <v>990.8784574</v>
      </c>
      <c r="CH140">
        <v>-0.42351489599999997</v>
      </c>
      <c r="CI140">
        <v>0.105053153</v>
      </c>
      <c r="CJ140">
        <v>-4.0314344120000003</v>
      </c>
      <c r="CK140">
        <v>5.5399999999999998E-5</v>
      </c>
      <c r="CL140">
        <v>2.1293899999999999E-4</v>
      </c>
    </row>
    <row r="141" spans="1:90" x14ac:dyDescent="0.3">
      <c r="A141" t="s">
        <v>3788</v>
      </c>
      <c r="B141">
        <v>1989</v>
      </c>
      <c r="C141">
        <v>662</v>
      </c>
      <c r="D141" t="s">
        <v>3789</v>
      </c>
      <c r="E141" t="s">
        <v>3790</v>
      </c>
      <c r="F141" t="s">
        <v>3791</v>
      </c>
      <c r="G141" t="s">
        <v>3792</v>
      </c>
      <c r="H141" t="s">
        <v>3793</v>
      </c>
      <c r="I141" t="s">
        <v>3794</v>
      </c>
      <c r="J141">
        <v>15.6007758763569</v>
      </c>
      <c r="K141">
        <v>13.1484051957387</v>
      </c>
      <c r="L141">
        <v>14.013175876759201</v>
      </c>
      <c r="M141">
        <v>3.44541760336634</v>
      </c>
      <c r="N141">
        <v>4.02740052560591</v>
      </c>
      <c r="O141">
        <v>4.6680486460540003</v>
      </c>
      <c r="P141">
        <v>-1.8366284717274599</v>
      </c>
      <c r="Q141">
        <v>2.4669202190155299E-11</v>
      </c>
      <c r="R141">
        <v>14.0802</v>
      </c>
      <c r="S141">
        <v>14.77844</v>
      </c>
      <c r="T141">
        <v>14.87673</v>
      </c>
      <c r="U141">
        <v>4.9217630000000003</v>
      </c>
      <c r="V141">
        <v>4.3397819999999996</v>
      </c>
      <c r="W141">
        <v>6.6056470000000003</v>
      </c>
      <c r="X141">
        <v>-1.47917847687895</v>
      </c>
      <c r="Y141">
        <v>1.46622957903642E-8</v>
      </c>
      <c r="Z141" t="s">
        <v>3795</v>
      </c>
      <c r="AA141">
        <v>5.43</v>
      </c>
      <c r="AB141">
        <v>7.22</v>
      </c>
      <c r="AC141">
        <v>3.84</v>
      </c>
      <c r="AD141">
        <v>7.44</v>
      </c>
      <c r="AE141">
        <v>19.32</v>
      </c>
      <c r="AF141">
        <v>8.16</v>
      </c>
      <c r="AG141">
        <v>-0.90810780818384196</v>
      </c>
      <c r="AH141">
        <v>5.6337724456947402E-2</v>
      </c>
      <c r="AI141" t="s">
        <v>747</v>
      </c>
      <c r="AJ141" t="s">
        <v>3796</v>
      </c>
      <c r="AK141">
        <v>12.81</v>
      </c>
      <c r="AL141">
        <v>17.420000000000002</v>
      </c>
      <c r="AM141">
        <v>17.04</v>
      </c>
      <c r="AN141">
        <v>12.99</v>
      </c>
      <c r="AO141">
        <v>13.4</v>
      </c>
      <c r="AP141">
        <v>30.05</v>
      </c>
      <c r="AQ141">
        <v>0.14000000000000001</v>
      </c>
      <c r="AR141">
        <v>0.15</v>
      </c>
      <c r="AS141">
        <v>0.19</v>
      </c>
      <c r="AT141">
        <v>0.09</v>
      </c>
      <c r="AU141">
        <v>0</v>
      </c>
      <c r="AV141">
        <v>0.09</v>
      </c>
      <c r="AW141">
        <v>6.7623357511543496</v>
      </c>
      <c r="AX141">
        <v>6.2794416236239802E-7</v>
      </c>
      <c r="AY141" t="s">
        <v>749</v>
      </c>
      <c r="AZ141" t="s">
        <v>3797</v>
      </c>
      <c r="BA141">
        <v>3.5699999999999999E-13</v>
      </c>
      <c r="BB141" t="s">
        <v>3798</v>
      </c>
      <c r="BC141" t="s">
        <v>168</v>
      </c>
      <c r="BD141" t="s">
        <v>262</v>
      </c>
      <c r="BE141">
        <v>4.1400000000000002E-6</v>
      </c>
      <c r="BF141" t="s">
        <v>526</v>
      </c>
      <c r="BG141" t="s">
        <v>3799</v>
      </c>
      <c r="BH141">
        <v>4</v>
      </c>
      <c r="BI141" t="s">
        <v>723</v>
      </c>
      <c r="BN141" t="s">
        <v>3800</v>
      </c>
      <c r="BO141" t="s">
        <v>3801</v>
      </c>
      <c r="BP141" t="s">
        <v>3802</v>
      </c>
      <c r="BQ141" t="s">
        <v>3803</v>
      </c>
      <c r="BU141" t="s">
        <v>3804</v>
      </c>
      <c r="BV141" t="s">
        <v>3805</v>
      </c>
      <c r="BW141" t="s">
        <v>1432</v>
      </c>
      <c r="BX141" t="s">
        <v>1433</v>
      </c>
      <c r="BY141" t="s">
        <v>935</v>
      </c>
      <c r="BZ141" t="s">
        <v>936</v>
      </c>
      <c r="CA141">
        <v>4.0157049999999996</v>
      </c>
      <c r="CB141">
        <v>4.0275290000000004</v>
      </c>
      <c r="CC141">
        <v>4.6849819999999998</v>
      </c>
      <c r="CD141">
        <v>4.7400840000000004</v>
      </c>
      <c r="CE141">
        <v>5.0763220000000002</v>
      </c>
      <c r="CF141">
        <v>4.4318790000000003</v>
      </c>
      <c r="CG141">
        <v>759.78073900000004</v>
      </c>
      <c r="CH141">
        <v>-0.17758285600000001</v>
      </c>
      <c r="CI141">
        <v>0.118171598</v>
      </c>
      <c r="CJ141">
        <v>-1.502754122</v>
      </c>
      <c r="CK141">
        <v>0.132902461</v>
      </c>
      <c r="CL141">
        <v>0.23396223899999999</v>
      </c>
    </row>
    <row r="142" spans="1:90" x14ac:dyDescent="0.3">
      <c r="A142" t="s">
        <v>3806</v>
      </c>
      <c r="B142">
        <v>1551</v>
      </c>
      <c r="C142">
        <v>516</v>
      </c>
      <c r="D142" t="s">
        <v>3807</v>
      </c>
      <c r="E142" t="s">
        <v>3808</v>
      </c>
      <c r="F142" t="s">
        <v>3809</v>
      </c>
      <c r="G142" t="s">
        <v>3810</v>
      </c>
      <c r="H142" t="s">
        <v>148</v>
      </c>
      <c r="I142" t="s">
        <v>3811</v>
      </c>
      <c r="J142">
        <v>4.1217373517455601E-2</v>
      </c>
      <c r="K142">
        <v>0.34482704618242799</v>
      </c>
      <c r="L142">
        <v>0</v>
      </c>
      <c r="M142">
        <v>0</v>
      </c>
      <c r="N142">
        <v>0.117302927930269</v>
      </c>
      <c r="O142">
        <v>0.29796055187578702</v>
      </c>
      <c r="P142">
        <v>-0.21676161544234801</v>
      </c>
      <c r="Q142">
        <v>1</v>
      </c>
      <c r="R142">
        <v>0.12684860000000001</v>
      </c>
      <c r="S142">
        <v>6.0816630000000003E-2</v>
      </c>
      <c r="T142">
        <v>4.6708729999999997E-2</v>
      </c>
      <c r="U142">
        <v>0</v>
      </c>
      <c r="V142">
        <v>0.41997889999999999</v>
      </c>
      <c r="W142">
        <v>8.9872750000000001E-2</v>
      </c>
      <c r="X142">
        <v>0.53599002852038202</v>
      </c>
      <c r="Y142">
        <v>1</v>
      </c>
      <c r="Z142" t="s">
        <v>3812</v>
      </c>
      <c r="AA142">
        <v>0</v>
      </c>
      <c r="AB142">
        <v>0.13</v>
      </c>
      <c r="AC142">
        <v>0.04</v>
      </c>
      <c r="AD142">
        <v>15.868413</v>
      </c>
      <c r="AE142">
        <v>73.430000000000007</v>
      </c>
      <c r="AF142">
        <v>28.83</v>
      </c>
      <c r="AG142">
        <v>-9.8182999390628698</v>
      </c>
      <c r="AH142">
        <v>2.52856162559593E-3</v>
      </c>
      <c r="AI142" t="s">
        <v>718</v>
      </c>
      <c r="AJ142" t="s">
        <v>3813</v>
      </c>
      <c r="AK142">
        <v>69.97</v>
      </c>
      <c r="AL142">
        <v>52.97</v>
      </c>
      <c r="AM142">
        <v>73.88</v>
      </c>
      <c r="AN142">
        <v>73.33</v>
      </c>
      <c r="AO142">
        <v>75.41</v>
      </c>
      <c r="AP142">
        <v>74.489999999999995</v>
      </c>
      <c r="AQ142">
        <v>155.66</v>
      </c>
      <c r="AR142">
        <v>119.01</v>
      </c>
      <c r="AS142">
        <v>165.62</v>
      </c>
      <c r="AT142">
        <v>111.99</v>
      </c>
      <c r="AU142">
        <v>156.13999999999999</v>
      </c>
      <c r="AV142">
        <v>148.13999999999999</v>
      </c>
      <c r="AW142">
        <v>-1.58933552068129</v>
      </c>
      <c r="AX142">
        <v>1.08863860021068E-7</v>
      </c>
      <c r="AY142" t="s">
        <v>718</v>
      </c>
      <c r="AZ142" t="s">
        <v>3814</v>
      </c>
      <c r="BA142">
        <v>1.15E-44</v>
      </c>
      <c r="BB142" t="s">
        <v>3815</v>
      </c>
      <c r="BC142" t="s">
        <v>148</v>
      </c>
      <c r="BD142" t="s">
        <v>261</v>
      </c>
      <c r="BE142">
        <v>1.2399999999999999E-100</v>
      </c>
      <c r="BF142" t="s">
        <v>500</v>
      </c>
      <c r="BG142" t="s">
        <v>3816</v>
      </c>
      <c r="BH142" t="s">
        <v>782</v>
      </c>
      <c r="BI142" t="s">
        <v>724</v>
      </c>
      <c r="BN142" t="s">
        <v>2417</v>
      </c>
      <c r="BO142" t="s">
        <v>2418</v>
      </c>
      <c r="BP142" t="s">
        <v>3817</v>
      </c>
      <c r="BQ142" t="s">
        <v>3818</v>
      </c>
      <c r="BR142" t="s">
        <v>3819</v>
      </c>
      <c r="BS142" t="s">
        <v>3820</v>
      </c>
      <c r="BT142" t="s">
        <v>3821</v>
      </c>
      <c r="BU142" t="s">
        <v>3822</v>
      </c>
      <c r="BV142" t="s">
        <v>3823</v>
      </c>
      <c r="BW142" t="s">
        <v>3824</v>
      </c>
      <c r="BX142" t="s">
        <v>3825</v>
      </c>
      <c r="BY142" t="s">
        <v>3826</v>
      </c>
      <c r="BZ142" t="s">
        <v>3827</v>
      </c>
      <c r="CA142">
        <v>0.46023799999999998</v>
      </c>
      <c r="CB142">
        <v>0.35730299999999998</v>
      </c>
      <c r="CC142">
        <v>0.48035</v>
      </c>
      <c r="CD142">
        <v>0.31790000000000002</v>
      </c>
      <c r="CE142">
        <v>0.40509600000000001</v>
      </c>
      <c r="CF142">
        <v>0.33896399999999999</v>
      </c>
      <c r="CG142">
        <v>50.835278750000001</v>
      </c>
      <c r="CH142">
        <v>0.27296536599999999</v>
      </c>
      <c r="CI142">
        <v>0.344185452</v>
      </c>
      <c r="CJ142">
        <v>0.79307641900000003</v>
      </c>
      <c r="CK142">
        <v>0.42773330100000001</v>
      </c>
      <c r="CL142">
        <v>0.57973282699999995</v>
      </c>
    </row>
    <row r="143" spans="1:90" x14ac:dyDescent="0.3">
      <c r="A143" t="s">
        <v>3828</v>
      </c>
      <c r="B143">
        <v>1590</v>
      </c>
      <c r="C143">
        <v>529</v>
      </c>
      <c r="D143" t="s">
        <v>3829</v>
      </c>
      <c r="E143" t="s">
        <v>3830</v>
      </c>
      <c r="F143" t="s">
        <v>3831</v>
      </c>
      <c r="G143" t="s">
        <v>3832</v>
      </c>
      <c r="H143" t="s">
        <v>3833</v>
      </c>
      <c r="I143" t="s">
        <v>3834</v>
      </c>
      <c r="J143">
        <v>16.507558093741</v>
      </c>
      <c r="K143">
        <v>14.902525387188399</v>
      </c>
      <c r="L143">
        <v>15.465761181057401</v>
      </c>
      <c r="M143">
        <v>0.69464064583998697</v>
      </c>
      <c r="N143">
        <v>3.01077515021024</v>
      </c>
      <c r="O143">
        <v>1.78776331125472</v>
      </c>
      <c r="P143">
        <v>-3.2847978848588202</v>
      </c>
      <c r="Q143">
        <v>1.3973265647633801E-14</v>
      </c>
      <c r="R143">
        <v>22.046289999999999</v>
      </c>
      <c r="S143">
        <v>24.53951</v>
      </c>
      <c r="T143">
        <v>23.120819999999998</v>
      </c>
      <c r="U143">
        <v>1.840659</v>
      </c>
      <c r="V143">
        <v>3.0331809999999999</v>
      </c>
      <c r="W143">
        <v>2.9658009999999999</v>
      </c>
      <c r="X143">
        <v>-3.1759643234213502</v>
      </c>
      <c r="Y143">
        <v>2.19666787695821E-35</v>
      </c>
      <c r="Z143" t="s">
        <v>3835</v>
      </c>
      <c r="AA143">
        <v>6.01</v>
      </c>
      <c r="AB143">
        <v>12.07</v>
      </c>
      <c r="AC143">
        <v>5.72</v>
      </c>
      <c r="AD143">
        <v>26.93</v>
      </c>
      <c r="AE143">
        <v>4.33</v>
      </c>
      <c r="AF143">
        <v>5.61</v>
      </c>
      <c r="AG143">
        <v>-0.375917397061167</v>
      </c>
      <c r="AH143">
        <v>0.71540289774618704</v>
      </c>
      <c r="AI143" t="s">
        <v>747</v>
      </c>
      <c r="AJ143" t="s">
        <v>3836</v>
      </c>
      <c r="AK143">
        <v>15.99</v>
      </c>
      <c r="AL143">
        <v>19.97</v>
      </c>
      <c r="AM143">
        <v>15.83</v>
      </c>
      <c r="AN143">
        <v>18.13</v>
      </c>
      <c r="AO143">
        <v>16.559999999999999</v>
      </c>
      <c r="AP143">
        <v>19.03</v>
      </c>
      <c r="AQ143">
        <v>15.41</v>
      </c>
      <c r="AR143">
        <v>17</v>
      </c>
      <c r="AS143">
        <v>19.27</v>
      </c>
      <c r="AT143">
        <v>20.100000000000001</v>
      </c>
      <c r="AU143">
        <v>18.96</v>
      </c>
      <c r="AV143">
        <v>16.62</v>
      </c>
      <c r="AW143">
        <v>-0.39777960000000001</v>
      </c>
      <c r="AX143">
        <v>7.7399999999999995E-4</v>
      </c>
      <c r="AY143" t="s">
        <v>747</v>
      </c>
      <c r="AZ143" t="s">
        <v>3837</v>
      </c>
      <c r="BA143">
        <v>1.4900000000000001E-137</v>
      </c>
      <c r="BB143" t="s">
        <v>3838</v>
      </c>
      <c r="BC143" t="s">
        <v>123</v>
      </c>
      <c r="BD143" t="s">
        <v>549</v>
      </c>
      <c r="BE143">
        <v>2.8400000000000001E-124</v>
      </c>
      <c r="BF143" t="s">
        <v>525</v>
      </c>
      <c r="BG143" t="s">
        <v>3839</v>
      </c>
      <c r="BH143">
        <v>4</v>
      </c>
      <c r="BI143" t="s">
        <v>723</v>
      </c>
      <c r="BJ143">
        <v>2</v>
      </c>
      <c r="BK143" t="s">
        <v>1497</v>
      </c>
      <c r="BL143" t="s">
        <v>3840</v>
      </c>
      <c r="BM143" t="s">
        <v>3841</v>
      </c>
      <c r="BN143" t="s">
        <v>3842</v>
      </c>
      <c r="BO143" t="s">
        <v>3843</v>
      </c>
      <c r="BP143" t="s">
        <v>3844</v>
      </c>
      <c r="BQ143" t="s">
        <v>3845</v>
      </c>
      <c r="BR143" t="s">
        <v>3846</v>
      </c>
      <c r="BS143" t="s">
        <v>3847</v>
      </c>
      <c r="BT143" t="s">
        <v>3848</v>
      </c>
      <c r="BU143" t="s">
        <v>3849</v>
      </c>
      <c r="BV143" t="s">
        <v>3850</v>
      </c>
      <c r="BW143" t="s">
        <v>3851</v>
      </c>
      <c r="BX143" t="s">
        <v>3852</v>
      </c>
      <c r="BY143" t="s">
        <v>3853</v>
      </c>
      <c r="BZ143" t="s">
        <v>3854</v>
      </c>
      <c r="CA143">
        <v>9.4930830000000004</v>
      </c>
      <c r="CB143">
        <v>10.893575</v>
      </c>
      <c r="CC143">
        <v>11.078683</v>
      </c>
      <c r="CD143">
        <v>14.309123</v>
      </c>
      <c r="CE143">
        <v>13.955038</v>
      </c>
      <c r="CF143">
        <v>14.687939</v>
      </c>
      <c r="CG143">
        <v>1649.218621</v>
      </c>
      <c r="CH143">
        <v>-0.460298347</v>
      </c>
      <c r="CI143">
        <v>8.9201684000000003E-2</v>
      </c>
      <c r="CJ143">
        <v>-5.1601979599999996</v>
      </c>
      <c r="CK143">
        <v>2.4699999999999998E-7</v>
      </c>
      <c r="CL143">
        <v>1.28E-6</v>
      </c>
    </row>
    <row r="144" spans="1:90" x14ac:dyDescent="0.3">
      <c r="A144" t="s">
        <v>3855</v>
      </c>
      <c r="B144">
        <v>1065</v>
      </c>
      <c r="C144">
        <v>354</v>
      </c>
      <c r="D144" t="s">
        <v>3856</v>
      </c>
      <c r="E144" t="s">
        <v>3857</v>
      </c>
      <c r="F144" t="s">
        <v>3858</v>
      </c>
      <c r="G144" t="s">
        <v>3859</v>
      </c>
      <c r="H144" t="s">
        <v>3860</v>
      </c>
      <c r="I144" t="s">
        <v>3861</v>
      </c>
      <c r="J144">
        <v>3.6271288695360901</v>
      </c>
      <c r="K144">
        <v>2.7136389286530198</v>
      </c>
      <c r="L144">
        <v>3.0760629973373801</v>
      </c>
      <c r="M144">
        <v>1.1669962850111799</v>
      </c>
      <c r="N144">
        <v>1.7204429429772801</v>
      </c>
      <c r="O144">
        <v>1.68844312729613</v>
      </c>
      <c r="P144">
        <v>-1.0654235247623001</v>
      </c>
      <c r="Q144">
        <v>5.1455759395383598E-2</v>
      </c>
      <c r="R144">
        <v>4.9470970000000003</v>
      </c>
      <c r="S144">
        <v>4.622064</v>
      </c>
      <c r="T144">
        <v>4.0870139999999999</v>
      </c>
      <c r="U144">
        <v>1.320473</v>
      </c>
      <c r="V144">
        <v>2.6132019999999998</v>
      </c>
      <c r="W144">
        <v>2.5164369999999998</v>
      </c>
      <c r="X144">
        <v>-1.12260828966833</v>
      </c>
      <c r="Y144">
        <v>1.55493016133727E-2</v>
      </c>
      <c r="Z144" t="s">
        <v>3862</v>
      </c>
      <c r="AA144">
        <v>23.92</v>
      </c>
      <c r="AB144">
        <v>30.05</v>
      </c>
      <c r="AC144">
        <v>29.41</v>
      </c>
      <c r="AD144">
        <v>27.96</v>
      </c>
      <c r="AE144">
        <v>18.61</v>
      </c>
      <c r="AF144">
        <v>20.98</v>
      </c>
      <c r="AG144">
        <v>0.47052712011359898</v>
      </c>
      <c r="AH144">
        <v>0.18656355564844701</v>
      </c>
      <c r="AI144" t="s">
        <v>747</v>
      </c>
      <c r="AJ144" t="s">
        <v>3863</v>
      </c>
      <c r="AK144">
        <v>49.89</v>
      </c>
      <c r="AL144">
        <v>58.02</v>
      </c>
      <c r="AM144">
        <v>57.72</v>
      </c>
      <c r="AN144">
        <v>54.88</v>
      </c>
      <c r="AO144">
        <v>42.61</v>
      </c>
      <c r="AP144">
        <v>49.88</v>
      </c>
      <c r="AQ144">
        <v>21</v>
      </c>
      <c r="AR144">
        <v>21.9</v>
      </c>
      <c r="AS144">
        <v>24.8</v>
      </c>
      <c r="AT144">
        <v>18.48</v>
      </c>
      <c r="AU144">
        <v>25.3</v>
      </c>
      <c r="AV144">
        <v>25.31</v>
      </c>
      <c r="AW144">
        <v>0.62393134477075296</v>
      </c>
      <c r="AX144">
        <v>5.4570577997065399E-4</v>
      </c>
      <c r="AY144" t="s">
        <v>747</v>
      </c>
      <c r="AZ144" t="s">
        <v>3864</v>
      </c>
      <c r="BA144">
        <v>0</v>
      </c>
      <c r="BB144" t="s">
        <v>3865</v>
      </c>
      <c r="BC144" t="s">
        <v>151</v>
      </c>
      <c r="BD144" t="s">
        <v>257</v>
      </c>
      <c r="BE144">
        <v>7.7900000000000006E-48</v>
      </c>
      <c r="BF144" t="s">
        <v>500</v>
      </c>
      <c r="BG144" t="s">
        <v>3866</v>
      </c>
      <c r="BH144">
        <v>4</v>
      </c>
      <c r="BI144" t="s">
        <v>723</v>
      </c>
      <c r="BL144" t="s">
        <v>3867</v>
      </c>
      <c r="BM144" t="s">
        <v>3868</v>
      </c>
      <c r="BN144" t="s">
        <v>3869</v>
      </c>
      <c r="BO144" t="s">
        <v>3870</v>
      </c>
      <c r="BP144" t="s">
        <v>3871</v>
      </c>
      <c r="BQ144" t="s">
        <v>3872</v>
      </c>
      <c r="BU144" t="s">
        <v>3873</v>
      </c>
      <c r="BV144" t="s">
        <v>3874</v>
      </c>
      <c r="BW144" t="s">
        <v>3875</v>
      </c>
      <c r="BX144" t="s">
        <v>3876</v>
      </c>
      <c r="BY144" t="s">
        <v>3877</v>
      </c>
      <c r="BZ144" t="s">
        <v>3878</v>
      </c>
      <c r="CA144">
        <v>21.892790000000002</v>
      </c>
      <c r="CB144">
        <v>20.500222000000001</v>
      </c>
      <c r="CC144">
        <v>20.424439</v>
      </c>
      <c r="CD144">
        <v>17.252599</v>
      </c>
      <c r="CE144">
        <v>16.848199000000001</v>
      </c>
      <c r="CF144">
        <v>20.238424999999999</v>
      </c>
      <c r="CG144">
        <v>1667.347708</v>
      </c>
      <c r="CH144">
        <v>0.19810786499999999</v>
      </c>
      <c r="CI144">
        <v>9.0464171999999995E-2</v>
      </c>
      <c r="CJ144">
        <v>2.1899041430000001</v>
      </c>
      <c r="CK144">
        <v>2.8531188999999998E-2</v>
      </c>
      <c r="CL144">
        <v>6.3568002999999998E-2</v>
      </c>
    </row>
    <row r="145" spans="1:90" x14ac:dyDescent="0.3">
      <c r="A145" t="s">
        <v>3879</v>
      </c>
      <c r="B145">
        <v>3096</v>
      </c>
      <c r="C145">
        <v>1031</v>
      </c>
      <c r="D145" t="s">
        <v>3880</v>
      </c>
      <c r="E145" t="s">
        <v>3881</v>
      </c>
      <c r="F145" t="s">
        <v>3882</v>
      </c>
      <c r="G145" t="s">
        <v>3883</v>
      </c>
      <c r="H145" t="s">
        <v>3884</v>
      </c>
      <c r="I145" t="s">
        <v>3885</v>
      </c>
      <c r="J145">
        <v>12.983472657998499</v>
      </c>
      <c r="K145">
        <v>17.871036480411099</v>
      </c>
      <c r="L145">
        <v>11.620682434385699</v>
      </c>
      <c r="M145">
        <v>2.3895638216895598</v>
      </c>
      <c r="N145">
        <v>2.0332507507913302</v>
      </c>
      <c r="O145">
        <v>2.0857238631305099</v>
      </c>
      <c r="P145">
        <v>-2.69519809576606</v>
      </c>
      <c r="Q145">
        <v>9.9374208249710906E-20</v>
      </c>
      <c r="R145">
        <v>9.9703029999999995</v>
      </c>
      <c r="S145">
        <v>20.829699999999999</v>
      </c>
      <c r="T145">
        <v>9.0381389999999993</v>
      </c>
      <c r="U145">
        <v>1.280459</v>
      </c>
      <c r="V145">
        <v>2.2865519999999999</v>
      </c>
      <c r="W145">
        <v>1.572773</v>
      </c>
      <c r="X145">
        <v>-2.8976371469914102</v>
      </c>
      <c r="Y145">
        <v>4.8275499667072501E-24</v>
      </c>
      <c r="Z145" t="s">
        <v>3886</v>
      </c>
      <c r="AA145">
        <v>2.79</v>
      </c>
      <c r="AB145">
        <v>2.14</v>
      </c>
      <c r="AC145">
        <v>2.66</v>
      </c>
      <c r="AD145">
        <v>24.7</v>
      </c>
      <c r="AE145">
        <v>27.75</v>
      </c>
      <c r="AF145">
        <v>35</v>
      </c>
      <c r="AG145">
        <v>-3.3460237522291201</v>
      </c>
      <c r="AH145">
        <v>2.52856162559593E-3</v>
      </c>
      <c r="AI145" t="s">
        <v>718</v>
      </c>
      <c r="AJ145" t="s">
        <v>3887</v>
      </c>
      <c r="AK145">
        <v>3.71</v>
      </c>
      <c r="AL145">
        <v>7.75</v>
      </c>
      <c r="AM145">
        <v>4.49</v>
      </c>
      <c r="AN145">
        <v>3.15</v>
      </c>
      <c r="AO145">
        <v>4.9800000000000004</v>
      </c>
      <c r="AP145">
        <v>5.59</v>
      </c>
      <c r="AQ145">
        <v>9.43</v>
      </c>
      <c r="AR145">
        <v>15.23</v>
      </c>
      <c r="AS145">
        <v>7.05</v>
      </c>
      <c r="AT145">
        <v>13.19</v>
      </c>
      <c r="AU145">
        <v>8.09</v>
      </c>
      <c r="AV145">
        <v>15.83</v>
      </c>
      <c r="AW145">
        <v>-1.756999</v>
      </c>
      <c r="AX145">
        <v>3.0473749999999999E-5</v>
      </c>
      <c r="AY145" t="s">
        <v>718</v>
      </c>
      <c r="AZ145" t="s">
        <v>3888</v>
      </c>
      <c r="BA145">
        <v>2.17E-21</v>
      </c>
      <c r="BB145" t="s">
        <v>3889</v>
      </c>
      <c r="BC145" t="s">
        <v>71</v>
      </c>
      <c r="BD145" t="s">
        <v>254</v>
      </c>
      <c r="BE145">
        <v>6.0900000000000003E-13</v>
      </c>
      <c r="BF145" t="s">
        <v>502</v>
      </c>
      <c r="BG145" t="s">
        <v>3890</v>
      </c>
      <c r="BH145" t="s">
        <v>782</v>
      </c>
      <c r="BI145" t="s">
        <v>724</v>
      </c>
      <c r="BJ145">
        <v>1</v>
      </c>
      <c r="BK145" t="s">
        <v>724</v>
      </c>
      <c r="BN145">
        <v>35.1</v>
      </c>
      <c r="BO145" t="s">
        <v>949</v>
      </c>
      <c r="BP145" t="s">
        <v>2933</v>
      </c>
      <c r="BQ145" t="s">
        <v>2934</v>
      </c>
      <c r="BR145" t="s">
        <v>2935</v>
      </c>
      <c r="BS145" t="s">
        <v>2936</v>
      </c>
      <c r="BT145" t="s">
        <v>2937</v>
      </c>
      <c r="BU145" t="s">
        <v>3891</v>
      </c>
      <c r="BV145" t="s">
        <v>3892</v>
      </c>
      <c r="BW145" t="s">
        <v>3893</v>
      </c>
      <c r="BX145" t="s">
        <v>3894</v>
      </c>
      <c r="BY145" t="s">
        <v>935</v>
      </c>
      <c r="BZ145" t="s">
        <v>936</v>
      </c>
      <c r="CA145">
        <v>77.639493000000002</v>
      </c>
      <c r="CB145">
        <v>76.798337000000004</v>
      </c>
      <c r="CC145">
        <v>92.295170999999996</v>
      </c>
      <c r="CD145">
        <v>3.208691</v>
      </c>
      <c r="CE145">
        <v>3.0766019999999998</v>
      </c>
      <c r="CF145">
        <v>3.4979049999999998</v>
      </c>
      <c r="CG145">
        <v>11438.0311</v>
      </c>
      <c r="CH145">
        <v>4.6423622570000003</v>
      </c>
      <c r="CI145">
        <v>8.8561934999999994E-2</v>
      </c>
      <c r="CJ145">
        <v>52.419385990000002</v>
      </c>
      <c r="CK145">
        <v>0</v>
      </c>
      <c r="CL145">
        <v>0</v>
      </c>
    </row>
    <row r="146" spans="1:90" x14ac:dyDescent="0.3">
      <c r="A146" t="s">
        <v>3895</v>
      </c>
      <c r="B146">
        <v>621</v>
      </c>
      <c r="C146">
        <v>206</v>
      </c>
      <c r="D146" t="s">
        <v>3896</v>
      </c>
      <c r="E146" t="s">
        <v>3897</v>
      </c>
      <c r="F146" t="s">
        <v>3898</v>
      </c>
      <c r="G146" t="s">
        <v>3899</v>
      </c>
      <c r="H146" t="s">
        <v>121</v>
      </c>
      <c r="I146" t="s">
        <v>3900</v>
      </c>
      <c r="J146">
        <v>57.168497068710899</v>
      </c>
      <c r="K146">
        <v>51.619109565482603</v>
      </c>
      <c r="L146">
        <v>51.780393788512598</v>
      </c>
      <c r="M146">
        <v>41.150511859560901</v>
      </c>
      <c r="N146">
        <v>41.134226727547698</v>
      </c>
      <c r="O146">
        <v>33.371581810088102</v>
      </c>
      <c r="P146">
        <v>-0.47631839837015799</v>
      </c>
      <c r="Q146">
        <v>0.44223052400648999</v>
      </c>
      <c r="R146">
        <v>48.735250000000001</v>
      </c>
      <c r="S146">
        <v>46.920029999999997</v>
      </c>
      <c r="T146">
        <v>42.318109999999997</v>
      </c>
      <c r="U146">
        <v>27.970020000000002</v>
      </c>
      <c r="V146">
        <v>41.111269999999998</v>
      </c>
      <c r="W146">
        <v>36.757950000000001</v>
      </c>
      <c r="X146">
        <v>-0.39732713390899199</v>
      </c>
      <c r="Y146">
        <v>1</v>
      </c>
      <c r="Z146" t="s">
        <v>3901</v>
      </c>
      <c r="AA146">
        <v>48.32</v>
      </c>
      <c r="AB146">
        <v>42.93</v>
      </c>
      <c r="AC146">
        <v>45.47</v>
      </c>
      <c r="AD146">
        <v>49.23</v>
      </c>
      <c r="AE146">
        <v>65.489999999999995</v>
      </c>
      <c r="AF146">
        <v>51.61</v>
      </c>
      <c r="AG146">
        <v>-0.112219999715526</v>
      </c>
      <c r="AH146">
        <v>0.63539053296617998</v>
      </c>
      <c r="AI146" t="s">
        <v>747</v>
      </c>
      <c r="AJ146" t="s">
        <v>3902</v>
      </c>
      <c r="AK146">
        <v>219.53</v>
      </c>
      <c r="AL146">
        <v>205.28</v>
      </c>
      <c r="AM146">
        <v>229.56</v>
      </c>
      <c r="AN146">
        <v>230.12</v>
      </c>
      <c r="AO146">
        <v>222.1</v>
      </c>
      <c r="AP146">
        <v>221.84</v>
      </c>
      <c r="AQ146">
        <v>249.95</v>
      </c>
      <c r="AR146">
        <v>249.41</v>
      </c>
      <c r="AS146">
        <v>256.92</v>
      </c>
      <c r="AT146">
        <v>214.66</v>
      </c>
      <c r="AU146">
        <v>258.23</v>
      </c>
      <c r="AV146">
        <v>265.33999999999997</v>
      </c>
      <c r="AW146">
        <v>-0.64176665407452804</v>
      </c>
      <c r="AX146">
        <v>6.9101757012849997E-6</v>
      </c>
      <c r="AY146" t="s">
        <v>747</v>
      </c>
      <c r="AZ146" t="s">
        <v>3903</v>
      </c>
      <c r="BA146">
        <v>1.7099999999999999E-134</v>
      </c>
      <c r="BB146" t="s">
        <v>3904</v>
      </c>
      <c r="BC146" t="s">
        <v>121</v>
      </c>
      <c r="BD146" t="s">
        <v>547</v>
      </c>
      <c r="BE146">
        <v>1.5799999999999999E-137</v>
      </c>
      <c r="BF146" t="s">
        <v>526</v>
      </c>
      <c r="BG146" t="s">
        <v>3905</v>
      </c>
      <c r="BH146">
        <v>4</v>
      </c>
      <c r="BI146" t="s">
        <v>723</v>
      </c>
      <c r="BJ146">
        <v>1</v>
      </c>
      <c r="BK146" t="s">
        <v>724</v>
      </c>
      <c r="BL146" t="s">
        <v>3906</v>
      </c>
      <c r="BM146" t="s">
        <v>3907</v>
      </c>
      <c r="BN146" t="s">
        <v>3908</v>
      </c>
      <c r="BO146" t="s">
        <v>3909</v>
      </c>
      <c r="BP146" t="s">
        <v>2298</v>
      </c>
      <c r="BQ146" t="s">
        <v>2299</v>
      </c>
      <c r="BR146" t="s">
        <v>2300</v>
      </c>
      <c r="BS146" t="s">
        <v>2301</v>
      </c>
      <c r="BT146" t="s">
        <v>2302</v>
      </c>
      <c r="BW146" t="s">
        <v>3910</v>
      </c>
      <c r="BX146" t="s">
        <v>3911</v>
      </c>
      <c r="BY146" t="s">
        <v>3912</v>
      </c>
      <c r="BZ146" t="s">
        <v>3913</v>
      </c>
      <c r="CA146">
        <v>212.844762</v>
      </c>
      <c r="CB146">
        <v>187.234196</v>
      </c>
      <c r="CC146">
        <v>191.382779</v>
      </c>
      <c r="CD146">
        <v>175.251634</v>
      </c>
      <c r="CE146">
        <v>172.63646199999999</v>
      </c>
      <c r="CF146">
        <v>169.068344</v>
      </c>
      <c r="CG146">
        <v>8372.6114379999999</v>
      </c>
      <c r="CH146">
        <v>0.18506350699999999</v>
      </c>
      <c r="CI146">
        <v>5.8688035E-2</v>
      </c>
      <c r="CJ146">
        <v>3.1533430440000001</v>
      </c>
      <c r="CK146">
        <v>1.6141199999999999E-3</v>
      </c>
      <c r="CL146">
        <v>4.8569889999999999E-3</v>
      </c>
    </row>
    <row r="147" spans="1:90" x14ac:dyDescent="0.3">
      <c r="A147" t="s">
        <v>3914</v>
      </c>
      <c r="B147">
        <v>453</v>
      </c>
      <c r="C147">
        <v>150</v>
      </c>
      <c r="D147" t="s">
        <v>3915</v>
      </c>
      <c r="E147" t="s">
        <v>3916</v>
      </c>
      <c r="F147" t="s">
        <v>3917</v>
      </c>
      <c r="G147" t="s">
        <v>3918</v>
      </c>
      <c r="H147" t="s">
        <v>3919</v>
      </c>
      <c r="I147" t="s">
        <v>3920</v>
      </c>
      <c r="J147">
        <v>0.288521614622189</v>
      </c>
      <c r="K147">
        <v>0.434781927795235</v>
      </c>
      <c r="L147">
        <v>0.38450787466717301</v>
      </c>
      <c r="M147">
        <v>0.16671375500159699</v>
      </c>
      <c r="N147">
        <v>0.39100975976756402</v>
      </c>
      <c r="O147">
        <v>0.49660091979297799</v>
      </c>
      <c r="P147">
        <v>-0.22523497509234799</v>
      </c>
      <c r="Q147">
        <v>1</v>
      </c>
      <c r="R147">
        <v>0.35517620537374001</v>
      </c>
      <c r="S147">
        <v>0.42571640015634599</v>
      </c>
      <c r="T147">
        <v>0.44373291491639399</v>
      </c>
      <c r="U147">
        <v>0.16005734440965799</v>
      </c>
      <c r="V147">
        <v>0.27998595401387499</v>
      </c>
      <c r="W147">
        <v>0.269618238875931</v>
      </c>
      <c r="X147">
        <v>-0.79616367862154003</v>
      </c>
      <c r="Y147">
        <v>1</v>
      </c>
      <c r="Z147" t="s">
        <v>3921</v>
      </c>
      <c r="AA147">
        <v>250.99</v>
      </c>
      <c r="AB147">
        <v>157.37</v>
      </c>
      <c r="AC147">
        <v>202.62</v>
      </c>
      <c r="AD147">
        <v>93.09</v>
      </c>
      <c r="AE147">
        <v>111.38</v>
      </c>
      <c r="AF147">
        <v>146.24</v>
      </c>
      <c r="AG147">
        <v>0.96361110603003597</v>
      </c>
      <c r="AH147">
        <v>2.77177077371643E-2</v>
      </c>
      <c r="AI147" t="s">
        <v>747</v>
      </c>
      <c r="AJ147" t="s">
        <v>3922</v>
      </c>
      <c r="AK147">
        <v>26.8</v>
      </c>
      <c r="AL147">
        <v>32.9</v>
      </c>
      <c r="AM147">
        <v>25.77</v>
      </c>
      <c r="AN147">
        <v>28.63</v>
      </c>
      <c r="AO147">
        <v>34.65</v>
      </c>
      <c r="AP147">
        <v>25.83</v>
      </c>
      <c r="AQ147">
        <v>53.09</v>
      </c>
      <c r="AR147">
        <v>43.63</v>
      </c>
      <c r="AS147">
        <v>37.78</v>
      </c>
      <c r="AT147">
        <v>47.54</v>
      </c>
      <c r="AU147">
        <v>57.56</v>
      </c>
      <c r="AV147">
        <v>55.06</v>
      </c>
      <c r="AW147">
        <v>-1.324635</v>
      </c>
      <c r="AX147">
        <v>3.816575E-6</v>
      </c>
      <c r="AY147" t="s">
        <v>718</v>
      </c>
      <c r="AZ147" t="s">
        <v>3923</v>
      </c>
      <c r="BA147">
        <v>7.5699999999999995E-35</v>
      </c>
      <c r="BB147" t="s">
        <v>3924</v>
      </c>
      <c r="BC147" t="s">
        <v>57</v>
      </c>
      <c r="BD147" t="s">
        <v>252</v>
      </c>
      <c r="BE147">
        <v>2.1600000000000002E-8</v>
      </c>
      <c r="BF147" t="s">
        <v>506</v>
      </c>
      <c r="BG147" t="s">
        <v>3925</v>
      </c>
      <c r="BH147">
        <v>4</v>
      </c>
      <c r="BI147" t="s">
        <v>723</v>
      </c>
      <c r="BJ147">
        <v>1</v>
      </c>
      <c r="BK147" t="s">
        <v>724</v>
      </c>
      <c r="BL147" t="s">
        <v>3926</v>
      </c>
      <c r="BM147" t="s">
        <v>3927</v>
      </c>
      <c r="BN147" t="s">
        <v>3928</v>
      </c>
      <c r="BO147" t="s">
        <v>3929</v>
      </c>
      <c r="BP147" t="s">
        <v>3930</v>
      </c>
      <c r="BQ147" t="s">
        <v>3931</v>
      </c>
      <c r="BR147" t="s">
        <v>3932</v>
      </c>
      <c r="BS147" t="s">
        <v>3933</v>
      </c>
      <c r="BT147" t="s">
        <v>3934</v>
      </c>
      <c r="BU147" t="s">
        <v>3935</v>
      </c>
      <c r="BV147" t="s">
        <v>3936</v>
      </c>
      <c r="BW147" t="s">
        <v>3937</v>
      </c>
      <c r="BX147" t="s">
        <v>3938</v>
      </c>
      <c r="BY147" t="s">
        <v>3939</v>
      </c>
      <c r="BZ147" t="s">
        <v>3940</v>
      </c>
      <c r="CA147">
        <v>99.133589000000001</v>
      </c>
      <c r="CB147">
        <v>120.492543</v>
      </c>
      <c r="CC147">
        <v>105.43655</v>
      </c>
      <c r="CD147">
        <v>270.88384200000002</v>
      </c>
      <c r="CE147">
        <v>258.09494799999999</v>
      </c>
      <c r="CF147">
        <v>258.46211199999999</v>
      </c>
      <c r="CG147">
        <v>5599.6722149999996</v>
      </c>
      <c r="CH147">
        <v>-1.2769548980000001</v>
      </c>
      <c r="CI147">
        <v>9.1750790999999998E-2</v>
      </c>
      <c r="CJ147">
        <v>-13.917644559999999</v>
      </c>
      <c r="CK147">
        <v>4.9499999999999998E-44</v>
      </c>
      <c r="CL147">
        <v>1.35E-42</v>
      </c>
    </row>
    <row r="148" spans="1:90" x14ac:dyDescent="0.3">
      <c r="A148" t="s">
        <v>3941</v>
      </c>
      <c r="B148">
        <v>1299</v>
      </c>
      <c r="C148">
        <v>432</v>
      </c>
      <c r="D148" t="s">
        <v>3942</v>
      </c>
      <c r="E148" t="s">
        <v>3943</v>
      </c>
      <c r="F148" t="s">
        <v>3944</v>
      </c>
      <c r="G148" t="s">
        <v>3945</v>
      </c>
      <c r="H148" t="s">
        <v>3946</v>
      </c>
      <c r="I148" t="s">
        <v>3947</v>
      </c>
      <c r="J148">
        <v>51.933890631993997</v>
      </c>
      <c r="K148">
        <v>51.184327637687403</v>
      </c>
      <c r="L148">
        <v>44.773805850133002</v>
      </c>
      <c r="M148">
        <v>51.5145502954935</v>
      </c>
      <c r="N148">
        <v>46.021848724642297</v>
      </c>
      <c r="O148">
        <v>56.1159039366065</v>
      </c>
      <c r="P148">
        <v>5.1077040072660097E-2</v>
      </c>
      <c r="Q148">
        <v>1</v>
      </c>
      <c r="R148">
        <v>67.382000105189604</v>
      </c>
      <c r="S148">
        <v>69.787081311343798</v>
      </c>
      <c r="T148">
        <v>64.458044482592001</v>
      </c>
      <c r="U148">
        <v>65.743554216267199</v>
      </c>
      <c r="V148">
        <v>62.063553139742297</v>
      </c>
      <c r="W148">
        <v>58.911585194391002</v>
      </c>
      <c r="X148">
        <v>-0.111419663248106</v>
      </c>
      <c r="Y148">
        <v>1</v>
      </c>
      <c r="Z148" t="s">
        <v>3948</v>
      </c>
      <c r="AA148">
        <v>38.96</v>
      </c>
      <c r="AB148">
        <v>49.33</v>
      </c>
      <c r="AC148">
        <v>35.14</v>
      </c>
      <c r="AD148">
        <v>40.14</v>
      </c>
      <c r="AE148">
        <v>40.19</v>
      </c>
      <c r="AF148">
        <v>41.23</v>
      </c>
      <c r="AG148">
        <v>0.17970845838805599</v>
      </c>
      <c r="AH148">
        <v>0.40613999110084098</v>
      </c>
      <c r="AI148" t="s">
        <v>747</v>
      </c>
      <c r="AJ148" t="s">
        <v>3949</v>
      </c>
      <c r="AK148">
        <v>72.37</v>
      </c>
      <c r="AL148">
        <v>61.65</v>
      </c>
      <c r="AM148">
        <v>71.7</v>
      </c>
      <c r="AN148">
        <v>75.489999999999995</v>
      </c>
      <c r="AO148">
        <v>108.9</v>
      </c>
      <c r="AP148">
        <v>89.18</v>
      </c>
      <c r="AQ148">
        <v>67.17</v>
      </c>
      <c r="AR148">
        <v>68.05</v>
      </c>
      <c r="AS148">
        <v>51.87</v>
      </c>
      <c r="AT148">
        <v>72.11</v>
      </c>
      <c r="AU148">
        <v>87.17</v>
      </c>
      <c r="AV148">
        <v>85.02</v>
      </c>
      <c r="AW148">
        <v>-0.42039449235570497</v>
      </c>
      <c r="AX148">
        <v>7.8642823547033403E-4</v>
      </c>
      <c r="AY148" t="s">
        <v>747</v>
      </c>
      <c r="AZ148" t="s">
        <v>3950</v>
      </c>
      <c r="BA148">
        <v>3.33E-52</v>
      </c>
      <c r="BB148" t="s">
        <v>3951</v>
      </c>
      <c r="BC148" t="s">
        <v>111</v>
      </c>
      <c r="BD148" t="s">
        <v>251</v>
      </c>
      <c r="BE148">
        <v>3.8499999999999998E-32</v>
      </c>
      <c r="BF148" t="s">
        <v>524</v>
      </c>
      <c r="BG148" t="s">
        <v>3952</v>
      </c>
      <c r="BH148">
        <v>4</v>
      </c>
      <c r="BI148" t="s">
        <v>723</v>
      </c>
      <c r="BJ148">
        <v>4</v>
      </c>
      <c r="BK148" t="s">
        <v>723</v>
      </c>
      <c r="BL148" t="s">
        <v>3953</v>
      </c>
      <c r="BM148" t="s">
        <v>3954</v>
      </c>
      <c r="BN148">
        <v>35.1</v>
      </c>
      <c r="BO148" t="s">
        <v>949</v>
      </c>
      <c r="BU148" t="s">
        <v>3955</v>
      </c>
      <c r="BV148" t="s">
        <v>3956</v>
      </c>
      <c r="BW148" t="s">
        <v>3957</v>
      </c>
      <c r="BX148" t="s">
        <v>3958</v>
      </c>
      <c r="BY148" t="s">
        <v>3826</v>
      </c>
      <c r="BZ148" t="s">
        <v>3827</v>
      </c>
      <c r="CA148">
        <v>12.616462</v>
      </c>
      <c r="CB148">
        <v>10.083411999999999</v>
      </c>
      <c r="CC148">
        <v>11.866655</v>
      </c>
      <c r="CD148">
        <v>9.3543000000000003</v>
      </c>
      <c r="CE148">
        <v>9.5329339999999991</v>
      </c>
      <c r="CF148">
        <v>8.2073060000000009</v>
      </c>
      <c r="CG148">
        <v>1094.359811</v>
      </c>
      <c r="CH148">
        <v>0.33495446099999998</v>
      </c>
      <c r="CI148">
        <v>0.117576017</v>
      </c>
      <c r="CJ148">
        <v>2.8488331950000001</v>
      </c>
      <c r="CK148">
        <v>4.3879879999999998E-3</v>
      </c>
      <c r="CL148">
        <v>1.2009206E-2</v>
      </c>
    </row>
    <row r="149" spans="1:90" x14ac:dyDescent="0.3">
      <c r="A149" t="s">
        <v>3959</v>
      </c>
      <c r="B149">
        <v>2025</v>
      </c>
      <c r="C149">
        <v>674</v>
      </c>
      <c r="D149" t="s">
        <v>3960</v>
      </c>
      <c r="E149" t="s">
        <v>3961</v>
      </c>
      <c r="F149" t="s">
        <v>3962</v>
      </c>
      <c r="G149" t="s">
        <v>3963</v>
      </c>
      <c r="H149" t="s">
        <v>3964</v>
      </c>
      <c r="I149" t="s">
        <v>3965</v>
      </c>
      <c r="J149">
        <v>14.735211032490399</v>
      </c>
      <c r="K149">
        <v>14.182886334286</v>
      </c>
      <c r="L149">
        <v>13.2441601274248</v>
      </c>
      <c r="M149">
        <v>18.727511811846099</v>
      </c>
      <c r="N149">
        <v>17.986448949307899</v>
      </c>
      <c r="O149">
        <v>17.778312928588601</v>
      </c>
      <c r="P149">
        <v>0.36941929253192701</v>
      </c>
      <c r="Q149">
        <v>1</v>
      </c>
      <c r="R149">
        <v>39.094749999999998</v>
      </c>
      <c r="S149">
        <v>42.845309999999998</v>
      </c>
      <c r="T149">
        <v>35.989069999999998</v>
      </c>
      <c r="U149">
        <v>53.859299999999998</v>
      </c>
      <c r="V149">
        <v>39.058039999999998</v>
      </c>
      <c r="W149">
        <v>43.723089999999999</v>
      </c>
      <c r="X149">
        <v>0.20420847458855801</v>
      </c>
      <c r="Y149">
        <v>1</v>
      </c>
      <c r="Z149" t="s">
        <v>3966</v>
      </c>
      <c r="AA149">
        <v>75.819999999999993</v>
      </c>
      <c r="AB149">
        <v>78.099999999999994</v>
      </c>
      <c r="AC149">
        <v>73.17</v>
      </c>
      <c r="AD149">
        <v>75.069999999999993</v>
      </c>
      <c r="AE149">
        <v>102.24</v>
      </c>
      <c r="AF149">
        <v>108.87</v>
      </c>
      <c r="AG149">
        <v>-0.14137922626657901</v>
      </c>
      <c r="AH149">
        <v>0.51829998857003801</v>
      </c>
      <c r="AI149" t="s">
        <v>747</v>
      </c>
      <c r="AJ149" t="s">
        <v>3967</v>
      </c>
      <c r="AK149">
        <v>23.28</v>
      </c>
      <c r="AL149">
        <v>24.54</v>
      </c>
      <c r="AM149">
        <v>22.57</v>
      </c>
      <c r="AN149">
        <v>23.53</v>
      </c>
      <c r="AO149">
        <v>21.88</v>
      </c>
      <c r="AP149">
        <v>27.46</v>
      </c>
      <c r="AQ149">
        <v>26.7</v>
      </c>
      <c r="AR149">
        <v>19.57</v>
      </c>
      <c r="AS149">
        <v>20.18</v>
      </c>
      <c r="AT149">
        <v>28.41</v>
      </c>
      <c r="AU149">
        <v>23.63</v>
      </c>
      <c r="AV149">
        <v>22.94</v>
      </c>
      <c r="AW149">
        <v>-0.54366910000000002</v>
      </c>
      <c r="AX149">
        <v>1.2554370000000001E-3</v>
      </c>
      <c r="AY149" t="s">
        <v>747</v>
      </c>
      <c r="AZ149" t="s">
        <v>3968</v>
      </c>
      <c r="BA149">
        <v>5.8100000000000001E-164</v>
      </c>
      <c r="BB149" t="s">
        <v>3969</v>
      </c>
      <c r="BC149" t="s">
        <v>74</v>
      </c>
      <c r="BD149" t="s">
        <v>249</v>
      </c>
      <c r="BE149">
        <v>5.3299999999999996E-100</v>
      </c>
      <c r="BF149" t="s">
        <v>525</v>
      </c>
      <c r="BG149" t="s">
        <v>3970</v>
      </c>
      <c r="BH149">
        <v>4</v>
      </c>
      <c r="BI149" t="s">
        <v>723</v>
      </c>
      <c r="BL149" t="s">
        <v>3300</v>
      </c>
      <c r="BM149" t="s">
        <v>3301</v>
      </c>
      <c r="BN149" t="s">
        <v>3302</v>
      </c>
      <c r="BO149" t="s">
        <v>3303</v>
      </c>
      <c r="BP149" t="s">
        <v>3304</v>
      </c>
      <c r="BQ149" t="s">
        <v>3305</v>
      </c>
      <c r="BR149" t="s">
        <v>3306</v>
      </c>
      <c r="BS149" t="s">
        <v>3307</v>
      </c>
      <c r="BT149" t="s">
        <v>3308</v>
      </c>
      <c r="BU149" t="s">
        <v>3309</v>
      </c>
      <c r="BV149" t="s">
        <v>3310</v>
      </c>
      <c r="BY149" t="s">
        <v>3971</v>
      </c>
      <c r="BZ149" t="s">
        <v>3972</v>
      </c>
      <c r="CA149">
        <v>52.730840999999998</v>
      </c>
      <c r="CB149">
        <v>53.248735000000003</v>
      </c>
      <c r="CC149">
        <v>55.174031999999997</v>
      </c>
      <c r="CD149">
        <v>53.833120999999998</v>
      </c>
      <c r="CE149">
        <v>55.386541999999999</v>
      </c>
      <c r="CF149">
        <v>52.967452000000002</v>
      </c>
      <c r="CG149">
        <v>9278.3697470000006</v>
      </c>
      <c r="CH149">
        <v>-2.3597291999999999E-2</v>
      </c>
      <c r="CI149">
        <v>4.9911447999999997E-2</v>
      </c>
      <c r="CJ149">
        <v>-0.47278314999999999</v>
      </c>
      <c r="CK149">
        <v>0.63636789699999996</v>
      </c>
      <c r="CL149">
        <v>0.75809865899999995</v>
      </c>
    </row>
    <row r="150" spans="1:90" x14ac:dyDescent="0.3">
      <c r="A150" t="s">
        <v>3973</v>
      </c>
      <c r="B150">
        <v>753</v>
      </c>
      <c r="C150">
        <v>250</v>
      </c>
      <c r="D150" t="s">
        <v>3974</v>
      </c>
      <c r="E150" t="s">
        <v>3975</v>
      </c>
      <c r="F150" t="s">
        <v>3976</v>
      </c>
      <c r="G150" t="s">
        <v>3977</v>
      </c>
      <c r="H150" t="s">
        <v>3978</v>
      </c>
      <c r="I150" t="s">
        <v>3979</v>
      </c>
      <c r="J150">
        <v>244.460242332029</v>
      </c>
      <c r="K150">
        <v>400.49412542048702</v>
      </c>
      <c r="L150">
        <v>151.666995007607</v>
      </c>
      <c r="M150">
        <v>16.8380892551613</v>
      </c>
      <c r="N150">
        <v>13.919947447725299</v>
      </c>
      <c r="O150">
        <v>14.798707409830801</v>
      </c>
      <c r="P150">
        <v>-4.0248132162050201</v>
      </c>
      <c r="Q150">
        <v>1.70299098393131E-33</v>
      </c>
      <c r="R150">
        <v>143.49119999999999</v>
      </c>
      <c r="S150">
        <v>126.0121</v>
      </c>
      <c r="T150">
        <v>140.03280000000001</v>
      </c>
      <c r="U150">
        <v>12.044320000000001</v>
      </c>
      <c r="V150">
        <v>15.02591</v>
      </c>
      <c r="W150">
        <v>17.480250000000002</v>
      </c>
      <c r="X150">
        <v>-3.2132008210487601</v>
      </c>
      <c r="Y150">
        <v>1.34597268347545E-42</v>
      </c>
      <c r="Z150" t="s">
        <v>3980</v>
      </c>
      <c r="AA150">
        <v>21.38</v>
      </c>
      <c r="AB150">
        <v>20.22</v>
      </c>
      <c r="AC150">
        <v>22.98</v>
      </c>
      <c r="AD150">
        <v>230.44</v>
      </c>
      <c r="AE150">
        <v>94.74</v>
      </c>
      <c r="AF150">
        <v>81.819999999999993</v>
      </c>
      <c r="AG150">
        <v>-2.4334341841713001</v>
      </c>
      <c r="AH150">
        <v>7.2353068046874299E-3</v>
      </c>
      <c r="AI150" t="s">
        <v>747</v>
      </c>
      <c r="AJ150" t="s">
        <v>3981</v>
      </c>
      <c r="AK150">
        <v>12.41</v>
      </c>
      <c r="AL150">
        <v>3.06</v>
      </c>
      <c r="AM150">
        <v>6.67</v>
      </c>
      <c r="AN150">
        <v>10.14</v>
      </c>
      <c r="AO150">
        <v>5.5</v>
      </c>
      <c r="AP150">
        <v>7.22</v>
      </c>
      <c r="AQ150">
        <v>167.19</v>
      </c>
      <c r="AR150">
        <v>226.24</v>
      </c>
      <c r="AS150">
        <v>134.81</v>
      </c>
      <c r="AT150">
        <v>173.93</v>
      </c>
      <c r="AU150">
        <v>88.72</v>
      </c>
      <c r="AV150">
        <v>125.61</v>
      </c>
      <c r="AW150">
        <v>-4.9256479999999998</v>
      </c>
      <c r="AX150">
        <v>1.4387370000000001E-7</v>
      </c>
      <c r="AY150" t="s">
        <v>718</v>
      </c>
      <c r="AZ150" t="s">
        <v>3982</v>
      </c>
      <c r="BA150">
        <v>2.9299999999999998E-72</v>
      </c>
      <c r="BB150" t="s">
        <v>3983</v>
      </c>
      <c r="BC150" t="s">
        <v>175</v>
      </c>
      <c r="BD150" t="s">
        <v>248</v>
      </c>
      <c r="BE150">
        <v>7.2499999999999997E-65</v>
      </c>
      <c r="BF150" t="s">
        <v>526</v>
      </c>
      <c r="BG150" t="s">
        <v>3984</v>
      </c>
      <c r="BH150">
        <v>4</v>
      </c>
      <c r="BI150" t="s">
        <v>723</v>
      </c>
      <c r="BJ150">
        <v>4</v>
      </c>
      <c r="BK150" t="s">
        <v>723</v>
      </c>
      <c r="BL150" t="s">
        <v>3985</v>
      </c>
      <c r="BM150" t="s">
        <v>3986</v>
      </c>
      <c r="BN150" t="s">
        <v>3987</v>
      </c>
      <c r="BO150" t="s">
        <v>3988</v>
      </c>
      <c r="BP150" t="s">
        <v>3989</v>
      </c>
      <c r="BQ150" t="s">
        <v>3990</v>
      </c>
      <c r="BR150" t="s">
        <v>3991</v>
      </c>
      <c r="BS150" t="s">
        <v>3990</v>
      </c>
      <c r="BT150" t="s">
        <v>3992</v>
      </c>
      <c r="BU150" t="s">
        <v>3993</v>
      </c>
      <c r="BV150" t="s">
        <v>3994</v>
      </c>
      <c r="BW150" t="s">
        <v>3995</v>
      </c>
      <c r="BX150" t="s">
        <v>3996</v>
      </c>
      <c r="BY150" t="s">
        <v>3997</v>
      </c>
      <c r="BZ150" t="s">
        <v>3998</v>
      </c>
      <c r="CA150">
        <v>7808.3570900000004</v>
      </c>
      <c r="CB150">
        <v>7903.1913130000003</v>
      </c>
      <c r="CC150">
        <v>8372.1863850000009</v>
      </c>
      <c r="CD150">
        <v>10674.960413000001</v>
      </c>
      <c r="CE150">
        <v>9745.1828559999994</v>
      </c>
      <c r="CF150">
        <v>10332.889879</v>
      </c>
      <c r="CG150">
        <v>523498.40279999998</v>
      </c>
      <c r="CH150">
        <v>-0.36193067099999998</v>
      </c>
      <c r="CI150">
        <v>5.0114011E-2</v>
      </c>
      <c r="CJ150">
        <v>-7.2221454109999996</v>
      </c>
      <c r="CK150">
        <v>5.1200000000000004E-13</v>
      </c>
      <c r="CL150">
        <v>4.3200000000000002E-12</v>
      </c>
    </row>
    <row r="151" spans="1:90" x14ac:dyDescent="0.3">
      <c r="A151" t="s">
        <v>3999</v>
      </c>
      <c r="B151">
        <v>1440</v>
      </c>
      <c r="C151">
        <v>479</v>
      </c>
      <c r="D151" t="s">
        <v>4000</v>
      </c>
      <c r="E151" t="s">
        <v>4001</v>
      </c>
      <c r="F151" t="s">
        <v>4002</v>
      </c>
      <c r="G151" t="s">
        <v>4003</v>
      </c>
      <c r="H151" t="s">
        <v>4004</v>
      </c>
      <c r="I151" t="s">
        <v>4005</v>
      </c>
      <c r="J151">
        <v>5.7292149189263197</v>
      </c>
      <c r="K151">
        <v>5.7121349824132599</v>
      </c>
      <c r="L151">
        <v>5.55400263408138</v>
      </c>
      <c r="M151">
        <v>4.8346988950463103</v>
      </c>
      <c r="N151">
        <v>4.5357132133037403</v>
      </c>
      <c r="O151">
        <v>4.8666890139711896</v>
      </c>
      <c r="P151">
        <v>-0.25936508214574799</v>
      </c>
      <c r="Q151">
        <v>1</v>
      </c>
      <c r="R151">
        <v>26.105450000000001</v>
      </c>
      <c r="S151">
        <v>23.992159999999998</v>
      </c>
      <c r="T151">
        <v>24.171769999999999</v>
      </c>
      <c r="U151">
        <v>21.647760000000002</v>
      </c>
      <c r="V151">
        <v>19.505690000000001</v>
      </c>
      <c r="W151">
        <v>18.918209999999998</v>
      </c>
      <c r="X151">
        <v>-0.30728797326350099</v>
      </c>
      <c r="Y151">
        <v>1</v>
      </c>
      <c r="Z151" t="s">
        <v>4006</v>
      </c>
      <c r="AA151">
        <v>14.84</v>
      </c>
      <c r="AB151">
        <v>22.08</v>
      </c>
      <c r="AC151">
        <v>17.579999999999998</v>
      </c>
      <c r="AD151">
        <v>12.91</v>
      </c>
      <c r="AE151">
        <v>14.84</v>
      </c>
      <c r="AF151">
        <v>16.940000000000001</v>
      </c>
      <c r="AG151">
        <v>0.45995366966083401</v>
      </c>
      <c r="AH151">
        <v>0.10121419147625101</v>
      </c>
      <c r="AI151" t="s">
        <v>747</v>
      </c>
      <c r="AJ151" t="s">
        <v>4007</v>
      </c>
      <c r="AK151">
        <v>12.05</v>
      </c>
      <c r="AL151">
        <v>14.97</v>
      </c>
      <c r="AM151">
        <v>12.42</v>
      </c>
      <c r="AN151">
        <v>13.1</v>
      </c>
      <c r="AO151">
        <v>12.92</v>
      </c>
      <c r="AP151">
        <v>13.85</v>
      </c>
      <c r="AQ151">
        <v>17.21</v>
      </c>
      <c r="AR151">
        <v>13.58</v>
      </c>
      <c r="AS151">
        <v>15.06</v>
      </c>
      <c r="AT151">
        <v>19.2</v>
      </c>
      <c r="AU151">
        <v>14.41</v>
      </c>
      <c r="AV151">
        <v>15.26</v>
      </c>
      <c r="AW151">
        <v>-0.81928807223653899</v>
      </c>
      <c r="AX151">
        <v>1.09237840494072E-4</v>
      </c>
      <c r="AY151" t="s">
        <v>747</v>
      </c>
      <c r="AZ151" t="s">
        <v>4008</v>
      </c>
      <c r="BA151">
        <v>5.1900000000000001E-34</v>
      </c>
      <c r="BB151" t="s">
        <v>4009</v>
      </c>
      <c r="BC151" t="s">
        <v>92</v>
      </c>
      <c r="BD151" t="s">
        <v>247</v>
      </c>
      <c r="BE151">
        <v>6.1700000000000004E-11</v>
      </c>
      <c r="BF151" t="s">
        <v>506</v>
      </c>
      <c r="BG151" t="s">
        <v>4010</v>
      </c>
      <c r="BH151">
        <v>4</v>
      </c>
      <c r="BI151" t="s">
        <v>723</v>
      </c>
      <c r="BL151" t="s">
        <v>4011</v>
      </c>
      <c r="BM151" t="s">
        <v>4012</v>
      </c>
      <c r="BN151" t="s">
        <v>4013</v>
      </c>
      <c r="BO151" t="s">
        <v>4014</v>
      </c>
      <c r="BP151" t="s">
        <v>4015</v>
      </c>
      <c r="BQ151" t="s">
        <v>4016</v>
      </c>
      <c r="BR151" t="s">
        <v>4017</v>
      </c>
      <c r="BS151" t="s">
        <v>4018</v>
      </c>
      <c r="BT151" t="s">
        <v>4019</v>
      </c>
      <c r="BU151" t="s">
        <v>4020</v>
      </c>
      <c r="BV151" t="s">
        <v>4021</v>
      </c>
      <c r="BW151" t="s">
        <v>4022</v>
      </c>
      <c r="BX151" t="s">
        <v>4023</v>
      </c>
      <c r="BY151" t="s">
        <v>4024</v>
      </c>
      <c r="BZ151" t="s">
        <v>4025</v>
      </c>
      <c r="CA151">
        <v>14.328188000000001</v>
      </c>
      <c r="CB151">
        <v>13.178279</v>
      </c>
      <c r="CC151">
        <v>13.955899</v>
      </c>
      <c r="CD151">
        <v>12.684873</v>
      </c>
      <c r="CE151">
        <v>13.57832</v>
      </c>
      <c r="CF151">
        <v>12.446873999999999</v>
      </c>
      <c r="CG151">
        <v>1594.0346959999999</v>
      </c>
      <c r="CH151">
        <v>8.4512623999999995E-2</v>
      </c>
      <c r="CI151">
        <v>7.8214949000000006E-2</v>
      </c>
      <c r="CJ151">
        <v>1.0805175279999999</v>
      </c>
      <c r="CK151">
        <v>0.279911786</v>
      </c>
      <c r="CL151">
        <v>0.42271645099999999</v>
      </c>
    </row>
    <row r="152" spans="1:90" x14ac:dyDescent="0.3">
      <c r="A152" t="s">
        <v>4026</v>
      </c>
      <c r="B152">
        <v>1617</v>
      </c>
      <c r="C152">
        <v>538</v>
      </c>
      <c r="D152" t="s">
        <v>4027</v>
      </c>
      <c r="E152" t="s">
        <v>4028</v>
      </c>
      <c r="F152" t="s">
        <v>4029</v>
      </c>
      <c r="G152" t="s">
        <v>4030</v>
      </c>
      <c r="H152" t="s">
        <v>176</v>
      </c>
      <c r="I152" t="s">
        <v>4031</v>
      </c>
      <c r="J152">
        <v>14.240602550280901</v>
      </c>
      <c r="K152">
        <v>16.791577901057401</v>
      </c>
      <c r="L152">
        <v>14.2267913626854</v>
      </c>
      <c r="M152">
        <v>9.8638971709278191</v>
      </c>
      <c r="N152">
        <v>12.1604035287712</v>
      </c>
      <c r="O152">
        <v>11.620461523155701</v>
      </c>
      <c r="P152">
        <v>-0.43398033636664302</v>
      </c>
      <c r="Q152">
        <v>0.86828490388466595</v>
      </c>
      <c r="R152">
        <v>102.4683</v>
      </c>
      <c r="S152">
        <v>80.186719999999994</v>
      </c>
      <c r="T152">
        <v>79.591669999999993</v>
      </c>
      <c r="U152">
        <v>39.53416</v>
      </c>
      <c r="V152">
        <v>53.99062</v>
      </c>
      <c r="W152">
        <v>45.116120000000002</v>
      </c>
      <c r="X152">
        <v>-0.92051716937098205</v>
      </c>
      <c r="Y152">
        <v>1.0086277108367499E-3</v>
      </c>
      <c r="Z152" t="s">
        <v>4032</v>
      </c>
      <c r="AA152">
        <v>24.91</v>
      </c>
      <c r="AB152">
        <v>25.89</v>
      </c>
      <c r="AC152">
        <v>20.64</v>
      </c>
      <c r="AD152">
        <v>39.81</v>
      </c>
      <c r="AE152">
        <v>27.72</v>
      </c>
      <c r="AF152">
        <v>28.05</v>
      </c>
      <c r="AG152">
        <v>-0.25227274875216099</v>
      </c>
      <c r="AH152">
        <v>0.30701653161004999</v>
      </c>
      <c r="AI152" t="s">
        <v>747</v>
      </c>
      <c r="AJ152" t="s">
        <v>4033</v>
      </c>
      <c r="AK152">
        <v>80.61</v>
      </c>
      <c r="AL152">
        <v>62.06</v>
      </c>
      <c r="AM152">
        <v>78.040000000000006</v>
      </c>
      <c r="AN152">
        <v>72.39</v>
      </c>
      <c r="AO152">
        <v>77.36</v>
      </c>
      <c r="AP152">
        <v>77.650000000000006</v>
      </c>
      <c r="AQ152">
        <v>80.3</v>
      </c>
      <c r="AR152">
        <v>62.04</v>
      </c>
      <c r="AS152">
        <v>85.41</v>
      </c>
      <c r="AT152">
        <v>71.819999999999993</v>
      </c>
      <c r="AU152">
        <v>95.77</v>
      </c>
      <c r="AV152">
        <v>94.49</v>
      </c>
      <c r="AW152">
        <v>-0.688825041765458</v>
      </c>
      <c r="AX152">
        <v>1.5749575652188499E-5</v>
      </c>
      <c r="AY152" t="s">
        <v>747</v>
      </c>
      <c r="AZ152" t="s">
        <v>4034</v>
      </c>
      <c r="BA152">
        <v>0</v>
      </c>
      <c r="BB152" t="s">
        <v>4035</v>
      </c>
      <c r="BC152" t="s">
        <v>176</v>
      </c>
      <c r="BD152" t="s">
        <v>555</v>
      </c>
      <c r="BE152">
        <v>0</v>
      </c>
      <c r="BF152" t="s">
        <v>526</v>
      </c>
      <c r="BG152" t="s">
        <v>4036</v>
      </c>
      <c r="BH152">
        <v>4</v>
      </c>
      <c r="BI152" t="s">
        <v>723</v>
      </c>
      <c r="BN152" t="s">
        <v>4037</v>
      </c>
      <c r="BO152" t="s">
        <v>4038</v>
      </c>
      <c r="BP152" t="s">
        <v>4039</v>
      </c>
      <c r="BQ152" t="s">
        <v>4040</v>
      </c>
      <c r="BR152" t="s">
        <v>4041</v>
      </c>
      <c r="BS152" t="s">
        <v>4042</v>
      </c>
      <c r="BU152" t="s">
        <v>4043</v>
      </c>
      <c r="BV152" t="s">
        <v>4044</v>
      </c>
      <c r="BY152" t="s">
        <v>4045</v>
      </c>
      <c r="BZ152" t="s">
        <v>4046</v>
      </c>
      <c r="CA152">
        <v>71.547565000000006</v>
      </c>
      <c r="CB152">
        <v>70.463643000000005</v>
      </c>
      <c r="CC152">
        <v>71.827910000000003</v>
      </c>
      <c r="CD152">
        <v>68.687819000000005</v>
      </c>
      <c r="CE152">
        <v>66.605264000000005</v>
      </c>
      <c r="CF152">
        <v>65.704234999999997</v>
      </c>
      <c r="CG152">
        <v>9352.9763019999991</v>
      </c>
      <c r="CH152">
        <v>7.5437829999999997E-2</v>
      </c>
      <c r="CI152">
        <v>4.2744989999999997E-2</v>
      </c>
      <c r="CJ152">
        <v>1.7648344490000001</v>
      </c>
      <c r="CK152">
        <v>7.7591593E-2</v>
      </c>
      <c r="CL152">
        <v>0.14941711799999999</v>
      </c>
    </row>
    <row r="153" spans="1:90" x14ac:dyDescent="0.3">
      <c r="A153" t="s">
        <v>4047</v>
      </c>
      <c r="B153">
        <v>1188</v>
      </c>
      <c r="C153">
        <v>395</v>
      </c>
      <c r="D153" t="s">
        <v>4048</v>
      </c>
      <c r="E153" t="s">
        <v>4049</v>
      </c>
      <c r="F153" t="s">
        <v>4050</v>
      </c>
      <c r="G153" t="s">
        <v>4051</v>
      </c>
      <c r="H153" t="s">
        <v>4052</v>
      </c>
      <c r="I153" t="s">
        <v>4053</v>
      </c>
      <c r="J153">
        <v>0.53582585572692198</v>
      </c>
      <c r="K153">
        <v>0.55472176994564504</v>
      </c>
      <c r="L153">
        <v>0.59812336059338</v>
      </c>
      <c r="M153">
        <v>91.553637121710295</v>
      </c>
      <c r="N153">
        <v>76.716114866395998</v>
      </c>
      <c r="O153">
        <v>74.092857233112397</v>
      </c>
      <c r="P153">
        <v>7.1697151565344903</v>
      </c>
      <c r="Q153">
        <v>1.2099375831776701E-130</v>
      </c>
      <c r="R153">
        <v>0.1014789</v>
      </c>
      <c r="S153">
        <v>0.3344915</v>
      </c>
      <c r="T153">
        <v>0.3503155</v>
      </c>
      <c r="U153">
        <v>45.656359999999999</v>
      </c>
      <c r="V153">
        <v>46.897649999999999</v>
      </c>
      <c r="W153">
        <v>46.149659999999997</v>
      </c>
      <c r="X153">
        <v>7.4706914810678899</v>
      </c>
      <c r="Y153">
        <v>1.3690648520566099E-113</v>
      </c>
      <c r="Z153" t="s">
        <v>4054</v>
      </c>
      <c r="AA153">
        <v>44.97</v>
      </c>
      <c r="AB153">
        <v>41.74</v>
      </c>
      <c r="AC153">
        <v>130.68</v>
      </c>
      <c r="AD153">
        <v>10.01</v>
      </c>
      <c r="AE153">
        <v>18.71</v>
      </c>
      <c r="AF153">
        <v>111.91</v>
      </c>
      <c r="AG153">
        <v>1.3677198098329999</v>
      </c>
      <c r="AH153">
        <v>4.0193942322332303E-2</v>
      </c>
      <c r="AI153" t="s">
        <v>747</v>
      </c>
      <c r="AJ153" t="s">
        <v>4055</v>
      </c>
      <c r="AK153">
        <v>4.82</v>
      </c>
      <c r="AL153">
        <v>109.82</v>
      </c>
      <c r="AM153">
        <v>3.54</v>
      </c>
      <c r="AN153">
        <v>0.54</v>
      </c>
      <c r="AO153">
        <v>5.27</v>
      </c>
      <c r="AP153">
        <v>16.600000000000001</v>
      </c>
      <c r="AQ153">
        <v>2.5299999999999998</v>
      </c>
      <c r="AR153">
        <v>10.6</v>
      </c>
      <c r="AS153">
        <v>1.46</v>
      </c>
      <c r="AT153">
        <v>2.3199999999999998</v>
      </c>
      <c r="AU153">
        <v>0.15</v>
      </c>
      <c r="AV153">
        <v>0.21</v>
      </c>
      <c r="AW153">
        <v>2.4515862044033301</v>
      </c>
      <c r="AX153">
        <v>3.1328712178919698E-3</v>
      </c>
      <c r="AY153" t="s">
        <v>747</v>
      </c>
      <c r="AZ153" t="s">
        <v>4056</v>
      </c>
      <c r="BA153">
        <v>2.6100000000000002E-53</v>
      </c>
      <c r="BB153" t="s">
        <v>4057</v>
      </c>
      <c r="BC153" t="s">
        <v>80</v>
      </c>
      <c r="BD153" t="s">
        <v>246</v>
      </c>
      <c r="BE153">
        <v>7.8099999999999997E-50</v>
      </c>
      <c r="BF153" t="s">
        <v>525</v>
      </c>
      <c r="BG153" t="s">
        <v>4058</v>
      </c>
      <c r="BH153">
        <v>3</v>
      </c>
      <c r="BI153" t="s">
        <v>810</v>
      </c>
      <c r="BJ153">
        <v>2</v>
      </c>
      <c r="BK153" t="s">
        <v>753</v>
      </c>
      <c r="BL153" t="s">
        <v>4059</v>
      </c>
      <c r="BM153" t="s">
        <v>4060</v>
      </c>
      <c r="BN153" t="s">
        <v>970</v>
      </c>
      <c r="BO153" t="s">
        <v>971</v>
      </c>
      <c r="BP153" t="s">
        <v>4061</v>
      </c>
      <c r="BQ153" t="s">
        <v>4062</v>
      </c>
      <c r="BR153" t="s">
        <v>4063</v>
      </c>
      <c r="BS153" t="s">
        <v>4064</v>
      </c>
      <c r="BT153" t="s">
        <v>4065</v>
      </c>
      <c r="BU153" t="s">
        <v>4066</v>
      </c>
      <c r="BV153" t="s">
        <v>4067</v>
      </c>
      <c r="BW153" t="s">
        <v>4068</v>
      </c>
      <c r="BX153" t="s">
        <v>4069</v>
      </c>
      <c r="BY153" t="s">
        <v>767</v>
      </c>
      <c r="BZ153" t="s">
        <v>768</v>
      </c>
      <c r="CA153">
        <v>198.70432700000001</v>
      </c>
      <c r="CB153">
        <v>194.61049399999999</v>
      </c>
      <c r="CC153">
        <v>196.61365599999999</v>
      </c>
      <c r="CD153">
        <v>235.74157299999999</v>
      </c>
      <c r="CE153">
        <v>238.374346</v>
      </c>
      <c r="CF153">
        <v>238.96669800000001</v>
      </c>
      <c r="CG153">
        <v>20976.287990000001</v>
      </c>
      <c r="CH153">
        <v>-0.28604435900000003</v>
      </c>
      <c r="CI153">
        <v>3.4327671999999997E-2</v>
      </c>
      <c r="CJ153">
        <v>-8.3327631239999995</v>
      </c>
      <c r="CK153">
        <v>7.9000000000000002E-17</v>
      </c>
      <c r="CL153">
        <v>8.3800000000000001E-16</v>
      </c>
    </row>
    <row r="154" spans="1:90" x14ac:dyDescent="0.3">
      <c r="A154" t="s">
        <v>4070</v>
      </c>
      <c r="B154">
        <v>1419</v>
      </c>
      <c r="C154">
        <v>472</v>
      </c>
      <c r="D154" t="s">
        <v>4071</v>
      </c>
      <c r="E154" t="s">
        <v>4072</v>
      </c>
      <c r="F154" t="s">
        <v>4073</v>
      </c>
      <c r="G154" t="s">
        <v>4074</v>
      </c>
      <c r="H154" t="s">
        <v>4075</v>
      </c>
      <c r="I154" t="s">
        <v>4076</v>
      </c>
      <c r="J154">
        <v>1446.7092017759301</v>
      </c>
      <c r="K154">
        <v>1017.71954560676</v>
      </c>
      <c r="L154">
        <v>1658.59607892544</v>
      </c>
      <c r="M154">
        <v>2188.0346775184598</v>
      </c>
      <c r="N154">
        <v>1582.9248104670301</v>
      </c>
      <c r="O154">
        <v>1387.9995708213701</v>
      </c>
      <c r="P154">
        <v>0.327796579764777</v>
      </c>
      <c r="Q154">
        <v>1</v>
      </c>
      <c r="R154">
        <v>1378.54033197131</v>
      </c>
      <c r="S154">
        <v>985.53346636193999</v>
      </c>
      <c r="T154">
        <v>1512.3118371268999</v>
      </c>
      <c r="U154">
        <v>1731.0201797904599</v>
      </c>
      <c r="V154">
        <v>720.49718832903795</v>
      </c>
      <c r="W154">
        <v>1077.4843552945099</v>
      </c>
      <c r="X154">
        <v>-0.205602116312911</v>
      </c>
      <c r="Y154">
        <v>1</v>
      </c>
      <c r="Z154" t="s">
        <v>4077</v>
      </c>
      <c r="AA154">
        <v>131.96</v>
      </c>
      <c r="AB154">
        <v>22.76</v>
      </c>
      <c r="AC154">
        <v>30.79</v>
      </c>
      <c r="AD154">
        <v>82.28</v>
      </c>
      <c r="AE154">
        <v>53.69</v>
      </c>
      <c r="AF154">
        <v>32.89</v>
      </c>
      <c r="AG154">
        <v>-3.3931611474547499E-2</v>
      </c>
      <c r="AH154">
        <v>0.95052830442778702</v>
      </c>
      <c r="AI154" t="s">
        <v>747</v>
      </c>
      <c r="AJ154" t="s">
        <v>4078</v>
      </c>
      <c r="AK154">
        <v>283.61</v>
      </c>
      <c r="AL154">
        <v>287.77</v>
      </c>
      <c r="AM154">
        <v>266</v>
      </c>
      <c r="AN154">
        <v>279.66000000000003</v>
      </c>
      <c r="AO154">
        <v>320.70999999999998</v>
      </c>
      <c r="AP154">
        <v>357.73</v>
      </c>
      <c r="AQ154">
        <v>600.16999999999996</v>
      </c>
      <c r="AR154">
        <v>397.07</v>
      </c>
      <c r="AS154">
        <v>511.91</v>
      </c>
      <c r="AT154">
        <v>473.02</v>
      </c>
      <c r="AU154">
        <v>525.69000000000005</v>
      </c>
      <c r="AV154">
        <v>511.48</v>
      </c>
      <c r="AW154">
        <v>-1.3159798801470699</v>
      </c>
      <c r="AX154">
        <v>1.57647361441989E-6</v>
      </c>
      <c r="AY154" t="s">
        <v>718</v>
      </c>
      <c r="AZ154" t="s">
        <v>4079</v>
      </c>
      <c r="BA154">
        <v>1.44E-165</v>
      </c>
      <c r="BB154" t="s">
        <v>4080</v>
      </c>
      <c r="BC154" t="s">
        <v>58</v>
      </c>
      <c r="BD154" t="s">
        <v>244</v>
      </c>
      <c r="BE154">
        <v>2.98E-117</v>
      </c>
      <c r="BF154" t="s">
        <v>528</v>
      </c>
      <c r="BG154" t="s">
        <v>4081</v>
      </c>
      <c r="BH154">
        <v>4</v>
      </c>
      <c r="BI154" t="s">
        <v>723</v>
      </c>
      <c r="BJ154">
        <v>4</v>
      </c>
      <c r="BK154" t="s">
        <v>723</v>
      </c>
      <c r="BN154" t="s">
        <v>4082</v>
      </c>
      <c r="BO154" t="s">
        <v>4083</v>
      </c>
      <c r="BP154" t="s">
        <v>4084</v>
      </c>
      <c r="BQ154" t="s">
        <v>4085</v>
      </c>
      <c r="BR154" t="s">
        <v>4086</v>
      </c>
      <c r="BS154" t="s">
        <v>4087</v>
      </c>
      <c r="BT154" t="s">
        <v>4088</v>
      </c>
      <c r="BU154" t="s">
        <v>4089</v>
      </c>
      <c r="BV154" t="s">
        <v>4090</v>
      </c>
      <c r="BW154" t="s">
        <v>4091</v>
      </c>
      <c r="BX154" t="s">
        <v>4092</v>
      </c>
      <c r="BY154" t="s">
        <v>4093</v>
      </c>
      <c r="BZ154" t="s">
        <v>4094</v>
      </c>
      <c r="CA154">
        <v>590.30536900000004</v>
      </c>
      <c r="CB154">
        <v>616.69345899999996</v>
      </c>
      <c r="CC154">
        <v>658.43065000000001</v>
      </c>
      <c r="CD154">
        <v>370.250497</v>
      </c>
      <c r="CE154">
        <v>386.28576500000003</v>
      </c>
      <c r="CF154">
        <v>361.59606600000001</v>
      </c>
      <c r="CG154">
        <v>58329.800080000001</v>
      </c>
      <c r="CH154">
        <v>0.72498534000000003</v>
      </c>
      <c r="CI154">
        <v>6.1189602000000003E-2</v>
      </c>
      <c r="CJ154">
        <v>11.848178709999999</v>
      </c>
      <c r="CK154">
        <v>2.2E-32</v>
      </c>
      <c r="CL154">
        <v>4.3799999999999996E-31</v>
      </c>
    </row>
    <row r="155" spans="1:90" x14ac:dyDescent="0.3">
      <c r="A155" t="s">
        <v>4095</v>
      </c>
      <c r="B155">
        <v>1842</v>
      </c>
      <c r="C155">
        <v>613</v>
      </c>
      <c r="D155" t="s">
        <v>4096</v>
      </c>
      <c r="E155" t="s">
        <v>4097</v>
      </c>
      <c r="F155" t="s">
        <v>4098</v>
      </c>
      <c r="G155" t="s">
        <v>4099</v>
      </c>
      <c r="H155" t="s">
        <v>4100</v>
      </c>
      <c r="I155" t="s">
        <v>4101</v>
      </c>
      <c r="J155">
        <v>10.9226039821257</v>
      </c>
      <c r="K155">
        <v>14.9475028279948</v>
      </c>
      <c r="L155">
        <v>11.0225590737923</v>
      </c>
      <c r="M155">
        <v>107.53037197603</v>
      </c>
      <c r="N155">
        <v>76.090499250767905</v>
      </c>
      <c r="O155">
        <v>67.041124172052093</v>
      </c>
      <c r="P155">
        <v>2.7499008488204</v>
      </c>
      <c r="Q155">
        <v>1.09468247380269E-25</v>
      </c>
      <c r="R155">
        <v>6.4946506125483996</v>
      </c>
      <c r="S155">
        <v>12.9539418904717</v>
      </c>
      <c r="T155">
        <v>8.6411146588982</v>
      </c>
      <c r="U155">
        <v>101.63641370013301</v>
      </c>
      <c r="V155">
        <v>47.410954879682798</v>
      </c>
      <c r="W155">
        <v>51.991383729908797</v>
      </c>
      <c r="X155">
        <v>2.7979326484071398</v>
      </c>
      <c r="Y155">
        <v>4.0096142827660001E-14</v>
      </c>
      <c r="Z155" t="s">
        <v>4102</v>
      </c>
      <c r="AA155">
        <v>54.11</v>
      </c>
      <c r="AB155">
        <v>13.15</v>
      </c>
      <c r="AC155">
        <v>27.16</v>
      </c>
      <c r="AD155">
        <v>1.66</v>
      </c>
      <c r="AE155">
        <v>4.34</v>
      </c>
      <c r="AF155">
        <v>6.03</v>
      </c>
      <c r="AG155">
        <v>3.1628577584878101</v>
      </c>
      <c r="AH155">
        <v>2.5144087438761099E-2</v>
      </c>
      <c r="AI155" t="s">
        <v>747</v>
      </c>
      <c r="AJ155" t="s">
        <v>4103</v>
      </c>
      <c r="AK155">
        <v>18.88</v>
      </c>
      <c r="AL155">
        <v>7.48</v>
      </c>
      <c r="AM155">
        <v>16.53</v>
      </c>
      <c r="AN155">
        <v>18.57</v>
      </c>
      <c r="AO155">
        <v>18.57</v>
      </c>
      <c r="AP155">
        <v>7.82</v>
      </c>
      <c r="AQ155">
        <v>0.27</v>
      </c>
      <c r="AR155">
        <v>0.45</v>
      </c>
      <c r="AS155">
        <v>0.17</v>
      </c>
      <c r="AT155">
        <v>0.28000000000000003</v>
      </c>
      <c r="AU155">
        <v>0.37</v>
      </c>
      <c r="AV155">
        <v>1.28</v>
      </c>
      <c r="AW155">
        <v>4.3930206557926104</v>
      </c>
      <c r="AX155">
        <v>2.9990753546274701E-5</v>
      </c>
      <c r="AY155" t="s">
        <v>749</v>
      </c>
      <c r="AZ155" t="s">
        <v>4104</v>
      </c>
      <c r="BA155">
        <v>1.2600000000000001E-78</v>
      </c>
      <c r="BB155" t="s">
        <v>4105</v>
      </c>
      <c r="BC155" t="s">
        <v>94</v>
      </c>
      <c r="BD155" t="s">
        <v>243</v>
      </c>
      <c r="BE155">
        <v>4.74E-77</v>
      </c>
      <c r="BF155" t="s">
        <v>528</v>
      </c>
      <c r="BG155" t="s">
        <v>4106</v>
      </c>
      <c r="BH155">
        <v>4</v>
      </c>
      <c r="BI155" t="s">
        <v>723</v>
      </c>
      <c r="BJ155">
        <v>4</v>
      </c>
      <c r="BK155" t="s">
        <v>723</v>
      </c>
      <c r="BN155" t="s">
        <v>4107</v>
      </c>
      <c r="BO155" t="s">
        <v>4108</v>
      </c>
      <c r="BP155" t="s">
        <v>4109</v>
      </c>
      <c r="BQ155" t="s">
        <v>4110</v>
      </c>
      <c r="BR155" t="s">
        <v>4111</v>
      </c>
      <c r="BS155" t="s">
        <v>4112</v>
      </c>
      <c r="BT155" t="s">
        <v>4113</v>
      </c>
      <c r="BU155" t="s">
        <v>4114</v>
      </c>
      <c r="BV155" t="s">
        <v>4115</v>
      </c>
      <c r="BW155" t="s">
        <v>4116</v>
      </c>
      <c r="BX155" t="s">
        <v>4117</v>
      </c>
      <c r="BY155" t="s">
        <v>935</v>
      </c>
      <c r="BZ155" t="s">
        <v>936</v>
      </c>
      <c r="CA155">
        <v>42.033957000000001</v>
      </c>
      <c r="CB155">
        <v>51.006819999999998</v>
      </c>
      <c r="CC155">
        <v>54.816327000000001</v>
      </c>
      <c r="CD155">
        <v>12.655797</v>
      </c>
      <c r="CE155">
        <v>13.733098999999999</v>
      </c>
      <c r="CF155">
        <v>14.372907</v>
      </c>
      <c r="CG155">
        <v>4880.8620860000001</v>
      </c>
      <c r="CH155">
        <v>1.8464692190000001</v>
      </c>
      <c r="CI155">
        <v>0.108678522</v>
      </c>
      <c r="CJ155">
        <v>16.990194389999999</v>
      </c>
      <c r="CK155">
        <v>9.7099999999999998E-65</v>
      </c>
      <c r="CL155">
        <v>4.1999999999999998E-63</v>
      </c>
    </row>
    <row r="156" spans="1:90" x14ac:dyDescent="0.3">
      <c r="A156" t="s">
        <v>4118</v>
      </c>
      <c r="B156">
        <v>669</v>
      </c>
      <c r="C156">
        <v>222</v>
      </c>
      <c r="D156" t="s">
        <v>4119</v>
      </c>
      <c r="E156" t="s">
        <v>4120</v>
      </c>
      <c r="F156" t="s">
        <v>4121</v>
      </c>
      <c r="G156" t="s">
        <v>4122</v>
      </c>
      <c r="H156" t="s">
        <v>4123</v>
      </c>
      <c r="I156" t="s">
        <v>4124</v>
      </c>
      <c r="J156">
        <v>62.464929565703898</v>
      </c>
      <c r="K156">
        <v>36.116884967542099</v>
      </c>
      <c r="L156">
        <v>68.527847885127201</v>
      </c>
      <c r="M156">
        <v>38.038521766197697</v>
      </c>
      <c r="N156">
        <v>18.846670420796599</v>
      </c>
      <c r="O156">
        <v>22.347041390684002</v>
      </c>
      <c r="P156">
        <v>-1.0811249189702701</v>
      </c>
      <c r="Q156">
        <v>1.69548042492097E-4</v>
      </c>
      <c r="R156">
        <v>58.020569999999999</v>
      </c>
      <c r="S156">
        <v>44.791449999999998</v>
      </c>
      <c r="T156">
        <v>61.959130000000002</v>
      </c>
      <c r="U156">
        <v>29.490570000000002</v>
      </c>
      <c r="V156">
        <v>11.572749999999999</v>
      </c>
      <c r="W156">
        <v>16.356839999999998</v>
      </c>
      <c r="X156">
        <v>-1.61320983656365</v>
      </c>
      <c r="Y156">
        <v>1.7726121748165601E-9</v>
      </c>
      <c r="Z156" t="s">
        <v>4125</v>
      </c>
      <c r="AA156">
        <v>311.01</v>
      </c>
      <c r="AB156">
        <v>118</v>
      </c>
      <c r="AC156">
        <v>178.07</v>
      </c>
      <c r="AD156">
        <v>90.32</v>
      </c>
      <c r="AE156">
        <v>96.01</v>
      </c>
      <c r="AF156">
        <v>103.2</v>
      </c>
      <c r="AG156">
        <v>1.14070605466171</v>
      </c>
      <c r="AH156">
        <v>4.0412864777199103E-2</v>
      </c>
      <c r="AI156" t="s">
        <v>747</v>
      </c>
      <c r="AJ156" t="s">
        <v>4126</v>
      </c>
      <c r="AK156">
        <v>64.81</v>
      </c>
      <c r="AL156">
        <v>73.900000000000006</v>
      </c>
      <c r="AM156">
        <v>70.180000000000007</v>
      </c>
      <c r="AN156">
        <v>66.92</v>
      </c>
      <c r="AO156">
        <v>70.7</v>
      </c>
      <c r="AP156">
        <v>83.1</v>
      </c>
      <c r="AQ156">
        <v>74.31</v>
      </c>
      <c r="AR156">
        <v>90.04</v>
      </c>
      <c r="AS156">
        <v>87.43</v>
      </c>
      <c r="AT156">
        <v>73.459999999999994</v>
      </c>
      <c r="AU156">
        <v>82.89</v>
      </c>
      <c r="AV156">
        <v>86.4</v>
      </c>
      <c r="AW156">
        <v>-0.77589954316820597</v>
      </c>
      <c r="AX156">
        <v>2.1192910426948898E-6</v>
      </c>
      <c r="AY156" t="s">
        <v>747</v>
      </c>
      <c r="AZ156" t="s">
        <v>4127</v>
      </c>
      <c r="BA156">
        <v>1.7799999999999998E-114</v>
      </c>
      <c r="BB156" t="s">
        <v>4128</v>
      </c>
      <c r="BC156" t="s">
        <v>173</v>
      </c>
      <c r="BD156" t="s">
        <v>554</v>
      </c>
      <c r="BE156">
        <v>1.4600000000000001E-108</v>
      </c>
      <c r="BF156" t="s">
        <v>500</v>
      </c>
      <c r="BG156" t="s">
        <v>4129</v>
      </c>
      <c r="BH156">
        <v>4</v>
      </c>
      <c r="BI156" t="s">
        <v>723</v>
      </c>
      <c r="BJ156">
        <v>1</v>
      </c>
      <c r="BK156" t="s">
        <v>724</v>
      </c>
      <c r="BL156" t="s">
        <v>4130</v>
      </c>
      <c r="BM156" t="s">
        <v>4131</v>
      </c>
      <c r="BN156" t="s">
        <v>4132</v>
      </c>
      <c r="BO156" t="s">
        <v>4133</v>
      </c>
      <c r="BP156" t="s">
        <v>4134</v>
      </c>
      <c r="BQ156" t="s">
        <v>4135</v>
      </c>
      <c r="BR156" t="s">
        <v>4136</v>
      </c>
      <c r="BS156" t="s">
        <v>4137</v>
      </c>
      <c r="BT156" t="s">
        <v>4138</v>
      </c>
      <c r="BU156" t="s">
        <v>4139</v>
      </c>
      <c r="BV156" t="s">
        <v>4140</v>
      </c>
      <c r="BY156" t="s">
        <v>4141</v>
      </c>
      <c r="BZ156" t="s">
        <v>4142</v>
      </c>
      <c r="CA156">
        <v>128.20891599999999</v>
      </c>
      <c r="CB156">
        <v>103.127826</v>
      </c>
      <c r="CC156">
        <v>115.890306</v>
      </c>
      <c r="CD156">
        <v>64.235864000000007</v>
      </c>
      <c r="CE156">
        <v>62.320979999999999</v>
      </c>
      <c r="CF156">
        <v>65.043925000000002</v>
      </c>
      <c r="CG156">
        <v>4453.6766719999996</v>
      </c>
      <c r="CH156">
        <v>0.84733148199999997</v>
      </c>
      <c r="CI156">
        <v>7.8703298000000005E-2</v>
      </c>
      <c r="CJ156">
        <v>10.766149629999999</v>
      </c>
      <c r="CK156">
        <v>4.9700000000000001E-27</v>
      </c>
      <c r="CL156">
        <v>8.1699999999999998E-26</v>
      </c>
    </row>
    <row r="157" spans="1:90" x14ac:dyDescent="0.3">
      <c r="A157" t="s">
        <v>4143</v>
      </c>
      <c r="B157">
        <v>1185</v>
      </c>
      <c r="C157">
        <v>394</v>
      </c>
      <c r="D157" t="s">
        <v>4144</v>
      </c>
      <c r="E157" t="s">
        <v>4145</v>
      </c>
      <c r="F157" t="s">
        <v>4146</v>
      </c>
      <c r="G157" t="s">
        <v>4147</v>
      </c>
      <c r="H157" t="s">
        <v>4148</v>
      </c>
      <c r="I157" t="s">
        <v>4149</v>
      </c>
      <c r="J157">
        <v>93.913785559522495</v>
      </c>
      <c r="K157">
        <v>69.235273881324005</v>
      </c>
      <c r="L157">
        <v>69.467756023202497</v>
      </c>
      <c r="M157">
        <v>258.40632025247498</v>
      </c>
      <c r="N157">
        <v>255.87678679189401</v>
      </c>
      <c r="O157">
        <v>207.777824841382</v>
      </c>
      <c r="P157">
        <v>1.6422555827604799</v>
      </c>
      <c r="Q157">
        <v>3.8417299732735799E-11</v>
      </c>
      <c r="R157">
        <v>54.544919999999998</v>
      </c>
      <c r="S157">
        <v>44.456960000000002</v>
      </c>
      <c r="T157">
        <v>44.1631</v>
      </c>
      <c r="U157">
        <v>192.9091</v>
      </c>
      <c r="V157">
        <v>137.37979999999999</v>
      </c>
      <c r="W157">
        <v>147.79570000000001</v>
      </c>
      <c r="X157">
        <v>1.7310443731780001</v>
      </c>
      <c r="Y157">
        <v>2.4287529726725599E-15</v>
      </c>
      <c r="Z157" t="s">
        <v>4150</v>
      </c>
      <c r="AA157">
        <v>42.91</v>
      </c>
      <c r="AB157">
        <v>90.89</v>
      </c>
      <c r="AC157">
        <v>59.89</v>
      </c>
      <c r="AD157">
        <v>16.27</v>
      </c>
      <c r="AE157">
        <v>18.5</v>
      </c>
      <c r="AF157">
        <v>19.73</v>
      </c>
      <c r="AG157">
        <v>1.9449345967654901</v>
      </c>
      <c r="AH157">
        <v>3.3545313311727299E-3</v>
      </c>
      <c r="AI157" t="s">
        <v>749</v>
      </c>
      <c r="AJ157" t="s">
        <v>4151</v>
      </c>
      <c r="AK157">
        <v>61.263872999999997</v>
      </c>
      <c r="AL157">
        <v>50.56</v>
      </c>
      <c r="AM157">
        <v>62.303769000000003</v>
      </c>
      <c r="AN157">
        <v>65.586557999999997</v>
      </c>
      <c r="AO157">
        <v>59.76</v>
      </c>
      <c r="AP157">
        <v>58.98</v>
      </c>
      <c r="AQ157">
        <v>64.709999999999994</v>
      </c>
      <c r="AR157">
        <v>71.209999999999994</v>
      </c>
      <c r="AS157">
        <v>62.92</v>
      </c>
      <c r="AT157">
        <v>67.05</v>
      </c>
      <c r="AU157">
        <v>83.53</v>
      </c>
      <c r="AV157">
        <v>75.489999999999995</v>
      </c>
      <c r="AW157">
        <v>-0.73422521905678295</v>
      </c>
      <c r="AX157">
        <v>7.3315779690248903E-6</v>
      </c>
      <c r="AY157" t="s">
        <v>747</v>
      </c>
      <c r="AZ157" t="s">
        <v>4152</v>
      </c>
      <c r="BA157">
        <v>4.0199999999999997E-116</v>
      </c>
      <c r="BB157" t="s">
        <v>4153</v>
      </c>
      <c r="BC157" t="s">
        <v>169</v>
      </c>
      <c r="BD157" t="s">
        <v>242</v>
      </c>
      <c r="BE157">
        <v>1.5599999999999999E-91</v>
      </c>
      <c r="BF157" t="s">
        <v>506</v>
      </c>
      <c r="BG157" t="s">
        <v>4154</v>
      </c>
      <c r="BH157">
        <v>4</v>
      </c>
      <c r="BI157" t="s">
        <v>723</v>
      </c>
      <c r="BJ157">
        <v>3</v>
      </c>
      <c r="BK157" t="s">
        <v>904</v>
      </c>
      <c r="BL157" t="s">
        <v>4155</v>
      </c>
      <c r="BM157" t="s">
        <v>4156</v>
      </c>
      <c r="BN157" t="s">
        <v>4157</v>
      </c>
      <c r="BO157" t="s">
        <v>4158</v>
      </c>
      <c r="BP157" t="s">
        <v>4159</v>
      </c>
      <c r="BQ157" t="s">
        <v>4160</v>
      </c>
      <c r="BR157" t="s">
        <v>4161</v>
      </c>
      <c r="BS157" t="s">
        <v>4162</v>
      </c>
      <c r="BT157" t="s">
        <v>4163</v>
      </c>
      <c r="BU157" t="s">
        <v>4164</v>
      </c>
      <c r="BV157" t="s">
        <v>4165</v>
      </c>
      <c r="BW157" t="s">
        <v>4166</v>
      </c>
      <c r="BX157" t="s">
        <v>4167</v>
      </c>
      <c r="BY157" t="s">
        <v>4168</v>
      </c>
      <c r="BZ157" t="s">
        <v>4169</v>
      </c>
      <c r="CA157">
        <v>7.0360940000000003</v>
      </c>
      <c r="CB157">
        <v>7.5520440000000004</v>
      </c>
      <c r="CC157">
        <v>7.8145870000000004</v>
      </c>
      <c r="CD157">
        <v>20.797062</v>
      </c>
      <c r="CE157">
        <v>22.562467000000002</v>
      </c>
      <c r="CF157">
        <v>18.930917999999998</v>
      </c>
      <c r="CG157">
        <v>1362.6266680000001</v>
      </c>
      <c r="CH157">
        <v>-1.4875135610000001</v>
      </c>
      <c r="CI157">
        <v>0.105800594</v>
      </c>
      <c r="CJ157">
        <v>-14.059595549999999</v>
      </c>
      <c r="CK157">
        <v>6.7299999999999997E-45</v>
      </c>
      <c r="CL157">
        <v>1.8900000000000001E-43</v>
      </c>
    </row>
    <row r="158" spans="1:90" x14ac:dyDescent="0.3">
      <c r="A158" t="s">
        <v>4170</v>
      </c>
      <c r="B158">
        <v>1041</v>
      </c>
      <c r="C158">
        <v>346</v>
      </c>
      <c r="D158" t="s">
        <v>4171</v>
      </c>
      <c r="E158" t="s">
        <v>4172</v>
      </c>
      <c r="F158" t="s">
        <v>4173</v>
      </c>
      <c r="G158" t="s">
        <v>4174</v>
      </c>
      <c r="H158" t="s">
        <v>4175</v>
      </c>
      <c r="I158" t="s">
        <v>4176</v>
      </c>
      <c r="J158">
        <v>4.3690415928502899</v>
      </c>
      <c r="K158">
        <v>4.0179847120387304</v>
      </c>
      <c r="L158">
        <v>3.6314632607455199</v>
      </c>
      <c r="M158">
        <v>0.50014126500479095</v>
      </c>
      <c r="N158">
        <v>0.62561561562810197</v>
      </c>
      <c r="O158">
        <v>0.69524128771017002</v>
      </c>
      <c r="P158">
        <v>-2.7781570177700199</v>
      </c>
      <c r="Q158">
        <v>1.1578409360994099E-12</v>
      </c>
      <c r="R158">
        <v>2.8160400000000001</v>
      </c>
      <c r="S158">
        <v>2.9191980000000002</v>
      </c>
      <c r="T158">
        <v>2.3587910000000001</v>
      </c>
      <c r="U158">
        <v>0.48017199999999999</v>
      </c>
      <c r="V158">
        <v>0.13999300000000001</v>
      </c>
      <c r="W158">
        <v>0.1797455</v>
      </c>
      <c r="X158">
        <v>-3.35559984962654</v>
      </c>
      <c r="Y158">
        <v>2.004393746677E-11</v>
      </c>
      <c r="Z158" t="s">
        <v>4177</v>
      </c>
      <c r="AA158">
        <v>32.14</v>
      </c>
      <c r="AB158">
        <v>95.52</v>
      </c>
      <c r="AC158">
        <v>23.59</v>
      </c>
      <c r="AD158">
        <v>21.89</v>
      </c>
      <c r="AE158">
        <v>16.36</v>
      </c>
      <c r="AF158">
        <v>14.55</v>
      </c>
      <c r="AG158">
        <v>1.5316991754028599</v>
      </c>
      <c r="AH158">
        <v>5.1887884975365103E-2</v>
      </c>
      <c r="AI158" t="s">
        <v>747</v>
      </c>
      <c r="AJ158" t="s">
        <v>4178</v>
      </c>
      <c r="AK158">
        <v>8.86</v>
      </c>
      <c r="AL158">
        <v>7.78</v>
      </c>
      <c r="AM158">
        <v>7.27</v>
      </c>
      <c r="AN158">
        <v>9.0500000000000007</v>
      </c>
      <c r="AO158">
        <v>7.65</v>
      </c>
      <c r="AP158">
        <v>9.86</v>
      </c>
      <c r="AQ158">
        <v>0</v>
      </c>
      <c r="AR158">
        <v>0.15</v>
      </c>
      <c r="AS158">
        <v>0</v>
      </c>
      <c r="AT158">
        <v>0.09</v>
      </c>
      <c r="AU158">
        <v>0</v>
      </c>
      <c r="AV158">
        <v>0</v>
      </c>
      <c r="AW158">
        <v>7.0874790000000001</v>
      </c>
      <c r="AX158">
        <v>2.2774750000000002E-6</v>
      </c>
      <c r="AY158" t="s">
        <v>749</v>
      </c>
      <c r="AZ158" t="s">
        <v>4179</v>
      </c>
      <c r="BA158">
        <v>9.2900000000000004E-113</v>
      </c>
      <c r="BB158" t="s">
        <v>4180</v>
      </c>
      <c r="BC158" t="s">
        <v>68</v>
      </c>
      <c r="BD158" t="s">
        <v>241</v>
      </c>
      <c r="BE158">
        <v>1.0999999999999999E-97</v>
      </c>
      <c r="BF158" t="s">
        <v>522</v>
      </c>
      <c r="BG158" t="s">
        <v>4181</v>
      </c>
      <c r="BH158">
        <v>4</v>
      </c>
      <c r="BI158" t="s">
        <v>723</v>
      </c>
      <c r="BN158">
        <v>35.1</v>
      </c>
      <c r="BO158" t="s">
        <v>949</v>
      </c>
      <c r="BU158" t="s">
        <v>4182</v>
      </c>
      <c r="BV158" t="s">
        <v>4183</v>
      </c>
      <c r="BW158" t="s">
        <v>4184</v>
      </c>
      <c r="BX158" t="s">
        <v>4185</v>
      </c>
      <c r="BY158" t="s">
        <v>4186</v>
      </c>
      <c r="BZ158" t="s">
        <v>4187</v>
      </c>
      <c r="CA158">
        <v>1.3493E-2</v>
      </c>
      <c r="CB158">
        <v>2.0500999999999998E-2</v>
      </c>
      <c r="CC158">
        <v>2.2963999999999998E-2</v>
      </c>
      <c r="CD158">
        <v>1.0743000000000001E-2</v>
      </c>
      <c r="CE158">
        <v>2.5693000000000001E-2</v>
      </c>
      <c r="CF158">
        <v>2.7008999999999998E-2</v>
      </c>
      <c r="CG158">
        <v>1.672943004</v>
      </c>
      <c r="CH158">
        <v>-0.142405754</v>
      </c>
      <c r="CI158">
        <v>1.624312083</v>
      </c>
      <c r="CJ158">
        <v>-8.7671424999999997E-2</v>
      </c>
      <c r="CK158">
        <v>0.930137832</v>
      </c>
      <c r="CL158">
        <v>0.95950718300000004</v>
      </c>
    </row>
    <row r="159" spans="1:90" x14ac:dyDescent="0.3">
      <c r="A159" t="s">
        <v>4188</v>
      </c>
      <c r="B159">
        <v>1533</v>
      </c>
      <c r="C159">
        <v>510</v>
      </c>
      <c r="D159" t="s">
        <v>4189</v>
      </c>
      <c r="E159" t="s">
        <v>4190</v>
      </c>
      <c r="F159" t="s">
        <v>4191</v>
      </c>
      <c r="G159" t="s">
        <v>4192</v>
      </c>
      <c r="H159" t="s">
        <v>49</v>
      </c>
      <c r="I159" t="s">
        <v>4193</v>
      </c>
      <c r="J159">
        <v>30.8305953910568</v>
      </c>
      <c r="K159">
        <v>27.751080977551101</v>
      </c>
      <c r="L159">
        <v>30.675183779003302</v>
      </c>
      <c r="M159">
        <v>21.8950731568764</v>
      </c>
      <c r="N159">
        <v>29.560337838427799</v>
      </c>
      <c r="O159">
        <v>23.340243230270001</v>
      </c>
      <c r="P159">
        <v>-0.26354939206146</v>
      </c>
      <c r="Q159">
        <v>1</v>
      </c>
      <c r="R159">
        <v>37.065170000000002</v>
      </c>
      <c r="S159">
        <v>32.232810000000001</v>
      </c>
      <c r="T159">
        <v>31.318200000000001</v>
      </c>
      <c r="U159">
        <v>29.13044</v>
      </c>
      <c r="V159">
        <v>39.618009999999998</v>
      </c>
      <c r="W159">
        <v>37.162379999999999</v>
      </c>
      <c r="X159">
        <v>6.6275000350108096E-2</v>
      </c>
      <c r="Y159">
        <v>1</v>
      </c>
      <c r="Z159" t="s">
        <v>4194</v>
      </c>
      <c r="AA159">
        <v>29.47</v>
      </c>
      <c r="AB159">
        <v>44.12</v>
      </c>
      <c r="AC159">
        <v>41.24</v>
      </c>
      <c r="AD159">
        <v>13.87</v>
      </c>
      <c r="AE159">
        <v>15.93</v>
      </c>
      <c r="AF159">
        <v>18.02</v>
      </c>
      <c r="AG159">
        <v>1.4290933427689401</v>
      </c>
      <c r="AH159">
        <v>3.1459758638479902E-3</v>
      </c>
      <c r="AI159" t="s">
        <v>749</v>
      </c>
      <c r="AJ159" t="s">
        <v>4195</v>
      </c>
      <c r="AK159">
        <v>26.24</v>
      </c>
      <c r="AL159">
        <v>22.91</v>
      </c>
      <c r="AM159">
        <v>27.63</v>
      </c>
      <c r="AN159">
        <v>27.57</v>
      </c>
      <c r="AO159">
        <v>29.75</v>
      </c>
      <c r="AP159">
        <v>28.71</v>
      </c>
      <c r="AQ159">
        <v>16.809999999999999</v>
      </c>
      <c r="AR159">
        <v>17.59</v>
      </c>
      <c r="AS159">
        <v>13.71</v>
      </c>
      <c r="AT159">
        <v>13.95</v>
      </c>
      <c r="AU159">
        <v>13.87</v>
      </c>
      <c r="AV159">
        <v>14.32</v>
      </c>
      <c r="AW159">
        <v>0.27958574129572</v>
      </c>
      <c r="AX159">
        <v>2.43200848440909E-2</v>
      </c>
      <c r="AY159" t="s">
        <v>747</v>
      </c>
      <c r="AZ159" t="s">
        <v>4196</v>
      </c>
      <c r="BA159">
        <v>0</v>
      </c>
      <c r="BB159" t="s">
        <v>4197</v>
      </c>
      <c r="BC159" t="s">
        <v>49</v>
      </c>
      <c r="BD159" t="s">
        <v>239</v>
      </c>
      <c r="BE159">
        <v>0</v>
      </c>
      <c r="BF159" t="s">
        <v>502</v>
      </c>
      <c r="BG159" t="s">
        <v>4198</v>
      </c>
      <c r="BH159">
        <v>4</v>
      </c>
      <c r="BI159" t="s">
        <v>723</v>
      </c>
      <c r="BL159" t="s">
        <v>4199</v>
      </c>
      <c r="BM159" t="s">
        <v>4200</v>
      </c>
      <c r="BN159" t="s">
        <v>4201</v>
      </c>
      <c r="BO159" t="s">
        <v>4202</v>
      </c>
      <c r="BP159" t="s">
        <v>1474</v>
      </c>
      <c r="BQ159" t="s">
        <v>1475</v>
      </c>
      <c r="BR159" t="s">
        <v>1476</v>
      </c>
      <c r="BS159" t="s">
        <v>1477</v>
      </c>
      <c r="BT159" t="s">
        <v>1478</v>
      </c>
      <c r="BU159" t="s">
        <v>4203</v>
      </c>
      <c r="BV159" t="s">
        <v>4204</v>
      </c>
      <c r="BW159" t="s">
        <v>4205</v>
      </c>
      <c r="BX159" t="s">
        <v>4206</v>
      </c>
      <c r="BY159" t="s">
        <v>4207</v>
      </c>
      <c r="BZ159" t="s">
        <v>4208</v>
      </c>
      <c r="CA159">
        <v>20.235844</v>
      </c>
      <c r="CB159">
        <v>21.535581000000001</v>
      </c>
      <c r="CC159">
        <v>23.163426999999999</v>
      </c>
      <c r="CD159">
        <v>23.320613000000002</v>
      </c>
      <c r="CE159">
        <v>22.480412000000001</v>
      </c>
      <c r="CF159">
        <v>23.299215</v>
      </c>
      <c r="CG159">
        <v>2853.426723</v>
      </c>
      <c r="CH159">
        <v>-0.102231692</v>
      </c>
      <c r="CI159">
        <v>7.2422787000000002E-2</v>
      </c>
      <c r="CJ159">
        <v>-1.411595664</v>
      </c>
      <c r="CK159">
        <v>0.15806904999999999</v>
      </c>
      <c r="CL159">
        <v>0.26889151</v>
      </c>
    </row>
    <row r="160" spans="1:90" x14ac:dyDescent="0.3">
      <c r="A160" t="s">
        <v>4209</v>
      </c>
      <c r="B160">
        <v>2787</v>
      </c>
      <c r="C160">
        <v>928</v>
      </c>
      <c r="D160" t="s">
        <v>4210</v>
      </c>
      <c r="E160" t="s">
        <v>1287</v>
      </c>
      <c r="F160" t="s">
        <v>4211</v>
      </c>
      <c r="G160" t="s">
        <v>4212</v>
      </c>
      <c r="H160" t="s">
        <v>578</v>
      </c>
      <c r="I160" t="s">
        <v>4213</v>
      </c>
      <c r="J160">
        <v>0</v>
      </c>
      <c r="K160">
        <v>0</v>
      </c>
      <c r="L160">
        <v>0</v>
      </c>
      <c r="M160">
        <v>0</v>
      </c>
      <c r="N160">
        <v>0</v>
      </c>
      <c r="O160">
        <v>0</v>
      </c>
      <c r="P160">
        <v>0</v>
      </c>
      <c r="Q160">
        <v>0</v>
      </c>
      <c r="R160">
        <v>0</v>
      </c>
      <c r="S160">
        <v>0</v>
      </c>
      <c r="T160">
        <v>2.3354360000000001E-2</v>
      </c>
      <c r="U160">
        <v>0</v>
      </c>
      <c r="V160">
        <v>0</v>
      </c>
      <c r="W160">
        <v>0</v>
      </c>
      <c r="X160">
        <v>-1.4794626955005199</v>
      </c>
      <c r="Y160">
        <v>1</v>
      </c>
      <c r="Z160" t="s">
        <v>4214</v>
      </c>
      <c r="AA160">
        <v>0.06</v>
      </c>
      <c r="AB160">
        <v>0.31</v>
      </c>
      <c r="AC160">
        <v>0.19</v>
      </c>
      <c r="AD160">
        <v>18.86</v>
      </c>
      <c r="AE160">
        <v>127.28</v>
      </c>
      <c r="AF160">
        <v>118.6</v>
      </c>
      <c r="AG160">
        <v>-8.5549564773655895</v>
      </c>
      <c r="AH160">
        <v>2.52856162559593E-3</v>
      </c>
      <c r="AI160" t="s">
        <v>718</v>
      </c>
      <c r="AJ160" t="s">
        <v>4215</v>
      </c>
      <c r="AK160">
        <v>21.45</v>
      </c>
      <c r="AL160">
        <v>28.6</v>
      </c>
      <c r="AM160">
        <v>26.14</v>
      </c>
      <c r="AN160">
        <v>24.88</v>
      </c>
      <c r="AO160">
        <v>26.66</v>
      </c>
      <c r="AP160">
        <v>25.59</v>
      </c>
      <c r="AQ160">
        <v>1.87</v>
      </c>
      <c r="AR160">
        <v>2.42</v>
      </c>
      <c r="AS160">
        <v>1.51</v>
      </c>
      <c r="AT160">
        <v>2.4</v>
      </c>
      <c r="AU160">
        <v>2.12</v>
      </c>
      <c r="AV160">
        <v>1.92</v>
      </c>
      <c r="AW160">
        <v>3.0772040000000001</v>
      </c>
      <c r="AX160">
        <v>6.0217500000000003E-8</v>
      </c>
      <c r="AY160" t="s">
        <v>749</v>
      </c>
      <c r="AZ160" t="s">
        <v>4216</v>
      </c>
      <c r="BA160">
        <v>1.7599999999999999E-81</v>
      </c>
      <c r="BB160" t="s">
        <v>4217</v>
      </c>
      <c r="BC160" t="s">
        <v>578</v>
      </c>
      <c r="BD160" t="s">
        <v>328</v>
      </c>
      <c r="BE160">
        <v>3.8800000000000003E-148</v>
      </c>
      <c r="BF160" t="s">
        <v>500</v>
      </c>
      <c r="BG160" t="s">
        <v>4218</v>
      </c>
      <c r="BH160">
        <v>3</v>
      </c>
      <c r="BI160" t="s">
        <v>810</v>
      </c>
      <c r="BN160" t="s">
        <v>3129</v>
      </c>
      <c r="BO160" t="s">
        <v>3130</v>
      </c>
      <c r="BP160" t="s">
        <v>927</v>
      </c>
      <c r="BQ160" t="s">
        <v>928</v>
      </c>
      <c r="BR160" t="s">
        <v>929</v>
      </c>
      <c r="BS160" t="s">
        <v>930</v>
      </c>
      <c r="BU160" t="s">
        <v>4219</v>
      </c>
      <c r="BV160" t="s">
        <v>4220</v>
      </c>
      <c r="BW160" t="s">
        <v>4221</v>
      </c>
      <c r="BX160" t="s">
        <v>4222</v>
      </c>
      <c r="BY160" t="s">
        <v>935</v>
      </c>
      <c r="BZ160" t="s">
        <v>936</v>
      </c>
      <c r="CA160">
        <v>6.5226999999999993E-2</v>
      </c>
      <c r="CB160">
        <v>9.6095E-2</v>
      </c>
      <c r="CC160">
        <v>3.5687000000000003E-2</v>
      </c>
      <c r="CD160">
        <v>2.5947000000000001E-2</v>
      </c>
      <c r="CE160">
        <v>2.2179000000000001E-2</v>
      </c>
      <c r="CF160">
        <v>9.3270000000000002E-3</v>
      </c>
      <c r="CG160">
        <v>10.21376014</v>
      </c>
      <c r="CH160">
        <v>1.7520745259999999</v>
      </c>
      <c r="CI160">
        <v>0.86326668900000003</v>
      </c>
      <c r="CJ160">
        <v>2.0295866249999999</v>
      </c>
      <c r="CK160">
        <v>4.2398576E-2</v>
      </c>
      <c r="CL160">
        <v>8.9391058999999995E-2</v>
      </c>
    </row>
    <row r="161" spans="1:90" x14ac:dyDescent="0.3">
      <c r="A161" t="s">
        <v>4223</v>
      </c>
      <c r="B161">
        <v>2025</v>
      </c>
      <c r="C161">
        <v>674</v>
      </c>
      <c r="D161" t="s">
        <v>4224</v>
      </c>
      <c r="E161" t="s">
        <v>4225</v>
      </c>
      <c r="F161" t="s">
        <v>4226</v>
      </c>
      <c r="G161" t="s">
        <v>4227</v>
      </c>
      <c r="H161" t="s">
        <v>4228</v>
      </c>
      <c r="I161" t="s">
        <v>4229</v>
      </c>
      <c r="J161">
        <v>25.142597845647899</v>
      </c>
      <c r="K161">
        <v>31.933982972546598</v>
      </c>
      <c r="L161">
        <v>23.668595840623698</v>
      </c>
      <c r="M161">
        <v>6.6963358258974797</v>
      </c>
      <c r="N161">
        <v>8.7195176428166707</v>
      </c>
      <c r="O161">
        <v>9.9320183958595596</v>
      </c>
      <c r="P161">
        <v>-1.6913485409323299</v>
      </c>
      <c r="Q161">
        <v>1.5683915358547E-11</v>
      </c>
      <c r="R161">
        <v>18.088619999999999</v>
      </c>
      <c r="S161">
        <v>15.477830000000001</v>
      </c>
      <c r="T161">
        <v>19.477540000000001</v>
      </c>
      <c r="U161">
        <v>7.0825370000000003</v>
      </c>
      <c r="V161">
        <v>7.2329699999999999</v>
      </c>
      <c r="W161">
        <v>8.0436110000000003</v>
      </c>
      <c r="X161">
        <v>-1.2427316930419201</v>
      </c>
      <c r="Y161">
        <v>1.8675868003649501E-7</v>
      </c>
      <c r="Z161" t="s">
        <v>4230</v>
      </c>
      <c r="AA161">
        <v>7.58</v>
      </c>
      <c r="AB161">
        <v>14.71</v>
      </c>
      <c r="AC161">
        <v>11.67</v>
      </c>
      <c r="AD161">
        <v>10.29</v>
      </c>
      <c r="AE161">
        <v>6.98</v>
      </c>
      <c r="AF161">
        <v>6.73</v>
      </c>
      <c r="AG161">
        <v>0.653567563153029</v>
      </c>
      <c r="AH161">
        <v>0.197908705073815</v>
      </c>
      <c r="AI161" t="s">
        <v>747</v>
      </c>
      <c r="AJ161" t="s">
        <v>4231</v>
      </c>
      <c r="AK161">
        <v>35.24</v>
      </c>
      <c r="AL161">
        <v>43.33</v>
      </c>
      <c r="AM161">
        <v>34.020000000000003</v>
      </c>
      <c r="AN161">
        <v>27.76</v>
      </c>
      <c r="AO161">
        <v>36.04</v>
      </c>
      <c r="AP161">
        <v>44.25</v>
      </c>
      <c r="AQ161">
        <v>42.25</v>
      </c>
      <c r="AR161">
        <v>37.020000000000003</v>
      </c>
      <c r="AS161">
        <v>47.14</v>
      </c>
      <c r="AT161">
        <v>42.21</v>
      </c>
      <c r="AU161">
        <v>44.26</v>
      </c>
      <c r="AV161">
        <v>45.92</v>
      </c>
      <c r="AW161">
        <v>-0.80890879999999998</v>
      </c>
      <c r="AX161">
        <v>1.7085240000000001E-4</v>
      </c>
      <c r="AY161" t="s">
        <v>747</v>
      </c>
      <c r="AZ161" t="s">
        <v>4232</v>
      </c>
      <c r="BA161">
        <v>0</v>
      </c>
      <c r="BB161" t="s">
        <v>4233</v>
      </c>
      <c r="BC161" t="s">
        <v>112</v>
      </c>
      <c r="BD161" t="s">
        <v>540</v>
      </c>
      <c r="BE161">
        <v>0</v>
      </c>
      <c r="BF161" t="s">
        <v>502</v>
      </c>
      <c r="BG161" t="s">
        <v>4234</v>
      </c>
      <c r="BH161">
        <v>4</v>
      </c>
      <c r="BI161" t="s">
        <v>723</v>
      </c>
      <c r="BJ161">
        <v>3</v>
      </c>
      <c r="BK161" t="s">
        <v>904</v>
      </c>
      <c r="BL161" t="s">
        <v>4235</v>
      </c>
      <c r="BM161" t="s">
        <v>4236</v>
      </c>
      <c r="BN161" t="s">
        <v>4237</v>
      </c>
      <c r="BO161" t="s">
        <v>4238</v>
      </c>
      <c r="BP161" t="s">
        <v>4239</v>
      </c>
      <c r="BQ161" t="s">
        <v>4240</v>
      </c>
      <c r="BR161" t="s">
        <v>4241</v>
      </c>
      <c r="BS161" t="s">
        <v>4240</v>
      </c>
      <c r="BT161" t="s">
        <v>4242</v>
      </c>
      <c r="BU161" t="s">
        <v>4243</v>
      </c>
      <c r="BV161" t="s">
        <v>4244</v>
      </c>
      <c r="BW161" t="s">
        <v>4245</v>
      </c>
      <c r="BX161" t="s">
        <v>4246</v>
      </c>
      <c r="BY161" t="s">
        <v>4247</v>
      </c>
      <c r="BZ161" t="s">
        <v>4248</v>
      </c>
      <c r="CA161">
        <v>2.0612249999999999</v>
      </c>
      <c r="CB161">
        <v>2.8319030000000001</v>
      </c>
      <c r="CC161">
        <v>3.405141</v>
      </c>
      <c r="CD161">
        <v>1.9048160000000001</v>
      </c>
      <c r="CE161">
        <v>1.614587</v>
      </c>
      <c r="CF161">
        <v>2.023901</v>
      </c>
      <c r="CG161">
        <v>396.73097680000001</v>
      </c>
      <c r="CH161">
        <v>0.57114344900000003</v>
      </c>
      <c r="CI161">
        <v>0.21195818799999999</v>
      </c>
      <c r="CJ161">
        <v>2.6946043199999998</v>
      </c>
      <c r="CK161">
        <v>7.0472260000000002E-3</v>
      </c>
      <c r="CL161">
        <v>1.8407058E-2</v>
      </c>
    </row>
    <row r="162" spans="1:90" x14ac:dyDescent="0.3">
      <c r="A162" t="s">
        <v>4249</v>
      </c>
      <c r="B162">
        <v>1122</v>
      </c>
      <c r="C162">
        <v>373</v>
      </c>
      <c r="D162" t="s">
        <v>4250</v>
      </c>
      <c r="E162" t="s">
        <v>4251</v>
      </c>
      <c r="F162" t="s">
        <v>4252</v>
      </c>
      <c r="G162" t="s">
        <v>4253</v>
      </c>
      <c r="H162" t="s">
        <v>4254</v>
      </c>
      <c r="I162" t="s">
        <v>4255</v>
      </c>
      <c r="J162">
        <v>35.075984863354698</v>
      </c>
      <c r="K162">
        <v>34.362764776092398</v>
      </c>
      <c r="L162">
        <v>29.094429183149401</v>
      </c>
      <c r="M162">
        <v>38.2330211470329</v>
      </c>
      <c r="N162">
        <v>37.145927177918601</v>
      </c>
      <c r="O162">
        <v>38.436911191976499</v>
      </c>
      <c r="P162">
        <v>0.20999061170354</v>
      </c>
      <c r="Q162">
        <v>1</v>
      </c>
      <c r="R162">
        <v>65.327052059812999</v>
      </c>
      <c r="S162">
        <v>66.168491910014893</v>
      </c>
      <c r="T162">
        <v>57.661924575188202</v>
      </c>
      <c r="U162">
        <v>51.538464899909997</v>
      </c>
      <c r="V162">
        <v>40.784620634687798</v>
      </c>
      <c r="W162">
        <v>44.666754907112598</v>
      </c>
      <c r="X162">
        <v>-0.46892802958979501</v>
      </c>
      <c r="Y162">
        <v>0.37714246062157297</v>
      </c>
      <c r="Z162" t="s">
        <v>4256</v>
      </c>
      <c r="AA162">
        <v>67.349999999999994</v>
      </c>
      <c r="AB162">
        <v>61.63</v>
      </c>
      <c r="AC162">
        <v>64.48</v>
      </c>
      <c r="AD162">
        <v>71</v>
      </c>
      <c r="AE162">
        <v>56.1</v>
      </c>
      <c r="AF162">
        <v>70.319999999999993</v>
      </c>
      <c r="AG162">
        <v>0.14913021890745401</v>
      </c>
      <c r="AH162">
        <v>0.41561980343465998</v>
      </c>
      <c r="AI162" t="s">
        <v>747</v>
      </c>
      <c r="AJ162" t="s">
        <v>4257</v>
      </c>
      <c r="AK162">
        <v>85.83</v>
      </c>
      <c r="AL162">
        <v>75.19</v>
      </c>
      <c r="AM162">
        <v>81.27</v>
      </c>
      <c r="AN162">
        <v>86.05</v>
      </c>
      <c r="AO162">
        <v>89.07</v>
      </c>
      <c r="AP162">
        <v>95.63</v>
      </c>
      <c r="AQ162">
        <v>114.06</v>
      </c>
      <c r="AR162">
        <v>105.1</v>
      </c>
      <c r="AS162">
        <v>101.89</v>
      </c>
      <c r="AT162">
        <v>108.7</v>
      </c>
      <c r="AU162">
        <v>118.74</v>
      </c>
      <c r="AV162">
        <v>121.1</v>
      </c>
      <c r="AW162">
        <v>-0.95646609999999999</v>
      </c>
      <c r="AX162">
        <v>2.5261199999999999E-7</v>
      </c>
      <c r="AY162" t="s">
        <v>747</v>
      </c>
      <c r="AZ162" t="s">
        <v>4258</v>
      </c>
      <c r="BA162">
        <v>1.3800000000000001E-149</v>
      </c>
      <c r="BB162" t="s">
        <v>4259</v>
      </c>
      <c r="BC162" t="s">
        <v>150</v>
      </c>
      <c r="BD162" t="s">
        <v>572</v>
      </c>
      <c r="BE162">
        <v>2.1499999999999999E-167</v>
      </c>
      <c r="BF162" t="s">
        <v>573</v>
      </c>
      <c r="BG162" t="s">
        <v>4260</v>
      </c>
      <c r="BH162">
        <v>4</v>
      </c>
      <c r="BI162" t="s">
        <v>723</v>
      </c>
      <c r="BN162" t="s">
        <v>4261</v>
      </c>
      <c r="BO162" t="s">
        <v>4262</v>
      </c>
      <c r="BP162" t="s">
        <v>2419</v>
      </c>
      <c r="BQ162" t="s">
        <v>2420</v>
      </c>
      <c r="BR162" t="s">
        <v>2421</v>
      </c>
      <c r="BS162" t="s">
        <v>2422</v>
      </c>
      <c r="BT162" t="s">
        <v>2423</v>
      </c>
      <c r="BU162" t="s">
        <v>2009</v>
      </c>
      <c r="BV162" t="s">
        <v>2010</v>
      </c>
      <c r="BW162" t="s">
        <v>4263</v>
      </c>
      <c r="BX162" t="s">
        <v>4264</v>
      </c>
      <c r="BY162" t="s">
        <v>2525</v>
      </c>
      <c r="BZ162" t="s">
        <v>2526</v>
      </c>
      <c r="CA162">
        <v>79.882908999999998</v>
      </c>
      <c r="CB162">
        <v>78.120654000000002</v>
      </c>
      <c r="CC162">
        <v>82.003684000000007</v>
      </c>
      <c r="CD162">
        <v>81.543243000000004</v>
      </c>
      <c r="CE162">
        <v>78.828097</v>
      </c>
      <c r="CF162">
        <v>78.598395999999994</v>
      </c>
      <c r="CG162">
        <v>7231.3239819999999</v>
      </c>
      <c r="CH162">
        <v>-6.2672250000000004E-3</v>
      </c>
      <c r="CI162">
        <v>4.5031656000000003E-2</v>
      </c>
      <c r="CJ162">
        <v>-0.13917375300000001</v>
      </c>
      <c r="CK162">
        <v>0.88931284899999996</v>
      </c>
      <c r="CL162">
        <v>0.93168613499999997</v>
      </c>
    </row>
    <row r="163" spans="1:90" x14ac:dyDescent="0.3">
      <c r="A163" t="s">
        <v>4265</v>
      </c>
      <c r="B163">
        <v>711</v>
      </c>
      <c r="C163">
        <v>236</v>
      </c>
      <c r="D163" t="s">
        <v>4266</v>
      </c>
      <c r="E163" t="s">
        <v>4267</v>
      </c>
      <c r="F163" t="s">
        <v>4268</v>
      </c>
      <c r="G163" t="s">
        <v>4269</v>
      </c>
      <c r="H163" t="s">
        <v>185</v>
      </c>
      <c r="I163" t="s">
        <v>4270</v>
      </c>
      <c r="J163">
        <v>41.031895336627002</v>
      </c>
      <c r="K163">
        <v>54.362733454673197</v>
      </c>
      <c r="L163">
        <v>46.055498765690203</v>
      </c>
      <c r="M163">
        <v>58.655456134728503</v>
      </c>
      <c r="N163">
        <v>71.593887013440906</v>
      </c>
      <c r="O163">
        <v>65.749961780590297</v>
      </c>
      <c r="P163">
        <v>0.475038710540505</v>
      </c>
      <c r="Q163">
        <v>0.42749975757549902</v>
      </c>
      <c r="R163">
        <v>22.223880000000001</v>
      </c>
      <c r="S163">
        <v>29.070350000000001</v>
      </c>
      <c r="T163">
        <v>27.371310000000001</v>
      </c>
      <c r="U163">
        <v>31.331230000000001</v>
      </c>
      <c r="V163">
        <v>37.518120000000003</v>
      </c>
      <c r="W163">
        <v>37.297190000000001</v>
      </c>
      <c r="X163">
        <v>0.436551780233988</v>
      </c>
      <c r="Y163">
        <v>0.47537874691566101</v>
      </c>
      <c r="Z163" t="s">
        <v>4271</v>
      </c>
      <c r="AA163">
        <v>124.09</v>
      </c>
      <c r="AB163">
        <v>55.24</v>
      </c>
      <c r="AC163">
        <v>57.81</v>
      </c>
      <c r="AD163">
        <v>26.33</v>
      </c>
      <c r="AE163">
        <v>42.42</v>
      </c>
      <c r="AF163">
        <v>47.44</v>
      </c>
      <c r="AG163">
        <v>1.16698974193775</v>
      </c>
      <c r="AH163">
        <v>8.7208408819192201E-2</v>
      </c>
      <c r="AI163" t="s">
        <v>747</v>
      </c>
      <c r="AZ163" t="s">
        <v>4272</v>
      </c>
      <c r="BA163">
        <v>2.34E-40</v>
      </c>
      <c r="BB163" t="s">
        <v>4273</v>
      </c>
      <c r="BC163" t="s">
        <v>185</v>
      </c>
      <c r="BD163" t="s">
        <v>237</v>
      </c>
      <c r="BE163">
        <v>4.8899999999999997E-45</v>
      </c>
      <c r="BF163" t="s">
        <v>528</v>
      </c>
      <c r="BG163" t="s">
        <v>4274</v>
      </c>
      <c r="BH163">
        <v>4</v>
      </c>
      <c r="BI163" t="s">
        <v>723</v>
      </c>
      <c r="BJ163">
        <v>2</v>
      </c>
      <c r="BK163" t="s">
        <v>753</v>
      </c>
      <c r="BL163" t="s">
        <v>4275</v>
      </c>
      <c r="BM163" t="s">
        <v>4276</v>
      </c>
      <c r="BN163" t="s">
        <v>4277</v>
      </c>
      <c r="BO163" t="s">
        <v>4278</v>
      </c>
      <c r="BP163" t="s">
        <v>4279</v>
      </c>
      <c r="BQ163" t="s">
        <v>4280</v>
      </c>
      <c r="BR163" t="s">
        <v>4281</v>
      </c>
      <c r="BS163" t="s">
        <v>4280</v>
      </c>
      <c r="BU163" t="s">
        <v>4282</v>
      </c>
      <c r="BV163" t="s">
        <v>4283</v>
      </c>
      <c r="BW163" t="s">
        <v>909</v>
      </c>
      <c r="BX163" t="s">
        <v>910</v>
      </c>
      <c r="CA163">
        <v>20.818572</v>
      </c>
      <c r="CB163">
        <v>23.451993999999999</v>
      </c>
      <c r="CC163">
        <v>23.706896</v>
      </c>
      <c r="CD163">
        <v>57.076242000000001</v>
      </c>
      <c r="CE163">
        <v>61.146526000000001</v>
      </c>
      <c r="CF163">
        <v>58.149254999999997</v>
      </c>
      <c r="CG163">
        <v>2181.4507629999998</v>
      </c>
      <c r="CH163">
        <v>-1.3826997860000001</v>
      </c>
      <c r="CI163">
        <v>8.5784879999999994E-2</v>
      </c>
      <c r="CJ163">
        <v>-16.118222549999999</v>
      </c>
      <c r="CK163">
        <v>1.8999999999999999E-58</v>
      </c>
      <c r="CL163">
        <v>7.2299999999999996E-57</v>
      </c>
    </row>
    <row r="164" spans="1:90" x14ac:dyDescent="0.3">
      <c r="A164" t="s">
        <v>4284</v>
      </c>
      <c r="B164">
        <v>1623</v>
      </c>
      <c r="C164">
        <v>540</v>
      </c>
      <c r="D164" t="s">
        <v>4285</v>
      </c>
      <c r="E164" t="s">
        <v>4286</v>
      </c>
      <c r="F164" t="s">
        <v>4287</v>
      </c>
      <c r="G164" t="s">
        <v>4288</v>
      </c>
      <c r="H164" t="s">
        <v>51</v>
      </c>
      <c r="I164" t="s">
        <v>4289</v>
      </c>
      <c r="J164">
        <v>67.678927315661994</v>
      </c>
      <c r="K164">
        <v>57.346237028164701</v>
      </c>
      <c r="L164">
        <v>60.5386287114871</v>
      </c>
      <c r="M164">
        <v>311.06008120714603</v>
      </c>
      <c r="N164">
        <v>264.59630443471002</v>
      </c>
      <c r="O164">
        <v>219.59692673245499</v>
      </c>
      <c r="P164">
        <v>2.08932878238419</v>
      </c>
      <c r="Q164">
        <v>9.0928909086250705E-18</v>
      </c>
      <c r="R164">
        <v>72.658900000000003</v>
      </c>
      <c r="S164">
        <v>73.192809999999994</v>
      </c>
      <c r="T164">
        <v>67.891139999999993</v>
      </c>
      <c r="U164">
        <v>136.08879999999999</v>
      </c>
      <c r="V164">
        <v>138.31309999999999</v>
      </c>
      <c r="W164">
        <v>129.6414</v>
      </c>
      <c r="X164">
        <v>0.91886801742663604</v>
      </c>
      <c r="Y164">
        <v>1.47733240571381E-4</v>
      </c>
      <c r="Z164" t="s">
        <v>4290</v>
      </c>
      <c r="AA164">
        <v>31.09</v>
      </c>
      <c r="AB164">
        <v>37.14</v>
      </c>
      <c r="AC164">
        <v>34.29</v>
      </c>
      <c r="AD164">
        <v>61.85</v>
      </c>
      <c r="AE164">
        <v>65.37</v>
      </c>
      <c r="AF164">
        <v>84.37</v>
      </c>
      <c r="AG164">
        <v>-0.86361709235606199</v>
      </c>
      <c r="AH164">
        <v>1.12570380328849E-2</v>
      </c>
      <c r="AI164" t="s">
        <v>747</v>
      </c>
      <c r="AJ164" t="s">
        <v>4291</v>
      </c>
      <c r="AK164">
        <v>75.58</v>
      </c>
      <c r="AL164">
        <v>55.32</v>
      </c>
      <c r="AM164">
        <v>64.72</v>
      </c>
      <c r="AN164">
        <v>71.22</v>
      </c>
      <c r="AO164">
        <v>77.34</v>
      </c>
      <c r="AP164">
        <v>74.260000000000005</v>
      </c>
      <c r="AQ164">
        <v>60.17</v>
      </c>
      <c r="AR164">
        <v>66.069999999999993</v>
      </c>
      <c r="AS164">
        <v>66.89</v>
      </c>
      <c r="AT164">
        <v>59.03</v>
      </c>
      <c r="AU164">
        <v>58.51</v>
      </c>
      <c r="AV164">
        <v>64.94</v>
      </c>
      <c r="AW164">
        <v>-0.42104897241109202</v>
      </c>
      <c r="AX164">
        <v>9.9087392593837391E-4</v>
      </c>
      <c r="AY164" t="s">
        <v>747</v>
      </c>
      <c r="AZ164" t="s">
        <v>4292</v>
      </c>
      <c r="BA164">
        <v>0</v>
      </c>
      <c r="BB164" t="s">
        <v>4293</v>
      </c>
      <c r="BC164" t="s">
        <v>51</v>
      </c>
      <c r="BD164" t="s">
        <v>235</v>
      </c>
      <c r="BE164">
        <v>0</v>
      </c>
      <c r="BF164" t="s">
        <v>525</v>
      </c>
      <c r="BG164" t="s">
        <v>4294</v>
      </c>
      <c r="BH164">
        <v>4</v>
      </c>
      <c r="BI164" t="s">
        <v>723</v>
      </c>
      <c r="BJ164">
        <v>2</v>
      </c>
      <c r="BK164" t="s">
        <v>1497</v>
      </c>
      <c r="BL164" t="s">
        <v>2465</v>
      </c>
      <c r="BM164" t="s">
        <v>2466</v>
      </c>
      <c r="BN164" t="s">
        <v>3612</v>
      </c>
      <c r="BO164" t="s">
        <v>3613</v>
      </c>
      <c r="BP164" t="s">
        <v>3614</v>
      </c>
      <c r="BQ164" t="s">
        <v>3615</v>
      </c>
      <c r="BR164" t="s">
        <v>2471</v>
      </c>
      <c r="BS164" t="s">
        <v>2472</v>
      </c>
      <c r="BT164" t="s">
        <v>2473</v>
      </c>
      <c r="BU164" t="s">
        <v>4295</v>
      </c>
      <c r="BV164" t="s">
        <v>4296</v>
      </c>
      <c r="BW164" t="s">
        <v>4297</v>
      </c>
      <c r="BX164" t="s">
        <v>4298</v>
      </c>
      <c r="BY164" t="s">
        <v>3620</v>
      </c>
      <c r="BZ164" t="s">
        <v>3621</v>
      </c>
      <c r="CA164">
        <v>71.631360999999998</v>
      </c>
      <c r="CB164">
        <v>66.857513999999995</v>
      </c>
      <c r="CC164">
        <v>77.269377000000006</v>
      </c>
      <c r="CD164">
        <v>41.411678999999999</v>
      </c>
      <c r="CE164">
        <v>42.653815999999999</v>
      </c>
      <c r="CF164">
        <v>41.590237999999999</v>
      </c>
      <c r="CG164">
        <v>7718.6708529999996</v>
      </c>
      <c r="CH164">
        <v>0.76559065999999998</v>
      </c>
      <c r="CI164">
        <v>6.4311339999999995E-2</v>
      </c>
      <c r="CJ164">
        <v>11.90444274</v>
      </c>
      <c r="CK164">
        <v>1.12E-32</v>
      </c>
      <c r="CL164">
        <v>2.2500000000000002E-31</v>
      </c>
    </row>
    <row r="165" spans="1:90" x14ac:dyDescent="0.3">
      <c r="A165" t="s">
        <v>4299</v>
      </c>
      <c r="B165">
        <v>1812</v>
      </c>
      <c r="C165">
        <v>603</v>
      </c>
      <c r="D165" t="s">
        <v>4300</v>
      </c>
      <c r="E165" t="s">
        <v>4301</v>
      </c>
      <c r="F165" t="s">
        <v>4302</v>
      </c>
      <c r="G165" t="s">
        <v>4303</v>
      </c>
      <c r="H165" t="s">
        <v>4304</v>
      </c>
      <c r="I165" t="s">
        <v>4305</v>
      </c>
      <c r="J165">
        <v>55.045802332561898</v>
      </c>
      <c r="K165">
        <v>54.1078612901036</v>
      </c>
      <c r="L165">
        <v>53.574763870292699</v>
      </c>
      <c r="M165">
        <v>24.645850114402801</v>
      </c>
      <c r="N165">
        <v>27.448885135683</v>
      </c>
      <c r="O165">
        <v>18.870834952133201</v>
      </c>
      <c r="P165">
        <v>-1.2079099226116701</v>
      </c>
      <c r="Q165">
        <v>7.37434811761839E-7</v>
      </c>
      <c r="R165">
        <v>320.14060000000001</v>
      </c>
      <c r="S165">
        <v>255.91640000000001</v>
      </c>
      <c r="T165">
        <v>238.77500000000001</v>
      </c>
      <c r="U165">
        <v>98.835409999999996</v>
      </c>
      <c r="V165">
        <v>117.6408</v>
      </c>
      <c r="W165">
        <v>100.7024</v>
      </c>
      <c r="X165">
        <v>-1.35382829270365</v>
      </c>
      <c r="Y165">
        <v>1.1988646255991099E-7</v>
      </c>
      <c r="Z165" t="s">
        <v>4306</v>
      </c>
      <c r="AA165">
        <v>39.43</v>
      </c>
      <c r="AB165">
        <v>57.74</v>
      </c>
      <c r="AC165">
        <v>42.42</v>
      </c>
      <c r="AD165">
        <v>55.72</v>
      </c>
      <c r="AE165">
        <v>33.56</v>
      </c>
      <c r="AF165">
        <v>33.18</v>
      </c>
      <c r="AG165">
        <v>0.38125662645408098</v>
      </c>
      <c r="AH165">
        <v>0.32895354689621198</v>
      </c>
      <c r="AI165" t="s">
        <v>747</v>
      </c>
      <c r="AJ165" t="s">
        <v>4307</v>
      </c>
      <c r="AK165">
        <v>62.99</v>
      </c>
      <c r="AL165">
        <v>82.44</v>
      </c>
      <c r="AM165">
        <v>67.959999999999994</v>
      </c>
      <c r="AN165">
        <v>75.41</v>
      </c>
      <c r="AO165">
        <v>61.71</v>
      </c>
      <c r="AP165">
        <v>65.61</v>
      </c>
      <c r="AQ165">
        <v>255.91</v>
      </c>
      <c r="AR165">
        <v>223.7</v>
      </c>
      <c r="AS165">
        <v>224.46</v>
      </c>
      <c r="AT165">
        <v>276.41000000000003</v>
      </c>
      <c r="AU165">
        <v>236.18</v>
      </c>
      <c r="AV165">
        <v>258.73</v>
      </c>
      <c r="AW165">
        <v>-2.3983667490045102</v>
      </c>
      <c r="AX165">
        <v>3.5366920013140402E-8</v>
      </c>
      <c r="AY165" t="s">
        <v>718</v>
      </c>
      <c r="AZ165" t="s">
        <v>4308</v>
      </c>
      <c r="BA165">
        <v>0</v>
      </c>
      <c r="BB165" t="s">
        <v>4309</v>
      </c>
      <c r="BC165" t="s">
        <v>81</v>
      </c>
      <c r="BD165" t="s">
        <v>234</v>
      </c>
      <c r="BE165">
        <v>0</v>
      </c>
      <c r="BF165" t="s">
        <v>524</v>
      </c>
      <c r="BG165" t="s">
        <v>4310</v>
      </c>
      <c r="BH165">
        <v>4</v>
      </c>
      <c r="BI165" t="s">
        <v>723</v>
      </c>
      <c r="BJ165">
        <v>2</v>
      </c>
      <c r="BK165" t="s">
        <v>753</v>
      </c>
      <c r="BL165" t="s">
        <v>4311</v>
      </c>
      <c r="BM165" t="s">
        <v>4312</v>
      </c>
      <c r="BN165" t="s">
        <v>4313</v>
      </c>
      <c r="BO165" t="s">
        <v>4314</v>
      </c>
      <c r="BP165" t="s">
        <v>4315</v>
      </c>
      <c r="BQ165" t="s">
        <v>4316</v>
      </c>
      <c r="BR165" t="s">
        <v>4317</v>
      </c>
      <c r="BS165" t="s">
        <v>4318</v>
      </c>
      <c r="BT165" t="s">
        <v>4319</v>
      </c>
      <c r="BU165" t="s">
        <v>4320</v>
      </c>
      <c r="BV165" t="s">
        <v>4321</v>
      </c>
      <c r="BW165" t="s">
        <v>4322</v>
      </c>
      <c r="BX165" t="s">
        <v>4323</v>
      </c>
      <c r="BY165" t="s">
        <v>4324</v>
      </c>
      <c r="BZ165" t="s">
        <v>4325</v>
      </c>
      <c r="CA165">
        <v>18.991852999999999</v>
      </c>
      <c r="CB165">
        <v>18.111546000000001</v>
      </c>
      <c r="CC165">
        <v>19.786424</v>
      </c>
      <c r="CD165">
        <v>35.489600000000003</v>
      </c>
      <c r="CE165">
        <v>32.627433000000003</v>
      </c>
      <c r="CF165">
        <v>33.794235999999998</v>
      </c>
      <c r="CG165">
        <v>4051.964594</v>
      </c>
      <c r="CH165">
        <v>-0.85548260899999995</v>
      </c>
      <c r="CI165">
        <v>6.0028252999999997E-2</v>
      </c>
      <c r="CJ165">
        <v>-14.25133286</v>
      </c>
      <c r="CK165">
        <v>4.4000000000000002E-46</v>
      </c>
      <c r="CL165">
        <v>1.28E-44</v>
      </c>
    </row>
    <row r="166" spans="1:90" x14ac:dyDescent="0.3">
      <c r="A166" t="s">
        <v>4326</v>
      </c>
      <c r="B166">
        <v>1200</v>
      </c>
      <c r="C166">
        <v>399</v>
      </c>
      <c r="D166" t="s">
        <v>4327</v>
      </c>
      <c r="E166" t="s">
        <v>4328</v>
      </c>
      <c r="F166" t="s">
        <v>4329</v>
      </c>
      <c r="G166" t="s">
        <v>4330</v>
      </c>
      <c r="H166" t="s">
        <v>4331</v>
      </c>
      <c r="I166" t="s">
        <v>4332</v>
      </c>
      <c r="J166">
        <v>4.6163458339550196</v>
      </c>
      <c r="K166">
        <v>3.7481200672003001</v>
      </c>
      <c r="L166">
        <v>4.6568175931913096</v>
      </c>
      <c r="M166">
        <v>0.80578314917438498</v>
      </c>
      <c r="N166">
        <v>1.13392830332594</v>
      </c>
      <c r="O166">
        <v>1.1918422075031501</v>
      </c>
      <c r="P166">
        <v>-2.07758680782772</v>
      </c>
      <c r="Q166">
        <v>3.4980198915700998E-8</v>
      </c>
      <c r="R166">
        <v>13.69965</v>
      </c>
      <c r="S166">
        <v>12.13292</v>
      </c>
      <c r="T166">
        <v>13.545529999999999</v>
      </c>
      <c r="U166">
        <v>2.360846</v>
      </c>
      <c r="V166">
        <v>2.1932230000000001</v>
      </c>
      <c r="W166">
        <v>2.7860550000000002</v>
      </c>
      <c r="X166">
        <v>-2.42559998405026</v>
      </c>
      <c r="Y166">
        <v>2.3050949890751601E-20</v>
      </c>
      <c r="Z166" t="s">
        <v>4333</v>
      </c>
      <c r="AA166">
        <v>1.63</v>
      </c>
      <c r="AB166">
        <v>1.66</v>
      </c>
      <c r="AC166">
        <v>3.02</v>
      </c>
      <c r="AD166">
        <v>13.46</v>
      </c>
      <c r="AE166">
        <v>23.71</v>
      </c>
      <c r="AF166">
        <v>18.29</v>
      </c>
      <c r="AG166">
        <v>-2.94913514048041</v>
      </c>
      <c r="AH166">
        <v>3.49631984632245E-3</v>
      </c>
      <c r="AI166" t="s">
        <v>718</v>
      </c>
      <c r="AJ166" t="s">
        <v>4334</v>
      </c>
      <c r="AK166">
        <v>0</v>
      </c>
      <c r="AL166">
        <v>0</v>
      </c>
      <c r="AM166">
        <v>0.15</v>
      </c>
      <c r="AN166">
        <v>0.16</v>
      </c>
      <c r="AO166">
        <v>0.22</v>
      </c>
      <c r="AP166">
        <v>0.43</v>
      </c>
      <c r="AQ166">
        <v>56.18</v>
      </c>
      <c r="AR166">
        <v>50.82</v>
      </c>
      <c r="AS166">
        <v>48.18</v>
      </c>
      <c r="AT166">
        <v>64.58</v>
      </c>
      <c r="AU166">
        <v>50.28</v>
      </c>
      <c r="AV166">
        <v>62.82</v>
      </c>
      <c r="AW166">
        <v>-8.9966329999999992</v>
      </c>
      <c r="AX166">
        <v>2.7881269999999999E-7</v>
      </c>
      <c r="AY166" t="s">
        <v>718</v>
      </c>
      <c r="AZ166" t="s">
        <v>4335</v>
      </c>
      <c r="BA166">
        <v>2.8400000000000002E-69</v>
      </c>
      <c r="BB166" t="s">
        <v>4336</v>
      </c>
      <c r="BC166" t="s">
        <v>89</v>
      </c>
      <c r="BD166" t="s">
        <v>232</v>
      </c>
      <c r="BE166">
        <v>3.1900000000000002E-26</v>
      </c>
      <c r="BF166" t="s">
        <v>525</v>
      </c>
      <c r="BG166" t="s">
        <v>4337</v>
      </c>
      <c r="BH166">
        <v>4</v>
      </c>
      <c r="BI166" t="s">
        <v>723</v>
      </c>
      <c r="BJ166">
        <v>2</v>
      </c>
      <c r="BK166" t="s">
        <v>1098</v>
      </c>
      <c r="BN166" t="s">
        <v>4338</v>
      </c>
      <c r="BO166" t="s">
        <v>4339</v>
      </c>
      <c r="BP166" t="s">
        <v>4340</v>
      </c>
      <c r="BQ166" t="s">
        <v>4341</v>
      </c>
      <c r="BR166" t="s">
        <v>4342</v>
      </c>
      <c r="BS166" t="s">
        <v>4343</v>
      </c>
      <c r="BT166" t="s">
        <v>4344</v>
      </c>
      <c r="BU166" t="s">
        <v>4345</v>
      </c>
      <c r="BV166" t="s">
        <v>4346</v>
      </c>
      <c r="BW166" t="s">
        <v>4347</v>
      </c>
      <c r="BX166" t="s">
        <v>4348</v>
      </c>
      <c r="BY166" t="s">
        <v>4349</v>
      </c>
      <c r="BZ166" t="s">
        <v>4350</v>
      </c>
      <c r="CA166">
        <v>54.183607000000002</v>
      </c>
      <c r="CB166">
        <v>59.066814000000001</v>
      </c>
      <c r="CC166">
        <v>60.395104000000003</v>
      </c>
      <c r="CD166">
        <v>29.117728</v>
      </c>
      <c r="CE166">
        <v>23.804600000000001</v>
      </c>
      <c r="CF166">
        <v>30.829208999999999</v>
      </c>
      <c r="CG166">
        <v>4181.6716280000001</v>
      </c>
      <c r="CH166">
        <v>1.041465251</v>
      </c>
      <c r="CI166">
        <v>0.10004555900000001</v>
      </c>
      <c r="CJ166">
        <v>10.409909839999999</v>
      </c>
      <c r="CK166">
        <v>2.2300000000000001E-25</v>
      </c>
      <c r="CL166">
        <v>3.4599999999999998E-24</v>
      </c>
    </row>
    <row r="167" spans="1:90" x14ac:dyDescent="0.3">
      <c r="A167" t="s">
        <v>4351</v>
      </c>
      <c r="B167">
        <v>2295</v>
      </c>
      <c r="C167">
        <v>764</v>
      </c>
      <c r="D167" t="s">
        <v>4352</v>
      </c>
      <c r="E167" t="s">
        <v>3406</v>
      </c>
      <c r="F167" t="s">
        <v>4353</v>
      </c>
      <c r="G167" t="s">
        <v>4354</v>
      </c>
      <c r="H167" t="s">
        <v>120</v>
      </c>
      <c r="I167" t="s">
        <v>4355</v>
      </c>
      <c r="J167">
        <v>10.3867781263988</v>
      </c>
      <c r="K167">
        <v>4.5727064819843699</v>
      </c>
      <c r="L167">
        <v>2.26432415081779</v>
      </c>
      <c r="M167">
        <v>7.1409058392350699</v>
      </c>
      <c r="N167">
        <v>12.1604035287712</v>
      </c>
      <c r="O167">
        <v>11.620461523155701</v>
      </c>
      <c r="P167">
        <v>1.07037770580179</v>
      </c>
      <c r="Q167">
        <v>0.44808417179705401</v>
      </c>
      <c r="R167">
        <v>3.78009</v>
      </c>
      <c r="S167">
        <v>5.1694129999999996</v>
      </c>
      <c r="T167">
        <v>3.6899899999999999</v>
      </c>
      <c r="U167">
        <v>11.92427</v>
      </c>
      <c r="V167">
        <v>27.158639999999998</v>
      </c>
      <c r="W167">
        <v>25.209309999999999</v>
      </c>
      <c r="X167">
        <v>2.2791692188266199</v>
      </c>
      <c r="Y167">
        <v>1.9883759808910799E-16</v>
      </c>
      <c r="Z167" t="s">
        <v>4356</v>
      </c>
      <c r="AA167">
        <v>9.9700000000000006</v>
      </c>
      <c r="AB167">
        <v>23.08</v>
      </c>
      <c r="AC167">
        <v>12.08</v>
      </c>
      <c r="AD167">
        <v>19.63</v>
      </c>
      <c r="AE167">
        <v>27.64</v>
      </c>
      <c r="AF167">
        <v>10.64</v>
      </c>
      <c r="AG167">
        <v>-0.20176910600181899</v>
      </c>
      <c r="AH167">
        <v>0.56926802573676405</v>
      </c>
      <c r="AI167" t="s">
        <v>747</v>
      </c>
      <c r="AJ167" t="s">
        <v>4357</v>
      </c>
      <c r="AK167">
        <v>11.06</v>
      </c>
      <c r="AL167">
        <v>11.81</v>
      </c>
      <c r="AM167">
        <v>10.81</v>
      </c>
      <c r="AN167">
        <v>9.64</v>
      </c>
      <c r="AO167">
        <v>11.99</v>
      </c>
      <c r="AP167">
        <v>11.93</v>
      </c>
      <c r="AQ167">
        <v>15.19</v>
      </c>
      <c r="AR167">
        <v>11.83</v>
      </c>
      <c r="AS167">
        <v>12.46</v>
      </c>
      <c r="AT167">
        <v>16.07</v>
      </c>
      <c r="AU167">
        <v>13.22</v>
      </c>
      <c r="AV167">
        <v>13.09</v>
      </c>
      <c r="AW167">
        <v>-0.84805050000000004</v>
      </c>
      <c r="AX167">
        <v>1.064802E-4</v>
      </c>
      <c r="AY167" t="s">
        <v>747</v>
      </c>
      <c r="AZ167" t="s">
        <v>4358</v>
      </c>
      <c r="BA167">
        <v>6.5499999999999998E-144</v>
      </c>
      <c r="BB167" t="s">
        <v>4359</v>
      </c>
      <c r="BC167" t="s">
        <v>120</v>
      </c>
      <c r="BD167" t="s">
        <v>231</v>
      </c>
      <c r="BE167">
        <v>0</v>
      </c>
      <c r="BF167" t="s">
        <v>524</v>
      </c>
      <c r="BG167" t="s">
        <v>4360</v>
      </c>
      <c r="BH167">
        <v>4</v>
      </c>
      <c r="BI167" t="s">
        <v>723</v>
      </c>
      <c r="BJ167">
        <v>1</v>
      </c>
      <c r="BK167" t="s">
        <v>724</v>
      </c>
      <c r="BN167" t="s">
        <v>4361</v>
      </c>
      <c r="BO167" t="s">
        <v>4362</v>
      </c>
      <c r="BP167" t="s">
        <v>4363</v>
      </c>
      <c r="BQ167" t="s">
        <v>4364</v>
      </c>
      <c r="BR167" t="s">
        <v>4365</v>
      </c>
      <c r="BS167" t="s">
        <v>4366</v>
      </c>
      <c r="BT167" t="s">
        <v>4367</v>
      </c>
      <c r="BU167" t="s">
        <v>4368</v>
      </c>
      <c r="BV167" t="s">
        <v>4369</v>
      </c>
      <c r="BW167" t="s">
        <v>4370</v>
      </c>
      <c r="BX167" t="s">
        <v>4371</v>
      </c>
      <c r="BY167" t="s">
        <v>4372</v>
      </c>
      <c r="BZ167" t="s">
        <v>4373</v>
      </c>
      <c r="CA167">
        <v>70.693489</v>
      </c>
      <c r="CB167">
        <v>79.062177000000005</v>
      </c>
      <c r="CC167">
        <v>86.20599</v>
      </c>
      <c r="CD167">
        <v>29.946251</v>
      </c>
      <c r="CE167">
        <v>26.558510999999999</v>
      </c>
      <c r="CF167">
        <v>29.488859999999999</v>
      </c>
      <c r="CG167">
        <v>10522.315130000001</v>
      </c>
      <c r="CH167">
        <v>1.442775173</v>
      </c>
      <c r="CI167">
        <v>8.5750498999999994E-2</v>
      </c>
      <c r="CJ167">
        <v>16.825268609999998</v>
      </c>
      <c r="CK167">
        <v>1.59E-63</v>
      </c>
      <c r="CL167">
        <v>6.7499999999999998E-62</v>
      </c>
    </row>
    <row r="168" spans="1:90" x14ac:dyDescent="0.3">
      <c r="A168" t="s">
        <v>4374</v>
      </c>
      <c r="B168">
        <v>420</v>
      </c>
      <c r="C168">
        <v>139</v>
      </c>
      <c r="D168" t="s">
        <v>4375</v>
      </c>
      <c r="E168" t="s">
        <v>4376</v>
      </c>
      <c r="F168" t="s">
        <v>4377</v>
      </c>
      <c r="G168" t="s">
        <v>4378</v>
      </c>
      <c r="H168" t="s">
        <v>4379</v>
      </c>
      <c r="I168" t="s">
        <v>4380</v>
      </c>
      <c r="J168">
        <v>90.760656485437096</v>
      </c>
      <c r="K168">
        <v>85.412160091360505</v>
      </c>
      <c r="L168">
        <v>137.31203435336599</v>
      </c>
      <c r="M168">
        <v>837.40319137302197</v>
      </c>
      <c r="N168">
        <v>523.36656344888399</v>
      </c>
      <c r="O168">
        <v>715.70124560564</v>
      </c>
      <c r="P168">
        <v>2.7337389546853101</v>
      </c>
      <c r="Q168">
        <v>1.2394465432489899E-22</v>
      </c>
      <c r="R168">
        <v>85.521360000000001</v>
      </c>
      <c r="S168">
        <v>73.405670000000001</v>
      </c>
      <c r="T168">
        <v>127.21120000000001</v>
      </c>
      <c r="U168">
        <v>978.67060000000004</v>
      </c>
      <c r="V168">
        <v>291.2321</v>
      </c>
      <c r="W168">
        <v>559.90719999999999</v>
      </c>
      <c r="X168">
        <v>2.53887809600187</v>
      </c>
      <c r="Y168">
        <v>9.7104771638720107E-13</v>
      </c>
      <c r="Z168" t="s">
        <v>4381</v>
      </c>
      <c r="AA168">
        <v>220.83</v>
      </c>
      <c r="AB168">
        <v>458.95</v>
      </c>
      <c r="AC168">
        <v>236.1</v>
      </c>
      <c r="AD168">
        <v>44.32</v>
      </c>
      <c r="AE168">
        <v>49.81</v>
      </c>
      <c r="AF168">
        <v>58.88</v>
      </c>
      <c r="AG168">
        <v>2.6793988878872201</v>
      </c>
      <c r="AH168">
        <v>2.6514359664105E-3</v>
      </c>
      <c r="AI168" t="s">
        <v>749</v>
      </c>
      <c r="AJ168" t="s">
        <v>4382</v>
      </c>
      <c r="AK168">
        <v>302.19</v>
      </c>
      <c r="AL168">
        <v>501.59</v>
      </c>
      <c r="AM168">
        <v>598.03</v>
      </c>
      <c r="AN168">
        <v>395.9</v>
      </c>
      <c r="AO168">
        <v>309.89999999999998</v>
      </c>
      <c r="AP168">
        <v>710.88</v>
      </c>
      <c r="AQ168">
        <v>89.11</v>
      </c>
      <c r="AR168">
        <v>77.239999999999995</v>
      </c>
      <c r="AS168">
        <v>84.02</v>
      </c>
      <c r="AT168">
        <v>79.55</v>
      </c>
      <c r="AU168">
        <v>85</v>
      </c>
      <c r="AV168">
        <v>90.22</v>
      </c>
      <c r="AW168">
        <v>1.843647</v>
      </c>
      <c r="AX168">
        <v>6.4644420000000002E-6</v>
      </c>
      <c r="AY168" t="s">
        <v>749</v>
      </c>
      <c r="AZ168" t="s">
        <v>4383</v>
      </c>
      <c r="BA168">
        <v>2.6099999999999999E-51</v>
      </c>
      <c r="BB168" t="s">
        <v>4384</v>
      </c>
      <c r="BC168" t="s">
        <v>75</v>
      </c>
      <c r="BD168" t="s">
        <v>230</v>
      </c>
      <c r="BE168">
        <v>1.0399999999999999E-44</v>
      </c>
      <c r="BF168" t="s">
        <v>528</v>
      </c>
      <c r="BG168" t="s">
        <v>4385</v>
      </c>
      <c r="BH168">
        <v>4</v>
      </c>
      <c r="BI168" t="s">
        <v>723</v>
      </c>
      <c r="BJ168">
        <v>2</v>
      </c>
      <c r="BK168" t="s">
        <v>753</v>
      </c>
      <c r="BL168" t="s">
        <v>4386</v>
      </c>
      <c r="BM168" t="s">
        <v>4387</v>
      </c>
      <c r="BN168" t="s">
        <v>4388</v>
      </c>
      <c r="BO168" t="s">
        <v>4389</v>
      </c>
      <c r="BP168" t="s">
        <v>4390</v>
      </c>
      <c r="BQ168" t="s">
        <v>4391</v>
      </c>
      <c r="BR168" t="s">
        <v>4392</v>
      </c>
      <c r="BS168" t="s">
        <v>4393</v>
      </c>
      <c r="BT168" t="s">
        <v>4394</v>
      </c>
      <c r="BU168" t="s">
        <v>4395</v>
      </c>
      <c r="BV168" t="s">
        <v>4396</v>
      </c>
      <c r="BW168" t="s">
        <v>4397</v>
      </c>
      <c r="BX168" t="s">
        <v>4398</v>
      </c>
      <c r="BY168" t="s">
        <v>4399</v>
      </c>
      <c r="BZ168" t="s">
        <v>4400</v>
      </c>
      <c r="CA168">
        <v>53.567486000000002</v>
      </c>
      <c r="CB168">
        <v>49.397503</v>
      </c>
      <c r="CC168">
        <v>51.974499000000002</v>
      </c>
      <c r="CD168">
        <v>134.81404000000001</v>
      </c>
      <c r="CE168">
        <v>150.143857</v>
      </c>
      <c r="CF168">
        <v>134.190303</v>
      </c>
      <c r="CG168">
        <v>2603.436103</v>
      </c>
      <c r="CH168">
        <v>-1.4395670439999999</v>
      </c>
      <c r="CI168">
        <v>7.8493071999999997E-2</v>
      </c>
      <c r="CJ168">
        <v>-18.340052350000001</v>
      </c>
      <c r="CK168">
        <v>3.96E-75</v>
      </c>
      <c r="CL168">
        <v>2.06E-73</v>
      </c>
    </row>
    <row r="169" spans="1:90" x14ac:dyDescent="0.3">
      <c r="A169" t="s">
        <v>4401</v>
      </c>
      <c r="B169">
        <v>654</v>
      </c>
      <c r="C169">
        <v>217</v>
      </c>
      <c r="D169" t="s">
        <v>4402</v>
      </c>
      <c r="E169" t="s">
        <v>4403</v>
      </c>
      <c r="F169" t="s">
        <v>4404</v>
      </c>
      <c r="G169" t="s">
        <v>4405</v>
      </c>
      <c r="H169" t="s">
        <v>4406</v>
      </c>
      <c r="I169" t="s">
        <v>4407</v>
      </c>
      <c r="J169">
        <v>25.513554207304999</v>
      </c>
      <c r="K169">
        <v>22.623652725621</v>
      </c>
      <c r="L169">
        <v>27.8127362675922</v>
      </c>
      <c r="M169">
        <v>73.798622214040293</v>
      </c>
      <c r="N169">
        <v>74.956570947442003</v>
      </c>
      <c r="O169">
        <v>42.608358918237499</v>
      </c>
      <c r="P169">
        <v>1.30110016230639</v>
      </c>
      <c r="Q169">
        <v>1.34697197564191E-5</v>
      </c>
      <c r="R169">
        <v>53.783825385166402</v>
      </c>
      <c r="S169">
        <v>56.377014706418898</v>
      </c>
      <c r="T169">
        <v>66.676709057173895</v>
      </c>
      <c r="U169">
        <v>132.527481171197</v>
      </c>
      <c r="V169">
        <v>94.495259479682801</v>
      </c>
      <c r="W169">
        <v>96.927756875897401</v>
      </c>
      <c r="X169">
        <v>0.86148831776712098</v>
      </c>
      <c r="Y169">
        <v>2.9055281330824202E-3</v>
      </c>
      <c r="Z169" t="s">
        <v>4408</v>
      </c>
      <c r="AA169">
        <v>151.03</v>
      </c>
      <c r="AB169">
        <v>287.79000000000002</v>
      </c>
      <c r="AC169">
        <v>225.93</v>
      </c>
      <c r="AD169">
        <v>99.07</v>
      </c>
      <c r="AE169">
        <v>127.02</v>
      </c>
      <c r="AF169">
        <v>103.65</v>
      </c>
      <c r="AG169">
        <v>1.1333902394751001</v>
      </c>
      <c r="AH169">
        <v>8.26271159486738E-3</v>
      </c>
      <c r="AI169" t="s">
        <v>747</v>
      </c>
      <c r="AJ169" t="s">
        <v>4409</v>
      </c>
      <c r="AK169">
        <v>50.72</v>
      </c>
      <c r="AL169">
        <v>66.14</v>
      </c>
      <c r="AM169">
        <v>54.67</v>
      </c>
      <c r="AN169">
        <v>57.8</v>
      </c>
      <c r="AO169">
        <v>53.11</v>
      </c>
      <c r="AP169">
        <v>55.2</v>
      </c>
      <c r="AQ169">
        <v>52.7</v>
      </c>
      <c r="AR169">
        <v>52.91</v>
      </c>
      <c r="AS169">
        <v>52.21</v>
      </c>
      <c r="AT169">
        <v>50.06</v>
      </c>
      <c r="AU169">
        <v>54.7</v>
      </c>
      <c r="AV169">
        <v>56.69</v>
      </c>
      <c r="AW169">
        <v>-0.49395530630831302</v>
      </c>
      <c r="AX169">
        <v>4.2067880480133101E-4</v>
      </c>
      <c r="AY169" t="s">
        <v>747</v>
      </c>
      <c r="AZ169" t="s">
        <v>4410</v>
      </c>
      <c r="BA169">
        <v>1.06E-103</v>
      </c>
      <c r="BB169" t="s">
        <v>4411</v>
      </c>
      <c r="BC169" t="s">
        <v>119</v>
      </c>
      <c r="BD169" t="s">
        <v>229</v>
      </c>
      <c r="BE169">
        <v>3.9099999999999999E-54</v>
      </c>
      <c r="BF169" t="s">
        <v>502</v>
      </c>
      <c r="BG169" t="s">
        <v>4412</v>
      </c>
      <c r="BH169">
        <v>4</v>
      </c>
      <c r="BI169" t="s">
        <v>723</v>
      </c>
      <c r="BJ169">
        <v>2</v>
      </c>
      <c r="BK169" t="s">
        <v>1497</v>
      </c>
      <c r="BL169" t="s">
        <v>4413</v>
      </c>
      <c r="BM169" t="s">
        <v>4414</v>
      </c>
      <c r="BN169" t="s">
        <v>4415</v>
      </c>
      <c r="BO169" t="s">
        <v>4416</v>
      </c>
      <c r="BP169" t="s">
        <v>4417</v>
      </c>
      <c r="BQ169" t="s">
        <v>4418</v>
      </c>
      <c r="BR169" t="s">
        <v>4419</v>
      </c>
      <c r="BS169" t="s">
        <v>4420</v>
      </c>
      <c r="BT169" t="s">
        <v>4421</v>
      </c>
      <c r="BW169" t="s">
        <v>4421</v>
      </c>
      <c r="BX169" t="s">
        <v>4422</v>
      </c>
      <c r="BY169" t="s">
        <v>4423</v>
      </c>
      <c r="BZ169" t="s">
        <v>4424</v>
      </c>
      <c r="CA169">
        <v>23.769176999999999</v>
      </c>
      <c r="CB169">
        <v>22.60361</v>
      </c>
      <c r="CC169">
        <v>22.597629999999999</v>
      </c>
      <c r="CD169">
        <v>15.650428</v>
      </c>
      <c r="CE169">
        <v>15.742137</v>
      </c>
      <c r="CF169">
        <v>16.997713000000001</v>
      </c>
      <c r="CG169">
        <v>944.39382509999996</v>
      </c>
      <c r="CH169">
        <v>0.50331286099999994</v>
      </c>
      <c r="CI169">
        <v>8.4983192999999999E-2</v>
      </c>
      <c r="CJ169">
        <v>5.9224988349999999</v>
      </c>
      <c r="CK169">
        <v>3.17E-9</v>
      </c>
      <c r="CL169">
        <v>1.99E-8</v>
      </c>
    </row>
    <row r="170" spans="1:90" x14ac:dyDescent="0.3">
      <c r="A170" t="s">
        <v>4425</v>
      </c>
      <c r="B170">
        <v>1320</v>
      </c>
      <c r="C170">
        <v>439</v>
      </c>
      <c r="D170" t="s">
        <v>4426</v>
      </c>
      <c r="E170" t="s">
        <v>4427</v>
      </c>
      <c r="F170" t="s">
        <v>4428</v>
      </c>
      <c r="G170" t="s">
        <v>4429</v>
      </c>
      <c r="H170" t="s">
        <v>4430</v>
      </c>
      <c r="I170" t="s">
        <v>4431</v>
      </c>
      <c r="J170">
        <v>20.196513023553202</v>
      </c>
      <c r="K170">
        <v>18.875532658420699</v>
      </c>
      <c r="L170">
        <v>22.045118147584599</v>
      </c>
      <c r="M170">
        <v>12.197889740950201</v>
      </c>
      <c r="N170">
        <v>11.495686937166401</v>
      </c>
      <c r="O170">
        <v>13.805505570244801</v>
      </c>
      <c r="P170">
        <v>-0.70678646060984296</v>
      </c>
      <c r="Q170">
        <v>1.9131835074640099E-2</v>
      </c>
      <c r="R170">
        <v>38.054589999999997</v>
      </c>
      <c r="S170">
        <v>31.807099999999998</v>
      </c>
      <c r="T170">
        <v>36.689709999999998</v>
      </c>
      <c r="U170">
        <v>17.686340000000001</v>
      </c>
      <c r="V170">
        <v>23.378830000000001</v>
      </c>
      <c r="W170">
        <v>21.254899999999999</v>
      </c>
      <c r="X170">
        <v>-0.77903533107595402</v>
      </c>
      <c r="Y170">
        <v>6.5806691063350397E-3</v>
      </c>
      <c r="Z170" t="s">
        <v>4432</v>
      </c>
      <c r="AA170">
        <v>30.63</v>
      </c>
      <c r="AB170">
        <v>25.91</v>
      </c>
      <c r="AC170">
        <v>27.83</v>
      </c>
      <c r="AD170">
        <v>85.25</v>
      </c>
      <c r="AE170">
        <v>48.86</v>
      </c>
      <c r="AF170">
        <v>57.62</v>
      </c>
      <c r="AG170">
        <v>-0.97805224022863502</v>
      </c>
      <c r="AH170">
        <v>1.07521420719654E-2</v>
      </c>
      <c r="AI170" t="s">
        <v>747</v>
      </c>
      <c r="AJ170" t="s">
        <v>4433</v>
      </c>
      <c r="AK170">
        <v>43.87</v>
      </c>
      <c r="AL170">
        <v>36.479999999999997</v>
      </c>
      <c r="AM170">
        <v>42.87</v>
      </c>
      <c r="AN170">
        <v>42.68</v>
      </c>
      <c r="AO170">
        <v>44.88</v>
      </c>
      <c r="AP170">
        <v>45.86</v>
      </c>
      <c r="AQ170">
        <v>103.88</v>
      </c>
      <c r="AR170">
        <v>131.19999999999999</v>
      </c>
      <c r="AS170">
        <v>128.47</v>
      </c>
      <c r="AT170">
        <v>109.83</v>
      </c>
      <c r="AU170">
        <v>127.67</v>
      </c>
      <c r="AV170">
        <v>121.82</v>
      </c>
      <c r="AW170">
        <v>-2.0630055831462499</v>
      </c>
      <c r="AX170">
        <v>1.6243986808009099E-8</v>
      </c>
      <c r="AY170" t="s">
        <v>718</v>
      </c>
      <c r="AZ170" t="s">
        <v>4434</v>
      </c>
      <c r="BA170">
        <v>8.3299999999999995E-155</v>
      </c>
      <c r="BC170" t="s">
        <v>124</v>
      </c>
      <c r="BD170" t="s">
        <v>228</v>
      </c>
      <c r="BE170">
        <v>3.0800000000000001E-156</v>
      </c>
      <c r="BF170" t="s">
        <v>505</v>
      </c>
      <c r="BG170" t="s">
        <v>4435</v>
      </c>
      <c r="BH170">
        <v>4</v>
      </c>
      <c r="BI170" t="s">
        <v>723</v>
      </c>
      <c r="BJ170">
        <v>2</v>
      </c>
      <c r="BK170" t="s">
        <v>1497</v>
      </c>
      <c r="BL170" t="s">
        <v>4436</v>
      </c>
      <c r="BM170" t="s">
        <v>4437</v>
      </c>
      <c r="BN170" t="s">
        <v>4438</v>
      </c>
      <c r="BO170" t="s">
        <v>4439</v>
      </c>
      <c r="BU170" t="s">
        <v>731</v>
      </c>
      <c r="BV170" t="s">
        <v>732</v>
      </c>
      <c r="BW170" t="s">
        <v>4440</v>
      </c>
      <c r="BX170" t="s">
        <v>4441</v>
      </c>
      <c r="BY170" t="s">
        <v>4442</v>
      </c>
      <c r="BZ170" t="s">
        <v>4443</v>
      </c>
      <c r="CA170">
        <v>56.821128000000002</v>
      </c>
      <c r="CB170">
        <v>56.965533999999998</v>
      </c>
      <c r="CC170">
        <v>55.386831000000001</v>
      </c>
      <c r="CD170">
        <v>50.543278999999998</v>
      </c>
      <c r="CE170">
        <v>51.868335000000002</v>
      </c>
      <c r="CF170">
        <v>50.413468999999999</v>
      </c>
      <c r="CG170">
        <v>5820.7042700000002</v>
      </c>
      <c r="CH170">
        <v>0.13378646399999999</v>
      </c>
      <c r="CI170">
        <v>4.9571360000000002E-2</v>
      </c>
      <c r="CJ170">
        <v>2.6988661380000001</v>
      </c>
      <c r="CK170">
        <v>6.9576159999999998E-3</v>
      </c>
      <c r="CL170">
        <v>1.8194470000000001E-2</v>
      </c>
    </row>
    <row r="171" spans="1:90" x14ac:dyDescent="0.3">
      <c r="A171" t="s">
        <v>4444</v>
      </c>
      <c r="B171">
        <v>969</v>
      </c>
      <c r="C171">
        <v>322</v>
      </c>
      <c r="D171" t="s">
        <v>4445</v>
      </c>
      <c r="E171" t="s">
        <v>4446</v>
      </c>
      <c r="F171" t="s">
        <v>4447</v>
      </c>
      <c r="G171" t="s">
        <v>4448</v>
      </c>
      <c r="H171" t="s">
        <v>4449</v>
      </c>
      <c r="I171" t="s">
        <v>4450</v>
      </c>
      <c r="J171">
        <v>0</v>
      </c>
      <c r="K171">
        <v>0</v>
      </c>
      <c r="L171">
        <v>4.27230971852414E-2</v>
      </c>
      <c r="M171">
        <v>2.77856258335995E-2</v>
      </c>
      <c r="N171">
        <v>0</v>
      </c>
      <c r="O171">
        <v>0</v>
      </c>
      <c r="P171">
        <v>0.55279834050673704</v>
      </c>
      <c r="Q171">
        <v>1</v>
      </c>
      <c r="R171">
        <v>0</v>
      </c>
      <c r="S171">
        <v>0</v>
      </c>
      <c r="T171">
        <v>0</v>
      </c>
      <c r="U171">
        <v>0</v>
      </c>
      <c r="V171">
        <v>0</v>
      </c>
      <c r="W171">
        <v>0</v>
      </c>
      <c r="X171">
        <v>0</v>
      </c>
      <c r="Y171">
        <v>0</v>
      </c>
      <c r="Z171" t="s">
        <v>4451</v>
      </c>
      <c r="AA171">
        <v>79.39</v>
      </c>
      <c r="AB171">
        <v>137.91</v>
      </c>
      <c r="AC171">
        <v>71.64</v>
      </c>
      <c r="AD171">
        <v>131.9</v>
      </c>
      <c r="AE171">
        <v>192.04</v>
      </c>
      <c r="AF171">
        <v>140.28</v>
      </c>
      <c r="AG171">
        <v>-0.56274913113379998</v>
      </c>
      <c r="AH171">
        <v>4.1169378761742897E-2</v>
      </c>
      <c r="AI171" t="s">
        <v>747</v>
      </c>
      <c r="AJ171" t="s">
        <v>4452</v>
      </c>
      <c r="AK171">
        <v>122.76</v>
      </c>
      <c r="AL171">
        <v>115.67</v>
      </c>
      <c r="AM171">
        <v>101.98</v>
      </c>
      <c r="AN171">
        <v>120.66</v>
      </c>
      <c r="AO171">
        <v>110.65</v>
      </c>
      <c r="AP171">
        <v>91.55</v>
      </c>
      <c r="AQ171">
        <v>111.6</v>
      </c>
      <c r="AR171">
        <v>104.59</v>
      </c>
      <c r="AS171">
        <v>106.83</v>
      </c>
      <c r="AT171">
        <v>113.23</v>
      </c>
      <c r="AU171">
        <v>121.5</v>
      </c>
      <c r="AV171">
        <v>113.4</v>
      </c>
      <c r="AW171">
        <v>-0.59320649999999997</v>
      </c>
      <c r="AX171">
        <v>9.3466839999999994E-5</v>
      </c>
      <c r="AY171" t="s">
        <v>747</v>
      </c>
      <c r="AZ171" t="s">
        <v>4453</v>
      </c>
      <c r="BA171">
        <v>3.4500000000000002E-93</v>
      </c>
      <c r="BB171" t="s">
        <v>4454</v>
      </c>
      <c r="BC171" t="s">
        <v>52</v>
      </c>
      <c r="BD171" t="s">
        <v>226</v>
      </c>
      <c r="BE171">
        <v>5.29E-80</v>
      </c>
      <c r="BF171" t="s">
        <v>501</v>
      </c>
      <c r="BG171" t="s">
        <v>4455</v>
      </c>
      <c r="BH171">
        <v>4</v>
      </c>
      <c r="BI171" t="s">
        <v>723</v>
      </c>
      <c r="BJ171">
        <v>4</v>
      </c>
      <c r="BK171" t="s">
        <v>723</v>
      </c>
      <c r="BN171" t="s">
        <v>4456</v>
      </c>
      <c r="BO171" t="s">
        <v>4457</v>
      </c>
      <c r="BP171" t="s">
        <v>4458</v>
      </c>
      <c r="BQ171" t="s">
        <v>4459</v>
      </c>
      <c r="BR171" t="s">
        <v>4460</v>
      </c>
      <c r="BS171" t="s">
        <v>4461</v>
      </c>
      <c r="BU171" t="s">
        <v>4462</v>
      </c>
      <c r="BV171" t="s">
        <v>4463</v>
      </c>
      <c r="BW171" t="s">
        <v>4464</v>
      </c>
      <c r="BX171" t="s">
        <v>4465</v>
      </c>
      <c r="BY171" t="s">
        <v>4466</v>
      </c>
      <c r="BZ171" t="s">
        <v>4467</v>
      </c>
      <c r="CA171">
        <v>109.386371</v>
      </c>
      <c r="CB171">
        <v>117.117199</v>
      </c>
      <c r="CC171">
        <v>107.66639499999999</v>
      </c>
      <c r="CD171">
        <v>21.037094</v>
      </c>
      <c r="CE171">
        <v>20.179469000000001</v>
      </c>
      <c r="CF171">
        <v>22.502330000000001</v>
      </c>
      <c r="CG171">
        <v>5079.0051810000004</v>
      </c>
      <c r="CH171">
        <v>2.3810626400000001</v>
      </c>
      <c r="CI171">
        <v>6.9461457000000004E-2</v>
      </c>
      <c r="CJ171">
        <v>34.278904529999998</v>
      </c>
      <c r="CK171">
        <v>1.6200000000000001E-257</v>
      </c>
      <c r="CL171">
        <v>6.6100000000000004E-255</v>
      </c>
    </row>
    <row r="172" spans="1:90" x14ac:dyDescent="0.3">
      <c r="A172" t="s">
        <v>4468</v>
      </c>
      <c r="B172">
        <v>1797</v>
      </c>
      <c r="C172">
        <v>598</v>
      </c>
      <c r="D172" t="s">
        <v>4469</v>
      </c>
      <c r="E172" t="s">
        <v>4470</v>
      </c>
      <c r="F172" t="s">
        <v>4471</v>
      </c>
      <c r="G172" t="s">
        <v>4472</v>
      </c>
      <c r="H172" t="s">
        <v>170</v>
      </c>
      <c r="I172" t="s">
        <v>4473</v>
      </c>
      <c r="J172">
        <v>16.466340720223499</v>
      </c>
      <c r="K172">
        <v>8.5307212729478898</v>
      </c>
      <c r="L172">
        <v>13.543221807721499</v>
      </c>
      <c r="M172">
        <v>24.645850114402801</v>
      </c>
      <c r="N172">
        <v>43.871295045920697</v>
      </c>
      <c r="O172">
        <v>44.892723149285203</v>
      </c>
      <c r="P172">
        <v>1.56066137564207</v>
      </c>
      <c r="Q172">
        <v>2.82014349836578E-5</v>
      </c>
      <c r="R172">
        <v>20.092829999999999</v>
      </c>
      <c r="S172">
        <v>17.028659999999999</v>
      </c>
      <c r="T172">
        <v>19.43083</v>
      </c>
      <c r="U172">
        <v>50.338030000000003</v>
      </c>
      <c r="V172">
        <v>93.515309999999999</v>
      </c>
      <c r="W172">
        <v>82.143690000000007</v>
      </c>
      <c r="X172">
        <v>1.9549668798248701</v>
      </c>
      <c r="Y172">
        <v>3.0008620336072498E-13</v>
      </c>
      <c r="Z172" t="s">
        <v>4474</v>
      </c>
      <c r="AA172">
        <v>18.7</v>
      </c>
      <c r="AB172">
        <v>63.62</v>
      </c>
      <c r="AC172">
        <v>23.64</v>
      </c>
      <c r="AD172">
        <v>51.58</v>
      </c>
      <c r="AE172">
        <v>98.09</v>
      </c>
      <c r="AF172">
        <v>54.93</v>
      </c>
      <c r="AG172">
        <v>-0.92154448321870297</v>
      </c>
      <c r="AH172">
        <v>2.4655656046141401E-2</v>
      </c>
      <c r="AI172" t="s">
        <v>747</v>
      </c>
      <c r="AJ172" t="s">
        <v>4475</v>
      </c>
      <c r="AK172">
        <v>108.07</v>
      </c>
      <c r="AL172">
        <v>164.39</v>
      </c>
      <c r="AM172">
        <v>118.28</v>
      </c>
      <c r="AN172">
        <v>131.86000000000001</v>
      </c>
      <c r="AO172">
        <v>120.63</v>
      </c>
      <c r="AP172">
        <v>190.15</v>
      </c>
      <c r="AQ172">
        <v>2.1800000000000002</v>
      </c>
      <c r="AR172">
        <v>2.39</v>
      </c>
      <c r="AS172">
        <v>1.78</v>
      </c>
      <c r="AT172">
        <v>3.68</v>
      </c>
      <c r="AU172">
        <v>2.62</v>
      </c>
      <c r="AV172">
        <v>3.17</v>
      </c>
      <c r="AW172">
        <v>5.162725</v>
      </c>
      <c r="AX172">
        <v>9.0315219999999992E-9</v>
      </c>
      <c r="AY172" t="s">
        <v>749</v>
      </c>
      <c r="AZ172" t="s">
        <v>4476</v>
      </c>
      <c r="BA172">
        <v>1.16E-24</v>
      </c>
      <c r="BB172" t="s">
        <v>4477</v>
      </c>
      <c r="BC172" t="s">
        <v>170</v>
      </c>
      <c r="BD172" t="s">
        <v>224</v>
      </c>
      <c r="BE172">
        <v>1.0799999999999999E-119</v>
      </c>
      <c r="BF172" t="s">
        <v>530</v>
      </c>
      <c r="BG172" t="s">
        <v>4478</v>
      </c>
      <c r="BH172">
        <v>3</v>
      </c>
      <c r="BI172" t="s">
        <v>810</v>
      </c>
      <c r="BN172" t="s">
        <v>4479</v>
      </c>
      <c r="BO172" t="s">
        <v>4480</v>
      </c>
      <c r="BP172" t="s">
        <v>4481</v>
      </c>
      <c r="BQ172" t="s">
        <v>4482</v>
      </c>
      <c r="BR172" t="s">
        <v>4483</v>
      </c>
      <c r="BS172" t="s">
        <v>4484</v>
      </c>
      <c r="BT172" t="s">
        <v>1478</v>
      </c>
      <c r="BU172" t="s">
        <v>731</v>
      </c>
      <c r="BV172" t="s">
        <v>732</v>
      </c>
      <c r="BY172" t="s">
        <v>4485</v>
      </c>
      <c r="BZ172" t="s">
        <v>4486</v>
      </c>
      <c r="CA172">
        <v>0.25193300000000002</v>
      </c>
      <c r="CB172">
        <v>0.20907000000000001</v>
      </c>
      <c r="CC172">
        <v>0.145038</v>
      </c>
      <c r="CD172">
        <v>0.11792800000000001</v>
      </c>
      <c r="CE172">
        <v>0.190468</v>
      </c>
      <c r="CF172">
        <v>0.15574399999999999</v>
      </c>
      <c r="CG172">
        <v>27.022565140000001</v>
      </c>
      <c r="CH172">
        <v>0.370843906</v>
      </c>
      <c r="CI172">
        <v>0.49562421899999998</v>
      </c>
      <c r="CJ172">
        <v>0.74823604600000004</v>
      </c>
      <c r="CK172">
        <v>0.454317792</v>
      </c>
      <c r="CL172">
        <v>0.60402116699999997</v>
      </c>
    </row>
    <row r="173" spans="1:90" x14ac:dyDescent="0.3">
      <c r="A173" t="s">
        <v>4487</v>
      </c>
      <c r="B173">
        <v>1455</v>
      </c>
      <c r="C173">
        <v>484</v>
      </c>
      <c r="D173" t="s">
        <v>4488</v>
      </c>
      <c r="E173" t="s">
        <v>4489</v>
      </c>
      <c r="F173" t="s">
        <v>4490</v>
      </c>
      <c r="G173" t="s">
        <v>4491</v>
      </c>
      <c r="H173" t="s">
        <v>152</v>
      </c>
      <c r="Z173" t="s">
        <v>4492</v>
      </c>
      <c r="AA173">
        <v>0.27</v>
      </c>
      <c r="AB173">
        <v>1.21</v>
      </c>
      <c r="AC173">
        <v>0.33</v>
      </c>
      <c r="AD173">
        <v>217.61</v>
      </c>
      <c r="AE173">
        <v>632.87</v>
      </c>
      <c r="AF173">
        <v>245.16</v>
      </c>
      <c r="AG173">
        <v>-9.1458328282328694</v>
      </c>
      <c r="AH173">
        <v>2.52856162559593E-3</v>
      </c>
      <c r="AI173" t="s">
        <v>718</v>
      </c>
      <c r="AJ173" t="s">
        <v>4493</v>
      </c>
      <c r="AK173">
        <v>9.73</v>
      </c>
      <c r="AL173">
        <v>10.16</v>
      </c>
      <c r="AM173">
        <v>10.33</v>
      </c>
      <c r="AN173">
        <v>6.45</v>
      </c>
      <c r="AO173">
        <v>8.42</v>
      </c>
      <c r="AP173">
        <v>12.27</v>
      </c>
      <c r="AQ173">
        <v>16.61</v>
      </c>
      <c r="AR173">
        <v>12.25</v>
      </c>
      <c r="AS173">
        <v>20.260000000000002</v>
      </c>
      <c r="AT173">
        <v>16.63</v>
      </c>
      <c r="AU173">
        <v>29.59</v>
      </c>
      <c r="AV173">
        <v>19.29</v>
      </c>
      <c r="AW173">
        <v>-1.5378689483108401</v>
      </c>
      <c r="AX173">
        <v>4.2348554238765798E-5</v>
      </c>
      <c r="AY173" t="s">
        <v>718</v>
      </c>
      <c r="AZ173" t="s">
        <v>4494</v>
      </c>
      <c r="BA173">
        <v>5.9099999999999996E-104</v>
      </c>
      <c r="BB173" t="s">
        <v>4495</v>
      </c>
      <c r="BC173" t="s">
        <v>152</v>
      </c>
      <c r="BD173" t="s">
        <v>222</v>
      </c>
      <c r="BE173">
        <v>5.4699999999999997E-111</v>
      </c>
      <c r="BF173" t="s">
        <v>500</v>
      </c>
      <c r="BG173" t="s">
        <v>4496</v>
      </c>
      <c r="BH173">
        <v>3</v>
      </c>
      <c r="BI173" t="s">
        <v>810</v>
      </c>
      <c r="BJ173">
        <v>2</v>
      </c>
      <c r="BK173" t="s">
        <v>753</v>
      </c>
      <c r="BN173" t="s">
        <v>970</v>
      </c>
      <c r="BO173" t="s">
        <v>971</v>
      </c>
      <c r="BP173" t="s">
        <v>815</v>
      </c>
      <c r="BQ173" t="s">
        <v>816</v>
      </c>
      <c r="BR173" t="s">
        <v>817</v>
      </c>
      <c r="BS173" t="s">
        <v>816</v>
      </c>
      <c r="BT173" t="s">
        <v>818</v>
      </c>
      <c r="BU173" t="s">
        <v>4497</v>
      </c>
      <c r="BV173" t="s">
        <v>4498</v>
      </c>
      <c r="BW173" t="s">
        <v>4499</v>
      </c>
      <c r="BX173" t="s">
        <v>4500</v>
      </c>
      <c r="BY173" t="s">
        <v>4501</v>
      </c>
      <c r="BZ173" t="s">
        <v>4502</v>
      </c>
      <c r="CA173">
        <v>49.059154999999997</v>
      </c>
      <c r="CB173">
        <v>46.940472999999997</v>
      </c>
      <c r="CC173">
        <v>46.608260000000001</v>
      </c>
      <c r="CD173">
        <v>27.467683999999998</v>
      </c>
      <c r="CE173">
        <v>23.489923999999998</v>
      </c>
      <c r="CF173">
        <v>28.627918000000001</v>
      </c>
      <c r="CG173">
        <v>4461.1750940000002</v>
      </c>
      <c r="CH173">
        <v>0.82879569799999997</v>
      </c>
      <c r="CI173">
        <v>7.7769742000000003E-2</v>
      </c>
      <c r="CJ173">
        <v>10.65704568</v>
      </c>
      <c r="CK173">
        <v>1.62E-26</v>
      </c>
      <c r="CL173">
        <v>2.61E-25</v>
      </c>
    </row>
    <row r="174" spans="1:90" x14ac:dyDescent="0.3">
      <c r="A174" t="s">
        <v>4503</v>
      </c>
      <c r="B174">
        <v>1521</v>
      </c>
      <c r="C174">
        <v>506</v>
      </c>
      <c r="D174" t="s">
        <v>4504</v>
      </c>
      <c r="E174" t="s">
        <v>4505</v>
      </c>
      <c r="F174" t="s">
        <v>4506</v>
      </c>
      <c r="G174" t="s">
        <v>4507</v>
      </c>
      <c r="H174" t="s">
        <v>4508</v>
      </c>
      <c r="I174" t="s">
        <v>4509</v>
      </c>
      <c r="J174">
        <v>9.2326916679100393</v>
      </c>
      <c r="K174">
        <v>9.3852926482695604</v>
      </c>
      <c r="L174">
        <v>8.1173884651958694</v>
      </c>
      <c r="M174">
        <v>34.4263904078298</v>
      </c>
      <c r="N174">
        <v>34.135152027708301</v>
      </c>
      <c r="O174">
        <v>40.721275423024203</v>
      </c>
      <c r="P174">
        <v>2.0217292351767999</v>
      </c>
      <c r="Q174">
        <v>4.84372992499898E-18</v>
      </c>
      <c r="R174">
        <v>14.0802</v>
      </c>
      <c r="S174">
        <v>13.531700000000001</v>
      </c>
      <c r="T174">
        <v>13.615589999999999</v>
      </c>
      <c r="U174">
        <v>36.292999999999999</v>
      </c>
      <c r="V174">
        <v>32.338380000000001</v>
      </c>
      <c r="W174">
        <v>36.71302</v>
      </c>
      <c r="X174">
        <v>1.35149969535342</v>
      </c>
      <c r="Y174">
        <v>4.0454027837439502E-10</v>
      </c>
      <c r="Z174" t="s">
        <v>4510</v>
      </c>
      <c r="AA174">
        <v>36.880000000000003</v>
      </c>
      <c r="AB174">
        <v>30.73</v>
      </c>
      <c r="AC174">
        <v>33.76</v>
      </c>
      <c r="AD174">
        <v>41.32</v>
      </c>
      <c r="AE174">
        <v>55.51</v>
      </c>
      <c r="AF174">
        <v>49.37</v>
      </c>
      <c r="AG174">
        <v>-0.35299730050810402</v>
      </c>
      <c r="AH174">
        <v>0.17583569512132599</v>
      </c>
      <c r="AI174" t="s">
        <v>747</v>
      </c>
      <c r="AJ174" t="s">
        <v>4511</v>
      </c>
      <c r="AK174">
        <v>55.51</v>
      </c>
      <c r="AL174">
        <v>52.88</v>
      </c>
      <c r="AM174">
        <v>55.35</v>
      </c>
      <c r="AN174">
        <v>54.55</v>
      </c>
      <c r="AO174">
        <v>61.48</v>
      </c>
      <c r="AP174">
        <v>57.73</v>
      </c>
      <c r="AQ174">
        <v>19.149999999999999</v>
      </c>
      <c r="AR174">
        <v>21</v>
      </c>
      <c r="AS174">
        <v>18.79</v>
      </c>
      <c r="AT174">
        <v>17.399999999999999</v>
      </c>
      <c r="AU174">
        <v>20.27</v>
      </c>
      <c r="AV174">
        <v>22.03</v>
      </c>
      <c r="AW174">
        <v>0.93804540000000003</v>
      </c>
      <c r="AX174">
        <v>7.9555849999999997E-7</v>
      </c>
      <c r="AY174" t="s">
        <v>747</v>
      </c>
      <c r="AZ174" t="s">
        <v>4512</v>
      </c>
      <c r="BA174">
        <v>1.0200000000000001E-151</v>
      </c>
      <c r="BB174" t="s">
        <v>4513</v>
      </c>
      <c r="BC174" t="s">
        <v>48</v>
      </c>
      <c r="BD174" t="s">
        <v>221</v>
      </c>
      <c r="BE174">
        <v>7.94E-134</v>
      </c>
      <c r="BF174" t="s">
        <v>525</v>
      </c>
      <c r="BG174" t="s">
        <v>4514</v>
      </c>
      <c r="BH174">
        <v>4</v>
      </c>
      <c r="BI174" t="s">
        <v>723</v>
      </c>
      <c r="BJ174">
        <v>1</v>
      </c>
      <c r="BK174" t="s">
        <v>724</v>
      </c>
      <c r="BL174" t="s">
        <v>4515</v>
      </c>
      <c r="BM174" t="s">
        <v>4516</v>
      </c>
      <c r="BN174">
        <v>35.1</v>
      </c>
      <c r="BO174" t="s">
        <v>949</v>
      </c>
      <c r="BP174" t="s">
        <v>4517</v>
      </c>
      <c r="BQ174" t="s">
        <v>4518</v>
      </c>
      <c r="BR174" t="s">
        <v>4519</v>
      </c>
      <c r="BS174" t="s">
        <v>4520</v>
      </c>
      <c r="BY174" t="s">
        <v>4521</v>
      </c>
      <c r="BZ174" t="s">
        <v>4522</v>
      </c>
      <c r="CA174">
        <v>37.731724999999997</v>
      </c>
      <c r="CB174">
        <v>37.511619000000003</v>
      </c>
      <c r="CC174">
        <v>38.194130000000001</v>
      </c>
      <c r="CD174">
        <v>18.579243999999999</v>
      </c>
      <c r="CE174">
        <v>18.366394</v>
      </c>
      <c r="CF174">
        <v>19.885642000000001</v>
      </c>
      <c r="CG174">
        <v>3587.5463239999999</v>
      </c>
      <c r="CH174">
        <v>0.98467370200000004</v>
      </c>
      <c r="CI174">
        <v>5.4256202000000003E-2</v>
      </c>
      <c r="CJ174">
        <v>18.14859255</v>
      </c>
      <c r="CK174">
        <v>1.32E-73</v>
      </c>
      <c r="CL174">
        <v>6.6400000000000004E-72</v>
      </c>
    </row>
    <row r="175" spans="1:90" x14ac:dyDescent="0.3">
      <c r="A175" t="s">
        <v>4523</v>
      </c>
      <c r="B175">
        <v>2331</v>
      </c>
      <c r="C175">
        <v>776</v>
      </c>
      <c r="D175" t="s">
        <v>4524</v>
      </c>
      <c r="E175" t="s">
        <v>4525</v>
      </c>
      <c r="F175" t="s">
        <v>4526</v>
      </c>
      <c r="G175" t="s">
        <v>4527</v>
      </c>
      <c r="H175" t="s">
        <v>4528</v>
      </c>
      <c r="I175" t="s">
        <v>4529</v>
      </c>
      <c r="J175">
        <v>38.4352008050273</v>
      </c>
      <c r="K175">
        <v>30.7195920707737</v>
      </c>
      <c r="L175">
        <v>35.716509246861797</v>
      </c>
      <c r="M175">
        <v>84.690587540811293</v>
      </c>
      <c r="N175">
        <v>77.498134385931195</v>
      </c>
      <c r="O175">
        <v>78.363625143332001</v>
      </c>
      <c r="P175">
        <v>1.2032083535172899</v>
      </c>
      <c r="Q175">
        <v>2.1523416046146099E-7</v>
      </c>
      <c r="R175">
        <v>42.443559999999998</v>
      </c>
      <c r="S175">
        <v>44.821860000000001</v>
      </c>
      <c r="T175">
        <v>54.719270000000002</v>
      </c>
      <c r="U175">
        <v>104.75749999999999</v>
      </c>
      <c r="V175">
        <v>73.029669999999996</v>
      </c>
      <c r="W175">
        <v>94.411320000000003</v>
      </c>
      <c r="X175">
        <v>0.93135785828833695</v>
      </c>
      <c r="Y175">
        <v>3.6597841675763799E-4</v>
      </c>
      <c r="Z175" t="s">
        <v>4530</v>
      </c>
      <c r="AA175">
        <v>10.44</v>
      </c>
      <c r="AB175">
        <v>14.83</v>
      </c>
      <c r="AC175">
        <v>10.14</v>
      </c>
      <c r="AD175">
        <v>62.5</v>
      </c>
      <c r="AE175">
        <v>50.22</v>
      </c>
      <c r="AF175">
        <v>73.680000000000007</v>
      </c>
      <c r="AG175">
        <v>-2.2241624116488898</v>
      </c>
      <c r="AH175">
        <v>3.41120058134981E-3</v>
      </c>
      <c r="AI175" t="s">
        <v>718</v>
      </c>
      <c r="AJ175" t="s">
        <v>4531</v>
      </c>
      <c r="AK175">
        <v>2.33</v>
      </c>
      <c r="AL175">
        <v>8.48</v>
      </c>
      <c r="AM175">
        <v>2.77</v>
      </c>
      <c r="AN175">
        <v>2.39</v>
      </c>
      <c r="AO175">
        <v>2.64</v>
      </c>
      <c r="AP175">
        <v>4.72</v>
      </c>
      <c r="AQ175">
        <v>7.96</v>
      </c>
      <c r="AR175">
        <v>7.86</v>
      </c>
      <c r="AS175">
        <v>7.5</v>
      </c>
      <c r="AT175">
        <v>9.19</v>
      </c>
      <c r="AU175">
        <v>8.39</v>
      </c>
      <c r="AV175">
        <v>8.39</v>
      </c>
      <c r="AW175">
        <v>-1.6633674783839401</v>
      </c>
      <c r="AX175">
        <v>5.4580490480367295E-4</v>
      </c>
      <c r="AY175" t="s">
        <v>718</v>
      </c>
      <c r="AZ175" t="s">
        <v>4532</v>
      </c>
      <c r="BA175">
        <v>1.22E-69</v>
      </c>
      <c r="BB175" t="s">
        <v>4533</v>
      </c>
      <c r="BC175" t="s">
        <v>61</v>
      </c>
      <c r="BD175" t="s">
        <v>219</v>
      </c>
      <c r="BE175">
        <v>1.0899999999999999E-52</v>
      </c>
      <c r="BF175" t="s">
        <v>505</v>
      </c>
      <c r="BG175" t="s">
        <v>4534</v>
      </c>
      <c r="BH175" t="s">
        <v>782</v>
      </c>
      <c r="BI175" t="s">
        <v>724</v>
      </c>
      <c r="BN175" t="s">
        <v>2417</v>
      </c>
      <c r="BO175" t="s">
        <v>2418</v>
      </c>
      <c r="BP175" t="s">
        <v>4535</v>
      </c>
      <c r="BQ175" t="s">
        <v>4536</v>
      </c>
      <c r="BR175" t="s">
        <v>2006</v>
      </c>
      <c r="BS175" t="s">
        <v>2007</v>
      </c>
      <c r="BT175" t="s">
        <v>2008</v>
      </c>
      <c r="BU175" t="s">
        <v>4537</v>
      </c>
      <c r="BV175" t="s">
        <v>4538</v>
      </c>
      <c r="BW175" t="s">
        <v>4539</v>
      </c>
      <c r="BX175" t="s">
        <v>4540</v>
      </c>
      <c r="BY175" t="s">
        <v>4541</v>
      </c>
      <c r="BZ175" t="s">
        <v>4542</v>
      </c>
      <c r="CA175">
        <v>28.027131000000001</v>
      </c>
      <c r="CB175">
        <v>34.616266000000003</v>
      </c>
      <c r="CC175">
        <v>31.438583999999999</v>
      </c>
      <c r="CD175">
        <v>34.359183999999999</v>
      </c>
      <c r="CE175">
        <v>33.809215999999999</v>
      </c>
      <c r="CF175">
        <v>33.368158000000001</v>
      </c>
      <c r="CG175">
        <v>6517.6710560000001</v>
      </c>
      <c r="CH175">
        <v>-0.12314451799999999</v>
      </c>
      <c r="CI175">
        <v>8.8068490999999999E-2</v>
      </c>
      <c r="CJ175">
        <v>-1.398281235</v>
      </c>
      <c r="CK175">
        <v>0.16202863100000001</v>
      </c>
      <c r="CL175">
        <v>0.27423962600000001</v>
      </c>
    </row>
    <row r="176" spans="1:90" x14ac:dyDescent="0.3">
      <c r="A176" t="s">
        <v>4543</v>
      </c>
      <c r="B176">
        <v>1350</v>
      </c>
      <c r="C176">
        <v>449</v>
      </c>
      <c r="D176" t="s">
        <v>4544</v>
      </c>
      <c r="E176" t="s">
        <v>4545</v>
      </c>
      <c r="F176" t="s">
        <v>4546</v>
      </c>
      <c r="G176" t="s">
        <v>4547</v>
      </c>
      <c r="H176" t="s">
        <v>4548</v>
      </c>
      <c r="I176" t="s">
        <v>4549</v>
      </c>
      <c r="J176">
        <v>8.3465181372847503</v>
      </c>
      <c r="K176">
        <v>8.6356686348295</v>
      </c>
      <c r="L176">
        <v>7.1774803271205601</v>
      </c>
      <c r="M176">
        <v>8.3912590017470503</v>
      </c>
      <c r="N176">
        <v>6.25615615628102</v>
      </c>
      <c r="O176">
        <v>11.223180787321301</v>
      </c>
      <c r="P176">
        <v>4.9524901066899801E-2</v>
      </c>
      <c r="Q176">
        <v>1</v>
      </c>
      <c r="R176">
        <v>34.680419999999998</v>
      </c>
      <c r="S176">
        <v>44.122459999999997</v>
      </c>
      <c r="T176">
        <v>35.521990000000002</v>
      </c>
      <c r="U176">
        <v>42.255139999999997</v>
      </c>
      <c r="V176">
        <v>46.104349999999997</v>
      </c>
      <c r="W176">
        <v>45.430669999999999</v>
      </c>
      <c r="X176">
        <v>0.23451006366025401</v>
      </c>
      <c r="Y176">
        <v>1</v>
      </c>
      <c r="Z176" t="s">
        <v>4550</v>
      </c>
      <c r="AA176">
        <v>20.32</v>
      </c>
      <c r="AB176">
        <v>29.54</v>
      </c>
      <c r="AC176">
        <v>23.72</v>
      </c>
      <c r="AD176">
        <v>14.88</v>
      </c>
      <c r="AE176">
        <v>12.34</v>
      </c>
      <c r="AF176">
        <v>12.41</v>
      </c>
      <c r="AG176">
        <v>1.0544856955342601</v>
      </c>
      <c r="AH176">
        <v>1.90284352956861E-2</v>
      </c>
      <c r="AI176" t="s">
        <v>747</v>
      </c>
      <c r="AJ176" t="s">
        <v>4551</v>
      </c>
      <c r="AK176">
        <v>17.5</v>
      </c>
      <c r="AL176">
        <v>15.46</v>
      </c>
      <c r="AM176">
        <v>24.41</v>
      </c>
      <c r="AN176">
        <v>28.32</v>
      </c>
      <c r="AO176">
        <v>46.16</v>
      </c>
      <c r="AP176">
        <v>25.8</v>
      </c>
      <c r="AQ176">
        <v>6.28</v>
      </c>
      <c r="AR176">
        <v>6.42</v>
      </c>
      <c r="AS176">
        <v>4.3600000000000003</v>
      </c>
      <c r="AT176">
        <v>4.7</v>
      </c>
      <c r="AU176">
        <v>6.68</v>
      </c>
      <c r="AV176">
        <v>5.38</v>
      </c>
      <c r="AW176">
        <v>1.6102099999999999</v>
      </c>
      <c r="AX176">
        <v>4.3664269999999999E-5</v>
      </c>
      <c r="AY176" t="s">
        <v>749</v>
      </c>
      <c r="AZ176" t="s">
        <v>4552</v>
      </c>
      <c r="BA176">
        <v>1.83E-64</v>
      </c>
      <c r="BB176" t="s">
        <v>4553</v>
      </c>
      <c r="BC176" t="s">
        <v>129</v>
      </c>
      <c r="BD176" t="s">
        <v>217</v>
      </c>
      <c r="BE176">
        <v>2.9299999999999999E-64</v>
      </c>
      <c r="BF176" t="s">
        <v>505</v>
      </c>
      <c r="BG176" t="s">
        <v>4554</v>
      </c>
      <c r="BH176">
        <v>4</v>
      </c>
      <c r="BI176" t="s">
        <v>723</v>
      </c>
      <c r="BJ176">
        <v>3</v>
      </c>
      <c r="BK176" t="s">
        <v>904</v>
      </c>
      <c r="BN176">
        <v>35.1</v>
      </c>
      <c r="BO176" t="s">
        <v>949</v>
      </c>
      <c r="BU176" t="s">
        <v>731</v>
      </c>
      <c r="BV176" t="s">
        <v>732</v>
      </c>
      <c r="BW176" t="s">
        <v>1411</v>
      </c>
      <c r="BX176" t="s">
        <v>1412</v>
      </c>
      <c r="BY176" t="s">
        <v>935</v>
      </c>
      <c r="BZ176" t="s">
        <v>936</v>
      </c>
      <c r="CA176">
        <v>61.941375000000001</v>
      </c>
      <c r="CB176">
        <v>62.406925000000001</v>
      </c>
      <c r="CC176">
        <v>71.652469999999994</v>
      </c>
      <c r="CD176">
        <v>23.223303999999999</v>
      </c>
      <c r="CE176">
        <v>22.584273</v>
      </c>
      <c r="CF176">
        <v>23.782948999999999</v>
      </c>
      <c r="CG176">
        <v>4910.3980259999998</v>
      </c>
      <c r="CH176">
        <v>1.481166642</v>
      </c>
      <c r="CI176">
        <v>7.3852603000000003E-2</v>
      </c>
      <c r="CJ176">
        <v>20.055713489999999</v>
      </c>
      <c r="CK176">
        <v>1.8E-89</v>
      </c>
      <c r="CL176">
        <v>1.18E-87</v>
      </c>
    </row>
    <row r="177" spans="1:90" x14ac:dyDescent="0.3">
      <c r="A177" t="s">
        <v>4555</v>
      </c>
      <c r="B177">
        <v>2583</v>
      </c>
      <c r="C177">
        <v>860</v>
      </c>
      <c r="D177" t="s">
        <v>4556</v>
      </c>
      <c r="E177" t="s">
        <v>4557</v>
      </c>
      <c r="F177" t="s">
        <v>4558</v>
      </c>
      <c r="G177" t="s">
        <v>4559</v>
      </c>
      <c r="H177" t="s">
        <v>4560</v>
      </c>
      <c r="Z177" t="s">
        <v>4561</v>
      </c>
      <c r="AA177">
        <v>0</v>
      </c>
      <c r="AB177">
        <v>0.34</v>
      </c>
      <c r="AC177">
        <v>0.45</v>
      </c>
      <c r="AD177">
        <v>50.48</v>
      </c>
      <c r="AE177">
        <v>184.66</v>
      </c>
      <c r="AF177">
        <v>74.09</v>
      </c>
      <c r="AG177">
        <v>-8.3838771650266004</v>
      </c>
      <c r="AH177">
        <v>2.5889238323094899E-3</v>
      </c>
      <c r="AI177" t="s">
        <v>718</v>
      </c>
      <c r="AJ177" t="s">
        <v>4562</v>
      </c>
      <c r="AK177">
        <v>11.37</v>
      </c>
      <c r="AL177">
        <v>17.22</v>
      </c>
      <c r="AM177">
        <v>15.01</v>
      </c>
      <c r="AN177">
        <v>16.05</v>
      </c>
      <c r="AO177">
        <v>14.14</v>
      </c>
      <c r="AP177">
        <v>27.37</v>
      </c>
      <c r="AQ177">
        <v>0</v>
      </c>
      <c r="AR177">
        <v>0</v>
      </c>
      <c r="AS177">
        <v>0.09</v>
      </c>
      <c r="AT177">
        <v>0.22</v>
      </c>
      <c r="AU177">
        <v>0</v>
      </c>
      <c r="AV177">
        <v>0</v>
      </c>
      <c r="AW177">
        <v>8.3039867983776396</v>
      </c>
      <c r="AX177">
        <v>3.3324054871251002E-6</v>
      </c>
      <c r="AY177" t="s">
        <v>749</v>
      </c>
      <c r="AZ177" t="s">
        <v>4563</v>
      </c>
      <c r="BA177">
        <v>8.1400000000000005E-12</v>
      </c>
      <c r="BB177" t="s">
        <v>4564</v>
      </c>
      <c r="BC177" t="s">
        <v>128</v>
      </c>
      <c r="BD177" t="s">
        <v>214</v>
      </c>
      <c r="BE177">
        <v>8.0999999999999997E-7</v>
      </c>
      <c r="BF177" t="s">
        <v>522</v>
      </c>
      <c r="BG177" t="s">
        <v>4565</v>
      </c>
      <c r="BH177" t="s">
        <v>782</v>
      </c>
      <c r="BI177" t="s">
        <v>724</v>
      </c>
      <c r="BJ177">
        <v>1</v>
      </c>
      <c r="BK177" t="s">
        <v>724</v>
      </c>
      <c r="BN177">
        <v>35.200000000000003</v>
      </c>
      <c r="BO177" t="s">
        <v>994</v>
      </c>
      <c r="BU177" t="s">
        <v>4566</v>
      </c>
      <c r="BV177" t="s">
        <v>4567</v>
      </c>
      <c r="BW177" t="s">
        <v>4568</v>
      </c>
      <c r="BX177" t="s">
        <v>4569</v>
      </c>
      <c r="BY177" t="s">
        <v>935</v>
      </c>
      <c r="BZ177" t="s">
        <v>936</v>
      </c>
      <c r="CA177">
        <v>3.3838849999999998</v>
      </c>
      <c r="CB177">
        <v>3.3387060000000002</v>
      </c>
      <c r="CC177">
        <v>2.9230809999999998</v>
      </c>
      <c r="CD177">
        <v>2.2923990000000001</v>
      </c>
      <c r="CE177">
        <v>2.3610319999999998</v>
      </c>
      <c r="CF177">
        <v>2.1019760000000001</v>
      </c>
      <c r="CG177">
        <v>608.08182399999998</v>
      </c>
      <c r="CH177">
        <v>0.49847774900000003</v>
      </c>
      <c r="CI177">
        <v>0.12167059199999999</v>
      </c>
      <c r="CJ177">
        <v>4.0969452029999998</v>
      </c>
      <c r="CK177">
        <v>4.1900000000000002E-5</v>
      </c>
      <c r="CL177">
        <v>1.6417299999999999E-4</v>
      </c>
    </row>
    <row r="178" spans="1:90" x14ac:dyDescent="0.3">
      <c r="A178" t="s">
        <v>4570</v>
      </c>
      <c r="B178">
        <v>1428</v>
      </c>
      <c r="C178">
        <v>475</v>
      </c>
      <c r="D178" t="s">
        <v>4571</v>
      </c>
      <c r="E178" t="s">
        <v>4572</v>
      </c>
      <c r="F178" t="s">
        <v>4573</v>
      </c>
      <c r="G178" t="s">
        <v>4574</v>
      </c>
      <c r="H178" t="s">
        <v>86</v>
      </c>
      <c r="I178" t="s">
        <v>4575</v>
      </c>
      <c r="J178">
        <v>123.38420762450301</v>
      </c>
      <c r="K178">
        <v>106.41662494795099</v>
      </c>
      <c r="L178">
        <v>120.051903090528</v>
      </c>
      <c r="M178">
        <v>26.174059535250699</v>
      </c>
      <c r="N178">
        <v>24.320807057542499</v>
      </c>
      <c r="O178">
        <v>21.552479919015301</v>
      </c>
      <c r="P178">
        <v>-2.2778581454542799</v>
      </c>
      <c r="Q178">
        <v>4.9562214189742799E-23</v>
      </c>
      <c r="R178">
        <v>112.5147</v>
      </c>
      <c r="S178">
        <v>93.323120000000003</v>
      </c>
      <c r="T178">
        <v>117.8695</v>
      </c>
      <c r="U178">
        <v>28.450189999999999</v>
      </c>
      <c r="V178">
        <v>29.678509999999999</v>
      </c>
      <c r="W178">
        <v>31.680140000000002</v>
      </c>
      <c r="X178">
        <v>-1.8441968477803801</v>
      </c>
      <c r="Y178">
        <v>1.8110299995692201E-17</v>
      </c>
      <c r="Z178" t="s">
        <v>4576</v>
      </c>
      <c r="AA178">
        <v>28.25</v>
      </c>
      <c r="AB178">
        <v>54.91</v>
      </c>
      <c r="AC178">
        <v>32.659999999999997</v>
      </c>
      <c r="AD178">
        <v>10.54</v>
      </c>
      <c r="AE178">
        <v>6.48</v>
      </c>
      <c r="AF178">
        <v>12.12</v>
      </c>
      <c r="AG178">
        <v>2.3063087293834101</v>
      </c>
      <c r="AH178">
        <v>8.8761836935353396E-3</v>
      </c>
      <c r="AI178" t="s">
        <v>747</v>
      </c>
      <c r="AJ178" t="s">
        <v>4577</v>
      </c>
      <c r="AK178">
        <v>15.93</v>
      </c>
      <c r="AL178">
        <v>19.21</v>
      </c>
      <c r="AM178">
        <v>14.73</v>
      </c>
      <c r="AN178">
        <v>19.88</v>
      </c>
      <c r="AO178">
        <v>16.48</v>
      </c>
      <c r="AP178">
        <v>21.23</v>
      </c>
      <c r="AQ178">
        <v>14.91</v>
      </c>
      <c r="AR178">
        <v>18.25</v>
      </c>
      <c r="AS178">
        <v>18.489999999999998</v>
      </c>
      <c r="AT178">
        <v>16.920000000000002</v>
      </c>
      <c r="AU178">
        <v>19.760000000000002</v>
      </c>
      <c r="AV178">
        <v>23.62</v>
      </c>
      <c r="AW178">
        <v>8.1577146272807502E-2</v>
      </c>
      <c r="AX178">
        <v>0.41770826014219498</v>
      </c>
      <c r="AY178" t="s">
        <v>747</v>
      </c>
      <c r="AZ178" t="s">
        <v>4578</v>
      </c>
      <c r="BA178">
        <v>0</v>
      </c>
      <c r="BB178" t="s">
        <v>4579</v>
      </c>
      <c r="BC178" t="s">
        <v>86</v>
      </c>
      <c r="BD178" t="s">
        <v>213</v>
      </c>
      <c r="BE178">
        <v>0</v>
      </c>
      <c r="BF178" t="s">
        <v>502</v>
      </c>
      <c r="BG178" t="s">
        <v>4580</v>
      </c>
      <c r="BH178">
        <v>4</v>
      </c>
      <c r="BI178" t="s">
        <v>723</v>
      </c>
      <c r="BJ178">
        <v>2</v>
      </c>
      <c r="BK178" t="s">
        <v>1497</v>
      </c>
      <c r="BL178" t="s">
        <v>4581</v>
      </c>
      <c r="BM178" t="s">
        <v>4582</v>
      </c>
      <c r="BN178" t="s">
        <v>4583</v>
      </c>
      <c r="BO178" t="s">
        <v>4584</v>
      </c>
      <c r="BP178" t="s">
        <v>4585</v>
      </c>
      <c r="BQ178" t="s">
        <v>4586</v>
      </c>
      <c r="BR178" t="s">
        <v>4587</v>
      </c>
      <c r="BS178" t="s">
        <v>4588</v>
      </c>
      <c r="BU178" t="s">
        <v>4589</v>
      </c>
      <c r="BV178" t="s">
        <v>4590</v>
      </c>
      <c r="BW178" t="s">
        <v>4591</v>
      </c>
      <c r="BX178" t="s">
        <v>4592</v>
      </c>
      <c r="BY178" t="s">
        <v>4593</v>
      </c>
      <c r="BZ178" t="s">
        <v>4594</v>
      </c>
      <c r="CA178">
        <v>27.807835000000001</v>
      </c>
      <c r="CB178">
        <v>25.611267000000002</v>
      </c>
      <c r="CC178">
        <v>32.212572999999999</v>
      </c>
      <c r="CD178">
        <v>49.236319999999999</v>
      </c>
      <c r="CE178">
        <v>48.390447000000002</v>
      </c>
      <c r="CF178">
        <v>50.311824000000001</v>
      </c>
      <c r="CG178">
        <v>4606.8593199999996</v>
      </c>
      <c r="CH178">
        <v>-0.80260000799999998</v>
      </c>
      <c r="CI178">
        <v>8.6038113999999999E-2</v>
      </c>
      <c r="CJ178">
        <v>-9.3284240020000002</v>
      </c>
      <c r="CK178">
        <v>1.07E-20</v>
      </c>
      <c r="CL178">
        <v>1.3800000000000001E-19</v>
      </c>
    </row>
    <row r="179" spans="1:90" x14ac:dyDescent="0.3">
      <c r="A179" t="s">
        <v>4595</v>
      </c>
      <c r="B179">
        <v>1509</v>
      </c>
      <c r="C179">
        <v>502</v>
      </c>
      <c r="D179" t="s">
        <v>4596</v>
      </c>
      <c r="E179" t="s">
        <v>4597</v>
      </c>
      <c r="F179" t="s">
        <v>4598</v>
      </c>
      <c r="G179" t="s">
        <v>4599</v>
      </c>
      <c r="H179" t="s">
        <v>4600</v>
      </c>
      <c r="I179" t="s">
        <v>4601</v>
      </c>
      <c r="J179">
        <v>51.686586390889303</v>
      </c>
      <c r="K179">
        <v>48.710568393335201</v>
      </c>
      <c r="L179">
        <v>50.498700872955297</v>
      </c>
      <c r="M179">
        <v>108.69736826104101</v>
      </c>
      <c r="N179">
        <v>90.557860362167801</v>
      </c>
      <c r="O179">
        <v>91.672529793783795</v>
      </c>
      <c r="P179">
        <v>0.94295194550997297</v>
      </c>
      <c r="Q179">
        <v>2.25683752028348E-4</v>
      </c>
      <c r="R179">
        <v>47.542872062170701</v>
      </c>
      <c r="S179">
        <v>45.277979988056998</v>
      </c>
      <c r="T179">
        <v>46.5919560662214</v>
      </c>
      <c r="U179">
        <v>76.187295938997394</v>
      </c>
      <c r="V179">
        <v>40.271313052328999</v>
      </c>
      <c r="W179">
        <v>54.373011506646201</v>
      </c>
      <c r="X179">
        <v>0.24609334313174699</v>
      </c>
      <c r="Y179">
        <v>1</v>
      </c>
      <c r="Z179" t="s">
        <v>4602</v>
      </c>
      <c r="AA179">
        <v>114.64</v>
      </c>
      <c r="AB179">
        <v>133.56</v>
      </c>
      <c r="AC179">
        <v>153.47999999999999</v>
      </c>
      <c r="AD179">
        <v>106.16</v>
      </c>
      <c r="AE179">
        <v>163.12</v>
      </c>
      <c r="AF179">
        <v>130.97999999999999</v>
      </c>
      <c r="AG179">
        <v>0.187346724442015</v>
      </c>
      <c r="AH179">
        <v>0.39706691085976398</v>
      </c>
      <c r="AI179" t="s">
        <v>747</v>
      </c>
      <c r="AJ179" t="s">
        <v>4603</v>
      </c>
      <c r="AK179">
        <v>40.619999999999997</v>
      </c>
      <c r="AL179">
        <v>33.369999999999997</v>
      </c>
      <c r="AM179">
        <v>41.64</v>
      </c>
      <c r="AN179">
        <v>39.57</v>
      </c>
      <c r="AO179">
        <v>48.32</v>
      </c>
      <c r="AP179">
        <v>47.9</v>
      </c>
      <c r="AQ179">
        <v>15.76</v>
      </c>
      <c r="AR179">
        <v>25.66</v>
      </c>
      <c r="AS179">
        <v>20.420000000000002</v>
      </c>
      <c r="AT179">
        <v>12.54</v>
      </c>
      <c r="AU179">
        <v>17.739999999999998</v>
      </c>
      <c r="AV179">
        <v>17.559999999999999</v>
      </c>
      <c r="AW179">
        <v>0.64224108241879496</v>
      </c>
      <c r="AX179">
        <v>1.2472336077225101E-3</v>
      </c>
      <c r="AY179" t="s">
        <v>747</v>
      </c>
      <c r="AZ179" t="s">
        <v>4604</v>
      </c>
      <c r="BA179">
        <v>5.4999999999999997E-71</v>
      </c>
      <c r="BB179" t="s">
        <v>4605</v>
      </c>
      <c r="BC179" t="s">
        <v>145</v>
      </c>
      <c r="BD179" t="s">
        <v>212</v>
      </c>
      <c r="BE179">
        <v>5.0799999999999999E-44</v>
      </c>
      <c r="BF179" t="s">
        <v>500</v>
      </c>
      <c r="BG179" t="s">
        <v>4606</v>
      </c>
      <c r="BH179">
        <v>4</v>
      </c>
      <c r="BI179" t="s">
        <v>723</v>
      </c>
      <c r="BN179" t="s">
        <v>4607</v>
      </c>
      <c r="BO179" t="s">
        <v>4608</v>
      </c>
      <c r="BP179" t="s">
        <v>4609</v>
      </c>
      <c r="BQ179" t="s">
        <v>4610</v>
      </c>
      <c r="BR179" t="s">
        <v>4611</v>
      </c>
      <c r="BS179" t="s">
        <v>4612</v>
      </c>
      <c r="BU179" t="s">
        <v>1717</v>
      </c>
      <c r="BV179" t="s">
        <v>1718</v>
      </c>
      <c r="BW179" t="s">
        <v>1432</v>
      </c>
      <c r="BX179" t="s">
        <v>1433</v>
      </c>
      <c r="BY179" t="s">
        <v>935</v>
      </c>
      <c r="BZ179" t="s">
        <v>936</v>
      </c>
      <c r="CA179">
        <v>0.55298400000000003</v>
      </c>
      <c r="CB179">
        <v>0.30401499999999998</v>
      </c>
      <c r="CC179">
        <v>0.21981999999999999</v>
      </c>
      <c r="CD179">
        <v>0.18682299999999999</v>
      </c>
      <c r="CE179">
        <v>0.121141</v>
      </c>
      <c r="CF179">
        <v>0.194076</v>
      </c>
      <c r="CG179">
        <v>33.005949569999999</v>
      </c>
      <c r="CH179">
        <v>1.089280748</v>
      </c>
      <c r="CI179">
        <v>0.53290517199999998</v>
      </c>
      <c r="CJ179">
        <v>2.0440423650000001</v>
      </c>
      <c r="CK179">
        <v>4.0949362000000003E-2</v>
      </c>
      <c r="CL179">
        <v>8.6755684E-2</v>
      </c>
    </row>
    <row r="180" spans="1:90" x14ac:dyDescent="0.3">
      <c r="A180" t="s">
        <v>4613</v>
      </c>
      <c r="B180">
        <v>2874</v>
      </c>
      <c r="C180">
        <v>957</v>
      </c>
      <c r="D180" t="s">
        <v>4614</v>
      </c>
      <c r="E180" t="s">
        <v>4615</v>
      </c>
      <c r="F180" t="s">
        <v>4616</v>
      </c>
      <c r="G180" t="s">
        <v>4617</v>
      </c>
      <c r="H180" t="s">
        <v>4618</v>
      </c>
      <c r="I180" t="s">
        <v>4619</v>
      </c>
      <c r="J180">
        <v>9.6654740898433307</v>
      </c>
      <c r="K180">
        <v>11.454254925364101</v>
      </c>
      <c r="L180">
        <v>8.4591732426777995</v>
      </c>
      <c r="M180">
        <v>9.5026840350910309</v>
      </c>
      <c r="N180">
        <v>6.4516610361647997</v>
      </c>
      <c r="O180">
        <v>6.0585312214743299</v>
      </c>
      <c r="P180">
        <v>-0.43930379288740401</v>
      </c>
      <c r="Q180">
        <v>1</v>
      </c>
      <c r="R180">
        <v>14.942769999999999</v>
      </c>
      <c r="S180">
        <v>13.13639</v>
      </c>
      <c r="T180">
        <v>15.951029999999999</v>
      </c>
      <c r="U180">
        <v>21.08756</v>
      </c>
      <c r="V180">
        <v>11.33943</v>
      </c>
      <c r="W180">
        <v>15.592919999999999</v>
      </c>
      <c r="X180">
        <v>8.7825975774684095E-2</v>
      </c>
      <c r="Y180">
        <v>1</v>
      </c>
      <c r="Z180" t="s">
        <v>4620</v>
      </c>
      <c r="AA180">
        <v>16.190000000000001</v>
      </c>
      <c r="AB180">
        <v>11.82</v>
      </c>
      <c r="AC180">
        <v>22.02</v>
      </c>
      <c r="AD180">
        <v>12.23</v>
      </c>
      <c r="AE180">
        <v>9.08</v>
      </c>
      <c r="AF180">
        <v>10.61</v>
      </c>
      <c r="AG180">
        <v>0.79192298554951301</v>
      </c>
      <c r="AH180">
        <v>4.1112447810751102E-2</v>
      </c>
      <c r="AI180" t="s">
        <v>747</v>
      </c>
      <c r="AJ180" t="s">
        <v>4621</v>
      </c>
      <c r="AK180">
        <v>13.01</v>
      </c>
      <c r="AL180">
        <v>9.6</v>
      </c>
      <c r="AM180">
        <v>10.36</v>
      </c>
      <c r="AN180">
        <v>9.7899999999999991</v>
      </c>
      <c r="AO180">
        <v>15.19</v>
      </c>
      <c r="AP180">
        <v>10.55</v>
      </c>
      <c r="AQ180">
        <v>7.33</v>
      </c>
      <c r="AR180">
        <v>7.44</v>
      </c>
      <c r="AS180">
        <v>7.77</v>
      </c>
      <c r="AT180">
        <v>8.75</v>
      </c>
      <c r="AU180">
        <v>7.55</v>
      </c>
      <c r="AV180">
        <v>7.47</v>
      </c>
      <c r="AW180">
        <v>-1.1817599999999999E-2</v>
      </c>
      <c r="AX180">
        <v>0.93300470000000002</v>
      </c>
      <c r="AY180" t="s">
        <v>747</v>
      </c>
      <c r="AZ180" t="s">
        <v>4622</v>
      </c>
      <c r="BA180">
        <v>3.44E-116</v>
      </c>
      <c r="BB180" t="s">
        <v>4623</v>
      </c>
      <c r="BC180" t="s">
        <v>118</v>
      </c>
      <c r="BD180" t="s">
        <v>546</v>
      </c>
      <c r="BE180">
        <v>4.0200000000000002E-118</v>
      </c>
      <c r="BF180" t="s">
        <v>502</v>
      </c>
      <c r="BG180" t="s">
        <v>4624</v>
      </c>
      <c r="BH180">
        <v>4</v>
      </c>
      <c r="BI180" t="s">
        <v>723</v>
      </c>
      <c r="BJ180">
        <v>3</v>
      </c>
      <c r="BK180" t="s">
        <v>904</v>
      </c>
      <c r="BL180" t="s">
        <v>4625</v>
      </c>
      <c r="BM180" t="s">
        <v>4626</v>
      </c>
      <c r="BN180" t="s">
        <v>4627</v>
      </c>
      <c r="BO180" t="s">
        <v>4628</v>
      </c>
      <c r="BP180" t="s">
        <v>2933</v>
      </c>
      <c r="BQ180" t="s">
        <v>2934</v>
      </c>
      <c r="BR180" t="s">
        <v>2935</v>
      </c>
      <c r="BS180" t="s">
        <v>2936</v>
      </c>
      <c r="BT180" t="s">
        <v>2937</v>
      </c>
      <c r="BU180" t="s">
        <v>4629</v>
      </c>
      <c r="BV180" t="s">
        <v>4630</v>
      </c>
      <c r="BW180" t="s">
        <v>4631</v>
      </c>
      <c r="BX180" t="s">
        <v>4632</v>
      </c>
      <c r="BY180" t="s">
        <v>935</v>
      </c>
      <c r="BZ180" t="s">
        <v>936</v>
      </c>
      <c r="CA180">
        <v>22.27713</v>
      </c>
      <c r="CB180">
        <v>21.456966999999999</v>
      </c>
      <c r="CC180">
        <v>23.087949999999999</v>
      </c>
      <c r="CD180">
        <v>19.652895999999998</v>
      </c>
      <c r="CE180">
        <v>19.932417000000001</v>
      </c>
      <c r="CF180">
        <v>20.293395</v>
      </c>
      <c r="CG180">
        <v>5252.4691709999997</v>
      </c>
      <c r="CH180">
        <v>0.14330769099999999</v>
      </c>
      <c r="CI180">
        <v>4.9933887000000003E-2</v>
      </c>
      <c r="CJ180">
        <v>2.8699486090000002</v>
      </c>
      <c r="CK180">
        <v>4.1053849999999996E-3</v>
      </c>
      <c r="CL180">
        <v>1.1305664999999999E-2</v>
      </c>
    </row>
    <row r="181" spans="1:90" x14ac:dyDescent="0.3">
      <c r="A181" t="s">
        <v>4633</v>
      </c>
      <c r="B181">
        <v>1254</v>
      </c>
      <c r="C181">
        <v>417</v>
      </c>
      <c r="D181" t="s">
        <v>4634</v>
      </c>
      <c r="E181" t="s">
        <v>4635</v>
      </c>
      <c r="F181" t="s">
        <v>4636</v>
      </c>
      <c r="G181" t="s">
        <v>4637</v>
      </c>
      <c r="H181" t="s">
        <v>4638</v>
      </c>
      <c r="I181" t="s">
        <v>4639</v>
      </c>
      <c r="J181">
        <v>13.684168007795201</v>
      </c>
      <c r="K181">
        <v>7.4212777330566002</v>
      </c>
      <c r="L181">
        <v>9.8690354497907595</v>
      </c>
      <c r="M181">
        <v>75.688044770725</v>
      </c>
      <c r="N181">
        <v>19.863295796192201</v>
      </c>
      <c r="O181">
        <v>47.1770873803329</v>
      </c>
      <c r="P181">
        <v>2.0514310970779701</v>
      </c>
      <c r="Q181">
        <v>9.0655469781665904E-14</v>
      </c>
      <c r="R181">
        <v>8.4227500000000006</v>
      </c>
      <c r="S181">
        <v>7.5716700000000001</v>
      </c>
      <c r="T181">
        <v>8.3141540000000003</v>
      </c>
      <c r="U181">
        <v>34.892499999999998</v>
      </c>
      <c r="V181">
        <v>16.239190000000001</v>
      </c>
      <c r="W181">
        <v>18.019490000000001</v>
      </c>
      <c r="X181">
        <v>1.42473902628826</v>
      </c>
      <c r="Y181">
        <v>4.67848383184576E-7</v>
      </c>
      <c r="Z181" t="s">
        <v>4640</v>
      </c>
      <c r="AA181">
        <v>1456.76</v>
      </c>
      <c r="AB181">
        <v>920.74</v>
      </c>
      <c r="AC181">
        <v>1494.46</v>
      </c>
      <c r="AD181">
        <v>1219.3399999999999</v>
      </c>
      <c r="AE181">
        <v>289.2</v>
      </c>
      <c r="AF181">
        <v>709.04</v>
      </c>
      <c r="AG181">
        <v>1.2244573596738999</v>
      </c>
      <c r="AH181">
        <v>3.3951174063962697E-2</v>
      </c>
      <c r="AI181" t="s">
        <v>747</v>
      </c>
      <c r="AJ181" t="s">
        <v>4641</v>
      </c>
      <c r="AK181">
        <v>5546.67</v>
      </c>
      <c r="AL181">
        <v>5786.68</v>
      </c>
      <c r="AM181">
        <v>5627.96</v>
      </c>
      <c r="AN181">
        <v>5120.13</v>
      </c>
      <c r="AO181">
        <v>6084.28</v>
      </c>
      <c r="AP181">
        <v>6936.11</v>
      </c>
      <c r="AQ181">
        <v>3685.36</v>
      </c>
      <c r="AR181">
        <v>4367.8599999999997</v>
      </c>
      <c r="AS181">
        <v>3212.95</v>
      </c>
      <c r="AT181">
        <v>3921.64</v>
      </c>
      <c r="AU181">
        <v>3645.71</v>
      </c>
      <c r="AV181">
        <v>3553.94</v>
      </c>
      <c r="AW181">
        <v>5.96742042692247E-2</v>
      </c>
      <c r="AX181">
        <v>0.544915688166</v>
      </c>
      <c r="AY181" t="s">
        <v>747</v>
      </c>
      <c r="AZ181" t="s">
        <v>4642</v>
      </c>
      <c r="BA181">
        <v>3.8400000000000003E-164</v>
      </c>
      <c r="BB181" t="s">
        <v>4643</v>
      </c>
      <c r="BC181" t="s">
        <v>53</v>
      </c>
      <c r="BD181" t="s">
        <v>211</v>
      </c>
      <c r="BE181">
        <v>7.8899999999999999E-159</v>
      </c>
      <c r="BF181" t="s">
        <v>501</v>
      </c>
      <c r="BG181" t="s">
        <v>4644</v>
      </c>
      <c r="BH181">
        <v>4</v>
      </c>
      <c r="BI181" t="s">
        <v>723</v>
      </c>
      <c r="BL181" t="s">
        <v>4645</v>
      </c>
      <c r="BM181" t="s">
        <v>4646</v>
      </c>
      <c r="BN181" t="s">
        <v>4647</v>
      </c>
      <c r="BO181" t="s">
        <v>4648</v>
      </c>
      <c r="BP181" t="s">
        <v>4649</v>
      </c>
      <c r="BQ181" t="s">
        <v>4650</v>
      </c>
      <c r="BR181" t="s">
        <v>4651</v>
      </c>
      <c r="BS181" t="s">
        <v>4652</v>
      </c>
      <c r="BU181" t="s">
        <v>4653</v>
      </c>
      <c r="BV181" t="s">
        <v>4654</v>
      </c>
      <c r="BW181" t="s">
        <v>4655</v>
      </c>
      <c r="BX181" t="s">
        <v>4656</v>
      </c>
      <c r="BY181" t="s">
        <v>4657</v>
      </c>
      <c r="BZ181" t="s">
        <v>4658</v>
      </c>
      <c r="CA181">
        <v>0.284918</v>
      </c>
      <c r="CB181">
        <v>0.29182999999999998</v>
      </c>
      <c r="CC181">
        <v>0.39166800000000002</v>
      </c>
      <c r="CD181">
        <v>0.54081199999999996</v>
      </c>
      <c r="CE181">
        <v>0.44861699999999999</v>
      </c>
      <c r="CF181">
        <v>0.59226599999999996</v>
      </c>
      <c r="CG181">
        <v>43.58213216</v>
      </c>
      <c r="CH181">
        <v>-0.71771965500000001</v>
      </c>
      <c r="CI181">
        <v>0.37275850599999999</v>
      </c>
      <c r="CJ181">
        <v>-1.925427974</v>
      </c>
      <c r="CK181">
        <v>5.4175839000000003E-2</v>
      </c>
      <c r="CL181">
        <v>0.110240133</v>
      </c>
    </row>
    <row r="182" spans="1:90" x14ac:dyDescent="0.3">
      <c r="A182" t="s">
        <v>4659</v>
      </c>
      <c r="B182">
        <v>3975</v>
      </c>
      <c r="C182">
        <v>1324</v>
      </c>
      <c r="D182" t="s">
        <v>4660</v>
      </c>
      <c r="E182" t="s">
        <v>4661</v>
      </c>
      <c r="F182" t="s">
        <v>4662</v>
      </c>
      <c r="G182" t="s">
        <v>4663</v>
      </c>
      <c r="H182" t="s">
        <v>4664</v>
      </c>
      <c r="I182" t="s">
        <v>4665</v>
      </c>
      <c r="J182">
        <v>3.0706943270504401</v>
      </c>
      <c r="K182">
        <v>2.5337291654274101</v>
      </c>
      <c r="L182">
        <v>3.8878018438569701</v>
      </c>
      <c r="M182">
        <v>3.44541760336634</v>
      </c>
      <c r="N182">
        <v>2.2678566066518702</v>
      </c>
      <c r="O182">
        <v>3.3768862545922498</v>
      </c>
      <c r="P182">
        <v>-5.3982246456084203E-2</v>
      </c>
      <c r="Q182">
        <v>1</v>
      </c>
      <c r="R182">
        <v>2.2579060000000002</v>
      </c>
      <c r="S182">
        <v>2.2198069999999999</v>
      </c>
      <c r="T182">
        <v>2.6857519999999999</v>
      </c>
      <c r="U182">
        <v>2.2808169999999999</v>
      </c>
      <c r="V182">
        <v>2.0998950000000001</v>
      </c>
      <c r="W182">
        <v>2.9208639999999999</v>
      </c>
      <c r="X182">
        <v>2.17073496287239E-2</v>
      </c>
      <c r="Y182">
        <v>1</v>
      </c>
      <c r="Z182" t="s">
        <v>4666</v>
      </c>
      <c r="AA182">
        <v>7.74</v>
      </c>
      <c r="AB182">
        <v>8.2100000000000009</v>
      </c>
      <c r="AC182">
        <v>8.0500000000000007</v>
      </c>
      <c r="AD182">
        <v>11.04</v>
      </c>
      <c r="AE182">
        <v>10.92</v>
      </c>
      <c r="AF182">
        <v>10.97</v>
      </c>
      <c r="AG182">
        <v>-0.28651169272288302</v>
      </c>
      <c r="AH182">
        <v>0.314327241267223</v>
      </c>
      <c r="AI182" t="s">
        <v>747</v>
      </c>
      <c r="AJ182" t="s">
        <v>4667</v>
      </c>
      <c r="AK182">
        <v>8.9700000000000006</v>
      </c>
      <c r="AL182">
        <v>11.36</v>
      </c>
      <c r="AM182">
        <v>9</v>
      </c>
      <c r="AN182">
        <v>9.1199999999999992</v>
      </c>
      <c r="AO182">
        <v>6.88</v>
      </c>
      <c r="AP182">
        <v>7.34</v>
      </c>
      <c r="AQ182">
        <v>8.0299999999999994</v>
      </c>
      <c r="AR182">
        <v>7.83</v>
      </c>
      <c r="AS182">
        <v>9.2799999999999994</v>
      </c>
      <c r="AT182">
        <v>8.73</v>
      </c>
      <c r="AU182">
        <v>9.58</v>
      </c>
      <c r="AV182">
        <v>9.65</v>
      </c>
      <c r="AW182">
        <v>-0.57810130000000004</v>
      </c>
      <c r="AX182">
        <v>7.2106569999999997E-3</v>
      </c>
      <c r="AY182" t="s">
        <v>747</v>
      </c>
      <c r="AZ182" t="s">
        <v>4668</v>
      </c>
      <c r="BA182">
        <v>2.1599999999999998E-68</v>
      </c>
      <c r="BB182" t="s">
        <v>4669</v>
      </c>
      <c r="BC182" t="s">
        <v>72</v>
      </c>
      <c r="BD182" t="s">
        <v>210</v>
      </c>
      <c r="BE182">
        <v>9.6699999999999999E-17</v>
      </c>
      <c r="BF182" t="s">
        <v>502</v>
      </c>
      <c r="BG182" t="s">
        <v>4670</v>
      </c>
      <c r="BH182">
        <v>4</v>
      </c>
      <c r="BI182" t="s">
        <v>723</v>
      </c>
      <c r="BJ182">
        <v>1</v>
      </c>
      <c r="BK182" t="s">
        <v>724</v>
      </c>
      <c r="BN182" t="s">
        <v>2931</v>
      </c>
      <c r="BO182" t="s">
        <v>2932</v>
      </c>
      <c r="BP182" t="s">
        <v>2933</v>
      </c>
      <c r="BQ182" t="s">
        <v>2934</v>
      </c>
      <c r="BR182" t="s">
        <v>2935</v>
      </c>
      <c r="BS182" t="s">
        <v>2936</v>
      </c>
      <c r="BT182" t="s">
        <v>2937</v>
      </c>
      <c r="BY182" t="s">
        <v>2086</v>
      </c>
      <c r="BZ182" t="s">
        <v>2087</v>
      </c>
      <c r="CA182">
        <v>1.0668839999999999</v>
      </c>
      <c r="CB182">
        <v>1.0769690000000001</v>
      </c>
      <c r="CC182">
        <v>1.1823440000000001</v>
      </c>
      <c r="CD182">
        <v>1.6358379999999999</v>
      </c>
      <c r="CE182">
        <v>1.5956379999999999</v>
      </c>
      <c r="CF182">
        <v>1.480815</v>
      </c>
      <c r="CG182">
        <v>467.0977413</v>
      </c>
      <c r="CH182">
        <v>-0.51853692299999998</v>
      </c>
      <c r="CI182">
        <v>0.122360486</v>
      </c>
      <c r="CJ182">
        <v>-4.2377808440000004</v>
      </c>
      <c r="CK182">
        <v>2.26E-5</v>
      </c>
      <c r="CL182">
        <v>9.2E-5</v>
      </c>
    </row>
    <row r="183" spans="1:90" x14ac:dyDescent="0.3">
      <c r="A183" t="s">
        <v>4671</v>
      </c>
      <c r="B183">
        <v>1314</v>
      </c>
      <c r="C183">
        <v>437</v>
      </c>
      <c r="D183" t="s">
        <v>4672</v>
      </c>
      <c r="E183" t="s">
        <v>4673</v>
      </c>
      <c r="F183" t="s">
        <v>4674</v>
      </c>
      <c r="G183" t="s">
        <v>4675</v>
      </c>
      <c r="H183" t="s">
        <v>4676</v>
      </c>
      <c r="I183" t="s">
        <v>4677</v>
      </c>
      <c r="J183">
        <v>0.63886928952056099</v>
      </c>
      <c r="K183">
        <v>0.434781927795235</v>
      </c>
      <c r="L183">
        <v>0.17089238874096599</v>
      </c>
      <c r="M183">
        <v>6.0850520575582898</v>
      </c>
      <c r="N183">
        <v>10.2444557059102</v>
      </c>
      <c r="O183">
        <v>11.421821155238501</v>
      </c>
      <c r="P183">
        <v>4.3891197749779902</v>
      </c>
      <c r="Q183">
        <v>3.3250792389440899E-21</v>
      </c>
      <c r="R183">
        <v>2.0295783164213699</v>
      </c>
      <c r="S183">
        <v>0.97306605750021902</v>
      </c>
      <c r="T183">
        <v>1.14436383320544</v>
      </c>
      <c r="U183">
        <v>20.567368756641098</v>
      </c>
      <c r="V183">
        <v>36.444838347472697</v>
      </c>
      <c r="W183">
        <v>33.612407113199502</v>
      </c>
      <c r="X183">
        <v>4.45406394570752</v>
      </c>
      <c r="Y183">
        <v>1.9831253561267E-33</v>
      </c>
      <c r="Z183" t="s">
        <v>4678</v>
      </c>
      <c r="AA183">
        <v>23.44</v>
      </c>
      <c r="AB183">
        <v>24.16</v>
      </c>
      <c r="AC183">
        <v>30.85</v>
      </c>
      <c r="AD183">
        <v>29.47</v>
      </c>
      <c r="AE183">
        <v>26.17</v>
      </c>
      <c r="AF183">
        <v>21.11</v>
      </c>
      <c r="AG183">
        <v>0.18823471365427399</v>
      </c>
      <c r="AH183">
        <v>0.52922396261573201</v>
      </c>
      <c r="AI183" t="s">
        <v>747</v>
      </c>
      <c r="AJ183" t="s">
        <v>4679</v>
      </c>
      <c r="AK183">
        <v>31.12</v>
      </c>
      <c r="AL183">
        <v>39.06</v>
      </c>
      <c r="AM183">
        <v>24.8</v>
      </c>
      <c r="AN183">
        <v>30.51</v>
      </c>
      <c r="AO183">
        <v>25.9</v>
      </c>
      <c r="AP183">
        <v>31.75</v>
      </c>
      <c r="AQ183">
        <v>0.36</v>
      </c>
      <c r="AR183">
        <v>0.49</v>
      </c>
      <c r="AS183">
        <v>0.31</v>
      </c>
      <c r="AT183">
        <v>0.91</v>
      </c>
      <c r="AU183">
        <v>0.3</v>
      </c>
      <c r="AV183">
        <v>0.59</v>
      </c>
      <c r="AW183">
        <v>5.3746313203565199</v>
      </c>
      <c r="AX183">
        <v>9.2787268954239897E-8</v>
      </c>
      <c r="AY183" t="s">
        <v>749</v>
      </c>
      <c r="AZ183" t="s">
        <v>4680</v>
      </c>
      <c r="BA183">
        <v>1.5900000000000001E-121</v>
      </c>
      <c r="BB183" t="s">
        <v>4681</v>
      </c>
      <c r="BC183" t="s">
        <v>101</v>
      </c>
      <c r="BD183" t="s">
        <v>209</v>
      </c>
      <c r="BE183">
        <v>1.64E-122</v>
      </c>
      <c r="BF183" t="s">
        <v>502</v>
      </c>
      <c r="BG183" t="s">
        <v>4682</v>
      </c>
      <c r="BH183">
        <v>4</v>
      </c>
      <c r="BI183" t="s">
        <v>723</v>
      </c>
      <c r="BJ183">
        <v>2</v>
      </c>
      <c r="BK183" t="s">
        <v>753</v>
      </c>
      <c r="BL183" t="s">
        <v>4683</v>
      </c>
      <c r="BM183" t="s">
        <v>4684</v>
      </c>
      <c r="BN183" t="s">
        <v>4685</v>
      </c>
      <c r="BO183" t="s">
        <v>4686</v>
      </c>
      <c r="BP183" t="s">
        <v>4687</v>
      </c>
      <c r="BQ183" t="s">
        <v>4688</v>
      </c>
      <c r="BR183" t="s">
        <v>4689</v>
      </c>
      <c r="BS183" t="s">
        <v>4690</v>
      </c>
      <c r="BT183" t="s">
        <v>1478</v>
      </c>
      <c r="BU183" t="s">
        <v>4691</v>
      </c>
      <c r="BV183" t="s">
        <v>4692</v>
      </c>
      <c r="BW183" t="s">
        <v>4693</v>
      </c>
      <c r="BX183" t="s">
        <v>4694</v>
      </c>
      <c r="BY183" t="s">
        <v>4695</v>
      </c>
      <c r="BZ183" t="s">
        <v>4696</v>
      </c>
      <c r="CA183">
        <v>2.477535</v>
      </c>
      <c r="CB183">
        <v>2.9950600000000001</v>
      </c>
      <c r="CC183">
        <v>2.5389750000000002</v>
      </c>
      <c r="CD183">
        <v>0.618703</v>
      </c>
      <c r="CE183">
        <v>0.41807699999999998</v>
      </c>
      <c r="CF183">
        <v>0.32455400000000001</v>
      </c>
      <c r="CG183">
        <v>168.22919329999999</v>
      </c>
      <c r="CH183">
        <v>2.535369389</v>
      </c>
      <c r="CI183">
        <v>0.280743399</v>
      </c>
      <c r="CJ183">
        <v>9.0309136359999993</v>
      </c>
      <c r="CK183">
        <v>1.7000000000000001E-19</v>
      </c>
      <c r="CL183">
        <v>2.0700000000000002E-18</v>
      </c>
    </row>
    <row r="184" spans="1:90" x14ac:dyDescent="0.3">
      <c r="A184" t="s">
        <v>4697</v>
      </c>
      <c r="B184">
        <v>2256</v>
      </c>
      <c r="C184">
        <v>751</v>
      </c>
      <c r="D184" t="s">
        <v>4698</v>
      </c>
      <c r="E184" t="s">
        <v>4699</v>
      </c>
      <c r="F184" t="s">
        <v>4700</v>
      </c>
      <c r="G184" t="s">
        <v>4701</v>
      </c>
      <c r="H184" t="s">
        <v>64</v>
      </c>
      <c r="I184" t="s">
        <v>4702</v>
      </c>
      <c r="J184">
        <v>20.320165144105601</v>
      </c>
      <c r="K184">
        <v>25.052434529166799</v>
      </c>
      <c r="L184">
        <v>21.7460564672879</v>
      </c>
      <c r="M184">
        <v>32.1479690894746</v>
      </c>
      <c r="N184">
        <v>29.130227102683499</v>
      </c>
      <c r="O184">
        <v>38.238270824059299</v>
      </c>
      <c r="P184">
        <v>0.56161014406291498</v>
      </c>
      <c r="Q184">
        <v>0.239992034993329</v>
      </c>
      <c r="R184">
        <v>62.866190000000003</v>
      </c>
      <c r="S184">
        <v>74.561189999999996</v>
      </c>
      <c r="T184">
        <v>63.780769999999997</v>
      </c>
      <c r="U184">
        <v>119.60290000000001</v>
      </c>
      <c r="V184">
        <v>101.5416</v>
      </c>
      <c r="W184">
        <v>105.69029999999999</v>
      </c>
      <c r="X184">
        <v>0.70090682237680302</v>
      </c>
      <c r="Y184">
        <v>1.8856947226039301E-2</v>
      </c>
      <c r="Z184" t="s">
        <v>4703</v>
      </c>
      <c r="AA184">
        <v>20.99</v>
      </c>
      <c r="AB184">
        <v>30.68</v>
      </c>
      <c r="AC184">
        <v>23.97</v>
      </c>
      <c r="AD184">
        <v>16.100000000000001</v>
      </c>
      <c r="AE184">
        <v>33.78</v>
      </c>
      <c r="AF184">
        <v>34.51</v>
      </c>
      <c r="AG184">
        <v>7.2252445539890506E-2</v>
      </c>
      <c r="AH184">
        <v>0.79384670684107395</v>
      </c>
      <c r="AI184" t="s">
        <v>747</v>
      </c>
      <c r="AJ184" t="s">
        <v>4704</v>
      </c>
      <c r="AK184">
        <v>27.75</v>
      </c>
      <c r="AL184">
        <v>32.86</v>
      </c>
      <c r="AM184">
        <v>29.35</v>
      </c>
      <c r="AN184">
        <v>33.619999999999997</v>
      </c>
      <c r="AO184">
        <v>31.96</v>
      </c>
      <c r="AP184">
        <v>41.62</v>
      </c>
      <c r="AQ184">
        <v>10.77</v>
      </c>
      <c r="AR184">
        <v>10.039999999999999</v>
      </c>
      <c r="AS184">
        <v>10.26</v>
      </c>
      <c r="AT184">
        <v>11.43</v>
      </c>
      <c r="AU184">
        <v>12.05</v>
      </c>
      <c r="AV184">
        <v>11.44</v>
      </c>
      <c r="AW184">
        <v>1.0052318325002501</v>
      </c>
      <c r="AX184">
        <v>5.5894584670844498E-6</v>
      </c>
      <c r="AY184" t="s">
        <v>749</v>
      </c>
      <c r="AZ184" t="s">
        <v>4705</v>
      </c>
      <c r="BA184">
        <v>0</v>
      </c>
      <c r="BB184" t="s">
        <v>4706</v>
      </c>
      <c r="BC184" t="s">
        <v>64</v>
      </c>
      <c r="BD184" t="s">
        <v>208</v>
      </c>
      <c r="BE184">
        <v>0</v>
      </c>
      <c r="BF184" t="s">
        <v>502</v>
      </c>
      <c r="BG184" t="s">
        <v>4707</v>
      </c>
      <c r="BH184">
        <v>4</v>
      </c>
      <c r="BI184" t="s">
        <v>723</v>
      </c>
      <c r="BL184" t="s">
        <v>4708</v>
      </c>
      <c r="BM184" t="s">
        <v>4709</v>
      </c>
      <c r="BN184" t="s">
        <v>4710</v>
      </c>
      <c r="BO184" t="s">
        <v>4711</v>
      </c>
      <c r="BU184" t="s">
        <v>4712</v>
      </c>
      <c r="BV184" t="s">
        <v>4713</v>
      </c>
      <c r="BW184" t="s">
        <v>4714</v>
      </c>
      <c r="BX184" t="s">
        <v>4715</v>
      </c>
      <c r="BY184" t="s">
        <v>4716</v>
      </c>
      <c r="BZ184" t="s">
        <v>4717</v>
      </c>
      <c r="CA184">
        <v>34.805425</v>
      </c>
      <c r="CB184">
        <v>33.931192000000003</v>
      </c>
      <c r="CC184">
        <v>34.948599999999999</v>
      </c>
      <c r="CD184">
        <v>31.793970000000002</v>
      </c>
      <c r="CE184">
        <v>33.168833999999997</v>
      </c>
      <c r="CF184">
        <v>32.082690999999997</v>
      </c>
      <c r="CG184">
        <v>6456.4620569999997</v>
      </c>
      <c r="CH184">
        <v>8.0728897999999993E-2</v>
      </c>
      <c r="CI184">
        <v>4.7860055999999998E-2</v>
      </c>
      <c r="CJ184">
        <v>1.6867698170000001</v>
      </c>
      <c r="CK184">
        <v>9.1647620999999999E-2</v>
      </c>
      <c r="CL184">
        <v>0.171813416</v>
      </c>
    </row>
    <row r="185" spans="1:90" x14ac:dyDescent="0.3">
      <c r="A185" t="s">
        <v>4718</v>
      </c>
      <c r="B185">
        <v>1383</v>
      </c>
      <c r="C185">
        <v>460</v>
      </c>
      <c r="D185" t="s">
        <v>4719</v>
      </c>
      <c r="E185" t="s">
        <v>4720</v>
      </c>
      <c r="F185" t="s">
        <v>4721</v>
      </c>
      <c r="G185" t="s">
        <v>4722</v>
      </c>
      <c r="H185" t="s">
        <v>4723</v>
      </c>
      <c r="I185" t="s">
        <v>4724</v>
      </c>
      <c r="J185">
        <v>0.7419127233142</v>
      </c>
      <c r="K185">
        <v>1.8440750730625499</v>
      </c>
      <c r="L185">
        <v>0.29906168029669</v>
      </c>
      <c r="M185">
        <v>0.58349814250558896</v>
      </c>
      <c r="N185">
        <v>0.43011073574432002</v>
      </c>
      <c r="O185">
        <v>0.59592110375157403</v>
      </c>
      <c r="P185">
        <v>-0.687451928024018</v>
      </c>
      <c r="Q185">
        <v>1</v>
      </c>
      <c r="R185">
        <v>0.3551762</v>
      </c>
      <c r="S185">
        <v>0.3344915</v>
      </c>
      <c r="T185">
        <v>0.2101893</v>
      </c>
      <c r="U185">
        <v>0.120043</v>
      </c>
      <c r="V185">
        <v>0.97995080000000001</v>
      </c>
      <c r="W185">
        <v>0.94366380000000005</v>
      </c>
      <c r="X185">
        <v>0.91696091980540095</v>
      </c>
      <c r="Y185">
        <v>1</v>
      </c>
      <c r="Z185" t="s">
        <v>4725</v>
      </c>
      <c r="AA185">
        <v>0.16</v>
      </c>
      <c r="AB185">
        <v>0.34</v>
      </c>
      <c r="AC185">
        <v>0.17</v>
      </c>
      <c r="AD185">
        <v>66.8</v>
      </c>
      <c r="AE185">
        <v>275.52999999999997</v>
      </c>
      <c r="AF185">
        <v>109.75</v>
      </c>
      <c r="AG185">
        <v>-9.1048541296193903</v>
      </c>
      <c r="AH185">
        <v>2.52856162559593E-3</v>
      </c>
      <c r="AI185" t="s">
        <v>718</v>
      </c>
      <c r="AJ185" t="s">
        <v>4726</v>
      </c>
      <c r="AK185">
        <v>41.12</v>
      </c>
      <c r="AL185">
        <v>20.71</v>
      </c>
      <c r="AM185">
        <v>47.4</v>
      </c>
      <c r="AN185">
        <v>66.66</v>
      </c>
      <c r="AO185">
        <v>67.540000000000006</v>
      </c>
      <c r="AP185">
        <v>17.45</v>
      </c>
      <c r="AQ185">
        <v>0.2</v>
      </c>
      <c r="AR185">
        <v>0.53</v>
      </c>
      <c r="AS185">
        <v>0.23</v>
      </c>
      <c r="AT185">
        <v>0.18</v>
      </c>
      <c r="AU185">
        <v>0.32</v>
      </c>
      <c r="AV185">
        <v>0.39</v>
      </c>
      <c r="AW185">
        <v>6.5329757418888903</v>
      </c>
      <c r="AX185">
        <v>5.0733015041035802E-7</v>
      </c>
      <c r="AY185" t="s">
        <v>749</v>
      </c>
      <c r="AZ185" t="s">
        <v>4727</v>
      </c>
      <c r="BA185">
        <v>1.16E-66</v>
      </c>
      <c r="BB185" t="s">
        <v>4728</v>
      </c>
      <c r="BC185" t="s">
        <v>149</v>
      </c>
      <c r="BD185" t="s">
        <v>207</v>
      </c>
      <c r="BE185">
        <v>4.4300000000000001E-70</v>
      </c>
      <c r="BF185" t="s">
        <v>500</v>
      </c>
      <c r="BG185" t="s">
        <v>4729</v>
      </c>
      <c r="BH185">
        <v>2</v>
      </c>
      <c r="BI185" t="s">
        <v>1098</v>
      </c>
      <c r="BN185" t="s">
        <v>2417</v>
      </c>
      <c r="BO185" t="s">
        <v>2418</v>
      </c>
      <c r="BP185" t="s">
        <v>1882</v>
      </c>
      <c r="BQ185" t="s">
        <v>1883</v>
      </c>
      <c r="BR185" t="s">
        <v>1884</v>
      </c>
      <c r="BS185" t="s">
        <v>1883</v>
      </c>
      <c r="BT185" t="s">
        <v>1885</v>
      </c>
      <c r="BU185" t="s">
        <v>4730</v>
      </c>
      <c r="BV185" t="s">
        <v>4731</v>
      </c>
      <c r="BW185" t="s">
        <v>4732</v>
      </c>
      <c r="BX185" t="s">
        <v>4733</v>
      </c>
      <c r="BY185" t="s">
        <v>4734</v>
      </c>
      <c r="BZ185" t="s">
        <v>4735</v>
      </c>
      <c r="CA185">
        <v>0.610016</v>
      </c>
      <c r="CB185">
        <v>0.56935599999999997</v>
      </c>
      <c r="CC185">
        <v>0.63634599999999997</v>
      </c>
      <c r="CD185">
        <v>0.87707299999999999</v>
      </c>
      <c r="CE185">
        <v>1.0303869999999999</v>
      </c>
      <c r="CF185">
        <v>0.76811099999999999</v>
      </c>
      <c r="CG185">
        <v>85.581958630000003</v>
      </c>
      <c r="CH185">
        <v>-0.57511764399999998</v>
      </c>
      <c r="CI185">
        <v>0.27100402200000001</v>
      </c>
      <c r="CJ185">
        <v>-2.1221738330000002</v>
      </c>
      <c r="CK185">
        <v>3.3823143E-2</v>
      </c>
      <c r="CL185">
        <v>7.3679694000000004E-2</v>
      </c>
    </row>
    <row r="186" spans="1:90" x14ac:dyDescent="0.3">
      <c r="A186" t="s">
        <v>4736</v>
      </c>
      <c r="B186">
        <v>2892</v>
      </c>
      <c r="C186">
        <v>963</v>
      </c>
      <c r="D186" t="s">
        <v>4737</v>
      </c>
      <c r="E186" t="s">
        <v>4738</v>
      </c>
      <c r="F186" t="s">
        <v>4739</v>
      </c>
      <c r="G186" t="s">
        <v>4740</v>
      </c>
      <c r="H186" t="s">
        <v>4741</v>
      </c>
      <c r="I186" t="s">
        <v>4742</v>
      </c>
      <c r="J186">
        <v>7.7488662212816397</v>
      </c>
      <c r="K186">
        <v>10.6446609908489</v>
      </c>
      <c r="L186">
        <v>3.2042322888931101</v>
      </c>
      <c r="M186">
        <v>35.037674176168998</v>
      </c>
      <c r="N186">
        <v>45.669939940851499</v>
      </c>
      <c r="O186">
        <v>66.445203068300501</v>
      </c>
      <c r="P186">
        <v>2.8269105110862101</v>
      </c>
      <c r="Q186">
        <v>7.0618001731518997E-11</v>
      </c>
      <c r="R186">
        <v>8.651078</v>
      </c>
      <c r="S186">
        <v>10.2476</v>
      </c>
      <c r="T186">
        <v>5.5349839999999997</v>
      </c>
      <c r="U186">
        <v>105.7179</v>
      </c>
      <c r="V186">
        <v>165.7517</v>
      </c>
      <c r="W186">
        <v>136.5616</v>
      </c>
      <c r="X186">
        <v>4.0798864282737499</v>
      </c>
      <c r="Y186">
        <v>3.0052048169061301E-52</v>
      </c>
      <c r="Z186" t="s">
        <v>4743</v>
      </c>
      <c r="AA186">
        <v>73.44</v>
      </c>
      <c r="AB186">
        <v>85.58</v>
      </c>
      <c r="AC186">
        <v>76.69</v>
      </c>
      <c r="AD186">
        <v>115.56</v>
      </c>
      <c r="AE186">
        <v>82.22</v>
      </c>
      <c r="AF186">
        <v>95.2</v>
      </c>
      <c r="AG186">
        <v>-0.124822657304443</v>
      </c>
      <c r="AH186">
        <v>0.63140843635113897</v>
      </c>
      <c r="AI186" t="s">
        <v>747</v>
      </c>
      <c r="AJ186" t="s">
        <v>4744</v>
      </c>
      <c r="AK186">
        <v>369.82</v>
      </c>
      <c r="AL186">
        <v>203.25</v>
      </c>
      <c r="AM186">
        <v>352.98</v>
      </c>
      <c r="AN186">
        <v>320.29000000000002</v>
      </c>
      <c r="AO186">
        <v>386.15</v>
      </c>
      <c r="AP186">
        <v>375.4</v>
      </c>
      <c r="AQ186">
        <v>2.92</v>
      </c>
      <c r="AR186">
        <v>2.93</v>
      </c>
      <c r="AS186">
        <v>2.1800000000000002</v>
      </c>
      <c r="AT186">
        <v>1.92</v>
      </c>
      <c r="AU186">
        <v>1.8</v>
      </c>
      <c r="AV186">
        <v>2.1</v>
      </c>
      <c r="AW186">
        <v>6.6396295253197604</v>
      </c>
      <c r="AX186">
        <v>8.7559744671869405E-9</v>
      </c>
      <c r="AY186" t="s">
        <v>749</v>
      </c>
      <c r="AZ186" t="s">
        <v>4745</v>
      </c>
      <c r="BA186">
        <v>0</v>
      </c>
      <c r="BB186" t="s">
        <v>4746</v>
      </c>
      <c r="BC186" t="s">
        <v>577</v>
      </c>
      <c r="BD186" t="s">
        <v>238</v>
      </c>
      <c r="BE186">
        <v>0</v>
      </c>
      <c r="BF186" t="s">
        <v>504</v>
      </c>
      <c r="BG186" t="s">
        <v>4747</v>
      </c>
      <c r="BH186">
        <v>4</v>
      </c>
      <c r="BI186" t="s">
        <v>723</v>
      </c>
      <c r="BJ186">
        <v>3</v>
      </c>
      <c r="BK186" t="s">
        <v>904</v>
      </c>
      <c r="BL186" t="s">
        <v>4748</v>
      </c>
      <c r="BM186" t="s">
        <v>4749</v>
      </c>
      <c r="BN186" t="s">
        <v>4750</v>
      </c>
      <c r="BO186" t="s">
        <v>4751</v>
      </c>
      <c r="BP186" t="s">
        <v>4752</v>
      </c>
      <c r="BQ186" t="s">
        <v>4753</v>
      </c>
      <c r="BR186" t="s">
        <v>4754</v>
      </c>
      <c r="BS186" t="s">
        <v>4755</v>
      </c>
      <c r="BU186" t="s">
        <v>4756</v>
      </c>
      <c r="BV186" t="s">
        <v>4757</v>
      </c>
      <c r="BW186" t="s">
        <v>4758</v>
      </c>
      <c r="BX186" t="s">
        <v>4759</v>
      </c>
      <c r="BY186" t="s">
        <v>1968</v>
      </c>
      <c r="BZ186" t="s">
        <v>1969</v>
      </c>
      <c r="CA186">
        <v>15.491796000000001</v>
      </c>
      <c r="CB186">
        <v>16.530736999999998</v>
      </c>
      <c r="CC186">
        <v>16.480862999999999</v>
      </c>
      <c r="CD186">
        <v>13.070054000000001</v>
      </c>
      <c r="CE186">
        <v>12.251969000000001</v>
      </c>
      <c r="CF186">
        <v>11.921055000000001</v>
      </c>
      <c r="CG186">
        <v>3577.4247500000001</v>
      </c>
      <c r="CH186">
        <v>0.36626484100000001</v>
      </c>
      <c r="CI186">
        <v>6.8052759000000004E-2</v>
      </c>
      <c r="CJ186">
        <v>5.3820718660000004</v>
      </c>
      <c r="CK186">
        <v>7.3599999999999997E-8</v>
      </c>
      <c r="CL186">
        <v>4.0400000000000002E-7</v>
      </c>
    </row>
    <row r="187" spans="1:90" x14ac:dyDescent="0.3">
      <c r="A187" t="s">
        <v>4760</v>
      </c>
      <c r="B187">
        <v>1050</v>
      </c>
      <c r="C187">
        <v>349</v>
      </c>
      <c r="D187" t="s">
        <v>4761</v>
      </c>
      <c r="E187" t="s">
        <v>4762</v>
      </c>
      <c r="F187" t="s">
        <v>4763</v>
      </c>
      <c r="G187" t="s">
        <v>4764</v>
      </c>
      <c r="H187" t="s">
        <v>4765</v>
      </c>
      <c r="I187" t="s">
        <v>4766</v>
      </c>
      <c r="J187">
        <v>14.364254670833301</v>
      </c>
      <c r="K187">
        <v>10.0599542603656</v>
      </c>
      <c r="L187">
        <v>16.192053833206501</v>
      </c>
      <c r="M187">
        <v>14.087312297634901</v>
      </c>
      <c r="N187">
        <v>18.260155781145201</v>
      </c>
      <c r="O187">
        <v>15.394628513582299</v>
      </c>
      <c r="P187">
        <v>0.25723720442591802</v>
      </c>
      <c r="Q187">
        <v>1</v>
      </c>
      <c r="R187">
        <v>17.657330000000002</v>
      </c>
      <c r="S187">
        <v>18.244990000000001</v>
      </c>
      <c r="T187">
        <v>14.433</v>
      </c>
      <c r="U187">
        <v>13.84496</v>
      </c>
      <c r="V187">
        <v>17.079139999999999</v>
      </c>
      <c r="W187">
        <v>18.289100000000001</v>
      </c>
      <c r="X187">
        <v>-3.46188941533958E-2</v>
      </c>
      <c r="Y187">
        <v>1</v>
      </c>
      <c r="Z187" t="s">
        <v>4767</v>
      </c>
      <c r="AA187">
        <v>45.27</v>
      </c>
      <c r="AB187">
        <v>86.79</v>
      </c>
      <c r="AC187">
        <v>56.53</v>
      </c>
      <c r="AD187">
        <v>60.72</v>
      </c>
      <c r="AE187">
        <v>102.01</v>
      </c>
      <c r="AF187">
        <v>64.37</v>
      </c>
      <c r="AG187">
        <v>-0.103512381203976</v>
      </c>
      <c r="AH187">
        <v>0.59496170661858805</v>
      </c>
      <c r="AI187" t="s">
        <v>747</v>
      </c>
      <c r="AJ187" t="s">
        <v>4768</v>
      </c>
      <c r="AK187">
        <v>50.86</v>
      </c>
      <c r="AL187">
        <v>82.15</v>
      </c>
      <c r="AM187">
        <v>53.35</v>
      </c>
      <c r="AN187">
        <v>59.38</v>
      </c>
      <c r="AO187">
        <v>57.82</v>
      </c>
      <c r="AP187">
        <v>76.13</v>
      </c>
      <c r="AQ187">
        <v>21.48</v>
      </c>
      <c r="AR187">
        <v>19.3</v>
      </c>
      <c r="AS187">
        <v>13.02</v>
      </c>
      <c r="AT187">
        <v>29.8</v>
      </c>
      <c r="AU187">
        <v>23.56</v>
      </c>
      <c r="AV187">
        <v>26.18</v>
      </c>
      <c r="AW187">
        <v>0.95793629999999996</v>
      </c>
      <c r="AX187">
        <v>4.1203859999999998E-4</v>
      </c>
      <c r="AY187" t="s">
        <v>747</v>
      </c>
      <c r="AZ187" t="s">
        <v>4769</v>
      </c>
      <c r="BA187">
        <v>2.3200000000000001E-42</v>
      </c>
      <c r="BB187" t="s">
        <v>4770</v>
      </c>
      <c r="BC187" t="s">
        <v>108</v>
      </c>
      <c r="BD187" t="s">
        <v>206</v>
      </c>
      <c r="BE187">
        <v>1.6400000000000001E-40</v>
      </c>
      <c r="BF187" t="s">
        <v>530</v>
      </c>
      <c r="BG187" t="s">
        <v>4771</v>
      </c>
      <c r="BH187">
        <v>3</v>
      </c>
      <c r="BI187" t="s">
        <v>810</v>
      </c>
      <c r="BJ187">
        <v>2</v>
      </c>
      <c r="BK187" t="s">
        <v>753</v>
      </c>
      <c r="BN187" t="s">
        <v>3129</v>
      </c>
      <c r="BO187" t="s">
        <v>3130</v>
      </c>
      <c r="BP187" t="s">
        <v>927</v>
      </c>
      <c r="BQ187" t="s">
        <v>928</v>
      </c>
      <c r="BR187" t="s">
        <v>929</v>
      </c>
      <c r="BS187" t="s">
        <v>930</v>
      </c>
      <c r="BU187" t="s">
        <v>4772</v>
      </c>
      <c r="BV187" t="s">
        <v>4773</v>
      </c>
      <c r="BW187" t="s">
        <v>4774</v>
      </c>
      <c r="BX187" t="s">
        <v>4775</v>
      </c>
      <c r="BY187" t="s">
        <v>935</v>
      </c>
      <c r="BZ187" t="s">
        <v>936</v>
      </c>
      <c r="CA187">
        <v>2.2709959999999998</v>
      </c>
      <c r="CB187">
        <v>2.816503</v>
      </c>
      <c r="CC187">
        <v>3.09877</v>
      </c>
      <c r="CD187">
        <v>4.0797350000000003</v>
      </c>
      <c r="CE187">
        <v>3.6600809999999999</v>
      </c>
      <c r="CF187">
        <v>4.091742</v>
      </c>
      <c r="CG187">
        <v>280.76929239999998</v>
      </c>
      <c r="CH187">
        <v>-0.53870926200000002</v>
      </c>
      <c r="CI187">
        <v>0.17716786700000001</v>
      </c>
      <c r="CJ187">
        <v>-3.0406713750000001</v>
      </c>
      <c r="CK187">
        <v>2.3605129999999998E-3</v>
      </c>
      <c r="CL187">
        <v>6.8657019999999996E-3</v>
      </c>
    </row>
    <row r="188" spans="1:90" x14ac:dyDescent="0.3">
      <c r="A188" t="s">
        <v>4776</v>
      </c>
      <c r="B188">
        <v>1281</v>
      </c>
      <c r="C188">
        <v>426</v>
      </c>
      <c r="D188" t="s">
        <v>4777</v>
      </c>
      <c r="E188" t="s">
        <v>4778</v>
      </c>
      <c r="F188" t="s">
        <v>4779</v>
      </c>
      <c r="G188" t="s">
        <v>4780</v>
      </c>
      <c r="H188" t="s">
        <v>50</v>
      </c>
      <c r="I188" t="s">
        <v>4781</v>
      </c>
      <c r="J188">
        <v>6.8008666303801704</v>
      </c>
      <c r="K188">
        <v>7.5112326146694102</v>
      </c>
      <c r="L188">
        <v>7.0065879383795897</v>
      </c>
      <c r="M188">
        <v>4.9458413983807104</v>
      </c>
      <c r="N188">
        <v>5.9433483484669702</v>
      </c>
      <c r="O188">
        <v>3.9728073583438301</v>
      </c>
      <c r="P188">
        <v>-0.51891581829370304</v>
      </c>
      <c r="Q188">
        <v>0.96993250630617101</v>
      </c>
      <c r="R188">
        <v>11.16268</v>
      </c>
      <c r="S188">
        <v>9.0616780000000006</v>
      </c>
      <c r="T188">
        <v>11.09332</v>
      </c>
      <c r="U188">
        <v>7.7627810000000004</v>
      </c>
      <c r="V188">
        <v>7.9329349999999996</v>
      </c>
      <c r="W188">
        <v>6.9202009999999996</v>
      </c>
      <c r="X188">
        <v>-0.46661055990140898</v>
      </c>
      <c r="Y188">
        <v>0.79996164557015403</v>
      </c>
      <c r="Z188" t="s">
        <v>4782</v>
      </c>
      <c r="AA188">
        <v>49.22</v>
      </c>
      <c r="AB188">
        <v>56.55</v>
      </c>
      <c r="AC188">
        <v>48.49</v>
      </c>
      <c r="AD188">
        <v>47.06</v>
      </c>
      <c r="AE188">
        <v>41.67</v>
      </c>
      <c r="AF188">
        <v>51.08</v>
      </c>
      <c r="AG188">
        <v>0.31714873177774799</v>
      </c>
      <c r="AH188">
        <v>0.192504467836941</v>
      </c>
      <c r="AI188" t="s">
        <v>747</v>
      </c>
      <c r="AJ188" t="s">
        <v>4783</v>
      </c>
      <c r="AK188">
        <v>34.06</v>
      </c>
      <c r="AL188">
        <v>27.37</v>
      </c>
      <c r="AM188">
        <v>33.619999999999997</v>
      </c>
      <c r="AN188">
        <v>40.299999999999997</v>
      </c>
      <c r="AO188">
        <v>37.85</v>
      </c>
      <c r="AP188">
        <v>31.21</v>
      </c>
      <c r="AQ188">
        <v>9</v>
      </c>
      <c r="AR188">
        <v>8.82</v>
      </c>
      <c r="AS188">
        <v>10.82</v>
      </c>
      <c r="AT188">
        <v>10.48</v>
      </c>
      <c r="AU188">
        <v>11.99</v>
      </c>
      <c r="AV188">
        <v>10.62</v>
      </c>
      <c r="AW188">
        <v>1.1440250000000001</v>
      </c>
      <c r="AX188">
        <v>2.523335E-6</v>
      </c>
      <c r="AY188" t="s">
        <v>749</v>
      </c>
      <c r="AZ188" t="s">
        <v>4784</v>
      </c>
      <c r="BA188">
        <v>3.8699999999999997E-151</v>
      </c>
      <c r="BB188" t="s">
        <v>4785</v>
      </c>
      <c r="BC188" t="s">
        <v>50</v>
      </c>
      <c r="BD188" t="s">
        <v>205</v>
      </c>
      <c r="BE188">
        <v>3.3500000000000001E-144</v>
      </c>
      <c r="BF188" t="s">
        <v>502</v>
      </c>
      <c r="BG188" t="s">
        <v>4786</v>
      </c>
      <c r="BH188">
        <v>4</v>
      </c>
      <c r="BI188" t="s">
        <v>723</v>
      </c>
      <c r="BL188" t="s">
        <v>4787</v>
      </c>
      <c r="BM188" t="s">
        <v>4788</v>
      </c>
      <c r="BN188" t="s">
        <v>4789</v>
      </c>
      <c r="BO188" t="s">
        <v>4790</v>
      </c>
      <c r="BP188" t="s">
        <v>4791</v>
      </c>
      <c r="BQ188" t="s">
        <v>4792</v>
      </c>
      <c r="BR188" t="s">
        <v>4793</v>
      </c>
      <c r="BS188" t="s">
        <v>4794</v>
      </c>
      <c r="BT188" t="s">
        <v>2198</v>
      </c>
      <c r="BU188" t="s">
        <v>4795</v>
      </c>
      <c r="BV188" t="s">
        <v>4796</v>
      </c>
      <c r="BW188" t="s">
        <v>909</v>
      </c>
      <c r="BX188" t="s">
        <v>910</v>
      </c>
      <c r="BY188" t="s">
        <v>4797</v>
      </c>
      <c r="BZ188" t="s">
        <v>4798</v>
      </c>
      <c r="CA188">
        <v>9.5689329999999995</v>
      </c>
      <c r="CB188">
        <v>8.9436029999999995</v>
      </c>
      <c r="CC188">
        <v>9.1085630000000002</v>
      </c>
      <c r="CD188">
        <v>7.6251410000000002</v>
      </c>
      <c r="CE188">
        <v>8.6821149999999996</v>
      </c>
      <c r="CF188">
        <v>7.2954189999999999</v>
      </c>
      <c r="CG188">
        <v>895.88846379999995</v>
      </c>
      <c r="CH188">
        <v>0.212522083</v>
      </c>
      <c r="CI188">
        <v>0.107675521</v>
      </c>
      <c r="CJ188">
        <v>1.9737270099999999</v>
      </c>
      <c r="CK188">
        <v>4.8412792000000003E-2</v>
      </c>
      <c r="CL188">
        <v>0.10007028699999999</v>
      </c>
    </row>
    <row r="189" spans="1:90" x14ac:dyDescent="0.3">
      <c r="A189" t="s">
        <v>4799</v>
      </c>
      <c r="B189">
        <v>1530</v>
      </c>
      <c r="C189">
        <v>509</v>
      </c>
      <c r="D189" t="s">
        <v>4800</v>
      </c>
      <c r="E189" t="s">
        <v>4801</v>
      </c>
      <c r="F189" t="s">
        <v>4802</v>
      </c>
      <c r="G189" t="s">
        <v>4803</v>
      </c>
      <c r="H189" t="s">
        <v>4804</v>
      </c>
      <c r="I189" t="s">
        <v>4805</v>
      </c>
      <c r="J189">
        <v>1.5044341333871301</v>
      </c>
      <c r="K189">
        <v>1.0794585793536899</v>
      </c>
      <c r="L189">
        <v>1.9652624705210999</v>
      </c>
      <c r="M189">
        <v>8.3356877500798496E-2</v>
      </c>
      <c r="N189">
        <v>3.9100975976756401E-2</v>
      </c>
      <c r="O189">
        <v>0.198640367917191</v>
      </c>
      <c r="P189">
        <v>-4.0090328146879699</v>
      </c>
      <c r="Q189">
        <v>5.3357214572043399E-12</v>
      </c>
      <c r="R189">
        <v>28.185770000000002</v>
      </c>
      <c r="S189">
        <v>16.815799999999999</v>
      </c>
      <c r="T189">
        <v>19.570959999999999</v>
      </c>
      <c r="U189">
        <v>0.40014339999999998</v>
      </c>
      <c r="V189">
        <v>0.6999649</v>
      </c>
      <c r="W189">
        <v>0.80885470000000004</v>
      </c>
      <c r="X189">
        <v>-5.0606458790360804</v>
      </c>
      <c r="Y189">
        <v>1.27552375188367E-49</v>
      </c>
      <c r="Z189" t="s">
        <v>4806</v>
      </c>
      <c r="AA189">
        <v>11.16</v>
      </c>
      <c r="AB189">
        <v>11.7</v>
      </c>
      <c r="AC189">
        <v>6.49</v>
      </c>
      <c r="AD189">
        <v>17.73</v>
      </c>
      <c r="AE189">
        <v>14.65</v>
      </c>
      <c r="AF189">
        <v>23.41</v>
      </c>
      <c r="AG189">
        <v>-0.839260285724026</v>
      </c>
      <c r="AH189">
        <v>7.1598311437574003E-2</v>
      </c>
      <c r="AI189" t="s">
        <v>747</v>
      </c>
      <c r="AJ189" t="s">
        <v>4807</v>
      </c>
      <c r="AK189">
        <v>0.65</v>
      </c>
      <c r="AL189">
        <v>2.5099999999999998</v>
      </c>
      <c r="AM189">
        <v>1.51</v>
      </c>
      <c r="AN189">
        <v>1.0900000000000001</v>
      </c>
      <c r="AO189">
        <v>1.42</v>
      </c>
      <c r="AP189">
        <v>3.47</v>
      </c>
      <c r="AQ189">
        <v>14.73</v>
      </c>
      <c r="AR189">
        <v>26.24</v>
      </c>
      <c r="AS189">
        <v>6.47</v>
      </c>
      <c r="AT189">
        <v>12.02</v>
      </c>
      <c r="AU189">
        <v>9.8000000000000007</v>
      </c>
      <c r="AV189">
        <v>9.9499999999999993</v>
      </c>
      <c r="AW189">
        <v>-3.4600360000000001</v>
      </c>
      <c r="AX189">
        <v>8.9953479999999997E-6</v>
      </c>
      <c r="AY189" t="s">
        <v>718</v>
      </c>
      <c r="AZ189" t="s">
        <v>4808</v>
      </c>
      <c r="BA189">
        <v>0</v>
      </c>
      <c r="BB189" t="s">
        <v>4809</v>
      </c>
      <c r="BC189" t="s">
        <v>138</v>
      </c>
      <c r="BD189" t="s">
        <v>203</v>
      </c>
      <c r="BE189">
        <v>0</v>
      </c>
      <c r="BF189" t="s">
        <v>500</v>
      </c>
      <c r="BG189" t="s">
        <v>4810</v>
      </c>
      <c r="BH189">
        <v>4</v>
      </c>
      <c r="BI189" t="s">
        <v>723</v>
      </c>
      <c r="BL189" t="s">
        <v>2954</v>
      </c>
      <c r="BM189" t="s">
        <v>2955</v>
      </c>
      <c r="BN189" t="s">
        <v>4811</v>
      </c>
      <c r="BO189" t="s">
        <v>4812</v>
      </c>
      <c r="BP189" t="s">
        <v>2958</v>
      </c>
      <c r="BQ189" t="s">
        <v>2959</v>
      </c>
      <c r="BR189" t="s">
        <v>2960</v>
      </c>
      <c r="BS189" t="s">
        <v>2961</v>
      </c>
      <c r="BT189" t="s">
        <v>2962</v>
      </c>
      <c r="BU189" t="s">
        <v>4813</v>
      </c>
      <c r="BV189" t="s">
        <v>4814</v>
      </c>
      <c r="BW189" t="s">
        <v>4815</v>
      </c>
      <c r="BX189" t="s">
        <v>4816</v>
      </c>
      <c r="BY189" t="s">
        <v>4817</v>
      </c>
      <c r="BZ189" t="s">
        <v>4818</v>
      </c>
      <c r="CA189">
        <v>193.244474</v>
      </c>
      <c r="CB189">
        <v>212.071417</v>
      </c>
      <c r="CC189">
        <v>197.33428599999999</v>
      </c>
      <c r="CD189">
        <v>193.54823200000001</v>
      </c>
      <c r="CE189">
        <v>195.278403</v>
      </c>
      <c r="CF189">
        <v>200.947791</v>
      </c>
      <c r="CG189">
        <v>25330.75949</v>
      </c>
      <c r="CH189">
        <v>1.8579324000000001E-2</v>
      </c>
      <c r="CI189">
        <v>5.6749202999999998E-2</v>
      </c>
      <c r="CJ189">
        <v>0.32739355999999997</v>
      </c>
      <c r="CK189">
        <v>0.74337023599999996</v>
      </c>
      <c r="CL189">
        <v>0.83738313099999995</v>
      </c>
    </row>
    <row r="190" spans="1:90" x14ac:dyDescent="0.3">
      <c r="A190" t="s">
        <v>4819</v>
      </c>
      <c r="B190">
        <v>1245</v>
      </c>
      <c r="C190">
        <v>414</v>
      </c>
      <c r="D190" t="s">
        <v>4820</v>
      </c>
      <c r="E190" t="s">
        <v>4821</v>
      </c>
      <c r="F190" t="s">
        <v>4822</v>
      </c>
      <c r="G190" t="s">
        <v>4823</v>
      </c>
      <c r="H190" t="s">
        <v>41</v>
      </c>
      <c r="I190" t="s">
        <v>4824</v>
      </c>
      <c r="J190">
        <v>13.416255079931799</v>
      </c>
      <c r="K190">
        <v>17.286329749927798</v>
      </c>
      <c r="L190">
        <v>11.449790045644701</v>
      </c>
      <c r="M190">
        <v>5.7516245475551004</v>
      </c>
      <c r="N190">
        <v>5.90424737249021</v>
      </c>
      <c r="O190">
        <v>8.9388165562736095</v>
      </c>
      <c r="P190">
        <v>-1.0610786540080599</v>
      </c>
      <c r="Q190">
        <v>3.46306136762407E-3</v>
      </c>
      <c r="R190">
        <v>34.883380000000002</v>
      </c>
      <c r="S190">
        <v>37.523859999999999</v>
      </c>
      <c r="T190">
        <v>35.91901</v>
      </c>
      <c r="U190">
        <v>16.245819999999998</v>
      </c>
      <c r="V190">
        <v>22.445540000000001</v>
      </c>
      <c r="W190">
        <v>18.648589999999999</v>
      </c>
      <c r="X190">
        <v>-0.92939872885520103</v>
      </c>
      <c r="Y190">
        <v>1.1382938458550299E-4</v>
      </c>
      <c r="Z190" t="s">
        <v>4825</v>
      </c>
      <c r="AA190">
        <v>18.72</v>
      </c>
      <c r="AB190">
        <v>21.01</v>
      </c>
      <c r="AC190">
        <v>18.52</v>
      </c>
      <c r="AD190">
        <v>26.17</v>
      </c>
      <c r="AE190">
        <v>29.07</v>
      </c>
      <c r="AF190">
        <v>22.52</v>
      </c>
      <c r="AG190">
        <v>-0.24180828910680099</v>
      </c>
      <c r="AH190">
        <v>0.23381878140378901</v>
      </c>
      <c r="AI190" t="s">
        <v>747</v>
      </c>
      <c r="AJ190" t="s">
        <v>4826</v>
      </c>
      <c r="AK190">
        <v>35.49</v>
      </c>
      <c r="AL190">
        <v>34.119999999999997</v>
      </c>
      <c r="AM190">
        <v>39.18</v>
      </c>
      <c r="AN190">
        <v>36.81</v>
      </c>
      <c r="AO190">
        <v>35.130000000000003</v>
      </c>
      <c r="AP190">
        <v>39.25</v>
      </c>
      <c r="AQ190">
        <v>40.04</v>
      </c>
      <c r="AR190">
        <v>45.15</v>
      </c>
      <c r="AS190">
        <v>42.02</v>
      </c>
      <c r="AT190">
        <v>41.78</v>
      </c>
      <c r="AU190">
        <v>40.08</v>
      </c>
      <c r="AV190">
        <v>45.75</v>
      </c>
      <c r="AW190">
        <v>-0.78168590000000004</v>
      </c>
      <c r="AX190">
        <v>1.438135E-6</v>
      </c>
      <c r="AY190" t="s">
        <v>747</v>
      </c>
      <c r="AZ190" t="s">
        <v>4827</v>
      </c>
      <c r="BA190">
        <v>0</v>
      </c>
      <c r="BB190" t="s">
        <v>4828</v>
      </c>
      <c r="BC190" t="s">
        <v>41</v>
      </c>
      <c r="BD190" t="s">
        <v>527</v>
      </c>
      <c r="BE190">
        <v>0</v>
      </c>
      <c r="BF190" t="s">
        <v>526</v>
      </c>
      <c r="BG190" t="s">
        <v>4829</v>
      </c>
      <c r="BH190">
        <v>4</v>
      </c>
      <c r="BI190" t="s">
        <v>723</v>
      </c>
      <c r="BL190" t="s">
        <v>4830</v>
      </c>
      <c r="BM190" t="s">
        <v>4831</v>
      </c>
      <c r="BN190" t="s">
        <v>4832</v>
      </c>
      <c r="BO190" t="s">
        <v>4833</v>
      </c>
      <c r="BP190" t="s">
        <v>4834</v>
      </c>
      <c r="BQ190" t="s">
        <v>4835</v>
      </c>
      <c r="BR190" t="s">
        <v>4836</v>
      </c>
      <c r="BS190" t="s">
        <v>4837</v>
      </c>
      <c r="BU190" t="s">
        <v>4838</v>
      </c>
      <c r="BV190" t="s">
        <v>4839</v>
      </c>
      <c r="BW190" t="s">
        <v>3034</v>
      </c>
      <c r="BX190" t="s">
        <v>3035</v>
      </c>
      <c r="BY190" t="s">
        <v>4840</v>
      </c>
      <c r="BZ190" t="s">
        <v>4841</v>
      </c>
      <c r="CA190">
        <v>0.28667100000000001</v>
      </c>
      <c r="CB190">
        <v>0.44780999999999999</v>
      </c>
      <c r="CC190">
        <v>0.28951300000000002</v>
      </c>
      <c r="CD190">
        <v>0.194663</v>
      </c>
      <c r="CE190">
        <v>0.13452600000000001</v>
      </c>
      <c r="CF190">
        <v>0.17328299999999999</v>
      </c>
      <c r="CG190">
        <v>25.943393759999999</v>
      </c>
      <c r="CH190">
        <v>1.0070647129999999</v>
      </c>
      <c r="CI190">
        <v>0.49983862200000001</v>
      </c>
      <c r="CJ190">
        <v>2.0147797079999998</v>
      </c>
      <c r="CK190">
        <v>4.3927736000000002E-2</v>
      </c>
      <c r="CL190">
        <v>9.2227064999999997E-2</v>
      </c>
    </row>
    <row r="191" spans="1:90" x14ac:dyDescent="0.3">
      <c r="A191" t="s">
        <v>4842</v>
      </c>
      <c r="B191">
        <v>1425</v>
      </c>
      <c r="C191">
        <v>474</v>
      </c>
      <c r="D191" t="s">
        <v>4843</v>
      </c>
      <c r="E191" t="s">
        <v>4844</v>
      </c>
      <c r="F191" t="s">
        <v>4845</v>
      </c>
      <c r="G191" t="s">
        <v>4846</v>
      </c>
      <c r="H191" t="s">
        <v>4847</v>
      </c>
      <c r="I191" t="s">
        <v>4848</v>
      </c>
      <c r="J191">
        <v>6.7596492568627102</v>
      </c>
      <c r="K191">
        <v>7.3613078119814004</v>
      </c>
      <c r="L191">
        <v>6.2802952862304897</v>
      </c>
      <c r="M191">
        <v>1.2781387883455799</v>
      </c>
      <c r="N191">
        <v>0.86022147148864003</v>
      </c>
      <c r="O191">
        <v>1.1918422075031501</v>
      </c>
      <c r="P191">
        <v>-2.6355350405598199</v>
      </c>
      <c r="Q191">
        <v>2.25485564715892E-14</v>
      </c>
      <c r="R191">
        <v>7.0781539999999996</v>
      </c>
      <c r="S191">
        <v>9.031269</v>
      </c>
      <c r="T191">
        <v>7.2632070000000004</v>
      </c>
      <c r="U191">
        <v>1.120401</v>
      </c>
      <c r="V191">
        <v>1.819909</v>
      </c>
      <c r="W191">
        <v>1.3930279999999999</v>
      </c>
      <c r="X191">
        <v>-2.4431305277889299</v>
      </c>
      <c r="Y191">
        <v>4.4106190468441399E-16</v>
      </c>
      <c r="Z191" t="s">
        <v>4849</v>
      </c>
      <c r="AA191">
        <v>14.45</v>
      </c>
      <c r="AB191">
        <v>15.21</v>
      </c>
      <c r="AC191">
        <v>12.45</v>
      </c>
      <c r="AD191">
        <v>35.520000000000003</v>
      </c>
      <c r="AE191">
        <v>85.31</v>
      </c>
      <c r="AF191">
        <v>44.9</v>
      </c>
      <c r="AG191">
        <v>-1.78863099203151</v>
      </c>
      <c r="AH191">
        <v>7.9649420312603806E-3</v>
      </c>
      <c r="AI191" t="s">
        <v>747</v>
      </c>
      <c r="AJ191" t="s">
        <v>4850</v>
      </c>
      <c r="AK191">
        <v>21.63</v>
      </c>
      <c r="AL191">
        <v>21.15</v>
      </c>
      <c r="AM191">
        <v>22.9</v>
      </c>
      <c r="AN191">
        <v>25.3</v>
      </c>
      <c r="AO191">
        <v>27.42</v>
      </c>
      <c r="AP191">
        <v>22.26</v>
      </c>
      <c r="AQ191">
        <v>19.55</v>
      </c>
      <c r="AR191">
        <v>32.31</v>
      </c>
      <c r="AS191">
        <v>23.27</v>
      </c>
      <c r="AT191">
        <v>18.690000000000001</v>
      </c>
      <c r="AU191">
        <v>13.79</v>
      </c>
      <c r="AV191">
        <v>17.11</v>
      </c>
      <c r="AW191">
        <v>-0.39727050000000003</v>
      </c>
      <c r="AX191">
        <v>5.8919659999999999E-2</v>
      </c>
      <c r="AY191" t="s">
        <v>747</v>
      </c>
      <c r="AZ191" t="s">
        <v>4851</v>
      </c>
      <c r="BA191">
        <v>4.7999999999999998E-40</v>
      </c>
      <c r="BB191" t="s">
        <v>4852</v>
      </c>
      <c r="BC191" t="s">
        <v>180</v>
      </c>
      <c r="BD191" t="s">
        <v>202</v>
      </c>
      <c r="BE191">
        <v>8.5100000000000004E-19</v>
      </c>
      <c r="BF191" t="s">
        <v>526</v>
      </c>
      <c r="BG191" t="s">
        <v>4853</v>
      </c>
      <c r="BH191">
        <v>4</v>
      </c>
      <c r="BI191" t="s">
        <v>723</v>
      </c>
      <c r="BJ191">
        <v>2</v>
      </c>
      <c r="BK191" t="s">
        <v>1497</v>
      </c>
      <c r="BN191">
        <v>35.1</v>
      </c>
      <c r="BO191" t="s">
        <v>949</v>
      </c>
      <c r="BP191" t="s">
        <v>4854</v>
      </c>
      <c r="BQ191" t="s">
        <v>4855</v>
      </c>
      <c r="BR191" t="s">
        <v>4856</v>
      </c>
      <c r="BS191" t="s">
        <v>4857</v>
      </c>
      <c r="BU191" t="s">
        <v>731</v>
      </c>
      <c r="BV191" t="s">
        <v>732</v>
      </c>
      <c r="BW191" t="s">
        <v>1411</v>
      </c>
      <c r="BX191" t="s">
        <v>1412</v>
      </c>
      <c r="CA191">
        <v>161.84057100000001</v>
      </c>
      <c r="CB191">
        <v>163.00664900000001</v>
      </c>
      <c r="CC191">
        <v>164.938761</v>
      </c>
      <c r="CD191">
        <v>190.612934</v>
      </c>
      <c r="CE191">
        <v>177.350818</v>
      </c>
      <c r="CF191">
        <v>183.75990899999999</v>
      </c>
      <c r="CG191">
        <v>20479.805100000001</v>
      </c>
      <c r="CH191">
        <v>-0.18474380800000001</v>
      </c>
      <c r="CI191">
        <v>4.2628399999999997E-2</v>
      </c>
      <c r="CJ191">
        <v>-4.3338198669999999</v>
      </c>
      <c r="CK191">
        <v>1.47E-5</v>
      </c>
      <c r="CL191">
        <v>6.1400000000000002E-5</v>
      </c>
    </row>
    <row r="192" spans="1:90" x14ac:dyDescent="0.3">
      <c r="A192" t="s">
        <v>4858</v>
      </c>
      <c r="B192">
        <v>1578</v>
      </c>
      <c r="C192">
        <v>525</v>
      </c>
      <c r="D192" t="s">
        <v>4859</v>
      </c>
      <c r="E192" t="s">
        <v>4860</v>
      </c>
      <c r="F192" t="s">
        <v>4861</v>
      </c>
      <c r="G192" t="s">
        <v>4862</v>
      </c>
      <c r="H192" t="s">
        <v>39</v>
      </c>
      <c r="I192" t="s">
        <v>4863</v>
      </c>
      <c r="J192">
        <v>111.678473545546</v>
      </c>
      <c r="K192">
        <v>90.089813935226502</v>
      </c>
      <c r="L192">
        <v>105.397880755991</v>
      </c>
      <c r="M192">
        <v>101.88988993180899</v>
      </c>
      <c r="N192">
        <v>94.507058935820197</v>
      </c>
      <c r="O192">
        <v>69.325488403099797</v>
      </c>
      <c r="P192">
        <v>-0.219913500542402</v>
      </c>
      <c r="Q192">
        <v>1</v>
      </c>
      <c r="R192">
        <v>109.3943</v>
      </c>
      <c r="S192">
        <v>102.05029999999999</v>
      </c>
      <c r="T192">
        <v>107.7337</v>
      </c>
      <c r="U192">
        <v>95.074060000000003</v>
      </c>
      <c r="V192">
        <v>113.3943</v>
      </c>
      <c r="W192">
        <v>102.99420000000001</v>
      </c>
      <c r="X192">
        <v>-3.8500548821378898E-2</v>
      </c>
      <c r="Y192">
        <v>1</v>
      </c>
      <c r="Z192" t="s">
        <v>4864</v>
      </c>
      <c r="AA192">
        <v>91.59</v>
      </c>
      <c r="AB192">
        <v>72.87</v>
      </c>
      <c r="AC192">
        <v>154.71</v>
      </c>
      <c r="AD192">
        <v>349.45</v>
      </c>
      <c r="AE192">
        <v>60.33</v>
      </c>
      <c r="AF192">
        <v>105.54</v>
      </c>
      <c r="AG192">
        <v>-0.13601574788325899</v>
      </c>
      <c r="AH192">
        <v>0.85556489240598799</v>
      </c>
      <c r="AI192" t="s">
        <v>747</v>
      </c>
      <c r="AJ192" t="s">
        <v>4865</v>
      </c>
      <c r="AK192">
        <v>137.76</v>
      </c>
      <c r="AL192">
        <v>104.71</v>
      </c>
      <c r="AM192">
        <v>131.99</v>
      </c>
      <c r="AN192">
        <v>130.66</v>
      </c>
      <c r="AO192">
        <v>146.21</v>
      </c>
      <c r="AP192">
        <v>134.44999999999999</v>
      </c>
      <c r="AQ192">
        <v>69.59</v>
      </c>
      <c r="AR192">
        <v>85.06</v>
      </c>
      <c r="AS192">
        <v>75.37</v>
      </c>
      <c r="AT192">
        <v>63.61</v>
      </c>
      <c r="AU192">
        <v>72.94</v>
      </c>
      <c r="AV192">
        <v>67.2</v>
      </c>
      <c r="AW192">
        <v>0.28608399522884898</v>
      </c>
      <c r="AX192">
        <v>1.19727219935111E-2</v>
      </c>
      <c r="AY192" t="s">
        <v>747</v>
      </c>
      <c r="AZ192" t="s">
        <v>4866</v>
      </c>
      <c r="BA192">
        <v>0</v>
      </c>
      <c r="BC192" t="s">
        <v>39</v>
      </c>
      <c r="BD192" t="s">
        <v>201</v>
      </c>
      <c r="BE192">
        <v>0</v>
      </c>
      <c r="BF192" t="s">
        <v>506</v>
      </c>
      <c r="BG192" t="s">
        <v>4867</v>
      </c>
      <c r="BH192">
        <v>4</v>
      </c>
      <c r="BI192" t="s">
        <v>723</v>
      </c>
      <c r="BJ192">
        <v>2</v>
      </c>
      <c r="BK192" t="s">
        <v>1497</v>
      </c>
      <c r="BL192" t="s">
        <v>4868</v>
      </c>
      <c r="BM192" t="s">
        <v>4869</v>
      </c>
      <c r="BN192" t="s">
        <v>4870</v>
      </c>
      <c r="BO192" t="s">
        <v>4871</v>
      </c>
      <c r="BP192" t="s">
        <v>4872</v>
      </c>
      <c r="BQ192" t="s">
        <v>4873</v>
      </c>
      <c r="BR192" t="s">
        <v>4874</v>
      </c>
      <c r="BS192" t="s">
        <v>4875</v>
      </c>
      <c r="BT192" t="s">
        <v>4876</v>
      </c>
      <c r="BU192" t="s">
        <v>4877</v>
      </c>
      <c r="BV192" t="s">
        <v>4878</v>
      </c>
      <c r="BW192" t="s">
        <v>4879</v>
      </c>
      <c r="BX192" t="s">
        <v>4880</v>
      </c>
      <c r="BY192" t="s">
        <v>4881</v>
      </c>
      <c r="BZ192" t="s">
        <v>4882</v>
      </c>
      <c r="CA192">
        <v>122.74690099999999</v>
      </c>
      <c r="CB192">
        <v>121.23904899999999</v>
      </c>
      <c r="CC192">
        <v>120.547483</v>
      </c>
      <c r="CD192">
        <v>109.589507</v>
      </c>
      <c r="CE192">
        <v>106.051771</v>
      </c>
      <c r="CF192">
        <v>107.713797</v>
      </c>
      <c r="CG192">
        <v>15103.112789999999</v>
      </c>
      <c r="CH192">
        <v>0.15936514800000001</v>
      </c>
      <c r="CI192">
        <v>3.6368848000000002E-2</v>
      </c>
      <c r="CJ192">
        <v>4.3819135420000004</v>
      </c>
      <c r="CK192">
        <v>1.1800000000000001E-5</v>
      </c>
      <c r="CL192">
        <v>5.0000000000000002E-5</v>
      </c>
    </row>
    <row r="193" spans="1:90" x14ac:dyDescent="0.3">
      <c r="A193" t="s">
        <v>4883</v>
      </c>
      <c r="B193">
        <v>7449</v>
      </c>
      <c r="C193">
        <v>2482</v>
      </c>
      <c r="D193" t="s">
        <v>4884</v>
      </c>
      <c r="E193" t="s">
        <v>4885</v>
      </c>
      <c r="F193" t="s">
        <v>4886</v>
      </c>
      <c r="G193" t="s">
        <v>4887</v>
      </c>
      <c r="H193" t="s">
        <v>4888</v>
      </c>
      <c r="I193" t="s">
        <v>4889</v>
      </c>
      <c r="J193">
        <v>132.16350818372101</v>
      </c>
      <c r="K193">
        <v>140.43456267786101</v>
      </c>
      <c r="L193">
        <v>117.018563190376</v>
      </c>
      <c r="M193">
        <v>173.99358896999999</v>
      </c>
      <c r="N193">
        <v>179.043368997567</v>
      </c>
      <c r="O193">
        <v>168.14907144190201</v>
      </c>
      <c r="P193">
        <v>0.42304515945666299</v>
      </c>
      <c r="Q193">
        <v>1</v>
      </c>
      <c r="R193">
        <v>150.18879999999999</v>
      </c>
      <c r="S193">
        <v>150.0042</v>
      </c>
      <c r="T193">
        <v>137.88419999999999</v>
      </c>
      <c r="U193">
        <v>178.34389999999999</v>
      </c>
      <c r="V193">
        <v>179.89099999999999</v>
      </c>
      <c r="W193">
        <v>163.83799999999999</v>
      </c>
      <c r="X193">
        <v>0.25293043937465498</v>
      </c>
      <c r="Y193">
        <v>1</v>
      </c>
      <c r="Z193" t="s">
        <v>4890</v>
      </c>
      <c r="AA193">
        <v>16.920000000000002</v>
      </c>
      <c r="AB193">
        <v>29.06</v>
      </c>
      <c r="AC193">
        <v>17.3</v>
      </c>
      <c r="AD193">
        <v>21.05</v>
      </c>
      <c r="AE193">
        <v>24.23</v>
      </c>
      <c r="AF193">
        <v>36.020000000000003</v>
      </c>
      <c r="AG193">
        <v>-0.199121420261055</v>
      </c>
      <c r="AH193">
        <v>0.58821528651342303</v>
      </c>
      <c r="AI193" t="s">
        <v>747</v>
      </c>
      <c r="AJ193" t="s">
        <v>4891</v>
      </c>
      <c r="AK193">
        <v>55.78</v>
      </c>
      <c r="AL193">
        <v>46.52</v>
      </c>
      <c r="AM193">
        <v>52.72</v>
      </c>
      <c r="AN193">
        <v>44.34</v>
      </c>
      <c r="AO193">
        <v>61.98</v>
      </c>
      <c r="AP193">
        <v>64.040000000000006</v>
      </c>
      <c r="AQ193">
        <v>32.229999999999997</v>
      </c>
      <c r="AR193">
        <v>28.97</v>
      </c>
      <c r="AS193">
        <v>26.96</v>
      </c>
      <c r="AT193">
        <v>28.05</v>
      </c>
      <c r="AU193">
        <v>30.83</v>
      </c>
      <c r="AV193">
        <v>35.630000000000003</v>
      </c>
      <c r="AW193">
        <v>0.25916226631044498</v>
      </c>
      <c r="AX193">
        <v>6.05149527503023E-3</v>
      </c>
      <c r="AY193" t="s">
        <v>747</v>
      </c>
      <c r="AZ193" t="s">
        <v>4892</v>
      </c>
      <c r="BA193">
        <v>0</v>
      </c>
      <c r="BB193" t="s">
        <v>4893</v>
      </c>
      <c r="BC193" t="s">
        <v>154</v>
      </c>
      <c r="BD193" t="s">
        <v>199</v>
      </c>
      <c r="BE193">
        <v>0</v>
      </c>
      <c r="BF193" t="s">
        <v>525</v>
      </c>
      <c r="BG193" t="s">
        <v>4894</v>
      </c>
      <c r="BH193">
        <v>4</v>
      </c>
      <c r="BI193" t="s">
        <v>723</v>
      </c>
      <c r="BL193" t="s">
        <v>4895</v>
      </c>
      <c r="BM193" t="s">
        <v>4896</v>
      </c>
      <c r="BN193" t="s">
        <v>4897</v>
      </c>
      <c r="BO193" t="s">
        <v>4898</v>
      </c>
      <c r="BP193" t="s">
        <v>4899</v>
      </c>
      <c r="BQ193" t="s">
        <v>4900</v>
      </c>
      <c r="BR193" t="s">
        <v>4901</v>
      </c>
      <c r="BS193" t="s">
        <v>4902</v>
      </c>
      <c r="BT193" t="s">
        <v>4903</v>
      </c>
      <c r="BU193" t="s">
        <v>4904</v>
      </c>
      <c r="BV193" t="s">
        <v>4905</v>
      </c>
      <c r="BW193" t="s">
        <v>4906</v>
      </c>
      <c r="BX193" t="s">
        <v>4907</v>
      </c>
      <c r="BY193" t="s">
        <v>4908</v>
      </c>
      <c r="BZ193" t="s">
        <v>4909</v>
      </c>
      <c r="CA193">
        <v>24.626760000000001</v>
      </c>
      <c r="CB193">
        <v>24.248546999999999</v>
      </c>
      <c r="CC193">
        <v>28.816351000000001</v>
      </c>
      <c r="CD193">
        <v>26.137153999999999</v>
      </c>
      <c r="CE193">
        <v>28.708494000000002</v>
      </c>
      <c r="CF193">
        <v>26.172892999999998</v>
      </c>
      <c r="CG193">
        <v>17516.97666</v>
      </c>
      <c r="CH193">
        <v>-7.7208672000000006E-2</v>
      </c>
      <c r="CI193">
        <v>8.2770762999999997E-2</v>
      </c>
      <c r="CJ193">
        <v>-0.932801255</v>
      </c>
      <c r="CK193">
        <v>0.350922593</v>
      </c>
      <c r="CL193">
        <v>0.50109429500000002</v>
      </c>
    </row>
    <row r="194" spans="1:90" x14ac:dyDescent="0.3">
      <c r="A194" t="s">
        <v>4910</v>
      </c>
      <c r="B194">
        <v>2439</v>
      </c>
      <c r="C194">
        <v>812</v>
      </c>
      <c r="D194" t="s">
        <v>4911</v>
      </c>
      <c r="E194" t="s">
        <v>4912</v>
      </c>
      <c r="F194" t="s">
        <v>4913</v>
      </c>
      <c r="G194" t="s">
        <v>4914</v>
      </c>
      <c r="H194" t="s">
        <v>4915</v>
      </c>
      <c r="I194" t="s">
        <v>4916</v>
      </c>
      <c r="J194">
        <v>70.131361039950605</v>
      </c>
      <c r="K194">
        <v>73.882942764652398</v>
      </c>
      <c r="L194">
        <v>65.579954179345606</v>
      </c>
      <c r="M194">
        <v>83.745876262468897</v>
      </c>
      <c r="N194">
        <v>90.831567194005103</v>
      </c>
      <c r="O194">
        <v>79.158186615000702</v>
      </c>
      <c r="P194">
        <v>0.27514292393609302</v>
      </c>
      <c r="Q194">
        <v>1</v>
      </c>
      <c r="R194">
        <v>37.369610000000002</v>
      </c>
      <c r="S194">
        <v>41.872250000000001</v>
      </c>
      <c r="T194">
        <v>40.963549999999998</v>
      </c>
      <c r="U194">
        <v>52.45879</v>
      </c>
      <c r="V194">
        <v>48.437570000000001</v>
      </c>
      <c r="W194">
        <v>51.407209999999999</v>
      </c>
      <c r="X194">
        <v>0.34251375457245298</v>
      </c>
      <c r="Y194">
        <v>1</v>
      </c>
      <c r="Z194" t="s">
        <v>4917</v>
      </c>
      <c r="AA194">
        <v>20.170000000000002</v>
      </c>
      <c r="AB194">
        <v>21.98</v>
      </c>
      <c r="AC194">
        <v>20.27</v>
      </c>
      <c r="AD194">
        <v>14.97</v>
      </c>
      <c r="AE194">
        <v>20.059999999999999</v>
      </c>
      <c r="AF194">
        <v>23.91</v>
      </c>
      <c r="AG194">
        <v>0.27985333074970298</v>
      </c>
      <c r="AH194">
        <v>0.240780920164891</v>
      </c>
      <c r="AI194" t="s">
        <v>747</v>
      </c>
      <c r="AJ194" t="s">
        <v>4918</v>
      </c>
      <c r="AK194">
        <v>59.93</v>
      </c>
      <c r="AL194">
        <v>48.36</v>
      </c>
      <c r="AM194">
        <v>61.39</v>
      </c>
      <c r="AN194">
        <v>58.94</v>
      </c>
      <c r="AO194">
        <v>66.3</v>
      </c>
      <c r="AP194">
        <v>72.739999999999995</v>
      </c>
      <c r="AQ194">
        <v>27.44</v>
      </c>
      <c r="AR194">
        <v>31.07</v>
      </c>
      <c r="AS194">
        <v>31.09</v>
      </c>
      <c r="AT194">
        <v>24.93</v>
      </c>
      <c r="AU194">
        <v>31.38</v>
      </c>
      <c r="AV194">
        <v>32.049999999999997</v>
      </c>
      <c r="AW194">
        <v>0.47214642786243399</v>
      </c>
      <c r="AX194">
        <v>2.0639382725018299E-4</v>
      </c>
      <c r="AY194" t="s">
        <v>747</v>
      </c>
      <c r="AZ194" t="s">
        <v>4919</v>
      </c>
      <c r="BA194">
        <v>0</v>
      </c>
      <c r="BB194" t="s">
        <v>4920</v>
      </c>
      <c r="BC194" t="s">
        <v>160</v>
      </c>
      <c r="BD194" t="s">
        <v>198</v>
      </c>
      <c r="BE194">
        <v>0</v>
      </c>
      <c r="BF194" t="s">
        <v>525</v>
      </c>
      <c r="BG194" t="s">
        <v>4921</v>
      </c>
      <c r="BH194">
        <v>4</v>
      </c>
      <c r="BI194" t="s">
        <v>723</v>
      </c>
      <c r="BJ194">
        <v>2</v>
      </c>
      <c r="BK194" t="s">
        <v>1497</v>
      </c>
      <c r="BL194" t="s">
        <v>4922</v>
      </c>
      <c r="BM194" t="s">
        <v>4923</v>
      </c>
      <c r="BN194" t="s">
        <v>4924</v>
      </c>
      <c r="BO194" t="s">
        <v>4925</v>
      </c>
      <c r="BP194" t="s">
        <v>4926</v>
      </c>
      <c r="BQ194" t="s">
        <v>4927</v>
      </c>
      <c r="BR194" t="s">
        <v>4928</v>
      </c>
      <c r="BS194" t="s">
        <v>4929</v>
      </c>
      <c r="BU194" t="s">
        <v>4930</v>
      </c>
      <c r="BV194" t="s">
        <v>4931</v>
      </c>
      <c r="BW194" t="s">
        <v>4932</v>
      </c>
      <c r="BX194" t="s">
        <v>4933</v>
      </c>
      <c r="BY194" t="s">
        <v>4934</v>
      </c>
      <c r="BZ194" t="s">
        <v>4935</v>
      </c>
      <c r="CA194">
        <v>13.854342000000001</v>
      </c>
      <c r="CB194">
        <v>12.702686999999999</v>
      </c>
      <c r="CC194">
        <v>11.753861000000001</v>
      </c>
      <c r="CD194">
        <v>9.909478</v>
      </c>
      <c r="CE194">
        <v>9.0036780000000007</v>
      </c>
      <c r="CF194">
        <v>9.7098759999999995</v>
      </c>
      <c r="CG194">
        <v>2335.1096299999999</v>
      </c>
      <c r="CH194">
        <v>0.40557266800000003</v>
      </c>
      <c r="CI194">
        <v>8.2773894000000001E-2</v>
      </c>
      <c r="CJ194">
        <v>4.8997655010000001</v>
      </c>
      <c r="CK194">
        <v>9.5999999999999991E-7</v>
      </c>
      <c r="CL194">
        <v>4.6800000000000001E-6</v>
      </c>
    </row>
    <row r="195" spans="1:90" x14ac:dyDescent="0.3">
      <c r="A195" t="s">
        <v>4936</v>
      </c>
      <c r="B195">
        <v>951</v>
      </c>
      <c r="C195">
        <v>316</v>
      </c>
      <c r="D195" t="s">
        <v>4937</v>
      </c>
      <c r="E195" t="s">
        <v>4938</v>
      </c>
      <c r="F195" t="s">
        <v>4939</v>
      </c>
      <c r="G195" t="s">
        <v>4940</v>
      </c>
      <c r="H195" t="s">
        <v>4941</v>
      </c>
      <c r="I195" t="s">
        <v>4942</v>
      </c>
      <c r="J195">
        <v>225.933032935933</v>
      </c>
      <c r="K195">
        <v>183.83779305604099</v>
      </c>
      <c r="L195">
        <v>208.18965258368101</v>
      </c>
      <c r="M195">
        <v>152.48751457479401</v>
      </c>
      <c r="N195">
        <v>148.89651651948799</v>
      </c>
      <c r="O195">
        <v>89.288845378777495</v>
      </c>
      <c r="P195">
        <v>-0.69452097593964202</v>
      </c>
      <c r="Q195">
        <v>0.13516798097011201</v>
      </c>
      <c r="R195">
        <v>675.46900000000005</v>
      </c>
      <c r="S195">
        <v>523.32709999999997</v>
      </c>
      <c r="T195">
        <v>495.90660000000003</v>
      </c>
      <c r="U195">
        <v>312.39190000000002</v>
      </c>
      <c r="V195">
        <v>329.59010000000001</v>
      </c>
      <c r="W195">
        <v>305.70209999999997</v>
      </c>
      <c r="X195">
        <v>-0.82563345758927298</v>
      </c>
      <c r="Y195">
        <v>1.7537164302201799E-2</v>
      </c>
      <c r="Z195" t="s">
        <v>4943</v>
      </c>
      <c r="AA195">
        <v>310.56</v>
      </c>
      <c r="AB195">
        <v>425.12</v>
      </c>
      <c r="AC195">
        <v>390.6</v>
      </c>
      <c r="AD195">
        <v>633.65</v>
      </c>
      <c r="AE195">
        <v>600.39</v>
      </c>
      <c r="AF195">
        <v>436.82</v>
      </c>
      <c r="AG195">
        <v>-0.38986551679167403</v>
      </c>
      <c r="AH195">
        <v>0.22376519433929201</v>
      </c>
      <c r="AI195" t="s">
        <v>747</v>
      </c>
      <c r="AJ195" t="s">
        <v>4944</v>
      </c>
      <c r="AK195">
        <v>255.57</v>
      </c>
      <c r="AL195">
        <v>415.42</v>
      </c>
      <c r="AM195">
        <v>281.86</v>
      </c>
      <c r="AN195">
        <v>273.58</v>
      </c>
      <c r="AO195">
        <v>234.78</v>
      </c>
      <c r="AP195">
        <v>284.93</v>
      </c>
      <c r="AQ195">
        <v>273.14</v>
      </c>
      <c r="AR195">
        <v>244.12</v>
      </c>
      <c r="AS195">
        <v>266.02</v>
      </c>
      <c r="AT195">
        <v>324.87</v>
      </c>
      <c r="AU195">
        <v>291.89</v>
      </c>
      <c r="AV195">
        <v>291.76</v>
      </c>
      <c r="AW195">
        <v>-0.54408860000000003</v>
      </c>
      <c r="AX195">
        <v>6.6117989999999998E-3</v>
      </c>
      <c r="AY195" t="s">
        <v>747</v>
      </c>
      <c r="AZ195" t="s">
        <v>4945</v>
      </c>
      <c r="BA195">
        <v>1.23E-178</v>
      </c>
      <c r="BB195" t="s">
        <v>4946</v>
      </c>
      <c r="BC195" t="s">
        <v>157</v>
      </c>
      <c r="BD195" t="s">
        <v>197</v>
      </c>
      <c r="BE195">
        <v>0</v>
      </c>
      <c r="BF195" t="s">
        <v>502</v>
      </c>
      <c r="BG195" t="s">
        <v>4947</v>
      </c>
      <c r="BH195">
        <v>4</v>
      </c>
      <c r="BI195" t="s">
        <v>723</v>
      </c>
      <c r="BJ195">
        <v>2</v>
      </c>
      <c r="BK195" t="s">
        <v>1497</v>
      </c>
      <c r="BL195" t="s">
        <v>4948</v>
      </c>
      <c r="BM195" t="s">
        <v>4949</v>
      </c>
      <c r="BN195" t="s">
        <v>4950</v>
      </c>
      <c r="BO195" t="s">
        <v>4951</v>
      </c>
      <c r="BP195" t="s">
        <v>1694</v>
      </c>
      <c r="BQ195" t="s">
        <v>1695</v>
      </c>
      <c r="BR195" t="s">
        <v>1696</v>
      </c>
      <c r="BS195" t="s">
        <v>1697</v>
      </c>
      <c r="BT195" t="s">
        <v>909</v>
      </c>
      <c r="BU195" t="s">
        <v>4952</v>
      </c>
      <c r="BV195" t="s">
        <v>4953</v>
      </c>
      <c r="BW195" t="s">
        <v>4954</v>
      </c>
      <c r="BX195" t="s">
        <v>4955</v>
      </c>
      <c r="BY195" t="s">
        <v>4956</v>
      </c>
      <c r="BZ195" t="s">
        <v>4957</v>
      </c>
      <c r="CA195">
        <v>1125.3081950000001</v>
      </c>
      <c r="CB195">
        <v>1257.573633</v>
      </c>
      <c r="CC195">
        <v>1196.6459729999999</v>
      </c>
      <c r="CD195">
        <v>1373.7206739999999</v>
      </c>
      <c r="CE195">
        <v>1378.2126860000001</v>
      </c>
      <c r="CF195">
        <v>1389.8344059999999</v>
      </c>
      <c r="CG195">
        <v>96757.589290000004</v>
      </c>
      <c r="CH195">
        <v>-0.22092139199999999</v>
      </c>
      <c r="CI195">
        <v>5.8988713999999998E-2</v>
      </c>
      <c r="CJ195">
        <v>-3.7451468000000001</v>
      </c>
      <c r="CK195">
        <v>1.8028799999999999E-4</v>
      </c>
      <c r="CL195">
        <v>6.4242499999999996E-4</v>
      </c>
    </row>
    <row r="196" spans="1:90" x14ac:dyDescent="0.3">
      <c r="A196" t="s">
        <v>4958</v>
      </c>
      <c r="B196">
        <v>1701</v>
      </c>
      <c r="C196">
        <v>566</v>
      </c>
      <c r="D196" t="s">
        <v>4959</v>
      </c>
      <c r="E196" t="s">
        <v>4762</v>
      </c>
      <c r="F196" t="s">
        <v>4960</v>
      </c>
      <c r="G196" t="s">
        <v>4961</v>
      </c>
      <c r="H196" t="s">
        <v>4962</v>
      </c>
      <c r="I196" t="s">
        <v>4963</v>
      </c>
      <c r="J196">
        <v>69.925274172363302</v>
      </c>
      <c r="K196">
        <v>63.148326892190703</v>
      </c>
      <c r="L196">
        <v>71.262126104982698</v>
      </c>
      <c r="M196">
        <v>28.063482091935501</v>
      </c>
      <c r="N196">
        <v>24.946422673170598</v>
      </c>
      <c r="O196">
        <v>21.552479919015301</v>
      </c>
      <c r="P196">
        <v>-1.4554674699627701</v>
      </c>
      <c r="Q196">
        <v>5.0900022567046801E-10</v>
      </c>
      <c r="R196">
        <v>71.618740000000003</v>
      </c>
      <c r="S196">
        <v>75.138940000000005</v>
      </c>
      <c r="T196">
        <v>65.695830000000001</v>
      </c>
      <c r="U196">
        <v>28.490210000000001</v>
      </c>
      <c r="V196">
        <v>18.572399999999998</v>
      </c>
      <c r="W196">
        <v>19.412510000000001</v>
      </c>
      <c r="X196">
        <v>-1.69962628540192</v>
      </c>
      <c r="Y196">
        <v>4.0636114492218798E-13</v>
      </c>
      <c r="Z196" t="s">
        <v>4964</v>
      </c>
      <c r="AA196">
        <v>10.32</v>
      </c>
      <c r="AB196">
        <v>6.81</v>
      </c>
      <c r="AC196">
        <v>9.9499999999999993</v>
      </c>
      <c r="AD196">
        <v>18.850000000000001</v>
      </c>
      <c r="AE196">
        <v>17.649999999999999</v>
      </c>
      <c r="AF196">
        <v>22.79</v>
      </c>
      <c r="AG196">
        <v>-0.96158698153191402</v>
      </c>
      <c r="AH196">
        <v>1.37856489957801E-2</v>
      </c>
      <c r="AI196" t="s">
        <v>747</v>
      </c>
      <c r="AJ196" t="s">
        <v>4965</v>
      </c>
      <c r="AK196">
        <v>31.06</v>
      </c>
      <c r="AL196">
        <v>33.25</v>
      </c>
      <c r="AM196">
        <v>36.270000000000003</v>
      </c>
      <c r="AN196">
        <v>37.85</v>
      </c>
      <c r="AO196">
        <v>40.28</v>
      </c>
      <c r="AP196">
        <v>36.159999999999997</v>
      </c>
      <c r="AQ196">
        <v>25.44</v>
      </c>
      <c r="AR196">
        <v>23.81</v>
      </c>
      <c r="AS196">
        <v>21.65</v>
      </c>
      <c r="AT196">
        <v>31.32</v>
      </c>
      <c r="AU196">
        <v>31.07</v>
      </c>
      <c r="AV196">
        <v>31.39</v>
      </c>
      <c r="AW196">
        <v>-0.19025701138951301</v>
      </c>
      <c r="AX196">
        <v>8.0428849907831307E-2</v>
      </c>
      <c r="AY196" t="s">
        <v>747</v>
      </c>
      <c r="AZ196" t="s">
        <v>4966</v>
      </c>
      <c r="BA196">
        <v>2.7900000000000002E-163</v>
      </c>
      <c r="BB196" t="s">
        <v>4967</v>
      </c>
      <c r="BC196" t="s">
        <v>155</v>
      </c>
      <c r="BD196" t="s">
        <v>196</v>
      </c>
      <c r="BE196">
        <v>3.6399999999999998E-146</v>
      </c>
      <c r="BF196" t="s">
        <v>502</v>
      </c>
      <c r="BG196" t="s">
        <v>4968</v>
      </c>
      <c r="BH196">
        <v>4</v>
      </c>
      <c r="BI196" t="s">
        <v>723</v>
      </c>
      <c r="BJ196">
        <v>2</v>
      </c>
      <c r="BK196" t="s">
        <v>753</v>
      </c>
      <c r="BN196" t="s">
        <v>3129</v>
      </c>
      <c r="BO196" t="s">
        <v>3130</v>
      </c>
      <c r="BP196" t="s">
        <v>927</v>
      </c>
      <c r="BQ196" t="s">
        <v>928</v>
      </c>
      <c r="BR196" t="s">
        <v>929</v>
      </c>
      <c r="BS196" t="s">
        <v>930</v>
      </c>
      <c r="BU196" t="s">
        <v>1717</v>
      </c>
      <c r="BV196" t="s">
        <v>1718</v>
      </c>
      <c r="BW196" t="s">
        <v>4969</v>
      </c>
      <c r="BX196" t="s">
        <v>4970</v>
      </c>
      <c r="BY196" t="s">
        <v>4971</v>
      </c>
      <c r="BZ196" t="s">
        <v>4972</v>
      </c>
      <c r="CA196">
        <v>47.386510999999999</v>
      </c>
      <c r="CB196">
        <v>55.533771999999999</v>
      </c>
      <c r="CC196">
        <v>59.571187000000002</v>
      </c>
      <c r="CD196">
        <v>23.104842999999999</v>
      </c>
      <c r="CE196">
        <v>24.221727999999999</v>
      </c>
      <c r="CF196">
        <v>22.734877999999998</v>
      </c>
      <c r="CG196">
        <v>5529.9345579999999</v>
      </c>
      <c r="CH196">
        <v>1.200434073</v>
      </c>
      <c r="CI196">
        <v>9.5455184999999998E-2</v>
      </c>
      <c r="CJ196">
        <v>12.57589179</v>
      </c>
      <c r="CK196">
        <v>2.87E-36</v>
      </c>
      <c r="CL196">
        <v>6.4700000000000002E-35</v>
      </c>
    </row>
    <row r="197" spans="1:90" x14ac:dyDescent="0.3">
      <c r="A197" t="s">
        <v>4973</v>
      </c>
      <c r="B197">
        <v>1566</v>
      </c>
      <c r="C197">
        <v>521</v>
      </c>
      <c r="D197" t="s">
        <v>4974</v>
      </c>
      <c r="E197" t="s">
        <v>4975</v>
      </c>
      <c r="F197" t="s">
        <v>4976</v>
      </c>
      <c r="G197" t="s">
        <v>4977</v>
      </c>
      <c r="H197" t="s">
        <v>4978</v>
      </c>
      <c r="I197" t="s">
        <v>4979</v>
      </c>
      <c r="J197">
        <v>48.1006748948706</v>
      </c>
      <c r="K197">
        <v>50.599620907204098</v>
      </c>
      <c r="L197">
        <v>46.440006640357403</v>
      </c>
      <c r="M197">
        <v>64.768293818120398</v>
      </c>
      <c r="N197">
        <v>58.7687668930648</v>
      </c>
      <c r="O197">
        <v>52.1430965782627</v>
      </c>
      <c r="P197">
        <v>0.27188381136620499</v>
      </c>
      <c r="Q197">
        <v>1</v>
      </c>
      <c r="R197">
        <v>30.088498540946901</v>
      </c>
      <c r="S197">
        <v>33.2362875264918</v>
      </c>
      <c r="T197">
        <v>29.6366878436265</v>
      </c>
      <c r="U197">
        <v>49.057576061560297</v>
      </c>
      <c r="V197">
        <v>38.544733002576798</v>
      </c>
      <c r="W197">
        <v>47.183191803287997</v>
      </c>
      <c r="X197">
        <v>0.53096308009469095</v>
      </c>
      <c r="Y197">
        <v>0.20508100501043</v>
      </c>
      <c r="Z197" t="s">
        <v>4980</v>
      </c>
      <c r="AA197">
        <v>26.74</v>
      </c>
      <c r="AB197">
        <v>28.86</v>
      </c>
      <c r="AC197">
        <v>34.119999999999997</v>
      </c>
      <c r="AD197">
        <v>21.13</v>
      </c>
      <c r="AE197">
        <v>31.23</v>
      </c>
      <c r="AF197">
        <v>31.43</v>
      </c>
      <c r="AG197">
        <v>0.28217660987264997</v>
      </c>
      <c r="AH197">
        <v>0.20163775313082899</v>
      </c>
      <c r="AI197" t="s">
        <v>747</v>
      </c>
      <c r="AJ197" t="s">
        <v>4981</v>
      </c>
      <c r="AK197">
        <v>59.86</v>
      </c>
      <c r="AL197">
        <v>38.54</v>
      </c>
      <c r="AM197">
        <v>55.76</v>
      </c>
      <c r="AN197">
        <v>56.18</v>
      </c>
      <c r="AO197">
        <v>70.430000000000007</v>
      </c>
      <c r="AP197">
        <v>64.02</v>
      </c>
      <c r="AQ197">
        <v>30.66</v>
      </c>
      <c r="AR197">
        <v>36.61</v>
      </c>
      <c r="AS197">
        <v>33.64</v>
      </c>
      <c r="AT197">
        <v>24.77</v>
      </c>
      <c r="AU197">
        <v>37.49</v>
      </c>
      <c r="AV197">
        <v>33.159999999999997</v>
      </c>
      <c r="AW197">
        <v>0.27019929999999998</v>
      </c>
      <c r="AX197">
        <v>4.4878269999999998E-2</v>
      </c>
      <c r="AY197" t="s">
        <v>747</v>
      </c>
      <c r="AZ197" t="s">
        <v>4982</v>
      </c>
      <c r="BA197">
        <v>1.9600000000000001E-158</v>
      </c>
      <c r="BB197" t="s">
        <v>4983</v>
      </c>
      <c r="BC197" t="s">
        <v>164</v>
      </c>
      <c r="BD197" t="s">
        <v>195</v>
      </c>
      <c r="BE197">
        <v>1.1499999999999999E-179</v>
      </c>
      <c r="BF197" t="s">
        <v>502</v>
      </c>
      <c r="BG197" t="s">
        <v>4984</v>
      </c>
      <c r="BH197">
        <v>4</v>
      </c>
      <c r="BI197" t="s">
        <v>723</v>
      </c>
      <c r="BL197" t="s">
        <v>4985</v>
      </c>
      <c r="BM197" t="s">
        <v>4986</v>
      </c>
      <c r="BN197" t="s">
        <v>4987</v>
      </c>
      <c r="BO197" t="s">
        <v>4988</v>
      </c>
      <c r="BP197" t="s">
        <v>4989</v>
      </c>
      <c r="BQ197" t="s">
        <v>4990</v>
      </c>
      <c r="BR197" t="s">
        <v>4991</v>
      </c>
      <c r="BS197" t="s">
        <v>4992</v>
      </c>
      <c r="BT197" t="s">
        <v>4993</v>
      </c>
      <c r="BU197" t="s">
        <v>4994</v>
      </c>
      <c r="BV197" t="s">
        <v>4995</v>
      </c>
      <c r="BW197" t="s">
        <v>909</v>
      </c>
      <c r="BX197" t="s">
        <v>910</v>
      </c>
      <c r="BY197" t="s">
        <v>4996</v>
      </c>
      <c r="BZ197" t="s">
        <v>4997</v>
      </c>
      <c r="CA197">
        <v>18.299386999999999</v>
      </c>
      <c r="CB197">
        <v>16.983435</v>
      </c>
      <c r="CC197">
        <v>16.975224000000001</v>
      </c>
      <c r="CD197">
        <v>15.956502</v>
      </c>
      <c r="CE197">
        <v>14.668260999999999</v>
      </c>
      <c r="CF197">
        <v>16.799817000000001</v>
      </c>
      <c r="CG197">
        <v>2169.9220919999998</v>
      </c>
      <c r="CH197">
        <v>0.126502261</v>
      </c>
      <c r="CI197">
        <v>7.3101326999999994E-2</v>
      </c>
      <c r="CJ197">
        <v>1.7305056649999999</v>
      </c>
      <c r="CK197">
        <v>8.3539970000000005E-2</v>
      </c>
      <c r="CL197">
        <v>0.159038499</v>
      </c>
    </row>
    <row r="198" spans="1:90" x14ac:dyDescent="0.3">
      <c r="A198" t="s">
        <v>4998</v>
      </c>
      <c r="B198">
        <v>2886</v>
      </c>
      <c r="C198">
        <v>961</v>
      </c>
      <c r="D198" t="s">
        <v>4999</v>
      </c>
      <c r="E198" t="s">
        <v>5000</v>
      </c>
      <c r="F198" t="s">
        <v>5001</v>
      </c>
      <c r="G198" t="s">
        <v>5002</v>
      </c>
      <c r="H198" t="s">
        <v>5003</v>
      </c>
      <c r="I198" t="s">
        <v>5004</v>
      </c>
      <c r="J198">
        <v>34.251637393005602</v>
      </c>
      <c r="K198">
        <v>33.028434032169102</v>
      </c>
      <c r="L198">
        <v>27.513674587295501</v>
      </c>
      <c r="M198">
        <v>48.3469889504631</v>
      </c>
      <c r="N198">
        <v>59.3943825086929</v>
      </c>
      <c r="O198">
        <v>67.537725091845004</v>
      </c>
      <c r="P198">
        <v>0.87599269133457802</v>
      </c>
      <c r="Q198">
        <v>3.2901880308906502E-3</v>
      </c>
      <c r="R198">
        <v>48.506920000000001</v>
      </c>
      <c r="S198">
        <v>46.555129999999998</v>
      </c>
      <c r="T198">
        <v>44.560130000000001</v>
      </c>
      <c r="U198">
        <v>72.065820000000002</v>
      </c>
      <c r="V198">
        <v>123.0538</v>
      </c>
      <c r="W198">
        <v>105.4657</v>
      </c>
      <c r="X198">
        <v>1.0733034583655101</v>
      </c>
      <c r="Y198">
        <v>7.8758222949605494E-5</v>
      </c>
      <c r="Z198" t="s">
        <v>5005</v>
      </c>
      <c r="AA198">
        <v>50.76</v>
      </c>
      <c r="AB198">
        <v>24.06</v>
      </c>
      <c r="AC198">
        <v>30.19</v>
      </c>
      <c r="AD198">
        <v>16.739999999999998</v>
      </c>
      <c r="AE198">
        <v>12.66</v>
      </c>
      <c r="AF198">
        <v>18.350000000000001</v>
      </c>
      <c r="AG198">
        <v>1.27017548390571</v>
      </c>
      <c r="AH198">
        <v>9.0126281730357402E-3</v>
      </c>
      <c r="AI198" t="s">
        <v>747</v>
      </c>
      <c r="AJ198" t="s">
        <v>5006</v>
      </c>
      <c r="AK198">
        <v>50.48</v>
      </c>
      <c r="AL198">
        <v>50.75</v>
      </c>
      <c r="AM198">
        <v>51.81</v>
      </c>
      <c r="AN198">
        <v>48.29</v>
      </c>
      <c r="AO198">
        <v>53.36</v>
      </c>
      <c r="AP198">
        <v>64.53</v>
      </c>
      <c r="AQ198">
        <v>22.07</v>
      </c>
      <c r="AR198">
        <v>23.02</v>
      </c>
      <c r="AS198">
        <v>25.94</v>
      </c>
      <c r="AT198">
        <v>20.38</v>
      </c>
      <c r="AU198">
        <v>26.01</v>
      </c>
      <c r="AV198">
        <v>24.21</v>
      </c>
      <c r="AW198">
        <v>0.69579154428847501</v>
      </c>
      <c r="AX198">
        <v>7.6353052985407907E-6</v>
      </c>
      <c r="AY198" t="s">
        <v>747</v>
      </c>
      <c r="AZ198" t="s">
        <v>5007</v>
      </c>
      <c r="BA198">
        <v>0</v>
      </c>
      <c r="BB198" t="s">
        <v>5008</v>
      </c>
      <c r="BC198" t="s">
        <v>156</v>
      </c>
      <c r="BD198" t="s">
        <v>194</v>
      </c>
      <c r="BE198">
        <v>0</v>
      </c>
      <c r="BF198" t="s">
        <v>504</v>
      </c>
      <c r="BG198" t="s">
        <v>5009</v>
      </c>
      <c r="BH198">
        <v>4</v>
      </c>
      <c r="BI198" t="s">
        <v>723</v>
      </c>
      <c r="BJ198">
        <v>3</v>
      </c>
      <c r="BK198" t="s">
        <v>810</v>
      </c>
      <c r="BL198" t="s">
        <v>5010</v>
      </c>
      <c r="BM198" t="s">
        <v>5011</v>
      </c>
      <c r="BN198" t="s">
        <v>5012</v>
      </c>
      <c r="BO198" t="s">
        <v>5013</v>
      </c>
      <c r="BP198" t="s">
        <v>5014</v>
      </c>
      <c r="BQ198" t="s">
        <v>5015</v>
      </c>
      <c r="BR198" t="s">
        <v>5016</v>
      </c>
      <c r="BS198" t="s">
        <v>5017</v>
      </c>
      <c r="BT198" t="s">
        <v>5018</v>
      </c>
      <c r="BU198" t="s">
        <v>5019</v>
      </c>
      <c r="BV198" t="s">
        <v>5020</v>
      </c>
      <c r="BW198" t="s">
        <v>5021</v>
      </c>
      <c r="BX198" t="s">
        <v>5022</v>
      </c>
      <c r="BY198" t="s">
        <v>2967</v>
      </c>
      <c r="BZ198" t="s">
        <v>2968</v>
      </c>
      <c r="CA198">
        <v>48.000269000000003</v>
      </c>
      <c r="CB198">
        <v>47.448065</v>
      </c>
      <c r="CC198">
        <v>49.251621</v>
      </c>
      <c r="CD198">
        <v>31.543419</v>
      </c>
      <c r="CE198">
        <v>31.481155000000001</v>
      </c>
      <c r="CF198">
        <v>30.890217</v>
      </c>
      <c r="CG198">
        <v>9927.965177</v>
      </c>
      <c r="CH198">
        <v>0.60844748599999998</v>
      </c>
      <c r="CI198">
        <v>4.2513886000000001E-2</v>
      </c>
      <c r="CJ198">
        <v>14.31173553</v>
      </c>
      <c r="CK198">
        <v>1.8499999999999999E-46</v>
      </c>
      <c r="CL198">
        <v>5.4199999999999998E-45</v>
      </c>
    </row>
    <row r="199" spans="1:90" x14ac:dyDescent="0.3">
      <c r="A199" t="s">
        <v>5023</v>
      </c>
      <c r="B199">
        <v>516</v>
      </c>
      <c r="C199">
        <v>171</v>
      </c>
      <c r="D199" t="s">
        <v>5024</v>
      </c>
      <c r="E199" t="s">
        <v>5025</v>
      </c>
      <c r="F199" t="s">
        <v>5026</v>
      </c>
      <c r="G199" t="s">
        <v>5027</v>
      </c>
      <c r="H199" t="s">
        <v>5028</v>
      </c>
      <c r="I199" t="s">
        <v>5029</v>
      </c>
      <c r="J199">
        <v>0.123652120552367</v>
      </c>
      <c r="K199">
        <v>2.9984960537602402E-2</v>
      </c>
      <c r="L199">
        <v>0</v>
      </c>
      <c r="M199">
        <v>0</v>
      </c>
      <c r="N199">
        <v>0</v>
      </c>
      <c r="O199">
        <v>0</v>
      </c>
      <c r="P199">
        <v>-4.3950254428714803</v>
      </c>
      <c r="Q199">
        <v>0.22332832272294501</v>
      </c>
      <c r="R199">
        <v>0.43128539999999999</v>
      </c>
      <c r="S199">
        <v>0.1216333</v>
      </c>
      <c r="T199">
        <v>0.1167718</v>
      </c>
      <c r="U199">
        <v>0</v>
      </c>
      <c r="V199">
        <v>4.6664329999999997E-2</v>
      </c>
      <c r="W199">
        <v>0</v>
      </c>
      <c r="X199">
        <v>-3.53574206558842</v>
      </c>
      <c r="Y199">
        <v>5.1223073641259297E-2</v>
      </c>
      <c r="Z199" t="s">
        <v>5030</v>
      </c>
      <c r="AA199">
        <v>21.37</v>
      </c>
      <c r="AB199">
        <v>46.74</v>
      </c>
      <c r="AC199">
        <v>30.7</v>
      </c>
      <c r="AD199">
        <v>28.38</v>
      </c>
      <c r="AE199">
        <v>30.59</v>
      </c>
      <c r="AF199">
        <v>26.14</v>
      </c>
      <c r="AG199">
        <v>0.36053531392044202</v>
      </c>
      <c r="AH199">
        <v>0.328075727320362</v>
      </c>
      <c r="AI199" t="s">
        <v>747</v>
      </c>
      <c r="AJ199" t="s">
        <v>5031</v>
      </c>
      <c r="AK199">
        <v>42.83</v>
      </c>
      <c r="AL199">
        <v>42.5</v>
      </c>
      <c r="AM199">
        <v>42.18</v>
      </c>
      <c r="AN199">
        <v>43.59</v>
      </c>
      <c r="AO199">
        <v>39.42</v>
      </c>
      <c r="AP199">
        <v>47.43</v>
      </c>
      <c r="AQ199">
        <v>30.99</v>
      </c>
      <c r="AR199">
        <v>30.47</v>
      </c>
      <c r="AS199">
        <v>28.99</v>
      </c>
      <c r="AT199">
        <v>26.51</v>
      </c>
      <c r="AU199">
        <v>29.05</v>
      </c>
      <c r="AV199">
        <v>28.7</v>
      </c>
      <c r="AW199">
        <v>-2.8434739999999998E-4</v>
      </c>
      <c r="AX199">
        <v>0.99708660000000005</v>
      </c>
      <c r="AY199" t="s">
        <v>747</v>
      </c>
      <c r="AZ199" t="s">
        <v>5032</v>
      </c>
      <c r="BA199">
        <v>1.9100000000000001E-55</v>
      </c>
      <c r="BC199" t="s">
        <v>162</v>
      </c>
      <c r="BD199" t="s">
        <v>193</v>
      </c>
      <c r="BE199">
        <v>5.5400000000000002E-55</v>
      </c>
      <c r="BF199" t="s">
        <v>502</v>
      </c>
      <c r="BG199" t="s">
        <v>5033</v>
      </c>
      <c r="BH199">
        <v>4</v>
      </c>
      <c r="BI199" t="s">
        <v>723</v>
      </c>
      <c r="BL199" t="s">
        <v>5034</v>
      </c>
      <c r="BM199" t="s">
        <v>5035</v>
      </c>
      <c r="BN199" t="s">
        <v>5036</v>
      </c>
      <c r="BO199" t="s">
        <v>5037</v>
      </c>
      <c r="BP199" t="s">
        <v>5038</v>
      </c>
      <c r="BQ199" t="s">
        <v>5039</v>
      </c>
      <c r="BR199" t="s">
        <v>5040</v>
      </c>
      <c r="BS199" t="s">
        <v>5041</v>
      </c>
      <c r="BU199" t="s">
        <v>5042</v>
      </c>
      <c r="BV199" t="s">
        <v>5043</v>
      </c>
      <c r="BW199" t="s">
        <v>5044</v>
      </c>
      <c r="BX199" t="s">
        <v>5045</v>
      </c>
      <c r="BY199" t="s">
        <v>5046</v>
      </c>
      <c r="BZ199" t="s">
        <v>5047</v>
      </c>
      <c r="CA199">
        <v>7.1000000000000005E-5</v>
      </c>
      <c r="CB199">
        <v>1.0411999999999999E-2</v>
      </c>
      <c r="CC199">
        <v>6.7999999999999999E-5</v>
      </c>
      <c r="CD199">
        <v>6.8040000000000002E-3</v>
      </c>
      <c r="CE199">
        <v>6.3348000000000002E-2</v>
      </c>
      <c r="CF199">
        <v>3.2899999999999997E-4</v>
      </c>
      <c r="CG199">
        <v>0.36285501100000001</v>
      </c>
      <c r="CH199">
        <v>-2.0179738120000001</v>
      </c>
      <c r="CI199">
        <v>4.0319587180000003</v>
      </c>
      <c r="CJ199">
        <v>-0.50049466099999995</v>
      </c>
      <c r="CK199">
        <v>0.61672681399999996</v>
      </c>
      <c r="CL199">
        <v>0.74414577400000004</v>
      </c>
    </row>
    <row r="200" spans="1:90" x14ac:dyDescent="0.3">
      <c r="A200" t="s">
        <v>5048</v>
      </c>
      <c r="B200">
        <v>798</v>
      </c>
      <c r="C200">
        <v>265</v>
      </c>
      <c r="D200" t="s">
        <v>5049</v>
      </c>
      <c r="E200" t="s">
        <v>5050</v>
      </c>
      <c r="F200" t="s">
        <v>5051</v>
      </c>
      <c r="G200" t="s">
        <v>5052</v>
      </c>
      <c r="H200" t="s">
        <v>5053</v>
      </c>
      <c r="I200" t="s">
        <v>5054</v>
      </c>
      <c r="J200">
        <v>7.4191272331420004</v>
      </c>
      <c r="K200">
        <v>6.8515634828421597</v>
      </c>
      <c r="L200">
        <v>5.51127953689614</v>
      </c>
      <c r="M200">
        <v>5.9739095542238898</v>
      </c>
      <c r="N200">
        <v>4.4184102853734704</v>
      </c>
      <c r="O200">
        <v>4.0721275423024199</v>
      </c>
      <c r="P200">
        <v>-0.45988466487655899</v>
      </c>
      <c r="Q200">
        <v>1</v>
      </c>
      <c r="R200">
        <v>22.071664191082402</v>
      </c>
      <c r="S200">
        <v>22.502152579692599</v>
      </c>
      <c r="T200">
        <v>21.719558466960301</v>
      </c>
      <c r="U200">
        <v>22.3279995451473</v>
      </c>
      <c r="V200">
        <v>15.725877750445999</v>
      </c>
      <c r="W200">
        <v>17.794803765811501</v>
      </c>
      <c r="X200">
        <v>-0.26064128106727302</v>
      </c>
      <c r="Y200">
        <v>1</v>
      </c>
      <c r="Z200" t="s">
        <v>5055</v>
      </c>
      <c r="AA200">
        <v>51.33</v>
      </c>
      <c r="AB200">
        <v>68.63</v>
      </c>
      <c r="AC200">
        <v>63.58</v>
      </c>
      <c r="AD200">
        <v>43.29</v>
      </c>
      <c r="AE200">
        <v>50.47</v>
      </c>
      <c r="AF200">
        <v>47.67</v>
      </c>
      <c r="AG200">
        <v>0.53522969053410896</v>
      </c>
      <c r="AH200">
        <v>3.2460060814682098E-2</v>
      </c>
      <c r="AI200" t="s">
        <v>747</v>
      </c>
      <c r="AJ200" t="s">
        <v>5056</v>
      </c>
      <c r="AK200">
        <v>16.18</v>
      </c>
      <c r="AL200">
        <v>16.760000000000002</v>
      </c>
      <c r="AM200">
        <v>16.27</v>
      </c>
      <c r="AN200">
        <v>16.07</v>
      </c>
      <c r="AO200">
        <v>15.29</v>
      </c>
      <c r="AP200">
        <v>15.78</v>
      </c>
      <c r="AQ200">
        <v>12.51</v>
      </c>
      <c r="AR200">
        <v>11.53</v>
      </c>
      <c r="AS200">
        <v>11.7</v>
      </c>
      <c r="AT200">
        <v>12.52</v>
      </c>
      <c r="AU200">
        <v>11.11</v>
      </c>
      <c r="AV200">
        <v>11.68</v>
      </c>
      <c r="AW200">
        <v>-0.12913732093432001</v>
      </c>
      <c r="AX200">
        <v>0.15813336778613499</v>
      </c>
      <c r="AY200" t="s">
        <v>747</v>
      </c>
      <c r="AZ200" t="s">
        <v>5057</v>
      </c>
      <c r="BA200">
        <v>7.47E-20</v>
      </c>
      <c r="BB200" t="s">
        <v>5058</v>
      </c>
      <c r="BC200" t="s">
        <v>161</v>
      </c>
      <c r="BD200" t="s">
        <v>192</v>
      </c>
      <c r="BE200">
        <v>2.6499999999999999E-28</v>
      </c>
      <c r="BF200" t="s">
        <v>525</v>
      </c>
      <c r="BG200" t="s">
        <v>5059</v>
      </c>
      <c r="BH200">
        <v>3</v>
      </c>
      <c r="BI200" t="s">
        <v>810</v>
      </c>
      <c r="BJ200">
        <v>1</v>
      </c>
      <c r="BK200" t="s">
        <v>724</v>
      </c>
      <c r="BN200">
        <v>35.200000000000003</v>
      </c>
      <c r="BO200" t="s">
        <v>994</v>
      </c>
      <c r="BP200" t="s">
        <v>5060</v>
      </c>
      <c r="BQ200" t="s">
        <v>5061</v>
      </c>
      <c r="BR200" t="s">
        <v>5062</v>
      </c>
      <c r="BS200" t="s">
        <v>5063</v>
      </c>
      <c r="BU200" t="s">
        <v>731</v>
      </c>
      <c r="BV200" t="s">
        <v>732</v>
      </c>
      <c r="BW200" t="s">
        <v>1411</v>
      </c>
      <c r="BX200" t="s">
        <v>1412</v>
      </c>
      <c r="BY200" t="s">
        <v>5064</v>
      </c>
      <c r="BZ200" t="s">
        <v>5065</v>
      </c>
      <c r="CA200">
        <v>138.75796399999999</v>
      </c>
      <c r="CB200">
        <v>143.212277</v>
      </c>
      <c r="CC200">
        <v>147.32522700000001</v>
      </c>
      <c r="CD200">
        <v>22.264106999999999</v>
      </c>
      <c r="CE200">
        <v>19.755669999999999</v>
      </c>
      <c r="CF200">
        <v>23.628509000000001</v>
      </c>
      <c r="CG200">
        <v>5046.1036729999996</v>
      </c>
      <c r="CH200">
        <v>2.7002899280000001</v>
      </c>
      <c r="CI200">
        <v>7.3151684999999994E-2</v>
      </c>
      <c r="CJ200">
        <v>36.913571230000002</v>
      </c>
      <c r="CK200">
        <v>2.7999999999999999E-298</v>
      </c>
      <c r="CL200">
        <v>1.6900000000000001E-295</v>
      </c>
    </row>
    <row r="201" spans="1:90" x14ac:dyDescent="0.3">
      <c r="A201" t="s">
        <v>5066</v>
      </c>
      <c r="B201">
        <v>1134</v>
      </c>
      <c r="C201">
        <v>377</v>
      </c>
      <c r="D201" t="s">
        <v>5067</v>
      </c>
      <c r="E201" t="s">
        <v>5068</v>
      </c>
      <c r="F201" t="s">
        <v>5069</v>
      </c>
      <c r="G201" t="s">
        <v>5070</v>
      </c>
      <c r="H201" t="s">
        <v>5071</v>
      </c>
      <c r="I201" t="s">
        <v>5072</v>
      </c>
      <c r="J201">
        <v>96.448654030846001</v>
      </c>
      <c r="K201">
        <v>96.311693246779001</v>
      </c>
      <c r="L201">
        <v>88.2231956875235</v>
      </c>
      <c r="M201">
        <v>162.96269551406101</v>
      </c>
      <c r="N201">
        <v>140.959018396207</v>
      </c>
      <c r="O201">
        <v>131.59924374513901</v>
      </c>
      <c r="P201">
        <v>0.62790765689355299</v>
      </c>
      <c r="Q201">
        <v>8.9582719677388595E-2</v>
      </c>
      <c r="R201">
        <v>230.5094</v>
      </c>
      <c r="S201">
        <v>279.45240000000001</v>
      </c>
      <c r="T201">
        <v>245.828</v>
      </c>
      <c r="U201">
        <v>451.96190000000001</v>
      </c>
      <c r="V201">
        <v>397.72</v>
      </c>
      <c r="W201">
        <v>443.61189999999999</v>
      </c>
      <c r="X201">
        <v>0.77756598453094805</v>
      </c>
      <c r="Y201">
        <v>2.77772898484695E-2</v>
      </c>
      <c r="Z201" t="s">
        <v>5073</v>
      </c>
      <c r="AA201">
        <v>38.159999999999997</v>
      </c>
      <c r="AB201">
        <v>35.630000000000003</v>
      </c>
      <c r="AC201">
        <v>29.8</v>
      </c>
      <c r="AD201">
        <v>53.3</v>
      </c>
      <c r="AE201">
        <v>51.9</v>
      </c>
      <c r="AF201">
        <v>38.17</v>
      </c>
      <c r="AG201">
        <v>-0.29364373108241998</v>
      </c>
      <c r="AH201">
        <v>0.14970598456241899</v>
      </c>
      <c r="AI201" t="s">
        <v>747</v>
      </c>
      <c r="AJ201" t="s">
        <v>5074</v>
      </c>
      <c r="AK201">
        <v>67.13</v>
      </c>
      <c r="AL201">
        <v>73.349999999999994</v>
      </c>
      <c r="AM201">
        <v>64.599999999999994</v>
      </c>
      <c r="AN201">
        <v>67.64</v>
      </c>
      <c r="AO201">
        <v>69.97</v>
      </c>
      <c r="AP201">
        <v>83.77</v>
      </c>
      <c r="AQ201">
        <v>80.44</v>
      </c>
      <c r="AR201">
        <v>71.69</v>
      </c>
      <c r="AS201">
        <v>68.7</v>
      </c>
      <c r="AT201">
        <v>71.66</v>
      </c>
      <c r="AU201">
        <v>76.489999999999995</v>
      </c>
      <c r="AV201">
        <v>74.91</v>
      </c>
      <c r="AW201">
        <v>-0.63084499999999999</v>
      </c>
      <c r="AX201">
        <v>4.1841020000000003E-5</v>
      </c>
      <c r="AY201" t="s">
        <v>747</v>
      </c>
      <c r="AZ201" t="s">
        <v>5075</v>
      </c>
      <c r="BA201">
        <v>4.2599999999999998E-23</v>
      </c>
      <c r="BB201" t="s">
        <v>5076</v>
      </c>
      <c r="BC201" t="s">
        <v>163</v>
      </c>
      <c r="BD201" t="s">
        <v>191</v>
      </c>
      <c r="BE201">
        <v>4.66E-24</v>
      </c>
      <c r="BF201" t="s">
        <v>502</v>
      </c>
      <c r="BG201" t="s">
        <v>5077</v>
      </c>
      <c r="BH201">
        <v>4</v>
      </c>
      <c r="BI201" t="s">
        <v>723</v>
      </c>
      <c r="BJ201">
        <v>3</v>
      </c>
      <c r="BK201" t="s">
        <v>904</v>
      </c>
      <c r="BN201">
        <v>35.1</v>
      </c>
      <c r="BO201" t="s">
        <v>949</v>
      </c>
      <c r="BP201" t="s">
        <v>5078</v>
      </c>
      <c r="BQ201" t="s">
        <v>5079</v>
      </c>
      <c r="BR201" t="s">
        <v>5080</v>
      </c>
      <c r="BS201" t="s">
        <v>5081</v>
      </c>
      <c r="BU201" t="s">
        <v>5082</v>
      </c>
      <c r="BV201" t="s">
        <v>5083</v>
      </c>
      <c r="BW201" t="s">
        <v>909</v>
      </c>
      <c r="BX201" t="s">
        <v>910</v>
      </c>
      <c r="BY201" t="s">
        <v>4971</v>
      </c>
      <c r="BZ201" t="s">
        <v>4972</v>
      </c>
      <c r="CA201">
        <v>65.750519999999995</v>
      </c>
      <c r="CB201">
        <v>60.683548999999999</v>
      </c>
      <c r="CC201">
        <v>59.758116999999999</v>
      </c>
      <c r="CD201">
        <v>22.790664</v>
      </c>
      <c r="CE201">
        <v>24.899329999999999</v>
      </c>
      <c r="CF201">
        <v>24.899930999999999</v>
      </c>
      <c r="CG201">
        <v>3945.9435739999999</v>
      </c>
      <c r="CH201">
        <v>1.3467117319999999</v>
      </c>
      <c r="CI201">
        <v>6.8481113999999996E-2</v>
      </c>
      <c r="CJ201">
        <v>19.665447239999999</v>
      </c>
      <c r="CK201">
        <v>4.2600000000000002E-86</v>
      </c>
      <c r="CL201">
        <v>2.6999999999999999E-84</v>
      </c>
    </row>
    <row r="202" spans="1:90" x14ac:dyDescent="0.3">
      <c r="A202" t="s">
        <v>5084</v>
      </c>
      <c r="B202">
        <v>1758</v>
      </c>
      <c r="C202">
        <v>585</v>
      </c>
      <c r="D202" t="s">
        <v>5085</v>
      </c>
      <c r="E202" t="s">
        <v>5086</v>
      </c>
      <c r="F202" t="s">
        <v>5087</v>
      </c>
      <c r="G202" t="s">
        <v>5088</v>
      </c>
      <c r="H202" t="s">
        <v>5089</v>
      </c>
      <c r="I202" t="s">
        <v>5090</v>
      </c>
      <c r="J202">
        <v>2.55547715808224</v>
      </c>
      <c r="K202">
        <v>2.6986464483842201</v>
      </c>
      <c r="L202">
        <v>2.39249344237352</v>
      </c>
      <c r="M202">
        <v>3.58434573253433</v>
      </c>
      <c r="N202">
        <v>2.2678566066518702</v>
      </c>
      <c r="O202">
        <v>2.3836844150063001</v>
      </c>
      <c r="P202">
        <v>9.1062605347294906E-2</v>
      </c>
      <c r="Q202">
        <v>1</v>
      </c>
      <c r="R202">
        <v>31.965859999999999</v>
      </c>
      <c r="S202">
        <v>29.55688</v>
      </c>
      <c r="T202">
        <v>34.70458</v>
      </c>
      <c r="U202">
        <v>42.255139999999997</v>
      </c>
      <c r="V202">
        <v>24.825420000000001</v>
      </c>
      <c r="W202">
        <v>30.916219999999999</v>
      </c>
      <c r="X202">
        <v>-4.0378375450574296E-3</v>
      </c>
      <c r="Y202">
        <v>1</v>
      </c>
      <c r="Z202" t="s">
        <v>5091</v>
      </c>
      <c r="AA202">
        <v>18.63</v>
      </c>
      <c r="AB202">
        <v>39.159999999999997</v>
      </c>
      <c r="AC202">
        <v>20.170000000000002</v>
      </c>
      <c r="AD202">
        <v>22.1</v>
      </c>
      <c r="AE202">
        <v>27.18</v>
      </c>
      <c r="AF202">
        <v>24.8</v>
      </c>
      <c r="AG202">
        <v>0.187580032107903</v>
      </c>
      <c r="AH202">
        <v>0.52786699880638199</v>
      </c>
      <c r="AI202" t="s">
        <v>747</v>
      </c>
      <c r="AJ202" t="s">
        <v>5092</v>
      </c>
      <c r="AK202">
        <v>43.55</v>
      </c>
      <c r="AL202">
        <v>66.11</v>
      </c>
      <c r="AM202">
        <v>53.26</v>
      </c>
      <c r="AN202">
        <v>51.8</v>
      </c>
      <c r="AO202">
        <v>45.39</v>
      </c>
      <c r="AP202">
        <v>65.77</v>
      </c>
      <c r="AQ202">
        <v>10.67</v>
      </c>
      <c r="AR202">
        <v>11.76</v>
      </c>
      <c r="AS202">
        <v>10.46</v>
      </c>
      <c r="AT202">
        <v>14.24</v>
      </c>
      <c r="AU202">
        <v>13.35</v>
      </c>
      <c r="AV202">
        <v>12.42</v>
      </c>
      <c r="AW202">
        <v>1.590041</v>
      </c>
      <c r="AX202">
        <v>1.8261589999999999E-6</v>
      </c>
      <c r="AY202" t="s">
        <v>749</v>
      </c>
      <c r="AZ202" t="s">
        <v>5093</v>
      </c>
      <c r="BA202">
        <v>0</v>
      </c>
      <c r="BB202" t="s">
        <v>5094</v>
      </c>
      <c r="BC202" t="s">
        <v>159</v>
      </c>
      <c r="BD202" t="s">
        <v>190</v>
      </c>
      <c r="BE202">
        <v>0</v>
      </c>
      <c r="BF202" t="s">
        <v>506</v>
      </c>
      <c r="BG202" t="s">
        <v>5095</v>
      </c>
      <c r="BH202">
        <v>4</v>
      </c>
      <c r="BI202" t="s">
        <v>723</v>
      </c>
      <c r="BL202" t="s">
        <v>5096</v>
      </c>
      <c r="BM202" t="s">
        <v>5097</v>
      </c>
      <c r="BN202" t="s">
        <v>5098</v>
      </c>
      <c r="BO202" t="s">
        <v>5099</v>
      </c>
      <c r="BP202" t="s">
        <v>5100</v>
      </c>
      <c r="BQ202" t="s">
        <v>5101</v>
      </c>
      <c r="BR202" t="s">
        <v>5102</v>
      </c>
      <c r="BS202" t="s">
        <v>5103</v>
      </c>
      <c r="BT202" t="s">
        <v>5104</v>
      </c>
      <c r="BU202" t="s">
        <v>5105</v>
      </c>
      <c r="BV202" t="s">
        <v>5106</v>
      </c>
      <c r="BW202" t="s">
        <v>5107</v>
      </c>
      <c r="BX202" t="s">
        <v>5108</v>
      </c>
      <c r="BY202" t="s">
        <v>5109</v>
      </c>
      <c r="BZ202" t="s">
        <v>5110</v>
      </c>
      <c r="CA202">
        <v>59.787050000000001</v>
      </c>
      <c r="CB202">
        <v>57.780909000000001</v>
      </c>
      <c r="CC202">
        <v>55.890664999999998</v>
      </c>
      <c r="CD202">
        <v>60.223930000000003</v>
      </c>
      <c r="CE202">
        <v>64.091070000000002</v>
      </c>
      <c r="CF202">
        <v>60.40211</v>
      </c>
      <c r="CG202">
        <v>8839.3970680000002</v>
      </c>
      <c r="CH202">
        <v>-0.10510755400000001</v>
      </c>
      <c r="CI202">
        <v>5.6232050999999998E-2</v>
      </c>
      <c r="CJ202">
        <v>-1.8691751679999999</v>
      </c>
      <c r="CK202">
        <v>6.1598448E-2</v>
      </c>
      <c r="CL202">
        <v>0.122721</v>
      </c>
    </row>
    <row r="203" spans="1:90" x14ac:dyDescent="0.3">
      <c r="A203" t="s">
        <v>5111</v>
      </c>
      <c r="B203">
        <v>648</v>
      </c>
      <c r="C203">
        <v>215</v>
      </c>
      <c r="D203" t="s">
        <v>5112</v>
      </c>
      <c r="E203" t="s">
        <v>5113</v>
      </c>
      <c r="F203" t="s">
        <v>5114</v>
      </c>
      <c r="G203" t="s">
        <v>5115</v>
      </c>
      <c r="H203" t="s">
        <v>5116</v>
      </c>
      <c r="I203" t="s">
        <v>5117</v>
      </c>
      <c r="J203">
        <v>64.257885313713203</v>
      </c>
      <c r="K203">
        <v>63.178311852728299</v>
      </c>
      <c r="L203">
        <v>58.317027657854503</v>
      </c>
      <c r="M203">
        <v>106.029948181016</v>
      </c>
      <c r="N203">
        <v>101.545234611636</v>
      </c>
      <c r="O203">
        <v>60.585312214743297</v>
      </c>
      <c r="P203">
        <v>0.49156715829717401</v>
      </c>
      <c r="Q203">
        <v>0.66379415381006501</v>
      </c>
      <c r="R203">
        <v>103.30549999999999</v>
      </c>
      <c r="S203">
        <v>96.850480000000005</v>
      </c>
      <c r="T203">
        <v>96.57029</v>
      </c>
      <c r="U203">
        <v>98.195179999999993</v>
      </c>
      <c r="V203">
        <v>111.6211</v>
      </c>
      <c r="W203">
        <v>97.556870000000004</v>
      </c>
      <c r="X203">
        <v>4.8664416917447301E-2</v>
      </c>
      <c r="Y203">
        <v>1</v>
      </c>
      <c r="Z203" t="s">
        <v>5118</v>
      </c>
      <c r="AA203">
        <v>64.180000000000007</v>
      </c>
      <c r="AB203">
        <v>88.5</v>
      </c>
      <c r="AC203">
        <v>71.17</v>
      </c>
      <c r="AD203">
        <v>73.61</v>
      </c>
      <c r="AE203">
        <v>63.11</v>
      </c>
      <c r="AF203">
        <v>58.05</v>
      </c>
      <c r="AG203">
        <v>0.36022911094568899</v>
      </c>
      <c r="AH203">
        <v>0.195296904923389</v>
      </c>
      <c r="AI203" t="s">
        <v>747</v>
      </c>
      <c r="AJ203" t="s">
        <v>5119</v>
      </c>
      <c r="AK203">
        <v>55.92</v>
      </c>
      <c r="AL203">
        <v>73.42</v>
      </c>
      <c r="AM203">
        <v>56.61</v>
      </c>
      <c r="AN203">
        <v>55.89</v>
      </c>
      <c r="AO203">
        <v>51.04</v>
      </c>
      <c r="AP203">
        <v>53.91</v>
      </c>
      <c r="AQ203">
        <v>87.98</v>
      </c>
      <c r="AR203">
        <v>94.3</v>
      </c>
      <c r="AS203">
        <v>101.07</v>
      </c>
      <c r="AT203">
        <v>91.65</v>
      </c>
      <c r="AU203">
        <v>80.489999999999995</v>
      </c>
      <c r="AV203">
        <v>92.76</v>
      </c>
      <c r="AW203">
        <v>-1.23872</v>
      </c>
      <c r="AX203">
        <v>1.132043E-6</v>
      </c>
      <c r="AY203" t="s">
        <v>718</v>
      </c>
      <c r="AZ203" t="s">
        <v>5120</v>
      </c>
      <c r="BA203">
        <v>6.2899999999999998E-125</v>
      </c>
      <c r="BB203" t="s">
        <v>5121</v>
      </c>
      <c r="BC203" t="s">
        <v>158</v>
      </c>
      <c r="BD203" t="s">
        <v>189</v>
      </c>
      <c r="BE203">
        <v>2.5100000000000002E-121</v>
      </c>
      <c r="BF203" t="s">
        <v>526</v>
      </c>
      <c r="BG203" t="s">
        <v>5122</v>
      </c>
      <c r="BH203">
        <v>4</v>
      </c>
      <c r="BI203" t="s">
        <v>723</v>
      </c>
      <c r="BL203" t="s">
        <v>5123</v>
      </c>
      <c r="BM203" t="s">
        <v>5124</v>
      </c>
      <c r="BN203" t="s">
        <v>5125</v>
      </c>
      <c r="BO203" t="s">
        <v>5126</v>
      </c>
      <c r="BP203" t="s">
        <v>2298</v>
      </c>
      <c r="BQ203" t="s">
        <v>2299</v>
      </c>
      <c r="BR203" t="s">
        <v>2300</v>
      </c>
      <c r="BS203" t="s">
        <v>2301</v>
      </c>
      <c r="BT203" t="s">
        <v>2302</v>
      </c>
      <c r="BU203" t="s">
        <v>5127</v>
      </c>
      <c r="BV203" t="s">
        <v>5128</v>
      </c>
      <c r="BW203" t="s">
        <v>3910</v>
      </c>
      <c r="BX203" t="s">
        <v>3911</v>
      </c>
      <c r="BY203" t="s">
        <v>5129</v>
      </c>
      <c r="BZ203" t="s">
        <v>5130</v>
      </c>
      <c r="CA203">
        <v>134.686926</v>
      </c>
      <c r="CB203">
        <v>137.08925300000001</v>
      </c>
      <c r="CC203">
        <v>130.110848</v>
      </c>
      <c r="CD203">
        <v>128.83372499999999</v>
      </c>
      <c r="CE203">
        <v>123.016336</v>
      </c>
      <c r="CF203">
        <v>120.116338</v>
      </c>
      <c r="CG203">
        <v>6162.9156210000001</v>
      </c>
      <c r="CH203">
        <v>0.103510123</v>
      </c>
      <c r="CI203">
        <v>5.7861026000000003E-2</v>
      </c>
      <c r="CJ203">
        <v>1.7889437829999999</v>
      </c>
      <c r="CK203">
        <v>7.3623869999999994E-2</v>
      </c>
      <c r="CL203">
        <v>0.14285141000000001</v>
      </c>
    </row>
    <row r="204" spans="1:90" x14ac:dyDescent="0.3">
      <c r="A204" t="s">
        <v>5131</v>
      </c>
      <c r="B204">
        <v>3060</v>
      </c>
      <c r="C204">
        <v>1019</v>
      </c>
      <c r="D204" t="s">
        <v>5132</v>
      </c>
      <c r="E204" t="s">
        <v>5133</v>
      </c>
      <c r="F204" t="s">
        <v>5134</v>
      </c>
      <c r="G204" t="s">
        <v>5135</v>
      </c>
      <c r="H204" t="s">
        <v>5136</v>
      </c>
      <c r="I204" t="s">
        <v>5137</v>
      </c>
      <c r="J204">
        <v>285.94552877734799</v>
      </c>
      <c r="K204">
        <v>275.20196781411499</v>
      </c>
      <c r="L204">
        <v>238.18126680772099</v>
      </c>
      <c r="M204">
        <v>322.785615308925</v>
      </c>
      <c r="N204">
        <v>256.61970533545201</v>
      </c>
      <c r="O204">
        <v>280.97680041886701</v>
      </c>
      <c r="P204">
        <v>0.104012879701535</v>
      </c>
      <c r="Q204">
        <v>1</v>
      </c>
      <c r="R204">
        <v>512.29089999999997</v>
      </c>
      <c r="S204">
        <v>457.858</v>
      </c>
      <c r="T204">
        <v>412.29790000000003</v>
      </c>
      <c r="U204">
        <v>451.68180000000001</v>
      </c>
      <c r="V204">
        <v>419.9323</v>
      </c>
      <c r="W204">
        <v>404.29250000000002</v>
      </c>
      <c r="X204">
        <v>-0.111574715538288</v>
      </c>
      <c r="Y204">
        <v>1</v>
      </c>
      <c r="Z204" t="s">
        <v>5138</v>
      </c>
      <c r="AA204">
        <v>102.58</v>
      </c>
      <c r="AB204">
        <v>89.28</v>
      </c>
      <c r="AC204">
        <v>129.53</v>
      </c>
      <c r="AD204">
        <v>147.37</v>
      </c>
      <c r="AE204">
        <v>137.81</v>
      </c>
      <c r="AF204">
        <v>116.11</v>
      </c>
      <c r="AG204">
        <v>-0.15295070548637599</v>
      </c>
      <c r="AH204">
        <v>0.61443810300647195</v>
      </c>
      <c r="AI204" t="s">
        <v>747</v>
      </c>
      <c r="AJ204" t="s">
        <v>5139</v>
      </c>
      <c r="AK204">
        <v>168.63</v>
      </c>
      <c r="AL204">
        <v>114.1</v>
      </c>
      <c r="AM204">
        <v>157.15</v>
      </c>
      <c r="AN204">
        <v>153.30000000000001</v>
      </c>
      <c r="AO204">
        <v>181.7</v>
      </c>
      <c r="AP204">
        <v>173.17</v>
      </c>
      <c r="AQ204">
        <v>65.95</v>
      </c>
      <c r="AR204">
        <v>75.31</v>
      </c>
      <c r="AS204">
        <v>74.13</v>
      </c>
      <c r="AT204">
        <v>48.23</v>
      </c>
      <c r="AU204">
        <v>73.03</v>
      </c>
      <c r="AV204">
        <v>70.39</v>
      </c>
      <c r="AW204">
        <v>0.650794921149626</v>
      </c>
      <c r="AX204">
        <v>2.72982988632365E-4</v>
      </c>
      <c r="AY204" t="s">
        <v>747</v>
      </c>
      <c r="AZ204" t="s">
        <v>5140</v>
      </c>
      <c r="BA204">
        <v>0</v>
      </c>
      <c r="BC204" t="s">
        <v>166</v>
      </c>
      <c r="BD204" t="s">
        <v>188</v>
      </c>
      <c r="BE204">
        <v>0</v>
      </c>
      <c r="BF204" t="s">
        <v>525</v>
      </c>
      <c r="BG204" t="s">
        <v>5141</v>
      </c>
      <c r="BH204">
        <v>4</v>
      </c>
      <c r="BI204" t="s">
        <v>723</v>
      </c>
      <c r="BJ204">
        <v>3</v>
      </c>
      <c r="BK204" t="s">
        <v>904</v>
      </c>
      <c r="BL204" t="s">
        <v>5142</v>
      </c>
      <c r="BM204" t="s">
        <v>5143</v>
      </c>
      <c r="BN204" t="s">
        <v>5144</v>
      </c>
      <c r="BO204" t="s">
        <v>5145</v>
      </c>
      <c r="BP204" t="s">
        <v>5146</v>
      </c>
      <c r="BQ204" t="s">
        <v>5147</v>
      </c>
      <c r="BR204" t="s">
        <v>5148</v>
      </c>
      <c r="BS204" t="s">
        <v>5149</v>
      </c>
      <c r="BT204" t="s">
        <v>5150</v>
      </c>
      <c r="BU204" t="s">
        <v>5151</v>
      </c>
      <c r="BV204" t="s">
        <v>5152</v>
      </c>
      <c r="BW204" t="s">
        <v>5153</v>
      </c>
      <c r="BX204" t="s">
        <v>5154</v>
      </c>
      <c r="BY204" t="s">
        <v>3259</v>
      </c>
      <c r="BZ204" t="s">
        <v>3260</v>
      </c>
      <c r="CA204">
        <v>98.999606</v>
      </c>
      <c r="CB204">
        <v>94.913753</v>
      </c>
      <c r="CC204">
        <v>97.443169999999995</v>
      </c>
      <c r="CD204">
        <v>87.571527000000003</v>
      </c>
      <c r="CE204">
        <v>80.094087000000002</v>
      </c>
      <c r="CF204">
        <v>86.293311000000003</v>
      </c>
      <c r="CG204">
        <v>24128.069759999998</v>
      </c>
      <c r="CH204">
        <v>0.18324216900000001</v>
      </c>
      <c r="CI204">
        <v>4.4388351999999999E-2</v>
      </c>
      <c r="CJ204">
        <v>4.1281588579999999</v>
      </c>
      <c r="CK204">
        <v>3.6600000000000002E-5</v>
      </c>
      <c r="CL204">
        <v>1.4466500000000001E-4</v>
      </c>
    </row>
    <row r="205" spans="1:90" x14ac:dyDescent="0.3">
      <c r="A205" t="s">
        <v>5155</v>
      </c>
      <c r="B205">
        <v>942</v>
      </c>
      <c r="C205">
        <v>313</v>
      </c>
      <c r="D205" t="s">
        <v>5156</v>
      </c>
      <c r="E205" t="s">
        <v>5157</v>
      </c>
      <c r="F205" t="s">
        <v>5158</v>
      </c>
      <c r="G205" t="s">
        <v>5159</v>
      </c>
      <c r="H205" t="s">
        <v>5160</v>
      </c>
      <c r="I205" t="s">
        <v>5161</v>
      </c>
      <c r="J205">
        <v>32.891464066929501</v>
      </c>
      <c r="K205">
        <v>37.781050277379101</v>
      </c>
      <c r="L205">
        <v>35.246555177824199</v>
      </c>
      <c r="M205">
        <v>33.509464755320998</v>
      </c>
      <c r="N205">
        <v>45.435334084990899</v>
      </c>
      <c r="O205">
        <v>28.703533164034098</v>
      </c>
      <c r="P205">
        <v>4.0249230252254803E-3</v>
      </c>
      <c r="Q205">
        <v>1</v>
      </c>
      <c r="R205">
        <v>57.462440000000001</v>
      </c>
      <c r="S205">
        <v>62.367449999999998</v>
      </c>
      <c r="T205">
        <v>54.812690000000003</v>
      </c>
      <c r="U205">
        <v>51.338389999999997</v>
      </c>
      <c r="V205">
        <v>80.449299999999994</v>
      </c>
      <c r="W205">
        <v>65.831789999999998</v>
      </c>
      <c r="X205">
        <v>0.15683369837482999</v>
      </c>
      <c r="Y205">
        <v>1</v>
      </c>
      <c r="Z205" t="s">
        <v>5162</v>
      </c>
      <c r="AA205">
        <v>49.65</v>
      </c>
      <c r="AB205">
        <v>35.24</v>
      </c>
      <c r="AC205">
        <v>45.85</v>
      </c>
      <c r="AD205">
        <v>39.090000000000003</v>
      </c>
      <c r="AE205">
        <v>52.3</v>
      </c>
      <c r="AF205">
        <v>81.66</v>
      </c>
      <c r="AG205">
        <v>-0.17382971299476299</v>
      </c>
      <c r="AH205">
        <v>0.58995659618396901</v>
      </c>
      <c r="AI205" t="s">
        <v>747</v>
      </c>
      <c r="AJ205" t="s">
        <v>5163</v>
      </c>
      <c r="AK205">
        <v>28.07</v>
      </c>
      <c r="AL205">
        <v>26.13</v>
      </c>
      <c r="AM205">
        <v>26.2</v>
      </c>
      <c r="AN205">
        <v>26.85</v>
      </c>
      <c r="AO205">
        <v>34.67</v>
      </c>
      <c r="AP205">
        <v>32.56</v>
      </c>
      <c r="AQ205">
        <v>27.12</v>
      </c>
      <c r="AR205">
        <v>27.26</v>
      </c>
      <c r="AS205">
        <v>25.35</v>
      </c>
      <c r="AT205">
        <v>26.45</v>
      </c>
      <c r="AU205">
        <v>28.2</v>
      </c>
      <c r="AV205">
        <v>35.57</v>
      </c>
      <c r="AW205">
        <v>-0.53042460000000002</v>
      </c>
      <c r="AX205">
        <v>5.9597959999999998E-5</v>
      </c>
      <c r="AY205" t="s">
        <v>747</v>
      </c>
      <c r="AZ205" t="s">
        <v>5164</v>
      </c>
      <c r="BA205">
        <v>1.52E-91</v>
      </c>
      <c r="BB205" t="s">
        <v>5165</v>
      </c>
      <c r="BC205" t="s">
        <v>165</v>
      </c>
      <c r="BD205" t="s">
        <v>187</v>
      </c>
      <c r="BE205">
        <v>1.0399999999999999E-67</v>
      </c>
      <c r="BF205" t="s">
        <v>502</v>
      </c>
      <c r="BG205" t="s">
        <v>5166</v>
      </c>
      <c r="BH205">
        <v>4</v>
      </c>
      <c r="BI205" t="s">
        <v>723</v>
      </c>
      <c r="BJ205">
        <v>1</v>
      </c>
      <c r="BK205" t="s">
        <v>724</v>
      </c>
      <c r="BL205" t="s">
        <v>5167</v>
      </c>
      <c r="BM205" t="s">
        <v>5168</v>
      </c>
      <c r="BN205">
        <v>35.1</v>
      </c>
      <c r="BO205" t="s">
        <v>949</v>
      </c>
      <c r="BP205" t="s">
        <v>5169</v>
      </c>
      <c r="BQ205" t="s">
        <v>5170</v>
      </c>
      <c r="BR205" t="s">
        <v>5171</v>
      </c>
      <c r="BS205" t="s">
        <v>5172</v>
      </c>
      <c r="BT205" t="s">
        <v>5173</v>
      </c>
      <c r="BU205" t="s">
        <v>5174</v>
      </c>
      <c r="BV205" t="s">
        <v>5175</v>
      </c>
      <c r="BW205" t="s">
        <v>5176</v>
      </c>
      <c r="BX205" t="s">
        <v>5177</v>
      </c>
      <c r="BY205" t="s">
        <v>5178</v>
      </c>
      <c r="BZ205" t="s">
        <v>5179</v>
      </c>
      <c r="CA205">
        <v>63.739229000000002</v>
      </c>
      <c r="CB205">
        <v>63.389781999999997</v>
      </c>
      <c r="CC205">
        <v>71.489273999999995</v>
      </c>
      <c r="CD205">
        <v>46.154668999999998</v>
      </c>
      <c r="CE205">
        <v>40.835675000000002</v>
      </c>
      <c r="CF205">
        <v>47.678407999999997</v>
      </c>
      <c r="CG205">
        <v>4124.5624719999996</v>
      </c>
      <c r="CH205">
        <v>0.55002059199999997</v>
      </c>
      <c r="CI205">
        <v>7.9725707000000007E-2</v>
      </c>
      <c r="CJ205">
        <v>6.8989114430000003</v>
      </c>
      <c r="CK205">
        <v>5.2400000000000003E-12</v>
      </c>
      <c r="CL205">
        <v>4.1099999999999999E-11</v>
      </c>
    </row>
  </sheetData>
  <autoFilter ref="A2:CL205" xr:uid="{85102F8F-51C2-481C-97CC-D00C5A8A69A6}"/>
  <mergeCells count="8">
    <mergeCell ref="CO3:CO5"/>
    <mergeCell ref="CO6:CO8"/>
    <mergeCell ref="I1:Y1"/>
    <mergeCell ref="Z1:AI1"/>
    <mergeCell ref="AJ1:AY1"/>
    <mergeCell ref="BJ1:BK1"/>
    <mergeCell ref="BU1:BZ1"/>
    <mergeCell ref="CN2:CO2"/>
  </mergeCells>
  <conditionalFormatting sqref="CA3:CA205">
    <cfRule type="colorScale" priority="10">
      <colorScale>
        <cfvo type="min"/>
        <cfvo type="max"/>
        <color theme="0"/>
        <color rgb="FFC00000"/>
      </colorScale>
    </cfRule>
  </conditionalFormatting>
  <conditionalFormatting sqref="CB3:CB205">
    <cfRule type="colorScale" priority="9">
      <colorScale>
        <cfvo type="min"/>
        <cfvo type="max"/>
        <color theme="0"/>
        <color rgb="FFC00000"/>
      </colorScale>
    </cfRule>
  </conditionalFormatting>
  <conditionalFormatting sqref="CC3:CC205">
    <cfRule type="colorScale" priority="8">
      <colorScale>
        <cfvo type="min"/>
        <cfvo type="max"/>
        <color theme="0"/>
        <color rgb="FFC00000"/>
      </colorScale>
    </cfRule>
  </conditionalFormatting>
  <conditionalFormatting sqref="CD3:CD205">
    <cfRule type="colorScale" priority="7">
      <colorScale>
        <cfvo type="min"/>
        <cfvo type="max"/>
        <color theme="0"/>
        <color rgb="FFC00000"/>
      </colorScale>
    </cfRule>
  </conditionalFormatting>
  <conditionalFormatting sqref="CE3:CE205">
    <cfRule type="colorScale" priority="6">
      <colorScale>
        <cfvo type="min"/>
        <cfvo type="max"/>
        <color theme="0"/>
        <color rgb="FFC00000"/>
      </colorScale>
    </cfRule>
  </conditionalFormatting>
  <conditionalFormatting sqref="CF3:CF205">
    <cfRule type="colorScale" priority="5">
      <colorScale>
        <cfvo type="min"/>
        <cfvo type="max"/>
        <color theme="0"/>
        <color rgb="FFC00000"/>
      </colorScale>
    </cfRule>
  </conditionalFormatting>
  <conditionalFormatting sqref="CK3:CK205">
    <cfRule type="colorScale" priority="4">
      <colorScale>
        <cfvo type="min"/>
        <cfvo type="max"/>
        <color rgb="FFC00000"/>
        <color theme="0"/>
      </colorScale>
    </cfRule>
  </conditionalFormatting>
  <conditionalFormatting sqref="CL3:CL205">
    <cfRule type="colorScale" priority="3">
      <colorScale>
        <cfvo type="min"/>
        <cfvo type="max"/>
        <color rgb="FFC00000"/>
        <color theme="0"/>
      </colorScale>
    </cfRule>
  </conditionalFormatting>
  <conditionalFormatting sqref="CP11">
    <cfRule type="duplicateValues" dxfId="4" priority="2"/>
  </conditionalFormatting>
  <conditionalFormatting sqref="BC1:BD1048576">
    <cfRule type="duplicateValues" dxfId="3" priority="1"/>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6D980-1F09-4D8A-BB1C-3AD7F2E2A414}">
  <sheetPr codeName="Sheet24"/>
  <dimension ref="A1:CM135"/>
  <sheetViews>
    <sheetView topLeftCell="BM1" zoomScale="80" zoomScaleNormal="80" workbookViewId="0">
      <selection activeCell="A151" sqref="A151"/>
    </sheetView>
  </sheetViews>
  <sheetFormatPr defaultRowHeight="14.4" x14ac:dyDescent="0.3"/>
  <cols>
    <col min="1" max="1" width="37" customWidth="1"/>
    <col min="4" max="4" width="40.5546875" customWidth="1"/>
    <col min="5" max="5" width="19.44140625" customWidth="1"/>
    <col min="6" max="6" width="28.109375" customWidth="1"/>
    <col min="7" max="7" width="20" customWidth="1"/>
    <col min="8" max="8" width="17.88671875" customWidth="1"/>
    <col min="9" max="9" width="22.88671875" customWidth="1"/>
    <col min="26" max="26" width="19" customWidth="1"/>
    <col min="36" max="36" width="19" customWidth="1"/>
    <col min="55" max="55" width="22.21875" customWidth="1"/>
    <col min="56" max="56" width="39" customWidth="1"/>
    <col min="58" max="58" width="32" customWidth="1"/>
    <col min="59" max="59" width="13.109375" customWidth="1"/>
    <col min="61" max="61" width="42.109375" customWidth="1"/>
    <col min="63" max="63" width="44.109375" customWidth="1"/>
    <col min="79" max="79" width="13.109375" customWidth="1"/>
    <col min="80" max="91" width="13.88671875" customWidth="1"/>
  </cols>
  <sheetData>
    <row r="1" spans="1:91" x14ac:dyDescent="0.3">
      <c r="I1" s="102" t="s">
        <v>616</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U1" s="112" t="s">
        <v>620</v>
      </c>
      <c r="BV1" s="113"/>
      <c r="BW1" s="113"/>
      <c r="BX1" s="113"/>
      <c r="BY1" s="113"/>
      <c r="BZ1" s="114"/>
      <c r="CA1" s="38"/>
    </row>
    <row r="2" spans="1:91" ht="79.05" customHeight="1" x14ac:dyDescent="0.3">
      <c r="A2" s="7" t="s">
        <v>621</v>
      </c>
      <c r="B2" s="7" t="s">
        <v>5180</v>
      </c>
      <c r="C2" s="7" t="s">
        <v>623</v>
      </c>
      <c r="D2" s="7" t="s">
        <v>624</v>
      </c>
      <c r="E2" s="7" t="s">
        <v>625</v>
      </c>
      <c r="F2" s="7" t="s">
        <v>626</v>
      </c>
      <c r="G2" s="7" t="s">
        <v>627</v>
      </c>
      <c r="H2" s="7" t="s">
        <v>628</v>
      </c>
      <c r="I2" s="8" t="s">
        <v>629</v>
      </c>
      <c r="J2" s="9" t="s">
        <v>630</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7" t="s">
        <v>670</v>
      </c>
      <c r="BA2" s="7" t="s">
        <v>671</v>
      </c>
      <c r="BB2" s="7" t="s">
        <v>672</v>
      </c>
      <c r="BC2" s="7" t="s">
        <v>673</v>
      </c>
      <c r="BD2" s="7" t="s">
        <v>674</v>
      </c>
      <c r="BE2" s="7" t="s">
        <v>675</v>
      </c>
      <c r="BF2" s="7" t="s">
        <v>676</v>
      </c>
      <c r="BG2" s="7" t="s">
        <v>677</v>
      </c>
      <c r="BH2" s="7" t="s">
        <v>678</v>
      </c>
      <c r="BI2" s="7" t="s">
        <v>679</v>
      </c>
      <c r="BJ2" s="7" t="s">
        <v>680</v>
      </c>
      <c r="BK2" s="7" t="s">
        <v>681</v>
      </c>
      <c r="BL2" s="7" t="s">
        <v>682</v>
      </c>
      <c r="BM2" s="7" t="s">
        <v>683</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39" t="s">
        <v>10762</v>
      </c>
      <c r="CB2" s="7" t="s">
        <v>697</v>
      </c>
      <c r="CC2" s="7" t="s">
        <v>698</v>
      </c>
      <c r="CD2" s="7" t="s">
        <v>699</v>
      </c>
      <c r="CE2" s="7" t="s">
        <v>700</v>
      </c>
      <c r="CF2" s="7" t="s">
        <v>701</v>
      </c>
      <c r="CG2" s="7" t="s">
        <v>702</v>
      </c>
      <c r="CH2" s="7" t="s">
        <v>703</v>
      </c>
      <c r="CI2" s="7" t="s">
        <v>704</v>
      </c>
      <c r="CJ2" s="7" t="s">
        <v>705</v>
      </c>
      <c r="CK2" s="7" t="s">
        <v>706</v>
      </c>
      <c r="CL2" s="7" t="s">
        <v>707</v>
      </c>
      <c r="CM2" s="7" t="s">
        <v>708</v>
      </c>
    </row>
    <row r="3" spans="1:91" x14ac:dyDescent="0.3">
      <c r="A3" t="s">
        <v>710</v>
      </c>
      <c r="B3">
        <v>783</v>
      </c>
      <c r="C3">
        <v>260</v>
      </c>
      <c r="D3" t="s">
        <v>711</v>
      </c>
      <c r="E3" t="s">
        <v>712</v>
      </c>
      <c r="F3" t="s">
        <v>713</v>
      </c>
      <c r="G3" t="s">
        <v>714</v>
      </c>
      <c r="H3" t="s">
        <v>715</v>
      </c>
      <c r="I3" t="s">
        <v>716</v>
      </c>
      <c r="J3">
        <v>8.2434747034911104E-2</v>
      </c>
      <c r="K3">
        <v>0.13493232241921099</v>
      </c>
      <c r="L3">
        <v>0</v>
      </c>
      <c r="M3">
        <v>2.77856258335995E-2</v>
      </c>
      <c r="N3">
        <v>0</v>
      </c>
      <c r="O3">
        <v>0</v>
      </c>
      <c r="P3">
        <v>-2.4493345928872801</v>
      </c>
      <c r="Q3">
        <v>0.85935946467277602</v>
      </c>
      <c r="R3">
        <v>2.536973E-2</v>
      </c>
      <c r="S3">
        <v>0</v>
      </c>
      <c r="T3">
        <v>0</v>
      </c>
      <c r="U3">
        <v>0</v>
      </c>
      <c r="V3">
        <v>0</v>
      </c>
      <c r="W3">
        <v>0</v>
      </c>
      <c r="X3">
        <v>-1.63292413024631</v>
      </c>
      <c r="Y3">
        <v>1</v>
      </c>
      <c r="Z3" t="s">
        <v>717</v>
      </c>
      <c r="AA3">
        <v>8.61</v>
      </c>
      <c r="AB3">
        <v>3.58</v>
      </c>
      <c r="AC3">
        <v>7.76</v>
      </c>
      <c r="AD3">
        <v>102.54</v>
      </c>
      <c r="AE3">
        <v>306.70999999999998</v>
      </c>
      <c r="AF3">
        <v>146.61000000000001</v>
      </c>
      <c r="AG3">
        <v>-4.6136587332432999</v>
      </c>
      <c r="AH3">
        <v>4.5796428011289003E-3</v>
      </c>
      <c r="AI3" t="s">
        <v>718</v>
      </c>
      <c r="AJ3" t="s">
        <v>719</v>
      </c>
      <c r="AK3">
        <v>4.25</v>
      </c>
      <c r="AL3">
        <v>6.43</v>
      </c>
      <c r="AM3">
        <v>5.12</v>
      </c>
      <c r="AN3">
        <v>4.5199999999999996</v>
      </c>
      <c r="AO3">
        <v>5.82</v>
      </c>
      <c r="AP3">
        <v>6.37</v>
      </c>
      <c r="AQ3">
        <v>54.56</v>
      </c>
      <c r="AR3">
        <v>21.61</v>
      </c>
      <c r="AS3">
        <v>42.64</v>
      </c>
      <c r="AT3">
        <v>64.89</v>
      </c>
      <c r="AU3">
        <v>87.46</v>
      </c>
      <c r="AV3">
        <v>99.75</v>
      </c>
      <c r="AW3">
        <v>-4.0541430256797302</v>
      </c>
      <c r="AX3">
        <v>7.8074169297876704E-7</v>
      </c>
      <c r="AY3" t="s">
        <v>718</v>
      </c>
      <c r="AZ3" t="s">
        <v>720</v>
      </c>
      <c r="BA3">
        <v>3.3000000000000002E-108</v>
      </c>
      <c r="BB3" t="s">
        <v>721</v>
      </c>
      <c r="BC3" t="s">
        <v>477</v>
      </c>
      <c r="BD3" t="s">
        <v>476</v>
      </c>
      <c r="BE3">
        <v>1.4100000000000001E-49</v>
      </c>
      <c r="BF3" t="s">
        <v>500</v>
      </c>
      <c r="BG3" t="s">
        <v>722</v>
      </c>
      <c r="BH3">
        <v>4</v>
      </c>
      <c r="BI3" t="s">
        <v>723</v>
      </c>
      <c r="BJ3">
        <v>1</v>
      </c>
      <c r="BK3" t="s">
        <v>724</v>
      </c>
      <c r="BN3" t="s">
        <v>725</v>
      </c>
      <c r="BO3" t="s">
        <v>726</v>
      </c>
      <c r="BP3" t="s">
        <v>727</v>
      </c>
      <c r="BQ3" t="s">
        <v>728</v>
      </c>
      <c r="BR3" t="s">
        <v>729</v>
      </c>
      <c r="BS3" t="s">
        <v>730</v>
      </c>
      <c r="BU3" t="s">
        <v>731</v>
      </c>
      <c r="BV3" t="s">
        <v>732</v>
      </c>
      <c r="BW3" t="s">
        <v>733</v>
      </c>
      <c r="BX3" t="s">
        <v>734</v>
      </c>
      <c r="BY3" t="s">
        <v>735</v>
      </c>
      <c r="BZ3" t="s">
        <v>736</v>
      </c>
      <c r="CA3" t="b">
        <v>0</v>
      </c>
      <c r="CB3">
        <v>102.590074</v>
      </c>
      <c r="CC3">
        <v>121.648191</v>
      </c>
      <c r="CD3">
        <v>114.963247</v>
      </c>
      <c r="CE3">
        <v>151.28852599999999</v>
      </c>
      <c r="CF3">
        <v>164.28143600000001</v>
      </c>
      <c r="CG3">
        <v>148.224368</v>
      </c>
      <c r="CH3">
        <v>8035.8944009999996</v>
      </c>
      <c r="CI3">
        <v>-0.460372116</v>
      </c>
      <c r="CJ3">
        <v>8.8113367999999997E-2</v>
      </c>
      <c r="CK3">
        <v>-5.2247703889999997</v>
      </c>
      <c r="CL3">
        <v>1.74E-7</v>
      </c>
      <c r="CM3">
        <v>9.2099999999999995E-7</v>
      </c>
    </row>
    <row r="4" spans="1:91" x14ac:dyDescent="0.3">
      <c r="A4" t="s">
        <v>2182</v>
      </c>
      <c r="B4">
        <v>2523</v>
      </c>
      <c r="C4">
        <v>840</v>
      </c>
      <c r="D4" t="s">
        <v>2183</v>
      </c>
      <c r="E4" t="s">
        <v>2184</v>
      </c>
      <c r="F4" t="s">
        <v>2185</v>
      </c>
      <c r="G4" t="s">
        <v>2186</v>
      </c>
      <c r="H4" t="s">
        <v>2187</v>
      </c>
      <c r="I4" t="s">
        <v>2188</v>
      </c>
      <c r="J4">
        <v>2.06086867587278E-2</v>
      </c>
      <c r="K4">
        <v>0</v>
      </c>
      <c r="L4">
        <v>0</v>
      </c>
      <c r="M4">
        <v>0</v>
      </c>
      <c r="N4">
        <v>0</v>
      </c>
      <c r="O4">
        <v>0</v>
      </c>
      <c r="P4">
        <v>-1.8366541325944501</v>
      </c>
      <c r="Q4">
        <v>1</v>
      </c>
      <c r="R4">
        <v>2.53697289552672E-2</v>
      </c>
      <c r="S4">
        <v>0</v>
      </c>
      <c r="T4">
        <v>0</v>
      </c>
      <c r="U4">
        <v>0</v>
      </c>
      <c r="V4">
        <v>0</v>
      </c>
      <c r="W4">
        <v>0</v>
      </c>
      <c r="X4">
        <v>-1.63292413024631</v>
      </c>
      <c r="Y4">
        <v>1</v>
      </c>
      <c r="Z4" t="s">
        <v>2189</v>
      </c>
      <c r="AA4">
        <v>5.34</v>
      </c>
      <c r="AB4">
        <v>13.52</v>
      </c>
      <c r="AC4">
        <v>6.83</v>
      </c>
      <c r="AD4">
        <v>41.35</v>
      </c>
      <c r="AE4">
        <v>37.26</v>
      </c>
      <c r="AF4">
        <v>31.51</v>
      </c>
      <c r="AG4">
        <v>-2.0021116983157299</v>
      </c>
      <c r="AH4">
        <v>8.2946648954036108E-3</v>
      </c>
      <c r="AI4" t="s">
        <v>747</v>
      </c>
      <c r="AJ4" t="s">
        <v>2190</v>
      </c>
      <c r="AK4">
        <v>29.36</v>
      </c>
      <c r="AL4">
        <v>38.49</v>
      </c>
      <c r="AM4">
        <v>28.98</v>
      </c>
      <c r="AN4">
        <v>29.39706</v>
      </c>
      <c r="AO4">
        <v>30.32</v>
      </c>
      <c r="AP4">
        <v>34.04</v>
      </c>
      <c r="AQ4">
        <v>25.27</v>
      </c>
      <c r="AR4">
        <v>18.079999999999998</v>
      </c>
      <c r="AS4">
        <v>18.87</v>
      </c>
      <c r="AT4">
        <v>27.94</v>
      </c>
      <c r="AU4">
        <v>22.01</v>
      </c>
      <c r="AV4">
        <v>26.77</v>
      </c>
      <c r="AW4">
        <v>-0.105274839947233</v>
      </c>
      <c r="AX4">
        <v>0.50057556082278398</v>
      </c>
      <c r="AY4" t="s">
        <v>747</v>
      </c>
      <c r="AZ4" t="s">
        <v>2191</v>
      </c>
      <c r="BA4">
        <v>4.0399999999999999E-93</v>
      </c>
      <c r="BB4" t="s">
        <v>2192</v>
      </c>
      <c r="BC4" t="s">
        <v>371</v>
      </c>
      <c r="BD4" t="s">
        <v>370</v>
      </c>
      <c r="BE4">
        <v>2.5999999999999999E-81</v>
      </c>
      <c r="BF4" t="s">
        <v>505</v>
      </c>
      <c r="BG4" t="s">
        <v>2193</v>
      </c>
      <c r="BH4">
        <v>3</v>
      </c>
      <c r="BI4" t="s">
        <v>904</v>
      </c>
      <c r="BJ4">
        <v>3</v>
      </c>
      <c r="BK4" t="s">
        <v>904</v>
      </c>
      <c r="BN4">
        <v>35.1</v>
      </c>
      <c r="BO4" t="s">
        <v>949</v>
      </c>
      <c r="BP4" t="s">
        <v>2194</v>
      </c>
      <c r="BQ4" t="s">
        <v>2195</v>
      </c>
      <c r="BR4" t="s">
        <v>2196</v>
      </c>
      <c r="BS4" t="s">
        <v>2197</v>
      </c>
      <c r="BT4" t="s">
        <v>2198</v>
      </c>
      <c r="BU4" t="s">
        <v>2199</v>
      </c>
      <c r="BV4" t="s">
        <v>2200</v>
      </c>
      <c r="BY4" t="s">
        <v>1370</v>
      </c>
      <c r="BZ4" t="s">
        <v>1371</v>
      </c>
      <c r="CA4" t="b">
        <v>1</v>
      </c>
      <c r="CB4">
        <v>0.64173599999999997</v>
      </c>
      <c r="CC4">
        <v>0.80462100000000003</v>
      </c>
      <c r="CD4">
        <v>0.86305299999999996</v>
      </c>
      <c r="CE4">
        <v>3.8588999999999998E-2</v>
      </c>
      <c r="CF4">
        <v>4.6262999999999999E-2</v>
      </c>
      <c r="CG4">
        <v>4.7879999999999999E-2</v>
      </c>
      <c r="CH4">
        <v>87.852472730000002</v>
      </c>
      <c r="CI4">
        <v>4.1715511349999996</v>
      </c>
      <c r="CJ4">
        <v>0.39050831800000002</v>
      </c>
      <c r="CK4">
        <v>10.682361800000001</v>
      </c>
      <c r="CL4">
        <v>1.23E-26</v>
      </c>
      <c r="CM4">
        <v>1.9900000000000001E-25</v>
      </c>
    </row>
    <row r="5" spans="1:91" x14ac:dyDescent="0.3">
      <c r="A5" t="s">
        <v>827</v>
      </c>
      <c r="B5">
        <v>1539</v>
      </c>
      <c r="C5">
        <v>512</v>
      </c>
      <c r="D5" t="s">
        <v>828</v>
      </c>
      <c r="E5" t="s">
        <v>829</v>
      </c>
      <c r="F5" t="s">
        <v>830</v>
      </c>
      <c r="G5" t="s">
        <v>831</v>
      </c>
      <c r="H5" t="s">
        <v>832</v>
      </c>
      <c r="I5" t="s">
        <v>833</v>
      </c>
      <c r="J5">
        <v>211.87790856647999</v>
      </c>
      <c r="K5">
        <v>181.79881573948401</v>
      </c>
      <c r="L5">
        <v>189.519659113731</v>
      </c>
      <c r="M5">
        <v>402.39143332218799</v>
      </c>
      <c r="N5">
        <v>291.41957395476499</v>
      </c>
      <c r="O5">
        <v>205.49346061033401</v>
      </c>
      <c r="P5">
        <v>0.57591242327020797</v>
      </c>
      <c r="Q5">
        <v>0.41670578054880703</v>
      </c>
      <c r="R5">
        <v>661.41420000000005</v>
      </c>
      <c r="S5">
        <v>580.25149999999996</v>
      </c>
      <c r="T5">
        <v>521.52629999999999</v>
      </c>
      <c r="U5">
        <v>752.14949999999999</v>
      </c>
      <c r="V5">
        <v>627.21519999999998</v>
      </c>
      <c r="W5">
        <v>597.15949999999998</v>
      </c>
      <c r="X5">
        <v>0.16437805402633099</v>
      </c>
      <c r="Y5">
        <v>1</v>
      </c>
      <c r="Z5" t="s">
        <v>834</v>
      </c>
      <c r="AA5">
        <v>455.86</v>
      </c>
      <c r="AB5">
        <v>248.75</v>
      </c>
      <c r="AC5">
        <v>453.69</v>
      </c>
      <c r="AD5">
        <v>433.37</v>
      </c>
      <c r="AE5">
        <v>121.84</v>
      </c>
      <c r="AF5">
        <v>262.52999999999997</v>
      </c>
      <c r="AG5">
        <v>0.83723378364702405</v>
      </c>
      <c r="AH5">
        <v>4.6135645267070001E-2</v>
      </c>
      <c r="AI5" t="s">
        <v>747</v>
      </c>
      <c r="AJ5" t="s">
        <v>835</v>
      </c>
      <c r="AK5">
        <v>116.46</v>
      </c>
      <c r="AL5">
        <v>117.3</v>
      </c>
      <c r="AM5">
        <v>86.65</v>
      </c>
      <c r="AN5">
        <v>67.92</v>
      </c>
      <c r="AO5">
        <v>87.97</v>
      </c>
      <c r="AP5">
        <v>111.27</v>
      </c>
      <c r="AQ5">
        <v>100.85</v>
      </c>
      <c r="AR5">
        <v>96.42</v>
      </c>
      <c r="AS5">
        <v>87.1</v>
      </c>
      <c r="AT5">
        <v>113.19</v>
      </c>
      <c r="AU5">
        <v>90.87</v>
      </c>
      <c r="AV5">
        <v>95.46</v>
      </c>
      <c r="AW5">
        <v>-0.60796700000000004</v>
      </c>
      <c r="AX5">
        <v>2.7657770000000001E-3</v>
      </c>
      <c r="AY5" t="s">
        <v>747</v>
      </c>
      <c r="AZ5" t="s">
        <v>469</v>
      </c>
      <c r="BA5">
        <v>0</v>
      </c>
      <c r="BB5" t="s">
        <v>836</v>
      </c>
      <c r="BC5" t="s">
        <v>469</v>
      </c>
      <c r="BD5" t="s">
        <v>468</v>
      </c>
      <c r="BE5">
        <v>0</v>
      </c>
      <c r="BF5" t="s">
        <v>501</v>
      </c>
      <c r="BG5" t="s">
        <v>837</v>
      </c>
      <c r="BH5">
        <v>4</v>
      </c>
      <c r="BI5" t="s">
        <v>723</v>
      </c>
      <c r="BJ5">
        <v>3</v>
      </c>
      <c r="BK5" t="s">
        <v>838</v>
      </c>
      <c r="BL5" t="s">
        <v>839</v>
      </c>
      <c r="BM5" t="s">
        <v>840</v>
      </c>
      <c r="BN5" t="s">
        <v>841</v>
      </c>
      <c r="BO5" t="s">
        <v>842</v>
      </c>
      <c r="BP5" t="s">
        <v>815</v>
      </c>
      <c r="BQ5" t="s">
        <v>816</v>
      </c>
      <c r="BR5" t="s">
        <v>817</v>
      </c>
      <c r="BS5" t="s">
        <v>816</v>
      </c>
      <c r="BT5" t="s">
        <v>818</v>
      </c>
      <c r="BU5" t="s">
        <v>843</v>
      </c>
      <c r="BV5" t="s">
        <v>844</v>
      </c>
      <c r="BW5" t="s">
        <v>845</v>
      </c>
      <c r="BX5" t="s">
        <v>846</v>
      </c>
      <c r="BY5" t="s">
        <v>847</v>
      </c>
      <c r="BZ5" t="s">
        <v>848</v>
      </c>
      <c r="CA5" t="b">
        <v>0</v>
      </c>
      <c r="CB5">
        <v>10.552401</v>
      </c>
      <c r="CC5">
        <v>11.062797</v>
      </c>
      <c r="CD5">
        <v>12.691606999999999</v>
      </c>
      <c r="CE5">
        <v>19.339987000000001</v>
      </c>
      <c r="CF5">
        <v>17.091228999999998</v>
      </c>
      <c r="CG5">
        <v>17.827808000000001</v>
      </c>
      <c r="CH5">
        <v>1894.906641</v>
      </c>
      <c r="CI5">
        <v>-0.67430064199999995</v>
      </c>
      <c r="CJ5">
        <v>9.6728576999999996E-2</v>
      </c>
      <c r="CK5">
        <v>-6.9710592589999996</v>
      </c>
      <c r="CL5">
        <v>3.1500000000000001E-12</v>
      </c>
      <c r="CM5">
        <v>2.5099999999999999E-11</v>
      </c>
    </row>
    <row r="6" spans="1:91" x14ac:dyDescent="0.3">
      <c r="A6" t="s">
        <v>850</v>
      </c>
      <c r="B6">
        <v>2259</v>
      </c>
      <c r="C6">
        <v>752</v>
      </c>
      <c r="D6" t="s">
        <v>851</v>
      </c>
      <c r="E6" t="s">
        <v>852</v>
      </c>
      <c r="F6" t="s">
        <v>853</v>
      </c>
      <c r="G6" t="s">
        <v>854</v>
      </c>
      <c r="H6" t="s">
        <v>855</v>
      </c>
      <c r="I6" t="s">
        <v>856</v>
      </c>
      <c r="J6">
        <v>526.84046830011698</v>
      </c>
      <c r="K6">
        <v>482.39804512894801</v>
      </c>
      <c r="L6">
        <v>476.31981051825602</v>
      </c>
      <c r="M6">
        <v>324.50832411060799</v>
      </c>
      <c r="N6">
        <v>168.681610363727</v>
      </c>
      <c r="O6">
        <v>190.595433016545</v>
      </c>
      <c r="P6">
        <v>-1.1792772394892099</v>
      </c>
      <c r="Q6">
        <v>1.1571617918264701E-4</v>
      </c>
      <c r="R6">
        <v>524.54451587910398</v>
      </c>
      <c r="S6">
        <v>546.40699960067002</v>
      </c>
      <c r="T6">
        <v>430.11732073764398</v>
      </c>
      <c r="U6">
        <v>213.35644009807501</v>
      </c>
      <c r="V6">
        <v>166.54497831258701</v>
      </c>
      <c r="W6">
        <v>171.65694541767601</v>
      </c>
      <c r="X6">
        <v>-1.4454020136075301</v>
      </c>
      <c r="Y6">
        <v>8.1631836442267096E-8</v>
      </c>
      <c r="Z6" t="s">
        <v>857</v>
      </c>
      <c r="AA6">
        <v>13.65</v>
      </c>
      <c r="AB6">
        <v>17.09</v>
      </c>
      <c r="AC6">
        <v>11.97</v>
      </c>
      <c r="AD6">
        <v>36.69</v>
      </c>
      <c r="AE6">
        <v>17.48</v>
      </c>
      <c r="AF6">
        <v>30.62</v>
      </c>
      <c r="AG6">
        <v>-0.78393616122600196</v>
      </c>
      <c r="AH6">
        <v>0.116336268253877</v>
      </c>
      <c r="AI6" t="s">
        <v>747</v>
      </c>
      <c r="AJ6" t="s">
        <v>858</v>
      </c>
      <c r="AK6">
        <v>35.28</v>
      </c>
      <c r="AL6">
        <v>48.28</v>
      </c>
      <c r="AM6">
        <v>35.97</v>
      </c>
      <c r="AN6">
        <v>38.83</v>
      </c>
      <c r="AO6">
        <v>47.25</v>
      </c>
      <c r="AP6">
        <v>64.44</v>
      </c>
      <c r="AQ6">
        <v>381.46</v>
      </c>
      <c r="AR6">
        <v>311.13</v>
      </c>
      <c r="AS6">
        <v>298.26</v>
      </c>
      <c r="AT6">
        <v>411.19</v>
      </c>
      <c r="AU6">
        <v>342.26</v>
      </c>
      <c r="AV6">
        <v>387.39</v>
      </c>
      <c r="AW6">
        <v>-3.57204332694169</v>
      </c>
      <c r="AX6">
        <v>2.2866445950294599E-8</v>
      </c>
      <c r="AY6" t="s">
        <v>718</v>
      </c>
      <c r="AZ6" t="s">
        <v>459</v>
      </c>
      <c r="BA6">
        <v>0</v>
      </c>
      <c r="BB6" t="s">
        <v>859</v>
      </c>
      <c r="BC6" t="s">
        <v>467</v>
      </c>
      <c r="BD6" t="s">
        <v>466</v>
      </c>
      <c r="BE6">
        <v>0</v>
      </c>
      <c r="BF6" t="s">
        <v>501</v>
      </c>
      <c r="BG6" t="s">
        <v>860</v>
      </c>
      <c r="BH6">
        <v>4</v>
      </c>
      <c r="BI6" t="s">
        <v>723</v>
      </c>
      <c r="BJ6">
        <v>4</v>
      </c>
      <c r="BK6" t="s">
        <v>723</v>
      </c>
      <c r="BL6" t="s">
        <v>861</v>
      </c>
      <c r="BM6" t="s">
        <v>862</v>
      </c>
      <c r="BN6" t="s">
        <v>863</v>
      </c>
      <c r="BO6" t="s">
        <v>864</v>
      </c>
      <c r="BP6" t="s">
        <v>865</v>
      </c>
      <c r="BQ6" t="s">
        <v>866</v>
      </c>
      <c r="BR6" t="s">
        <v>867</v>
      </c>
      <c r="BS6" t="s">
        <v>866</v>
      </c>
      <c r="BU6" t="s">
        <v>868</v>
      </c>
      <c r="BV6" t="s">
        <v>869</v>
      </c>
      <c r="BW6" t="s">
        <v>870</v>
      </c>
      <c r="BX6" t="s">
        <v>871</v>
      </c>
      <c r="BY6" t="s">
        <v>767</v>
      </c>
      <c r="BZ6" t="s">
        <v>768</v>
      </c>
      <c r="CA6" t="b">
        <v>0</v>
      </c>
      <c r="CB6">
        <v>37.823878000000001</v>
      </c>
      <c r="CC6">
        <v>44.176175000000001</v>
      </c>
      <c r="CD6">
        <v>43.867972000000002</v>
      </c>
      <c r="CE6">
        <v>54.499436000000003</v>
      </c>
      <c r="CF6">
        <v>49.940632999999998</v>
      </c>
      <c r="CG6">
        <v>52.399942000000003</v>
      </c>
      <c r="CH6">
        <v>9113.27196</v>
      </c>
      <c r="CI6">
        <v>-0.330582035</v>
      </c>
      <c r="CJ6">
        <v>7.8696643999999996E-2</v>
      </c>
      <c r="CK6">
        <v>-4.2007132240000002</v>
      </c>
      <c r="CL6">
        <v>2.6599999999999999E-5</v>
      </c>
      <c r="CM6">
        <v>1.0743699999999999E-4</v>
      </c>
    </row>
    <row r="7" spans="1:91" x14ac:dyDescent="0.3">
      <c r="A7" t="s">
        <v>894</v>
      </c>
      <c r="B7">
        <v>1098</v>
      </c>
      <c r="C7">
        <v>365</v>
      </c>
      <c r="D7" t="s">
        <v>895</v>
      </c>
      <c r="E7" t="s">
        <v>896</v>
      </c>
      <c r="G7" t="s">
        <v>897</v>
      </c>
      <c r="H7" t="s">
        <v>898</v>
      </c>
      <c r="I7" t="s">
        <v>899</v>
      </c>
      <c r="J7">
        <v>11.891212259785901</v>
      </c>
      <c r="K7">
        <v>8.5457137532167007</v>
      </c>
      <c r="L7">
        <v>8.8436811173449694</v>
      </c>
      <c r="M7">
        <v>27.646697704431499</v>
      </c>
      <c r="N7">
        <v>20.9190221475647</v>
      </c>
      <c r="O7">
        <v>27.511690956531002</v>
      </c>
      <c r="P7">
        <v>1.3746632129996199</v>
      </c>
      <c r="Q7">
        <v>8.3255631727914399E-9</v>
      </c>
      <c r="R7">
        <v>21.513529999999999</v>
      </c>
      <c r="S7">
        <v>20.920919999999999</v>
      </c>
      <c r="T7">
        <v>21.32253</v>
      </c>
      <c r="U7">
        <v>88.151579999999996</v>
      </c>
      <c r="V7">
        <v>36.07152</v>
      </c>
      <c r="W7">
        <v>52.89011</v>
      </c>
      <c r="X7">
        <v>1.37850269610442</v>
      </c>
      <c r="Y7">
        <v>1.82678241469505E-6</v>
      </c>
      <c r="Z7" t="s">
        <v>900</v>
      </c>
      <c r="AA7">
        <v>20.37</v>
      </c>
      <c r="AB7">
        <v>41.72</v>
      </c>
      <c r="AC7">
        <v>28.36</v>
      </c>
      <c r="AD7">
        <v>25.86</v>
      </c>
      <c r="AE7">
        <v>24.66</v>
      </c>
      <c r="AF7">
        <v>23.93</v>
      </c>
      <c r="AG7">
        <v>0.40511277894740999</v>
      </c>
      <c r="AH7">
        <v>0.251784472622477</v>
      </c>
      <c r="AI7" t="s">
        <v>747</v>
      </c>
      <c r="AJ7" t="s">
        <v>901</v>
      </c>
      <c r="AK7">
        <v>11.25</v>
      </c>
      <c r="AL7">
        <v>13.72</v>
      </c>
      <c r="AM7">
        <v>9.48</v>
      </c>
      <c r="AN7">
        <v>10.28</v>
      </c>
      <c r="AO7">
        <v>9.69</v>
      </c>
      <c r="AP7">
        <v>9.42</v>
      </c>
      <c r="AQ7">
        <v>9.3800000000000008</v>
      </c>
      <c r="AR7">
        <v>6.09</v>
      </c>
      <c r="AS7">
        <v>7.79</v>
      </c>
      <c r="AT7">
        <v>6.82</v>
      </c>
      <c r="AU7">
        <v>6.84</v>
      </c>
      <c r="AV7">
        <v>6.08</v>
      </c>
      <c r="AW7">
        <v>6.6376650000000001E-3</v>
      </c>
      <c r="AX7">
        <v>0.9669162</v>
      </c>
      <c r="AY7" t="s">
        <v>747</v>
      </c>
      <c r="AZ7" t="s">
        <v>464</v>
      </c>
      <c r="BA7">
        <v>2.4599999999999999E-23</v>
      </c>
      <c r="BB7" t="s">
        <v>902</v>
      </c>
      <c r="BC7" t="s">
        <v>464</v>
      </c>
      <c r="BD7" t="s">
        <v>463</v>
      </c>
      <c r="BE7">
        <v>1.8199999999999999E-29</v>
      </c>
      <c r="BF7" t="s">
        <v>500</v>
      </c>
      <c r="BG7" t="s">
        <v>903</v>
      </c>
      <c r="BH7">
        <v>3</v>
      </c>
      <c r="BI7" t="s">
        <v>904</v>
      </c>
      <c r="BJ7">
        <v>1</v>
      </c>
      <c r="BK7" t="s">
        <v>724</v>
      </c>
      <c r="BN7" t="s">
        <v>905</v>
      </c>
      <c r="BO7" t="s">
        <v>906</v>
      </c>
      <c r="BU7" t="s">
        <v>907</v>
      </c>
      <c r="BV7" t="s">
        <v>908</v>
      </c>
      <c r="BW7" t="s">
        <v>909</v>
      </c>
      <c r="BX7" t="s">
        <v>910</v>
      </c>
      <c r="BY7" t="s">
        <v>911</v>
      </c>
      <c r="BZ7" t="s">
        <v>912</v>
      </c>
      <c r="CA7" t="b">
        <v>0</v>
      </c>
      <c r="CB7">
        <v>31.385438000000001</v>
      </c>
      <c r="CC7">
        <v>27.504802999999999</v>
      </c>
      <c r="CD7">
        <v>34.017279000000002</v>
      </c>
      <c r="CE7">
        <v>40.119438000000002</v>
      </c>
      <c r="CF7">
        <v>41.482376000000002</v>
      </c>
      <c r="CG7">
        <v>38.356053000000003</v>
      </c>
      <c r="CH7">
        <v>3138.2933269999999</v>
      </c>
      <c r="CI7">
        <v>-0.38257848999999999</v>
      </c>
      <c r="CJ7">
        <v>8.8925833999999995E-2</v>
      </c>
      <c r="CK7">
        <v>-4.3022198659999997</v>
      </c>
      <c r="CL7">
        <v>1.6900000000000001E-5</v>
      </c>
      <c r="CM7">
        <v>7.0300000000000001E-5</v>
      </c>
    </row>
    <row r="8" spans="1:91" x14ac:dyDescent="0.3">
      <c r="A8" t="s">
        <v>913</v>
      </c>
      <c r="B8">
        <v>2799</v>
      </c>
      <c r="C8">
        <v>932</v>
      </c>
      <c r="D8" t="s">
        <v>914</v>
      </c>
      <c r="E8" t="s">
        <v>915</v>
      </c>
      <c r="F8" t="s">
        <v>916</v>
      </c>
      <c r="G8" t="s">
        <v>917</v>
      </c>
      <c r="H8" t="s">
        <v>918</v>
      </c>
      <c r="I8" t="s">
        <v>919</v>
      </c>
      <c r="J8">
        <v>7.7282575345229203</v>
      </c>
      <c r="K8">
        <v>6.6116837985413399</v>
      </c>
      <c r="L8">
        <v>7.9892191736401399</v>
      </c>
      <c r="M8">
        <v>0.88914002667518399</v>
      </c>
      <c r="N8">
        <v>2.7370683183729501</v>
      </c>
      <c r="O8">
        <v>1.98640367917191</v>
      </c>
      <c r="P8">
        <v>-2.10833751724455</v>
      </c>
      <c r="Q8">
        <v>1.14867132606485E-6</v>
      </c>
      <c r="R8">
        <v>30.24072</v>
      </c>
      <c r="S8">
        <v>27.823609999999999</v>
      </c>
      <c r="T8">
        <v>26.11018</v>
      </c>
      <c r="U8">
        <v>1.7206159999999999</v>
      </c>
      <c r="V8">
        <v>2.7531949999999998</v>
      </c>
      <c r="W8">
        <v>3.59491</v>
      </c>
      <c r="X8">
        <v>-3.42225706597308</v>
      </c>
      <c r="Y8">
        <v>2.8304014278997397E-32</v>
      </c>
      <c r="Z8" t="s">
        <v>920</v>
      </c>
      <c r="AA8">
        <v>0.77</v>
      </c>
      <c r="AB8">
        <v>1.1100000000000001</v>
      </c>
      <c r="AC8">
        <v>1.1100000000000001</v>
      </c>
      <c r="AD8">
        <v>78.150000000000006</v>
      </c>
      <c r="AE8">
        <v>301.45</v>
      </c>
      <c r="AF8">
        <v>105.46</v>
      </c>
      <c r="AG8">
        <v>-7.0345005657905304</v>
      </c>
      <c r="AH8">
        <v>2.52856162559593E-3</v>
      </c>
      <c r="AI8" t="s">
        <v>718</v>
      </c>
      <c r="AJ8" t="s">
        <v>921</v>
      </c>
      <c r="AK8">
        <v>32.090000000000003</v>
      </c>
      <c r="AL8">
        <v>33.07</v>
      </c>
      <c r="AM8">
        <v>28.85</v>
      </c>
      <c r="AN8">
        <v>29.58</v>
      </c>
      <c r="AO8">
        <v>33.94</v>
      </c>
      <c r="AP8">
        <v>32.03</v>
      </c>
      <c r="AQ8">
        <v>17.79</v>
      </c>
      <c r="AR8">
        <v>20.190000000000001</v>
      </c>
      <c r="AS8">
        <v>19.52</v>
      </c>
      <c r="AT8">
        <v>15.4</v>
      </c>
      <c r="AU8">
        <v>17.71</v>
      </c>
      <c r="AV8">
        <v>22.52</v>
      </c>
      <c r="AW8">
        <v>0.18358896515763101</v>
      </c>
      <c r="AX8">
        <v>4.84150347896053E-2</v>
      </c>
      <c r="AY8" t="s">
        <v>747</v>
      </c>
      <c r="AZ8" t="s">
        <v>922</v>
      </c>
      <c r="BA8">
        <v>1.1000000000000001E-117</v>
      </c>
      <c r="BB8" t="s">
        <v>923</v>
      </c>
      <c r="BC8" t="s">
        <v>153</v>
      </c>
      <c r="BD8" t="s">
        <v>462</v>
      </c>
      <c r="BE8">
        <v>7.5799999999999997E-34</v>
      </c>
      <c r="BF8" t="s">
        <v>504</v>
      </c>
      <c r="BG8" t="s">
        <v>924</v>
      </c>
      <c r="BH8">
        <v>4</v>
      </c>
      <c r="BI8" t="s">
        <v>723</v>
      </c>
      <c r="BJ8">
        <v>1</v>
      </c>
      <c r="BK8" t="s">
        <v>724</v>
      </c>
      <c r="BN8" t="s">
        <v>925</v>
      </c>
      <c r="BO8" t="s">
        <v>926</v>
      </c>
      <c r="BP8" t="s">
        <v>927</v>
      </c>
      <c r="BQ8" t="s">
        <v>928</v>
      </c>
      <c r="BR8" t="s">
        <v>929</v>
      </c>
      <c r="BS8" t="s">
        <v>930</v>
      </c>
      <c r="BU8" t="s">
        <v>931</v>
      </c>
      <c r="BV8" t="s">
        <v>932</v>
      </c>
      <c r="BW8" t="s">
        <v>933</v>
      </c>
      <c r="BX8" t="s">
        <v>934</v>
      </c>
      <c r="BY8" t="s">
        <v>935</v>
      </c>
      <c r="BZ8" t="s">
        <v>936</v>
      </c>
      <c r="CA8" t="b">
        <v>0</v>
      </c>
      <c r="CB8">
        <v>0.61224199999999995</v>
      </c>
      <c r="CC8">
        <v>0.73343899999999995</v>
      </c>
      <c r="CD8">
        <v>0.78159500000000004</v>
      </c>
      <c r="CE8">
        <v>1.258302</v>
      </c>
      <c r="CF8">
        <v>1.399761</v>
      </c>
      <c r="CG8">
        <v>1.281307</v>
      </c>
      <c r="CH8">
        <v>245.23898510000001</v>
      </c>
      <c r="CI8">
        <v>-0.90006322699999997</v>
      </c>
      <c r="CJ8">
        <v>0.17648111999999999</v>
      </c>
      <c r="CK8">
        <v>-5.1000539070000004</v>
      </c>
      <c r="CL8">
        <v>3.3999999999999997E-7</v>
      </c>
      <c r="CM8">
        <v>1.7400000000000001E-6</v>
      </c>
    </row>
    <row r="9" spans="1:91" x14ac:dyDescent="0.3">
      <c r="A9" t="s">
        <v>3601</v>
      </c>
      <c r="B9">
        <v>1740</v>
      </c>
      <c r="C9">
        <v>579</v>
      </c>
      <c r="D9" t="s">
        <v>3602</v>
      </c>
      <c r="E9" t="s">
        <v>2455</v>
      </c>
      <c r="F9" t="s">
        <v>3603</v>
      </c>
      <c r="G9" t="s">
        <v>3604</v>
      </c>
      <c r="H9" t="s">
        <v>3605</v>
      </c>
      <c r="I9" t="s">
        <v>3606</v>
      </c>
      <c r="J9">
        <v>10.1806912588115</v>
      </c>
      <c r="K9">
        <v>9.9100294576776093</v>
      </c>
      <c r="L9">
        <v>9.3990813807531097</v>
      </c>
      <c r="M9">
        <v>18.783083063513299</v>
      </c>
      <c r="N9">
        <v>17.204429429772802</v>
      </c>
      <c r="O9">
        <v>17.083071640878501</v>
      </c>
      <c r="P9">
        <v>0.84645899959350401</v>
      </c>
      <c r="Q9">
        <v>1.8724493843274299E-3</v>
      </c>
      <c r="R9">
        <v>29.454260000000001</v>
      </c>
      <c r="S9">
        <v>27.185030000000001</v>
      </c>
      <c r="T9">
        <v>24.148409999999998</v>
      </c>
      <c r="U9">
        <v>21.967870000000001</v>
      </c>
      <c r="V9">
        <v>29.538519999999998</v>
      </c>
      <c r="W9">
        <v>24.625129999999999</v>
      </c>
      <c r="X9">
        <v>-9.1487426339872099E-2</v>
      </c>
      <c r="Y9">
        <v>1</v>
      </c>
      <c r="Z9" t="s">
        <v>3607</v>
      </c>
      <c r="AA9">
        <v>63.36</v>
      </c>
      <c r="AB9">
        <v>67.2</v>
      </c>
      <c r="AC9">
        <v>66.75</v>
      </c>
      <c r="AD9">
        <v>89.8</v>
      </c>
      <c r="AE9">
        <v>93.85</v>
      </c>
      <c r="AF9">
        <v>87.83</v>
      </c>
      <c r="AG9">
        <v>-0.28702604535378901</v>
      </c>
      <c r="AH9">
        <v>0.14113946713994899</v>
      </c>
      <c r="AI9" t="s">
        <v>747</v>
      </c>
      <c r="AJ9" t="s">
        <v>3608</v>
      </c>
      <c r="AK9">
        <v>79.91</v>
      </c>
      <c r="AL9">
        <v>70.88</v>
      </c>
      <c r="AM9">
        <v>73.67</v>
      </c>
      <c r="AN9">
        <v>73.5</v>
      </c>
      <c r="AO9">
        <v>79.489999999999995</v>
      </c>
      <c r="AP9">
        <v>77.709999999999994</v>
      </c>
      <c r="AQ9">
        <v>72.459999999999994</v>
      </c>
      <c r="AR9">
        <v>58.82</v>
      </c>
      <c r="AS9">
        <v>65.569999999999993</v>
      </c>
      <c r="AT9">
        <v>61.08</v>
      </c>
      <c r="AU9">
        <v>58.27</v>
      </c>
      <c r="AV9">
        <v>66.45</v>
      </c>
      <c r="AW9">
        <v>-0.29412329999999998</v>
      </c>
      <c r="AX9">
        <v>2.5505440000000001E-3</v>
      </c>
      <c r="AY9" t="s">
        <v>747</v>
      </c>
      <c r="AZ9" t="s">
        <v>3609</v>
      </c>
      <c r="BA9">
        <v>0</v>
      </c>
      <c r="BB9" t="s">
        <v>3610</v>
      </c>
      <c r="BC9" t="s">
        <v>59</v>
      </c>
      <c r="BD9" t="s">
        <v>273</v>
      </c>
      <c r="BE9">
        <v>0</v>
      </c>
      <c r="BF9" t="s">
        <v>505</v>
      </c>
      <c r="BG9" t="s">
        <v>3611</v>
      </c>
      <c r="BH9">
        <v>4</v>
      </c>
      <c r="BI9" t="s">
        <v>723</v>
      </c>
      <c r="BJ9">
        <v>3</v>
      </c>
      <c r="BK9" t="s">
        <v>904</v>
      </c>
      <c r="BL9" t="s">
        <v>2465</v>
      </c>
      <c r="BM9" t="s">
        <v>2466</v>
      </c>
      <c r="BN9" t="s">
        <v>3612</v>
      </c>
      <c r="BO9" t="s">
        <v>3613</v>
      </c>
      <c r="BP9" t="s">
        <v>3614</v>
      </c>
      <c r="BQ9" t="s">
        <v>3615</v>
      </c>
      <c r="BR9" t="s">
        <v>2471</v>
      </c>
      <c r="BS9" t="s">
        <v>2472</v>
      </c>
      <c r="BT9" t="s">
        <v>2473</v>
      </c>
      <c r="BU9" t="s">
        <v>3616</v>
      </c>
      <c r="BV9" t="s">
        <v>3617</v>
      </c>
      <c r="BW9" t="s">
        <v>3618</v>
      </c>
      <c r="BX9" t="s">
        <v>3619</v>
      </c>
      <c r="BY9" t="s">
        <v>3620</v>
      </c>
      <c r="BZ9" t="s">
        <v>3621</v>
      </c>
      <c r="CA9" t="b">
        <v>1</v>
      </c>
      <c r="CB9">
        <v>192.49186399999999</v>
      </c>
      <c r="CC9">
        <v>166.732651</v>
      </c>
      <c r="CD9">
        <v>178.164806</v>
      </c>
      <c r="CE9">
        <v>97.786202000000003</v>
      </c>
      <c r="CF9">
        <v>97.475144999999998</v>
      </c>
      <c r="CG9">
        <v>92.235624999999999</v>
      </c>
      <c r="CH9">
        <v>20093.40782</v>
      </c>
      <c r="CI9">
        <v>0.88730264400000003</v>
      </c>
      <c r="CJ9">
        <v>6.2148279000000001E-2</v>
      </c>
      <c r="CK9">
        <v>14.2771878</v>
      </c>
      <c r="CL9">
        <v>3.0400000000000001E-46</v>
      </c>
      <c r="CM9">
        <v>8.8700000000000002E-45</v>
      </c>
    </row>
    <row r="10" spans="1:91" x14ac:dyDescent="0.3">
      <c r="A10" t="s">
        <v>4425</v>
      </c>
      <c r="B10">
        <v>1320</v>
      </c>
      <c r="C10">
        <v>439</v>
      </c>
      <c r="D10" t="s">
        <v>4426</v>
      </c>
      <c r="E10" t="s">
        <v>4427</v>
      </c>
      <c r="F10" t="s">
        <v>4428</v>
      </c>
      <c r="G10" t="s">
        <v>4429</v>
      </c>
      <c r="H10" t="s">
        <v>4430</v>
      </c>
      <c r="I10" t="s">
        <v>4431</v>
      </c>
      <c r="J10">
        <v>20.196513023553202</v>
      </c>
      <c r="K10">
        <v>18.875532658420699</v>
      </c>
      <c r="L10">
        <v>22.045118147584599</v>
      </c>
      <c r="M10">
        <v>12.197889740950201</v>
      </c>
      <c r="N10">
        <v>11.495686937166401</v>
      </c>
      <c r="O10">
        <v>13.805505570244801</v>
      </c>
      <c r="P10">
        <v>-0.70678646060984296</v>
      </c>
      <c r="Q10">
        <v>1.9131835074640099E-2</v>
      </c>
      <c r="R10">
        <v>38.054589999999997</v>
      </c>
      <c r="S10">
        <v>31.807099999999998</v>
      </c>
      <c r="T10">
        <v>36.689709999999998</v>
      </c>
      <c r="U10">
        <v>17.686340000000001</v>
      </c>
      <c r="V10">
        <v>23.378830000000001</v>
      </c>
      <c r="W10">
        <v>21.254899999999999</v>
      </c>
      <c r="X10">
        <v>-0.77903533107595402</v>
      </c>
      <c r="Y10">
        <v>6.5806691063350397E-3</v>
      </c>
      <c r="Z10" t="s">
        <v>4432</v>
      </c>
      <c r="AA10">
        <v>30.63</v>
      </c>
      <c r="AB10">
        <v>25.91</v>
      </c>
      <c r="AC10">
        <v>27.83</v>
      </c>
      <c r="AD10">
        <v>85.25</v>
      </c>
      <c r="AE10">
        <v>48.86</v>
      </c>
      <c r="AF10">
        <v>57.62</v>
      </c>
      <c r="AG10">
        <v>-0.97805224022863502</v>
      </c>
      <c r="AH10">
        <v>1.07521420719654E-2</v>
      </c>
      <c r="AI10" t="s">
        <v>747</v>
      </c>
      <c r="AJ10" t="s">
        <v>4433</v>
      </c>
      <c r="AK10">
        <v>43.87</v>
      </c>
      <c r="AL10">
        <v>36.479999999999997</v>
      </c>
      <c r="AM10">
        <v>42.87</v>
      </c>
      <c r="AN10">
        <v>42.68</v>
      </c>
      <c r="AO10">
        <v>44.88</v>
      </c>
      <c r="AP10">
        <v>45.86</v>
      </c>
      <c r="AQ10">
        <v>103.88</v>
      </c>
      <c r="AR10">
        <v>131.19999999999999</v>
      </c>
      <c r="AS10">
        <v>128.47</v>
      </c>
      <c r="AT10">
        <v>109.83</v>
      </c>
      <c r="AU10">
        <v>127.67</v>
      </c>
      <c r="AV10">
        <v>121.82</v>
      </c>
      <c r="AW10">
        <v>-2.0630055831462499</v>
      </c>
      <c r="AX10">
        <v>1.6243986808009099E-8</v>
      </c>
      <c r="AY10" t="s">
        <v>718</v>
      </c>
      <c r="AZ10" t="s">
        <v>4434</v>
      </c>
      <c r="BA10">
        <v>8.3299999999999995E-155</v>
      </c>
      <c r="BC10" t="s">
        <v>124</v>
      </c>
      <c r="BD10" t="s">
        <v>228</v>
      </c>
      <c r="BE10">
        <v>3.0800000000000001E-156</v>
      </c>
      <c r="BF10" t="s">
        <v>505</v>
      </c>
      <c r="BG10" t="s">
        <v>4435</v>
      </c>
      <c r="BH10">
        <v>4</v>
      </c>
      <c r="BI10" t="s">
        <v>723</v>
      </c>
      <c r="BJ10">
        <v>2</v>
      </c>
      <c r="BK10" t="s">
        <v>1497</v>
      </c>
      <c r="BL10" t="s">
        <v>4436</v>
      </c>
      <c r="BM10" t="s">
        <v>4437</v>
      </c>
      <c r="BN10" t="s">
        <v>4438</v>
      </c>
      <c r="BO10" t="s">
        <v>4439</v>
      </c>
      <c r="BU10" t="s">
        <v>731</v>
      </c>
      <c r="BV10" t="s">
        <v>732</v>
      </c>
      <c r="BW10" t="s">
        <v>4440</v>
      </c>
      <c r="BX10" t="s">
        <v>4441</v>
      </c>
      <c r="BY10" t="s">
        <v>4442</v>
      </c>
      <c r="BZ10" t="s">
        <v>4443</v>
      </c>
      <c r="CA10" t="b">
        <v>1</v>
      </c>
      <c r="CB10">
        <v>56.821128000000002</v>
      </c>
      <c r="CC10">
        <v>56.965533999999998</v>
      </c>
      <c r="CD10">
        <v>55.386831000000001</v>
      </c>
      <c r="CE10">
        <v>50.543278999999998</v>
      </c>
      <c r="CF10">
        <v>51.868335000000002</v>
      </c>
      <c r="CG10">
        <v>50.413468999999999</v>
      </c>
      <c r="CH10">
        <v>5820.7042700000002</v>
      </c>
      <c r="CI10">
        <v>0.13378646399999999</v>
      </c>
      <c r="CJ10">
        <v>4.9571360000000002E-2</v>
      </c>
      <c r="CK10">
        <v>2.6988661380000001</v>
      </c>
      <c r="CL10">
        <v>6.9576159999999998E-3</v>
      </c>
      <c r="CM10">
        <v>1.8194470000000001E-2</v>
      </c>
    </row>
    <row r="11" spans="1:91" x14ac:dyDescent="0.3">
      <c r="A11" t="s">
        <v>981</v>
      </c>
      <c r="B11">
        <v>612</v>
      </c>
      <c r="C11">
        <v>203</v>
      </c>
      <c r="D11" t="s">
        <v>982</v>
      </c>
      <c r="E11" t="s">
        <v>983</v>
      </c>
      <c r="F11" t="s">
        <v>984</v>
      </c>
      <c r="G11" t="s">
        <v>985</v>
      </c>
      <c r="H11" t="s">
        <v>986</v>
      </c>
      <c r="I11" t="s">
        <v>987</v>
      </c>
      <c r="J11">
        <v>36.106419201291096</v>
      </c>
      <c r="K11">
        <v>33.957967808834802</v>
      </c>
      <c r="L11">
        <v>39.1770801188664</v>
      </c>
      <c r="M11">
        <v>72.492697799861105</v>
      </c>
      <c r="N11">
        <v>34.174253003685102</v>
      </c>
      <c r="O11">
        <v>35.357985489260102</v>
      </c>
      <c r="P11">
        <v>0.290755245317387</v>
      </c>
      <c r="Q11">
        <v>1</v>
      </c>
      <c r="R11">
        <v>246.92359999999999</v>
      </c>
      <c r="S11">
        <v>176.27699999999999</v>
      </c>
      <c r="T11">
        <v>176.25540000000001</v>
      </c>
      <c r="U11">
        <v>153.77510000000001</v>
      </c>
      <c r="V11">
        <v>162.48519999999999</v>
      </c>
      <c r="W11">
        <v>141.95400000000001</v>
      </c>
      <c r="X11">
        <v>-0.37095819291910997</v>
      </c>
      <c r="Y11">
        <v>1</v>
      </c>
      <c r="Z11" t="s">
        <v>988</v>
      </c>
      <c r="AA11">
        <v>259.10000000000002</v>
      </c>
      <c r="AB11">
        <v>223.5</v>
      </c>
      <c r="AC11">
        <v>429.52</v>
      </c>
      <c r="AD11">
        <v>278.08218900000003</v>
      </c>
      <c r="AE11">
        <v>52.41</v>
      </c>
      <c r="AF11">
        <v>128.17718099999999</v>
      </c>
      <c r="AG11">
        <v>1.4894825748923499</v>
      </c>
      <c r="AH11">
        <v>6.1197734322564402E-2</v>
      </c>
      <c r="AI11" t="s">
        <v>747</v>
      </c>
      <c r="AJ11" t="s">
        <v>989</v>
      </c>
      <c r="AK11">
        <v>571.32000000000005</v>
      </c>
      <c r="AL11">
        <v>546.51</v>
      </c>
      <c r="AM11">
        <v>594.99</v>
      </c>
      <c r="AN11">
        <v>602.82000000000005</v>
      </c>
      <c r="AO11">
        <v>637.09</v>
      </c>
      <c r="AP11">
        <v>690.29</v>
      </c>
      <c r="AQ11">
        <v>468.88</v>
      </c>
      <c r="AR11">
        <v>608.32000000000005</v>
      </c>
      <c r="AS11">
        <v>509.28</v>
      </c>
      <c r="AT11">
        <v>459.48</v>
      </c>
      <c r="AU11">
        <v>498.29</v>
      </c>
      <c r="AV11">
        <v>489.56</v>
      </c>
      <c r="AW11">
        <v>-0.30744709132333198</v>
      </c>
      <c r="AX11">
        <v>3.6039765768852601E-3</v>
      </c>
      <c r="AY11" t="s">
        <v>747</v>
      </c>
      <c r="AZ11" t="s">
        <v>990</v>
      </c>
      <c r="BA11">
        <v>5.8599999999999996E-16</v>
      </c>
      <c r="BC11" t="s">
        <v>450</v>
      </c>
      <c r="BD11" t="s">
        <v>449</v>
      </c>
      <c r="BE11">
        <v>1.4599999999999999E-18</v>
      </c>
      <c r="BF11" t="s">
        <v>501</v>
      </c>
      <c r="BG11" t="s">
        <v>991</v>
      </c>
      <c r="BH11">
        <v>1</v>
      </c>
      <c r="BI11" t="s">
        <v>724</v>
      </c>
      <c r="BJ11">
        <v>1</v>
      </c>
      <c r="BK11" t="s">
        <v>724</v>
      </c>
      <c r="BL11" t="s">
        <v>992</v>
      </c>
      <c r="BM11" t="s">
        <v>993</v>
      </c>
      <c r="BN11">
        <v>35.200000000000003</v>
      </c>
      <c r="BO11" t="s">
        <v>994</v>
      </c>
      <c r="BP11" t="s">
        <v>995</v>
      </c>
      <c r="BQ11" t="s">
        <v>996</v>
      </c>
      <c r="BR11" t="s">
        <v>997</v>
      </c>
      <c r="BS11" t="s">
        <v>998</v>
      </c>
      <c r="BT11" t="s">
        <v>999</v>
      </c>
      <c r="BU11" t="s">
        <v>1000</v>
      </c>
      <c r="BV11" t="s">
        <v>1001</v>
      </c>
      <c r="BW11" t="s">
        <v>1002</v>
      </c>
      <c r="BX11" t="s">
        <v>1003</v>
      </c>
      <c r="BY11" t="s">
        <v>1004</v>
      </c>
      <c r="BZ11" t="s">
        <v>1005</v>
      </c>
      <c r="CA11" t="b">
        <v>0</v>
      </c>
      <c r="CB11">
        <v>0.32839299999999999</v>
      </c>
      <c r="CC11">
        <v>0.26668799999999998</v>
      </c>
      <c r="CD11">
        <v>0.40833399999999997</v>
      </c>
      <c r="CE11">
        <v>4.0061520000000002</v>
      </c>
      <c r="CF11">
        <v>0.24052000000000001</v>
      </c>
      <c r="CG11">
        <v>1.9971730000000001</v>
      </c>
      <c r="CH11">
        <v>53.647040879999999</v>
      </c>
      <c r="CI11">
        <v>-2.6433795920000001</v>
      </c>
      <c r="CJ11">
        <v>0.80151327500000003</v>
      </c>
      <c r="CK11">
        <v>-3.2979860379999999</v>
      </c>
      <c r="CL11">
        <v>9.7380999999999998E-4</v>
      </c>
      <c r="CM11">
        <v>3.0515999999999998E-3</v>
      </c>
    </row>
    <row r="12" spans="1:91" x14ac:dyDescent="0.3">
      <c r="A12" t="s">
        <v>4543</v>
      </c>
      <c r="B12">
        <v>1350</v>
      </c>
      <c r="C12">
        <v>449</v>
      </c>
      <c r="D12" t="s">
        <v>4544</v>
      </c>
      <c r="E12" t="s">
        <v>4545</v>
      </c>
      <c r="F12" t="s">
        <v>4546</v>
      </c>
      <c r="G12" t="s">
        <v>4547</v>
      </c>
      <c r="H12" t="s">
        <v>4548</v>
      </c>
      <c r="I12" t="s">
        <v>4549</v>
      </c>
      <c r="J12">
        <v>8.3465181372847503</v>
      </c>
      <c r="K12">
        <v>8.6356686348295</v>
      </c>
      <c r="L12">
        <v>7.1774803271205601</v>
      </c>
      <c r="M12">
        <v>8.3912590017470503</v>
      </c>
      <c r="N12">
        <v>6.25615615628102</v>
      </c>
      <c r="O12">
        <v>11.223180787321301</v>
      </c>
      <c r="P12">
        <v>4.9524901066899801E-2</v>
      </c>
      <c r="Q12">
        <v>1</v>
      </c>
      <c r="R12">
        <v>34.680419999999998</v>
      </c>
      <c r="S12">
        <v>44.122459999999997</v>
      </c>
      <c r="T12">
        <v>35.521990000000002</v>
      </c>
      <c r="U12">
        <v>42.255139999999997</v>
      </c>
      <c r="V12">
        <v>46.104349999999997</v>
      </c>
      <c r="W12">
        <v>45.430669999999999</v>
      </c>
      <c r="X12">
        <v>0.23451006366025401</v>
      </c>
      <c r="Y12">
        <v>1</v>
      </c>
      <c r="Z12" t="s">
        <v>4550</v>
      </c>
      <c r="AA12">
        <v>20.32</v>
      </c>
      <c r="AB12">
        <v>29.54</v>
      </c>
      <c r="AC12">
        <v>23.72</v>
      </c>
      <c r="AD12">
        <v>14.88</v>
      </c>
      <c r="AE12">
        <v>12.34</v>
      </c>
      <c r="AF12">
        <v>12.41</v>
      </c>
      <c r="AG12">
        <v>1.0544856955342601</v>
      </c>
      <c r="AH12">
        <v>1.90284352956861E-2</v>
      </c>
      <c r="AI12" t="s">
        <v>747</v>
      </c>
      <c r="AJ12" t="s">
        <v>4551</v>
      </c>
      <c r="AK12">
        <v>17.5</v>
      </c>
      <c r="AL12">
        <v>15.46</v>
      </c>
      <c r="AM12">
        <v>24.41</v>
      </c>
      <c r="AN12">
        <v>28.32</v>
      </c>
      <c r="AO12">
        <v>46.16</v>
      </c>
      <c r="AP12">
        <v>25.8</v>
      </c>
      <c r="AQ12">
        <v>6.28</v>
      </c>
      <c r="AR12">
        <v>6.42</v>
      </c>
      <c r="AS12">
        <v>4.3600000000000003</v>
      </c>
      <c r="AT12">
        <v>4.7</v>
      </c>
      <c r="AU12">
        <v>6.68</v>
      </c>
      <c r="AV12">
        <v>5.38</v>
      </c>
      <c r="AW12">
        <v>1.6102099999999999</v>
      </c>
      <c r="AX12">
        <v>4.3664269999999999E-5</v>
      </c>
      <c r="AY12" t="s">
        <v>749</v>
      </c>
      <c r="AZ12" t="s">
        <v>4552</v>
      </c>
      <c r="BA12">
        <v>1.83E-64</v>
      </c>
      <c r="BB12" t="s">
        <v>4553</v>
      </c>
      <c r="BC12" t="s">
        <v>129</v>
      </c>
      <c r="BD12" t="s">
        <v>217</v>
      </c>
      <c r="BE12">
        <v>2.9299999999999999E-64</v>
      </c>
      <c r="BF12" t="s">
        <v>505</v>
      </c>
      <c r="BG12" t="s">
        <v>4554</v>
      </c>
      <c r="BH12">
        <v>4</v>
      </c>
      <c r="BI12" t="s">
        <v>723</v>
      </c>
      <c r="BJ12">
        <v>3</v>
      </c>
      <c r="BK12" t="s">
        <v>904</v>
      </c>
      <c r="BN12">
        <v>35.1</v>
      </c>
      <c r="BO12" t="s">
        <v>949</v>
      </c>
      <c r="BU12" t="s">
        <v>731</v>
      </c>
      <c r="BV12" t="s">
        <v>732</v>
      </c>
      <c r="BW12" t="s">
        <v>1411</v>
      </c>
      <c r="BX12" t="s">
        <v>1412</v>
      </c>
      <c r="BY12" t="s">
        <v>935</v>
      </c>
      <c r="BZ12" t="s">
        <v>936</v>
      </c>
      <c r="CA12" t="b">
        <v>1</v>
      </c>
      <c r="CB12">
        <v>61.941375000000001</v>
      </c>
      <c r="CC12">
        <v>62.406925000000001</v>
      </c>
      <c r="CD12">
        <v>71.652469999999994</v>
      </c>
      <c r="CE12">
        <v>23.223303999999999</v>
      </c>
      <c r="CF12">
        <v>22.584273</v>
      </c>
      <c r="CG12">
        <v>23.782948999999999</v>
      </c>
      <c r="CH12">
        <v>4910.3980259999998</v>
      </c>
      <c r="CI12">
        <v>1.481166642</v>
      </c>
      <c r="CJ12">
        <v>7.3852603000000003E-2</v>
      </c>
      <c r="CK12">
        <v>20.055713489999999</v>
      </c>
      <c r="CL12">
        <v>1.8E-89</v>
      </c>
      <c r="CM12">
        <v>1.18E-87</v>
      </c>
    </row>
    <row r="13" spans="1:91" x14ac:dyDescent="0.3">
      <c r="A13" t="s">
        <v>1211</v>
      </c>
      <c r="B13">
        <v>1152</v>
      </c>
      <c r="C13">
        <v>383</v>
      </c>
      <c r="D13" t="s">
        <v>1212</v>
      </c>
      <c r="E13" t="s">
        <v>1213</v>
      </c>
      <c r="F13" t="s">
        <v>1214</v>
      </c>
      <c r="G13" t="s">
        <v>1215</v>
      </c>
      <c r="H13" t="s">
        <v>1216</v>
      </c>
      <c r="I13" t="s">
        <v>1217</v>
      </c>
      <c r="J13">
        <v>2.2051294831838701</v>
      </c>
      <c r="K13">
        <v>2.9685110932226402</v>
      </c>
      <c r="L13">
        <v>3.1615091917078599</v>
      </c>
      <c r="M13">
        <v>1.0558537816767799</v>
      </c>
      <c r="N13">
        <v>0.39100975976756402</v>
      </c>
      <c r="O13">
        <v>0.99320183958595598</v>
      </c>
      <c r="P13">
        <v>-1.81700615551434</v>
      </c>
      <c r="Q13">
        <v>6.7883712770947196E-4</v>
      </c>
      <c r="R13">
        <v>3.06973720358733</v>
      </c>
      <c r="S13">
        <v>3.8618559157039898</v>
      </c>
      <c r="T13">
        <v>4.5541009688787799</v>
      </c>
      <c r="U13">
        <v>2.8810321993738501</v>
      </c>
      <c r="V13">
        <v>2.3798806091179401</v>
      </c>
      <c r="W13">
        <v>2.3816277767373899</v>
      </c>
      <c r="X13">
        <v>-0.57187651290293995</v>
      </c>
      <c r="Y13">
        <v>1</v>
      </c>
      <c r="Z13" t="s">
        <v>1218</v>
      </c>
      <c r="AA13">
        <v>19.25</v>
      </c>
      <c r="AB13">
        <v>7.89</v>
      </c>
      <c r="AC13">
        <v>9.57</v>
      </c>
      <c r="AD13">
        <v>15.85</v>
      </c>
      <c r="AE13">
        <v>21.44</v>
      </c>
      <c r="AF13">
        <v>22.42</v>
      </c>
      <c r="AG13">
        <v>-0.52739831570282403</v>
      </c>
      <c r="AH13">
        <v>0.35311920757818599</v>
      </c>
      <c r="AI13" t="s">
        <v>747</v>
      </c>
      <c r="AJ13" t="s">
        <v>1219</v>
      </c>
      <c r="AK13">
        <v>4.42</v>
      </c>
      <c r="AL13">
        <v>1.5</v>
      </c>
      <c r="AM13">
        <v>3.26</v>
      </c>
      <c r="AN13">
        <v>5</v>
      </c>
      <c r="AO13">
        <v>4.6399999999999997</v>
      </c>
      <c r="AP13">
        <v>3.66</v>
      </c>
      <c r="AQ13">
        <v>14.04</v>
      </c>
      <c r="AR13">
        <v>12.79</v>
      </c>
      <c r="AS13">
        <v>7.08</v>
      </c>
      <c r="AT13">
        <v>11.72</v>
      </c>
      <c r="AU13">
        <v>15.78</v>
      </c>
      <c r="AV13">
        <v>11.84</v>
      </c>
      <c r="AW13">
        <v>-2.2807035247217602</v>
      </c>
      <c r="AX13">
        <v>8.1626727042199997E-6</v>
      </c>
      <c r="AY13" t="s">
        <v>718</v>
      </c>
      <c r="AZ13" t="s">
        <v>1220</v>
      </c>
      <c r="BA13">
        <v>6.1599999999999999E-54</v>
      </c>
      <c r="BB13" t="s">
        <v>1221</v>
      </c>
      <c r="BC13" t="s">
        <v>600</v>
      </c>
      <c r="BD13" t="s">
        <v>428</v>
      </c>
      <c r="BE13">
        <v>2.3499999999999998E-46</v>
      </c>
      <c r="BF13" t="s">
        <v>529</v>
      </c>
      <c r="BG13" t="s">
        <v>1222</v>
      </c>
      <c r="BH13">
        <v>3</v>
      </c>
      <c r="BI13" t="s">
        <v>810</v>
      </c>
      <c r="BJ13">
        <v>3</v>
      </c>
      <c r="BK13" t="s">
        <v>810</v>
      </c>
      <c r="BL13" t="s">
        <v>1223</v>
      </c>
      <c r="BM13" t="s">
        <v>1224</v>
      </c>
      <c r="BN13" t="s">
        <v>1225</v>
      </c>
      <c r="BO13" t="s">
        <v>1226</v>
      </c>
      <c r="BP13" t="s">
        <v>1227</v>
      </c>
      <c r="BQ13" t="s">
        <v>1228</v>
      </c>
      <c r="BR13" t="s">
        <v>1229</v>
      </c>
      <c r="BS13" t="s">
        <v>1230</v>
      </c>
      <c r="BU13" t="s">
        <v>1231</v>
      </c>
      <c r="BV13" t="s">
        <v>1232</v>
      </c>
      <c r="BW13" t="s">
        <v>1233</v>
      </c>
      <c r="BX13" t="s">
        <v>1234</v>
      </c>
      <c r="BY13" t="s">
        <v>1235</v>
      </c>
      <c r="BZ13" t="s">
        <v>1236</v>
      </c>
      <c r="CA13" t="b">
        <v>1</v>
      </c>
      <c r="CB13">
        <v>1.673791</v>
      </c>
      <c r="CC13">
        <v>2.4812729999999998</v>
      </c>
      <c r="CD13">
        <v>2.1416430000000002</v>
      </c>
      <c r="CE13">
        <v>0</v>
      </c>
      <c r="CF13">
        <v>0</v>
      </c>
      <c r="CG13">
        <v>1.2052E-2</v>
      </c>
      <c r="CH13">
        <v>97.849856930000001</v>
      </c>
      <c r="CI13">
        <v>9.0511827460000003</v>
      </c>
      <c r="CJ13">
        <v>1.2172976449999999</v>
      </c>
      <c r="CK13">
        <v>7.4354721570000004</v>
      </c>
      <c r="CL13">
        <v>1.04E-13</v>
      </c>
      <c r="CM13">
        <v>9.239999999999999E-13</v>
      </c>
    </row>
    <row r="14" spans="1:91" x14ac:dyDescent="0.3">
      <c r="A14" t="s">
        <v>2772</v>
      </c>
      <c r="B14">
        <v>513</v>
      </c>
      <c r="C14">
        <v>170</v>
      </c>
      <c r="D14" t="s">
        <v>2773</v>
      </c>
      <c r="E14" t="s">
        <v>2774</v>
      </c>
      <c r="F14" t="s">
        <v>2775</v>
      </c>
      <c r="G14" t="s">
        <v>2776</v>
      </c>
      <c r="H14" t="s">
        <v>2777</v>
      </c>
      <c r="I14" t="s">
        <v>2778</v>
      </c>
      <c r="J14">
        <v>4.5957371471962896</v>
      </c>
      <c r="K14">
        <v>4.7376237649411896</v>
      </c>
      <c r="L14">
        <v>2.1788779564473102</v>
      </c>
      <c r="M14">
        <v>194.24931020269401</v>
      </c>
      <c r="N14">
        <v>68.739515767137704</v>
      </c>
      <c r="O14">
        <v>87.302441699605595</v>
      </c>
      <c r="P14">
        <v>4.8485743537461996</v>
      </c>
      <c r="Q14">
        <v>2.2649840778151601E-42</v>
      </c>
      <c r="R14">
        <v>2.8414100000000002</v>
      </c>
      <c r="S14">
        <v>2.5847069999999999</v>
      </c>
      <c r="T14">
        <v>3.1294849999999999</v>
      </c>
      <c r="U14">
        <v>152.85480000000001</v>
      </c>
      <c r="V14">
        <v>290.0188</v>
      </c>
      <c r="W14">
        <v>189.09229999999999</v>
      </c>
      <c r="X14">
        <v>6.1482238230648401</v>
      </c>
      <c r="Y14">
        <v>1.0743530470296301E-89</v>
      </c>
      <c r="Z14" t="s">
        <v>2779</v>
      </c>
      <c r="AA14">
        <v>324.91000000000003</v>
      </c>
      <c r="AB14">
        <v>480.98</v>
      </c>
      <c r="AC14">
        <v>557.53</v>
      </c>
      <c r="AD14">
        <v>137.57</v>
      </c>
      <c r="AE14">
        <v>29.16</v>
      </c>
      <c r="AF14">
        <v>15.65</v>
      </c>
      <c r="AG14">
        <v>3.25752645220278</v>
      </c>
      <c r="AH14">
        <v>2.9400966788528798E-2</v>
      </c>
      <c r="AI14" t="s">
        <v>747</v>
      </c>
      <c r="AJ14" t="s">
        <v>2780</v>
      </c>
      <c r="AK14">
        <v>80.351963999999995</v>
      </c>
      <c r="AL14">
        <v>80.180000000000007</v>
      </c>
      <c r="AM14">
        <v>88.56</v>
      </c>
      <c r="AN14">
        <v>86.88</v>
      </c>
      <c r="AO14">
        <v>75.180000000000007</v>
      </c>
      <c r="AP14">
        <v>81.23</v>
      </c>
      <c r="AQ14">
        <v>31.86</v>
      </c>
      <c r="AR14">
        <v>24.717528000000001</v>
      </c>
      <c r="AS14">
        <v>63.98</v>
      </c>
      <c r="AT14">
        <v>24.08</v>
      </c>
      <c r="AU14">
        <v>25.98</v>
      </c>
      <c r="AV14">
        <v>25.62</v>
      </c>
      <c r="AW14">
        <v>0.369551232573477</v>
      </c>
      <c r="AX14">
        <v>1.00588724953905E-3</v>
      </c>
      <c r="AY14" t="s">
        <v>747</v>
      </c>
      <c r="AZ14" t="s">
        <v>2781</v>
      </c>
      <c r="BA14">
        <v>1.02E-41</v>
      </c>
      <c r="BB14" t="s">
        <v>2782</v>
      </c>
      <c r="BC14" t="s">
        <v>563</v>
      </c>
      <c r="BD14" t="s">
        <v>560</v>
      </c>
      <c r="BE14">
        <v>1.5900000000000001E-24</v>
      </c>
      <c r="BF14" t="s">
        <v>529</v>
      </c>
      <c r="BG14" t="s">
        <v>2783</v>
      </c>
      <c r="BH14">
        <v>4</v>
      </c>
      <c r="BI14" t="s">
        <v>723</v>
      </c>
      <c r="BJ14">
        <v>2</v>
      </c>
      <c r="BK14" t="s">
        <v>1497</v>
      </c>
      <c r="BN14">
        <v>35.1</v>
      </c>
      <c r="BO14" t="s">
        <v>949</v>
      </c>
      <c r="BP14" t="s">
        <v>2784</v>
      </c>
      <c r="BQ14" t="s">
        <v>2785</v>
      </c>
      <c r="BR14" t="s">
        <v>2786</v>
      </c>
      <c r="BS14" t="s">
        <v>2785</v>
      </c>
      <c r="BT14" t="s">
        <v>2787</v>
      </c>
      <c r="BU14" t="s">
        <v>2788</v>
      </c>
      <c r="BV14" t="s">
        <v>2789</v>
      </c>
      <c r="BW14" t="s">
        <v>2790</v>
      </c>
      <c r="BX14" t="s">
        <v>2791</v>
      </c>
      <c r="BY14" t="s">
        <v>2792</v>
      </c>
      <c r="BZ14" t="s">
        <v>2793</v>
      </c>
      <c r="CA14" t="b">
        <v>1</v>
      </c>
      <c r="CB14">
        <v>15.172908</v>
      </c>
      <c r="CC14">
        <v>12.393095000000001</v>
      </c>
      <c r="CD14">
        <v>12.634062</v>
      </c>
      <c r="CE14">
        <v>7.5995939999999997</v>
      </c>
      <c r="CF14">
        <v>8.3020420000000001</v>
      </c>
      <c r="CG14">
        <v>11.508664</v>
      </c>
      <c r="CH14">
        <v>400.69069469999999</v>
      </c>
      <c r="CI14">
        <v>0.54859652999999997</v>
      </c>
      <c r="CJ14">
        <v>0.19173045499999999</v>
      </c>
      <c r="CK14">
        <v>2.8612905039999998</v>
      </c>
      <c r="CL14">
        <v>4.219202E-3</v>
      </c>
      <c r="CM14">
        <v>1.1587864E-2</v>
      </c>
    </row>
    <row r="15" spans="1:91" x14ac:dyDescent="0.3">
      <c r="A15" t="s">
        <v>3578</v>
      </c>
      <c r="B15">
        <v>528</v>
      </c>
      <c r="C15">
        <v>175</v>
      </c>
      <c r="D15" t="s">
        <v>3579</v>
      </c>
      <c r="E15" t="s">
        <v>3580</v>
      </c>
      <c r="F15" t="s">
        <v>3581</v>
      </c>
      <c r="G15" t="s">
        <v>3582</v>
      </c>
      <c r="H15" t="s">
        <v>67</v>
      </c>
      <c r="I15" t="s">
        <v>3583</v>
      </c>
      <c r="J15">
        <v>28.543031160838002</v>
      </c>
      <c r="K15">
        <v>26.926494562767001</v>
      </c>
      <c r="L15">
        <v>32.555000055153997</v>
      </c>
      <c r="M15">
        <v>56.988318584712601</v>
      </c>
      <c r="N15">
        <v>99.355579956938001</v>
      </c>
      <c r="O15">
        <v>71.113251714354504</v>
      </c>
      <c r="P15">
        <v>1.33645988477521</v>
      </c>
      <c r="Q15">
        <v>9.5888873553658409E-7</v>
      </c>
      <c r="R15">
        <v>25.141401394669799</v>
      </c>
      <c r="S15">
        <v>23.4752186371928</v>
      </c>
      <c r="T15">
        <v>30.010357666714</v>
      </c>
      <c r="U15">
        <v>60.421647514646097</v>
      </c>
      <c r="V15">
        <v>90.762113426164504</v>
      </c>
      <c r="W15">
        <v>87.805673127261699</v>
      </c>
      <c r="X15">
        <v>1.58761014965847</v>
      </c>
      <c r="Y15">
        <v>8.1377251681830995E-12</v>
      </c>
      <c r="Z15" t="s">
        <v>3584</v>
      </c>
      <c r="AA15">
        <v>200.22</v>
      </c>
      <c r="AB15">
        <v>342.1</v>
      </c>
      <c r="AC15">
        <v>238.33</v>
      </c>
      <c r="AD15">
        <v>86.85</v>
      </c>
      <c r="AE15">
        <v>93.04</v>
      </c>
      <c r="AF15">
        <v>74.14</v>
      </c>
      <c r="AG15">
        <v>1.7429943864666</v>
      </c>
      <c r="AH15">
        <v>3.1744667847634599E-3</v>
      </c>
      <c r="AI15" t="s">
        <v>749</v>
      </c>
      <c r="AJ15" t="s">
        <v>3585</v>
      </c>
      <c r="AK15">
        <v>148.66999999999999</v>
      </c>
      <c r="AL15">
        <v>170.72</v>
      </c>
      <c r="AM15">
        <v>172.11</v>
      </c>
      <c r="AN15">
        <v>176.71</v>
      </c>
      <c r="AO15">
        <v>154.9</v>
      </c>
      <c r="AP15">
        <v>193.5</v>
      </c>
      <c r="AQ15">
        <v>78.180000000000007</v>
      </c>
      <c r="AR15">
        <v>97.23</v>
      </c>
      <c r="AS15">
        <v>113.04</v>
      </c>
      <c r="AT15">
        <v>84.88</v>
      </c>
      <c r="AU15">
        <v>100.6</v>
      </c>
      <c r="AV15">
        <v>102.75</v>
      </c>
      <c r="AW15">
        <v>0.244705436372158</v>
      </c>
      <c r="AX15">
        <v>1.4632348988089299E-2</v>
      </c>
      <c r="AY15" t="s">
        <v>747</v>
      </c>
      <c r="AZ15" t="s">
        <v>3586</v>
      </c>
      <c r="BA15">
        <v>2.9099999999999999E-74</v>
      </c>
      <c r="BB15" t="s">
        <v>3587</v>
      </c>
      <c r="BC15" t="s">
        <v>67</v>
      </c>
      <c r="BD15" t="s">
        <v>274</v>
      </c>
      <c r="BE15">
        <v>2.6399999999999999E-76</v>
      </c>
      <c r="BF15" t="s">
        <v>529</v>
      </c>
      <c r="BG15" t="s">
        <v>3588</v>
      </c>
      <c r="BH15">
        <v>4</v>
      </c>
      <c r="BI15" t="s">
        <v>723</v>
      </c>
      <c r="BJ15">
        <v>2</v>
      </c>
      <c r="BK15" t="s">
        <v>753</v>
      </c>
      <c r="BL15" t="s">
        <v>3589</v>
      </c>
      <c r="BM15" t="s">
        <v>3590</v>
      </c>
      <c r="BN15" t="s">
        <v>3591</v>
      </c>
      <c r="BO15" t="s">
        <v>3592</v>
      </c>
      <c r="BP15" t="s">
        <v>3593</v>
      </c>
      <c r="BQ15" t="s">
        <v>3587</v>
      </c>
      <c r="BR15" t="s">
        <v>3594</v>
      </c>
      <c r="BS15" t="s">
        <v>3595</v>
      </c>
      <c r="BT15" t="s">
        <v>3596</v>
      </c>
      <c r="BU15" t="s">
        <v>3597</v>
      </c>
      <c r="BV15" t="s">
        <v>3598</v>
      </c>
      <c r="BY15" t="s">
        <v>3599</v>
      </c>
      <c r="BZ15" t="s">
        <v>3600</v>
      </c>
      <c r="CA15" t="b">
        <v>1</v>
      </c>
      <c r="CB15">
        <v>92.270932000000002</v>
      </c>
      <c r="CC15">
        <v>84.286444000000003</v>
      </c>
      <c r="CD15">
        <v>80.905552</v>
      </c>
      <c r="CE15">
        <v>64.458089000000001</v>
      </c>
      <c r="CF15">
        <v>63.145401</v>
      </c>
      <c r="CG15">
        <v>67.159210999999999</v>
      </c>
      <c r="CH15">
        <v>2783.01478</v>
      </c>
      <c r="CI15">
        <v>0.3964047</v>
      </c>
      <c r="CJ15">
        <v>6.9954470000000005E-2</v>
      </c>
      <c r="CK15">
        <v>5.6666099939999999</v>
      </c>
      <c r="CL15">
        <v>1.46E-8</v>
      </c>
      <c r="CM15">
        <v>8.5599999999999999E-8</v>
      </c>
    </row>
    <row r="16" spans="1:91" x14ac:dyDescent="0.3">
      <c r="A16" t="s">
        <v>1159</v>
      </c>
      <c r="B16">
        <v>2265</v>
      </c>
      <c r="C16">
        <v>754</v>
      </c>
      <c r="D16" t="s">
        <v>1160</v>
      </c>
      <c r="E16" t="s">
        <v>1161</v>
      </c>
      <c r="F16" t="s">
        <v>1162</v>
      </c>
      <c r="G16" t="s">
        <v>1163</v>
      </c>
      <c r="H16" t="s">
        <v>1164</v>
      </c>
      <c r="I16" t="s">
        <v>1165</v>
      </c>
      <c r="J16">
        <v>34.684419814938799</v>
      </c>
      <c r="K16">
        <v>53.957936487415601</v>
      </c>
      <c r="L16">
        <v>32.255938374857301</v>
      </c>
      <c r="M16">
        <v>94.693412840907101</v>
      </c>
      <c r="N16">
        <v>62.131450827065898</v>
      </c>
      <c r="O16">
        <v>56.612504856399497</v>
      </c>
      <c r="P16">
        <v>0.821231980947428</v>
      </c>
      <c r="Q16">
        <v>4.2379732661192701E-2</v>
      </c>
      <c r="R16">
        <v>21.919450000000001</v>
      </c>
      <c r="S16">
        <v>24.144200000000001</v>
      </c>
      <c r="T16">
        <v>17.912800000000001</v>
      </c>
      <c r="U16">
        <v>55.659939999999999</v>
      </c>
      <c r="V16">
        <v>38.824719999999999</v>
      </c>
      <c r="W16">
        <v>36.488329999999998</v>
      </c>
      <c r="X16">
        <v>1.01963059830224</v>
      </c>
      <c r="Y16">
        <v>4.4226516938667998E-5</v>
      </c>
      <c r="Z16" t="s">
        <v>1166</v>
      </c>
      <c r="AA16">
        <v>69.23</v>
      </c>
      <c r="AB16">
        <v>115.32</v>
      </c>
      <c r="AC16">
        <v>45.57</v>
      </c>
      <c r="AD16">
        <v>70.069999999999993</v>
      </c>
      <c r="AE16">
        <v>250.33</v>
      </c>
      <c r="AF16">
        <v>208.6</v>
      </c>
      <c r="AG16">
        <v>-0.89927162910299996</v>
      </c>
      <c r="AH16">
        <v>0.160921742730814</v>
      </c>
      <c r="AI16" t="s">
        <v>747</v>
      </c>
      <c r="AJ16" t="s">
        <v>1167</v>
      </c>
      <c r="AK16">
        <v>14.72</v>
      </c>
      <c r="AL16">
        <v>7.31</v>
      </c>
      <c r="AM16">
        <v>11.12</v>
      </c>
      <c r="AN16">
        <v>11.61</v>
      </c>
      <c r="AO16">
        <v>21.06</v>
      </c>
      <c r="AP16">
        <v>11.24</v>
      </c>
      <c r="AQ16">
        <v>3.98</v>
      </c>
      <c r="AR16">
        <v>2.95</v>
      </c>
      <c r="AS16">
        <v>3.08</v>
      </c>
      <c r="AT16">
        <v>3.02</v>
      </c>
      <c r="AU16">
        <v>4.67</v>
      </c>
      <c r="AV16">
        <v>4.03</v>
      </c>
      <c r="AW16">
        <v>1.23035179164107</v>
      </c>
      <c r="AX16">
        <v>9.1880484244742108E-6</v>
      </c>
      <c r="AY16" t="s">
        <v>749</v>
      </c>
      <c r="AZ16" t="s">
        <v>1168</v>
      </c>
      <c r="BA16">
        <v>0</v>
      </c>
      <c r="BB16" t="s">
        <v>1169</v>
      </c>
      <c r="BC16" t="s">
        <v>612</v>
      </c>
      <c r="BD16" t="s">
        <v>429</v>
      </c>
      <c r="BE16">
        <v>0</v>
      </c>
      <c r="BF16" t="s">
        <v>504</v>
      </c>
      <c r="BG16" t="s">
        <v>1170</v>
      </c>
      <c r="BH16">
        <v>4</v>
      </c>
      <c r="BI16" t="s">
        <v>723</v>
      </c>
      <c r="BJ16">
        <v>2</v>
      </c>
      <c r="BK16" t="s">
        <v>753</v>
      </c>
      <c r="BL16" t="s">
        <v>1171</v>
      </c>
      <c r="BM16" t="s">
        <v>1172</v>
      </c>
      <c r="BN16" t="s">
        <v>1173</v>
      </c>
      <c r="BO16" t="s">
        <v>1174</v>
      </c>
      <c r="BP16" t="s">
        <v>1175</v>
      </c>
      <c r="BQ16" t="s">
        <v>1176</v>
      </c>
      <c r="BR16" t="s">
        <v>1177</v>
      </c>
      <c r="BS16" t="s">
        <v>1178</v>
      </c>
      <c r="BT16" t="s">
        <v>1179</v>
      </c>
      <c r="BU16" t="s">
        <v>1180</v>
      </c>
      <c r="BV16" t="s">
        <v>1181</v>
      </c>
      <c r="BW16" t="s">
        <v>1182</v>
      </c>
      <c r="BX16" t="s">
        <v>1183</v>
      </c>
      <c r="BY16" t="s">
        <v>1004</v>
      </c>
      <c r="BZ16" t="s">
        <v>1005</v>
      </c>
      <c r="CA16" t="b">
        <v>0</v>
      </c>
      <c r="CB16">
        <v>38.190125000000002</v>
      </c>
      <c r="CC16">
        <v>39.751584999999999</v>
      </c>
      <c r="CD16">
        <v>40.545972999999996</v>
      </c>
      <c r="CE16">
        <v>58.331722999999997</v>
      </c>
      <c r="CF16">
        <v>57.772095999999998</v>
      </c>
      <c r="CG16">
        <v>58.265926</v>
      </c>
      <c r="CH16">
        <v>9469.9609349999992</v>
      </c>
      <c r="CI16">
        <v>-0.57145473599999996</v>
      </c>
      <c r="CJ16">
        <v>4.714902E-2</v>
      </c>
      <c r="CK16">
        <v>-12.12018263</v>
      </c>
      <c r="CL16">
        <v>8.2599999999999996E-34</v>
      </c>
      <c r="CM16">
        <v>1.7200000000000001E-32</v>
      </c>
    </row>
    <row r="17" spans="1:91" x14ac:dyDescent="0.3">
      <c r="A17" t="s">
        <v>1184</v>
      </c>
      <c r="B17">
        <v>1716</v>
      </c>
      <c r="C17">
        <v>571</v>
      </c>
      <c r="D17" t="s">
        <v>1185</v>
      </c>
      <c r="E17" t="s">
        <v>1186</v>
      </c>
      <c r="F17" t="s">
        <v>1187</v>
      </c>
      <c r="G17" t="s">
        <v>1188</v>
      </c>
      <c r="H17" t="s">
        <v>1189</v>
      </c>
      <c r="I17" t="s">
        <v>1190</v>
      </c>
      <c r="J17">
        <v>1.21591251876494</v>
      </c>
      <c r="K17">
        <v>1.8440750730625499</v>
      </c>
      <c r="L17">
        <v>0.64084645777862104</v>
      </c>
      <c r="M17">
        <v>0</v>
      </c>
      <c r="N17">
        <v>0</v>
      </c>
      <c r="O17">
        <v>0</v>
      </c>
      <c r="P17">
        <v>-8.5761860484632599</v>
      </c>
      <c r="Q17">
        <v>2.4294469102926701E-16</v>
      </c>
      <c r="R17">
        <v>1.6744021110476299</v>
      </c>
      <c r="S17">
        <v>1.8853154864066699</v>
      </c>
      <c r="T17">
        <v>1.40126183657809</v>
      </c>
      <c r="U17">
        <v>4.0014336102414602E-2</v>
      </c>
      <c r="V17">
        <v>4.6664325668979198E-2</v>
      </c>
      <c r="W17">
        <v>4.4936373145988598E-2</v>
      </c>
      <c r="X17">
        <v>-5.1120271386050797</v>
      </c>
      <c r="Y17">
        <v>3.9608653775398001E-14</v>
      </c>
      <c r="Z17" t="s">
        <v>1191</v>
      </c>
      <c r="AA17">
        <v>75.11</v>
      </c>
      <c r="AB17">
        <v>32.89</v>
      </c>
      <c r="AC17">
        <v>38.79</v>
      </c>
      <c r="AD17">
        <v>79.22</v>
      </c>
      <c r="AE17">
        <v>69.510000000000005</v>
      </c>
      <c r="AF17">
        <v>82.39</v>
      </c>
      <c r="AG17">
        <v>-0.59623477514930801</v>
      </c>
      <c r="AH17">
        <v>0.109463620651944</v>
      </c>
      <c r="AI17" t="s">
        <v>747</v>
      </c>
      <c r="AJ17" t="s">
        <v>1192</v>
      </c>
      <c r="AK17">
        <v>20.38</v>
      </c>
      <c r="AL17">
        <v>29.2</v>
      </c>
      <c r="AM17">
        <v>26.51</v>
      </c>
      <c r="AN17">
        <v>35.29</v>
      </c>
      <c r="AO17">
        <v>37.200000000000003</v>
      </c>
      <c r="AP17">
        <v>58.47</v>
      </c>
      <c r="AQ17">
        <v>2.29</v>
      </c>
      <c r="AR17">
        <v>5.48</v>
      </c>
      <c r="AS17">
        <v>1.36</v>
      </c>
      <c r="AT17">
        <v>4.26</v>
      </c>
      <c r="AU17">
        <v>3.14</v>
      </c>
      <c r="AV17">
        <v>2.4300000000000002</v>
      </c>
      <c r="AW17">
        <v>2.974809</v>
      </c>
      <c r="AX17">
        <v>4.3017340000000003E-6</v>
      </c>
      <c r="AY17" t="s">
        <v>749</v>
      </c>
      <c r="AZ17" t="s">
        <v>1193</v>
      </c>
      <c r="BA17">
        <v>0</v>
      </c>
      <c r="BB17" t="s">
        <v>1194</v>
      </c>
      <c r="BC17" t="s">
        <v>615</v>
      </c>
      <c r="BD17" t="s">
        <v>565</v>
      </c>
      <c r="BE17">
        <v>0</v>
      </c>
      <c r="BF17" t="s">
        <v>500</v>
      </c>
      <c r="BG17" t="s">
        <v>1195</v>
      </c>
      <c r="BH17" t="s">
        <v>782</v>
      </c>
      <c r="BI17" t="s">
        <v>724</v>
      </c>
      <c r="BJ17">
        <v>1</v>
      </c>
      <c r="BK17" t="s">
        <v>724</v>
      </c>
      <c r="BL17" t="s">
        <v>1196</v>
      </c>
      <c r="BM17" t="s">
        <v>1197</v>
      </c>
      <c r="BN17" t="s">
        <v>1198</v>
      </c>
      <c r="BO17" t="s">
        <v>1199</v>
      </c>
      <c r="BP17" t="s">
        <v>1200</v>
      </c>
      <c r="BQ17" t="s">
        <v>1201</v>
      </c>
      <c r="BR17" t="s">
        <v>1202</v>
      </c>
      <c r="BS17" t="s">
        <v>1203</v>
      </c>
      <c r="BT17" t="s">
        <v>1204</v>
      </c>
      <c r="BU17" t="s">
        <v>1205</v>
      </c>
      <c r="BV17" t="s">
        <v>1206</v>
      </c>
      <c r="BW17" t="s">
        <v>1207</v>
      </c>
      <c r="BX17" t="s">
        <v>1208</v>
      </c>
      <c r="BY17" t="s">
        <v>1209</v>
      </c>
      <c r="BZ17" t="s">
        <v>1210</v>
      </c>
      <c r="CA17" t="b">
        <v>0</v>
      </c>
      <c r="CB17">
        <v>2.3358E-2</v>
      </c>
      <c r="CC17">
        <v>2.3744000000000001E-2</v>
      </c>
      <c r="CD17">
        <v>6.6259999999999999E-3</v>
      </c>
      <c r="CE17">
        <v>0.223051</v>
      </c>
      <c r="CF17">
        <v>6.6711999999999994E-2</v>
      </c>
      <c r="CG17">
        <v>0.20261299999999999</v>
      </c>
      <c r="CH17">
        <v>13.135618300000001</v>
      </c>
      <c r="CI17">
        <v>-3.208727895</v>
      </c>
      <c r="CJ17">
        <v>0.92419836300000002</v>
      </c>
      <c r="CK17">
        <v>-3.471903894</v>
      </c>
      <c r="CL17">
        <v>5.1678100000000001E-4</v>
      </c>
      <c r="CM17">
        <v>1.709368E-3</v>
      </c>
    </row>
    <row r="18" spans="1:91" x14ac:dyDescent="0.3">
      <c r="A18" t="s">
        <v>2249</v>
      </c>
      <c r="B18">
        <v>2370</v>
      </c>
      <c r="C18">
        <v>789</v>
      </c>
      <c r="D18" t="s">
        <v>2250</v>
      </c>
      <c r="E18" t="s">
        <v>2251</v>
      </c>
      <c r="F18" t="s">
        <v>2252</v>
      </c>
      <c r="G18" t="s">
        <v>2253</v>
      </c>
      <c r="H18" t="s">
        <v>2254</v>
      </c>
      <c r="I18" t="s">
        <v>2255</v>
      </c>
      <c r="J18">
        <v>276.60979367564403</v>
      </c>
      <c r="K18">
        <v>222.788256794386</v>
      </c>
      <c r="L18">
        <v>270.82171305724501</v>
      </c>
      <c r="M18">
        <v>378.60693760862699</v>
      </c>
      <c r="N18">
        <v>397.22681494786798</v>
      </c>
      <c r="O18">
        <v>412.37740379608903</v>
      </c>
      <c r="P18">
        <v>0.63121567359716102</v>
      </c>
      <c r="Q18">
        <v>0.145158005881379</v>
      </c>
      <c r="R18">
        <v>218.5856</v>
      </c>
      <c r="S18">
        <v>223.22739999999999</v>
      </c>
      <c r="T18">
        <v>211.89410000000001</v>
      </c>
      <c r="U18">
        <v>300.82780000000002</v>
      </c>
      <c r="V18">
        <v>348.16250000000002</v>
      </c>
      <c r="W18">
        <v>331.18110000000001</v>
      </c>
      <c r="X18">
        <v>0.58209079375516004</v>
      </c>
      <c r="Y18">
        <v>0.20186903384524801</v>
      </c>
      <c r="Z18" t="s">
        <v>2256</v>
      </c>
      <c r="AA18">
        <v>93.46</v>
      </c>
      <c r="AB18">
        <v>89.39</v>
      </c>
      <c r="AC18">
        <v>85.54</v>
      </c>
      <c r="AD18">
        <v>97.15</v>
      </c>
      <c r="AE18">
        <v>139.29</v>
      </c>
      <c r="AF18">
        <v>112.86</v>
      </c>
      <c r="AG18">
        <v>-0.187293790651574</v>
      </c>
      <c r="AH18">
        <v>0.41284139814909698</v>
      </c>
      <c r="AI18" t="s">
        <v>747</v>
      </c>
      <c r="AJ18" t="s">
        <v>2257</v>
      </c>
      <c r="AK18">
        <v>196.81</v>
      </c>
      <c r="AL18">
        <v>192.48</v>
      </c>
      <c r="AM18">
        <v>197.07</v>
      </c>
      <c r="AN18">
        <v>224.75</v>
      </c>
      <c r="AO18">
        <v>213.85</v>
      </c>
      <c r="AP18">
        <v>200.94</v>
      </c>
      <c r="AQ18">
        <v>95.36</v>
      </c>
      <c r="AR18">
        <v>107.28</v>
      </c>
      <c r="AS18">
        <v>89.07</v>
      </c>
      <c r="AT18">
        <v>99.8</v>
      </c>
      <c r="AU18">
        <v>100.83</v>
      </c>
      <c r="AV18">
        <v>108.1</v>
      </c>
      <c r="AW18">
        <v>0.46190829999999999</v>
      </c>
      <c r="AX18">
        <v>6.0310940000000002E-5</v>
      </c>
      <c r="AY18" t="s">
        <v>747</v>
      </c>
      <c r="AZ18" t="s">
        <v>2258</v>
      </c>
      <c r="BA18">
        <v>1.3800000000000001E-109</v>
      </c>
      <c r="BB18" t="s">
        <v>2259</v>
      </c>
      <c r="BC18" t="s">
        <v>366</v>
      </c>
      <c r="BD18" t="s">
        <v>365</v>
      </c>
      <c r="BE18">
        <v>0</v>
      </c>
      <c r="BF18" t="s">
        <v>530</v>
      </c>
      <c r="BG18" t="s">
        <v>2260</v>
      </c>
      <c r="BH18">
        <v>3</v>
      </c>
      <c r="BI18" t="s">
        <v>810</v>
      </c>
      <c r="BJ18">
        <v>1</v>
      </c>
      <c r="BK18" t="s">
        <v>724</v>
      </c>
      <c r="BN18" t="s">
        <v>2261</v>
      </c>
      <c r="BO18" t="s">
        <v>2262</v>
      </c>
      <c r="BP18" t="s">
        <v>2263</v>
      </c>
      <c r="BQ18" t="s">
        <v>2264</v>
      </c>
      <c r="BR18" t="s">
        <v>2265</v>
      </c>
      <c r="BS18" t="s">
        <v>2266</v>
      </c>
      <c r="BT18" t="s">
        <v>2267</v>
      </c>
      <c r="BU18" t="s">
        <v>2268</v>
      </c>
      <c r="BV18" t="s">
        <v>2269</v>
      </c>
      <c r="BW18" t="s">
        <v>2270</v>
      </c>
      <c r="BX18" t="s">
        <v>2271</v>
      </c>
      <c r="CA18" t="b">
        <v>1</v>
      </c>
      <c r="CB18">
        <v>28.394317000000001</v>
      </c>
      <c r="CC18">
        <v>28.327546000000002</v>
      </c>
      <c r="CD18">
        <v>25.380143</v>
      </c>
      <c r="CE18">
        <v>19.211112</v>
      </c>
      <c r="CF18">
        <v>17.537763000000002</v>
      </c>
      <c r="CG18">
        <v>19.340957</v>
      </c>
      <c r="CH18">
        <v>4677.5865970000004</v>
      </c>
      <c r="CI18">
        <v>0.53552868600000003</v>
      </c>
      <c r="CJ18">
        <v>7.1270820999999998E-2</v>
      </c>
      <c r="CK18">
        <v>7.513996348</v>
      </c>
      <c r="CL18">
        <v>5.7300000000000006E-14</v>
      </c>
      <c r="CM18">
        <v>5.1600000000000002E-13</v>
      </c>
    </row>
    <row r="19" spans="1:91" x14ac:dyDescent="0.3">
      <c r="A19" t="s">
        <v>2272</v>
      </c>
      <c r="B19">
        <v>2355</v>
      </c>
      <c r="C19">
        <v>784</v>
      </c>
      <c r="D19" t="s">
        <v>2273</v>
      </c>
      <c r="E19" t="s">
        <v>852</v>
      </c>
      <c r="F19" t="s">
        <v>2274</v>
      </c>
      <c r="G19" t="s">
        <v>2275</v>
      </c>
      <c r="H19" t="s">
        <v>2276</v>
      </c>
      <c r="I19" t="s">
        <v>2277</v>
      </c>
      <c r="J19">
        <v>53.912324560831898</v>
      </c>
      <c r="K19">
        <v>44.227816792963601</v>
      </c>
      <c r="L19">
        <v>55.283687757702403</v>
      </c>
      <c r="M19">
        <v>195.638591494374</v>
      </c>
      <c r="N19">
        <v>243.55997935921599</v>
      </c>
      <c r="O19">
        <v>305.31024548872301</v>
      </c>
      <c r="P19">
        <v>2.2621025334812601</v>
      </c>
      <c r="Q19">
        <v>1.3027330420162599E-18</v>
      </c>
      <c r="R19">
        <v>39.399189999999997</v>
      </c>
      <c r="S19">
        <v>46.433500000000002</v>
      </c>
      <c r="T19">
        <v>44.933799999999998</v>
      </c>
      <c r="U19">
        <v>296.58629999999999</v>
      </c>
      <c r="V19">
        <v>441.49119999999999</v>
      </c>
      <c r="W19">
        <v>438.80369999999999</v>
      </c>
      <c r="X19">
        <v>3.1497997356413201</v>
      </c>
      <c r="Y19">
        <v>1.2411454014154701E-37</v>
      </c>
      <c r="Z19" t="s">
        <v>2278</v>
      </c>
      <c r="AA19">
        <v>80.41</v>
      </c>
      <c r="AB19">
        <v>118.4</v>
      </c>
      <c r="AC19">
        <v>98.84</v>
      </c>
      <c r="AD19">
        <v>65.3</v>
      </c>
      <c r="AE19">
        <v>105.35</v>
      </c>
      <c r="AF19">
        <v>119.77</v>
      </c>
      <c r="AG19">
        <v>0.25209001042707802</v>
      </c>
      <c r="AH19">
        <v>0.294350477533045</v>
      </c>
      <c r="AI19" t="s">
        <v>747</v>
      </c>
      <c r="BB19" t="s">
        <v>2279</v>
      </c>
      <c r="BC19" t="s">
        <v>364</v>
      </c>
      <c r="BD19" t="s">
        <v>363</v>
      </c>
      <c r="BE19">
        <v>4.6200000000000003E-19</v>
      </c>
      <c r="BF19" t="s">
        <v>530</v>
      </c>
      <c r="BG19" t="s">
        <v>2280</v>
      </c>
      <c r="BH19">
        <v>3</v>
      </c>
      <c r="BI19" t="s">
        <v>810</v>
      </c>
      <c r="BJ19">
        <v>1</v>
      </c>
      <c r="BK19" t="s">
        <v>724</v>
      </c>
      <c r="BN19" t="s">
        <v>2281</v>
      </c>
      <c r="BO19" t="s">
        <v>2282</v>
      </c>
      <c r="CA19" t="b">
        <v>1</v>
      </c>
      <c r="CB19">
        <v>30.450391</v>
      </c>
      <c r="CC19">
        <v>30.710032000000002</v>
      </c>
      <c r="CD19">
        <v>30.750852999999999</v>
      </c>
      <c r="CE19">
        <v>14.668263</v>
      </c>
      <c r="CF19">
        <v>14.216853</v>
      </c>
      <c r="CG19">
        <v>14.813243999999999</v>
      </c>
      <c r="CH19">
        <v>4556.2145419999997</v>
      </c>
      <c r="CI19">
        <v>1.058470703</v>
      </c>
      <c r="CJ19">
        <v>4.6949079999999997E-2</v>
      </c>
      <c r="CK19">
        <v>22.545078839999999</v>
      </c>
      <c r="CL19">
        <v>1.5E-112</v>
      </c>
      <c r="CM19">
        <v>1.3899999999999999E-110</v>
      </c>
    </row>
    <row r="20" spans="1:91" x14ac:dyDescent="0.3">
      <c r="A20" t="s">
        <v>739</v>
      </c>
      <c r="B20">
        <v>1506</v>
      </c>
      <c r="C20">
        <v>501</v>
      </c>
      <c r="D20" t="s">
        <v>740</v>
      </c>
      <c r="E20" t="s">
        <v>741</v>
      </c>
      <c r="F20" t="s">
        <v>742</v>
      </c>
      <c r="G20" t="s">
        <v>743</v>
      </c>
      <c r="H20" t="s">
        <v>744</v>
      </c>
      <c r="I20" t="s">
        <v>745</v>
      </c>
      <c r="J20">
        <v>52.016325379028899</v>
      </c>
      <c r="K20">
        <v>57.001409981982199</v>
      </c>
      <c r="L20">
        <v>49.686962026435801</v>
      </c>
      <c r="M20">
        <v>10.364038435932599</v>
      </c>
      <c r="N20">
        <v>18.572963588959301</v>
      </c>
      <c r="O20">
        <v>12.117062442948701</v>
      </c>
      <c r="P20">
        <v>-1.99117305089837</v>
      </c>
      <c r="Q20">
        <v>7.9726636001550102E-16</v>
      </c>
      <c r="R20">
        <v>27.424679999999999</v>
      </c>
      <c r="S20">
        <v>34.17895</v>
      </c>
      <c r="T20">
        <v>37.016669999999998</v>
      </c>
      <c r="U20">
        <v>8.0428820000000005</v>
      </c>
      <c r="V20">
        <v>8.6795650000000002</v>
      </c>
      <c r="W20">
        <v>8.5828469999999992</v>
      </c>
      <c r="X20">
        <v>-1.9514430145561501</v>
      </c>
      <c r="Y20">
        <v>8.1670947058313402E-19</v>
      </c>
      <c r="Z20" t="s">
        <v>746</v>
      </c>
      <c r="AA20">
        <v>9.7100000000000009</v>
      </c>
      <c r="AB20">
        <v>19.27</v>
      </c>
      <c r="AC20">
        <v>17.18</v>
      </c>
      <c r="AD20">
        <v>15.92</v>
      </c>
      <c r="AE20">
        <v>36.46</v>
      </c>
      <c r="AF20">
        <v>40.92</v>
      </c>
      <c r="AG20">
        <v>-0.79589650199283901</v>
      </c>
      <c r="AH20">
        <v>1.58129210354243E-2</v>
      </c>
      <c r="AI20" t="s">
        <v>747</v>
      </c>
      <c r="AJ20" t="s">
        <v>748</v>
      </c>
      <c r="AK20">
        <v>51.07</v>
      </c>
      <c r="AL20">
        <v>100.33</v>
      </c>
      <c r="AM20">
        <v>54.63</v>
      </c>
      <c r="AN20">
        <v>56.11</v>
      </c>
      <c r="AO20">
        <v>87.47</v>
      </c>
      <c r="AP20">
        <v>116.64</v>
      </c>
      <c r="AQ20">
        <v>2.83</v>
      </c>
      <c r="AR20">
        <v>1.74</v>
      </c>
      <c r="AS20">
        <v>0.8</v>
      </c>
      <c r="AT20">
        <v>2.14</v>
      </c>
      <c r="AU20">
        <v>1</v>
      </c>
      <c r="AV20">
        <v>1.85</v>
      </c>
      <c r="AW20">
        <v>4.9384129999999997</v>
      </c>
      <c r="AX20">
        <v>3.708549E-7</v>
      </c>
      <c r="AY20" t="s">
        <v>749</v>
      </c>
      <c r="AZ20" t="s">
        <v>750</v>
      </c>
      <c r="BA20">
        <v>1.9300000000000001E-153</v>
      </c>
      <c r="BB20" t="s">
        <v>751</v>
      </c>
      <c r="BC20" t="s">
        <v>475</v>
      </c>
      <c r="BD20" t="s">
        <v>474</v>
      </c>
      <c r="BE20">
        <v>7.7999999999999995E-51</v>
      </c>
      <c r="BF20" t="s">
        <v>499</v>
      </c>
      <c r="BG20" t="s">
        <v>752</v>
      </c>
      <c r="BH20">
        <v>4</v>
      </c>
      <c r="BI20" t="s">
        <v>723</v>
      </c>
      <c r="BJ20">
        <v>2</v>
      </c>
      <c r="BK20" t="s">
        <v>753</v>
      </c>
      <c r="BL20" t="s">
        <v>754</v>
      </c>
      <c r="BM20" t="s">
        <v>755</v>
      </c>
      <c r="BN20" t="s">
        <v>756</v>
      </c>
      <c r="BO20" t="s">
        <v>757</v>
      </c>
      <c r="BP20" t="s">
        <v>758</v>
      </c>
      <c r="BQ20" t="s">
        <v>759</v>
      </c>
      <c r="BR20" t="s">
        <v>760</v>
      </c>
      <c r="BS20" t="s">
        <v>761</v>
      </c>
      <c r="BT20" t="s">
        <v>762</v>
      </c>
      <c r="BU20" t="s">
        <v>763</v>
      </c>
      <c r="BV20" t="s">
        <v>764</v>
      </c>
      <c r="BW20" t="s">
        <v>765</v>
      </c>
      <c r="BX20" t="s">
        <v>766</v>
      </c>
      <c r="BY20" t="s">
        <v>767</v>
      </c>
      <c r="BZ20" t="s">
        <v>768</v>
      </c>
      <c r="CA20" t="b">
        <v>1</v>
      </c>
      <c r="CB20">
        <v>20.334229000000001</v>
      </c>
      <c r="CC20">
        <v>20.880420999999998</v>
      </c>
      <c r="CD20">
        <v>23.423904</v>
      </c>
      <c r="CE20">
        <v>12.044632</v>
      </c>
      <c r="CF20">
        <v>13.324265</v>
      </c>
      <c r="CG20">
        <v>14.223159000000001</v>
      </c>
      <c r="CH20">
        <v>2173.67832</v>
      </c>
      <c r="CI20">
        <v>0.69507059699999996</v>
      </c>
      <c r="CJ20">
        <v>9.4436538E-2</v>
      </c>
      <c r="CK20">
        <v>7.3601871550000002</v>
      </c>
      <c r="CL20">
        <v>1.84E-13</v>
      </c>
      <c r="CM20">
        <v>1.6E-12</v>
      </c>
    </row>
    <row r="21" spans="1:91" x14ac:dyDescent="0.3">
      <c r="A21" t="s">
        <v>1300</v>
      </c>
      <c r="B21">
        <v>1506</v>
      </c>
      <c r="C21">
        <v>501</v>
      </c>
      <c r="D21" t="s">
        <v>1301</v>
      </c>
      <c r="E21" t="s">
        <v>1302</v>
      </c>
      <c r="F21" t="s">
        <v>1303</v>
      </c>
      <c r="G21" t="s">
        <v>1304</v>
      </c>
      <c r="H21" t="s">
        <v>1305</v>
      </c>
      <c r="I21" t="s">
        <v>1306</v>
      </c>
      <c r="J21">
        <v>2.06086867587278E-2</v>
      </c>
      <c r="K21">
        <v>0.11993984215040999</v>
      </c>
      <c r="L21">
        <v>0</v>
      </c>
      <c r="M21">
        <v>0.111142503334398</v>
      </c>
      <c r="N21">
        <v>0.15640390390702599</v>
      </c>
      <c r="O21">
        <v>9.9320183958595695E-2</v>
      </c>
      <c r="P21">
        <v>1.27945859598922</v>
      </c>
      <c r="Q21">
        <v>1</v>
      </c>
      <c r="R21">
        <v>7.6109186865801495E-2</v>
      </c>
      <c r="S21">
        <v>6.0816628593763702E-2</v>
      </c>
      <c r="T21">
        <v>4.6708727885936198E-2</v>
      </c>
      <c r="U21">
        <v>0.28010035271690198</v>
      </c>
      <c r="V21">
        <v>9.3328651337958299E-2</v>
      </c>
      <c r="W21">
        <v>8.9872746291977196E-2</v>
      </c>
      <c r="X21">
        <v>1.2433422383786099</v>
      </c>
      <c r="Y21">
        <v>1</v>
      </c>
      <c r="Z21" t="s">
        <v>1307</v>
      </c>
      <c r="AA21">
        <v>0.49</v>
      </c>
      <c r="AB21">
        <v>1.05</v>
      </c>
      <c r="AC21">
        <v>0.23</v>
      </c>
      <c r="AD21">
        <v>186.47</v>
      </c>
      <c r="AE21">
        <v>653.16999999999996</v>
      </c>
      <c r="AF21">
        <v>281.64999999999998</v>
      </c>
      <c r="AG21">
        <v>-9.1449898851903804</v>
      </c>
      <c r="AH21">
        <v>2.52856162559593E-3</v>
      </c>
      <c r="AI21" t="s">
        <v>718</v>
      </c>
      <c r="AJ21" t="s">
        <v>1308</v>
      </c>
      <c r="AK21">
        <v>9.74</v>
      </c>
      <c r="AL21">
        <v>6.31</v>
      </c>
      <c r="AM21">
        <v>6.32</v>
      </c>
      <c r="AN21">
        <v>8.3699999999999992</v>
      </c>
      <c r="AO21">
        <v>11.31</v>
      </c>
      <c r="AP21">
        <v>12.72</v>
      </c>
      <c r="AQ21">
        <v>2.96</v>
      </c>
      <c r="AR21">
        <v>0.71</v>
      </c>
      <c r="AS21">
        <v>6.25</v>
      </c>
      <c r="AT21">
        <v>5.71</v>
      </c>
      <c r="AU21">
        <v>12.73</v>
      </c>
      <c r="AV21">
        <v>9.9</v>
      </c>
      <c r="AW21">
        <v>-3.6501039999999998E-2</v>
      </c>
      <c r="AX21">
        <v>0.91826280000000005</v>
      </c>
      <c r="AY21" t="s">
        <v>747</v>
      </c>
      <c r="AZ21" t="s">
        <v>1309</v>
      </c>
      <c r="BA21">
        <v>0</v>
      </c>
      <c r="BB21" t="s">
        <v>1310</v>
      </c>
      <c r="BC21" t="s">
        <v>604</v>
      </c>
      <c r="BD21" t="s">
        <v>423</v>
      </c>
      <c r="BE21">
        <v>0</v>
      </c>
      <c r="BF21" t="s">
        <v>500</v>
      </c>
      <c r="BG21" t="s">
        <v>1311</v>
      </c>
      <c r="BH21">
        <v>4</v>
      </c>
      <c r="BI21" t="s">
        <v>723</v>
      </c>
      <c r="BJ21">
        <v>1</v>
      </c>
      <c r="BK21" t="s">
        <v>724</v>
      </c>
      <c r="BN21" t="s">
        <v>1312</v>
      </c>
      <c r="BO21" t="s">
        <v>1313</v>
      </c>
      <c r="BP21" t="s">
        <v>1314</v>
      </c>
      <c r="BQ21" t="s">
        <v>1315</v>
      </c>
      <c r="BR21" t="s">
        <v>1316</v>
      </c>
      <c r="BS21" t="s">
        <v>1317</v>
      </c>
      <c r="BT21" t="s">
        <v>1318</v>
      </c>
      <c r="BU21" t="s">
        <v>1319</v>
      </c>
      <c r="BV21" t="s">
        <v>1320</v>
      </c>
      <c r="BW21" t="s">
        <v>1321</v>
      </c>
      <c r="BX21" t="s">
        <v>1322</v>
      </c>
      <c r="BY21" t="s">
        <v>1323</v>
      </c>
      <c r="BZ21" t="s">
        <v>1324</v>
      </c>
      <c r="CA21" t="b">
        <v>0</v>
      </c>
      <c r="CB21">
        <v>1.5869310000000001</v>
      </c>
      <c r="CC21">
        <v>1.864689</v>
      </c>
      <c r="CD21">
        <v>1.9837830000000001</v>
      </c>
      <c r="CE21">
        <v>2.8113649999999999</v>
      </c>
      <c r="CF21">
        <v>3.0131100000000002</v>
      </c>
      <c r="CG21">
        <v>2.871553</v>
      </c>
      <c r="CH21">
        <v>295.47060729999998</v>
      </c>
      <c r="CI21">
        <v>-0.68782865400000004</v>
      </c>
      <c r="CJ21">
        <v>0.158873184</v>
      </c>
      <c r="CK21">
        <v>-4.3294194629999998</v>
      </c>
      <c r="CL21">
        <v>1.5E-5</v>
      </c>
      <c r="CM21">
        <v>6.2600000000000004E-5</v>
      </c>
    </row>
    <row r="22" spans="1:91" x14ac:dyDescent="0.3">
      <c r="A22" t="s">
        <v>1049</v>
      </c>
      <c r="B22">
        <v>714</v>
      </c>
      <c r="C22">
        <v>237</v>
      </c>
      <c r="D22" t="s">
        <v>1050</v>
      </c>
      <c r="E22" t="s">
        <v>1051</v>
      </c>
      <c r="F22" t="s">
        <v>1052</v>
      </c>
      <c r="G22" t="s">
        <v>1053</v>
      </c>
      <c r="H22" t="s">
        <v>1054</v>
      </c>
      <c r="I22" t="s">
        <v>1055</v>
      </c>
      <c r="J22">
        <v>0.90678221738402198</v>
      </c>
      <c r="K22">
        <v>0.91454129639687398</v>
      </c>
      <c r="L22">
        <v>0.85446194370482798</v>
      </c>
      <c r="M22">
        <v>28.2301958469371</v>
      </c>
      <c r="N22">
        <v>17.243530405749599</v>
      </c>
      <c r="O22">
        <v>18.672194584216001</v>
      </c>
      <c r="P22">
        <v>4.5475335595169497</v>
      </c>
      <c r="Q22">
        <v>3.8444186659444101E-55</v>
      </c>
      <c r="R22">
        <v>0.53276430806061104</v>
      </c>
      <c r="S22">
        <v>0.304083142968818</v>
      </c>
      <c r="T22">
        <v>0.58385909857420304</v>
      </c>
      <c r="U22">
        <v>17.9664369099842</v>
      </c>
      <c r="V22">
        <v>3.7331460535183298</v>
      </c>
      <c r="W22">
        <v>8.7625927634677705</v>
      </c>
      <c r="X22">
        <v>4.2580297025648797</v>
      </c>
      <c r="Y22">
        <v>5.0055576619043299E-30</v>
      </c>
      <c r="Z22" t="s">
        <v>1056</v>
      </c>
      <c r="AA22">
        <v>1500.44</v>
      </c>
      <c r="AB22">
        <v>167.38</v>
      </c>
      <c r="AC22">
        <v>225.64</v>
      </c>
      <c r="AD22">
        <v>662</v>
      </c>
      <c r="AE22">
        <v>318.88</v>
      </c>
      <c r="AF22">
        <v>301</v>
      </c>
      <c r="AG22">
        <v>-1.4124197372226199E-2</v>
      </c>
      <c r="AH22">
        <v>0.98050939065144205</v>
      </c>
      <c r="AI22" t="s">
        <v>747</v>
      </c>
      <c r="AJ22" t="s">
        <v>1057</v>
      </c>
      <c r="AK22">
        <v>249.34</v>
      </c>
      <c r="AL22">
        <v>280.02999999999997</v>
      </c>
      <c r="AM22">
        <v>259.8</v>
      </c>
      <c r="AN22">
        <v>234.19</v>
      </c>
      <c r="AO22">
        <v>262.92</v>
      </c>
      <c r="AP22">
        <v>355.8</v>
      </c>
      <c r="AQ22">
        <v>866.33</v>
      </c>
      <c r="AR22">
        <v>914.87</v>
      </c>
      <c r="AS22">
        <v>802.2</v>
      </c>
      <c r="AT22">
        <v>842.48</v>
      </c>
      <c r="AU22">
        <v>865.5</v>
      </c>
      <c r="AV22">
        <v>815.47</v>
      </c>
      <c r="AW22">
        <v>-2.2251926322467401</v>
      </c>
      <c r="AX22">
        <v>3.7317289947844802E-8</v>
      </c>
      <c r="AY22" t="s">
        <v>718</v>
      </c>
      <c r="AZ22" t="s">
        <v>1058</v>
      </c>
      <c r="BA22">
        <v>3.4200000000000002E-109</v>
      </c>
      <c r="BC22" t="s">
        <v>442</v>
      </c>
      <c r="BD22" t="s">
        <v>441</v>
      </c>
      <c r="BE22">
        <v>5.9499999999999997E-53</v>
      </c>
      <c r="BF22" t="s">
        <v>499</v>
      </c>
      <c r="BG22" t="s">
        <v>1059</v>
      </c>
      <c r="BH22">
        <v>4</v>
      </c>
      <c r="BI22" t="s">
        <v>723</v>
      </c>
      <c r="BJ22">
        <v>1</v>
      </c>
      <c r="BK22" t="s">
        <v>724</v>
      </c>
      <c r="BN22" t="s">
        <v>1060</v>
      </c>
      <c r="BO22" t="s">
        <v>1061</v>
      </c>
      <c r="BP22" t="s">
        <v>1062</v>
      </c>
      <c r="BQ22" t="s">
        <v>1063</v>
      </c>
      <c r="BR22" t="s">
        <v>1064</v>
      </c>
      <c r="BS22" t="s">
        <v>1065</v>
      </c>
      <c r="BT22" t="s">
        <v>1066</v>
      </c>
      <c r="BW22" t="s">
        <v>1067</v>
      </c>
      <c r="BX22" t="s">
        <v>1068</v>
      </c>
      <c r="BY22" t="s">
        <v>1069</v>
      </c>
      <c r="BZ22" t="s">
        <v>1070</v>
      </c>
      <c r="CA22" t="b">
        <v>1</v>
      </c>
      <c r="CB22">
        <v>22.742906999999999</v>
      </c>
      <c r="CC22">
        <v>23.414171</v>
      </c>
      <c r="CD22">
        <v>20.436295000000001</v>
      </c>
      <c r="CE22">
        <v>13.200946999999999</v>
      </c>
      <c r="CF22">
        <v>12.390656</v>
      </c>
      <c r="CG22">
        <v>13.589665999999999</v>
      </c>
      <c r="CH22">
        <v>946.77526339999997</v>
      </c>
      <c r="CI22">
        <v>0.75736755499999997</v>
      </c>
      <c r="CJ22">
        <v>0.101214791</v>
      </c>
      <c r="CK22">
        <v>7.4827754549999996</v>
      </c>
      <c r="CL22">
        <v>7.2800000000000003E-14</v>
      </c>
      <c r="CM22">
        <v>6.5099999999999995E-13</v>
      </c>
    </row>
    <row r="23" spans="1:91" x14ac:dyDescent="0.3">
      <c r="A23" t="s">
        <v>1071</v>
      </c>
      <c r="B23">
        <v>1461</v>
      </c>
      <c r="C23">
        <v>486</v>
      </c>
      <c r="D23" t="s">
        <v>1072</v>
      </c>
      <c r="E23" t="s">
        <v>772</v>
      </c>
      <c r="F23" t="s">
        <v>1073</v>
      </c>
      <c r="G23" t="s">
        <v>1074</v>
      </c>
      <c r="H23" t="s">
        <v>1075</v>
      </c>
      <c r="I23" t="s">
        <v>1076</v>
      </c>
      <c r="J23">
        <v>47.296936111280303</v>
      </c>
      <c r="K23">
        <v>52.323756138116302</v>
      </c>
      <c r="L23">
        <v>53.617486967478001</v>
      </c>
      <c r="M23">
        <v>33.842892265324203</v>
      </c>
      <c r="N23">
        <v>46.021848724642297</v>
      </c>
      <c r="O23">
        <v>44.892723149285203</v>
      </c>
      <c r="P23">
        <v>-0.308440104709295</v>
      </c>
      <c r="Q23">
        <v>1</v>
      </c>
      <c r="R23">
        <v>41.124330636488097</v>
      </c>
      <c r="S23">
        <v>50.264943532745697</v>
      </c>
      <c r="T23">
        <v>44.770315678669903</v>
      </c>
      <c r="U23">
        <v>33.772099670437903</v>
      </c>
      <c r="V23">
        <v>35.184901554410303</v>
      </c>
      <c r="W23">
        <v>39.094644637010099</v>
      </c>
      <c r="X23">
        <v>-0.33111417919620401</v>
      </c>
      <c r="Y23">
        <v>1</v>
      </c>
      <c r="Z23" t="s">
        <v>1077</v>
      </c>
      <c r="AA23">
        <v>133.87</v>
      </c>
      <c r="AB23">
        <v>211.84</v>
      </c>
      <c r="AC23">
        <v>216.72</v>
      </c>
      <c r="AD23">
        <v>265.5</v>
      </c>
      <c r="AE23">
        <v>286.55</v>
      </c>
      <c r="AF23">
        <v>292.33</v>
      </c>
      <c r="AG23">
        <v>-0.413288684099826</v>
      </c>
      <c r="AH23">
        <v>0.18936213247490499</v>
      </c>
      <c r="AI23" t="s">
        <v>747</v>
      </c>
      <c r="AJ23" t="s">
        <v>778</v>
      </c>
      <c r="AK23">
        <v>115.54</v>
      </c>
      <c r="AL23">
        <v>85.26</v>
      </c>
      <c r="AM23">
        <v>111.28</v>
      </c>
      <c r="AN23">
        <v>116.64</v>
      </c>
      <c r="AO23">
        <v>109.26</v>
      </c>
      <c r="AP23">
        <v>110.32</v>
      </c>
      <c r="AQ23">
        <v>1.56</v>
      </c>
      <c r="AR23">
        <v>3.75</v>
      </c>
      <c r="AS23">
        <v>3.07</v>
      </c>
      <c r="AT23">
        <v>4.29</v>
      </c>
      <c r="AU23">
        <v>2.96</v>
      </c>
      <c r="AV23">
        <v>2.9</v>
      </c>
      <c r="AW23">
        <v>4.5544840000000004</v>
      </c>
      <c r="AX23">
        <v>3.2230970000000003E-8</v>
      </c>
      <c r="AY23" t="s">
        <v>749</v>
      </c>
      <c r="AZ23" t="s">
        <v>436</v>
      </c>
      <c r="BA23">
        <v>0</v>
      </c>
      <c r="BB23" t="s">
        <v>1078</v>
      </c>
      <c r="BC23" t="s">
        <v>436</v>
      </c>
      <c r="BD23" t="s">
        <v>435</v>
      </c>
      <c r="BE23">
        <v>0</v>
      </c>
      <c r="BF23" t="s">
        <v>499</v>
      </c>
      <c r="BG23" t="s">
        <v>1079</v>
      </c>
      <c r="BH23">
        <v>4</v>
      </c>
      <c r="BI23" t="s">
        <v>723</v>
      </c>
      <c r="BJ23">
        <v>4</v>
      </c>
      <c r="BK23" t="s">
        <v>723</v>
      </c>
      <c r="BL23" t="s">
        <v>783</v>
      </c>
      <c r="BM23" t="s">
        <v>784</v>
      </c>
      <c r="BN23" t="s">
        <v>785</v>
      </c>
      <c r="BO23" t="s">
        <v>786</v>
      </c>
      <c r="BP23" t="s">
        <v>787</v>
      </c>
      <c r="BQ23" t="s">
        <v>788</v>
      </c>
      <c r="BR23" t="s">
        <v>789</v>
      </c>
      <c r="BS23" t="s">
        <v>790</v>
      </c>
      <c r="BT23" t="s">
        <v>791</v>
      </c>
      <c r="BU23" t="s">
        <v>1080</v>
      </c>
      <c r="BV23" t="s">
        <v>1081</v>
      </c>
      <c r="BW23" t="s">
        <v>1082</v>
      </c>
      <c r="BX23" t="s">
        <v>1083</v>
      </c>
      <c r="BY23" t="s">
        <v>1084</v>
      </c>
      <c r="BZ23" t="s">
        <v>1085</v>
      </c>
      <c r="CA23" t="b">
        <v>1</v>
      </c>
      <c r="CB23">
        <v>23.126688999999999</v>
      </c>
      <c r="CC23">
        <v>22.936948999999998</v>
      </c>
      <c r="CD23">
        <v>23.219978000000001</v>
      </c>
      <c r="CE23">
        <v>11.733236</v>
      </c>
      <c r="CF23">
        <v>9.1866240000000001</v>
      </c>
      <c r="CG23">
        <v>11.728389999999999</v>
      </c>
      <c r="CH23">
        <v>2055.1403770000002</v>
      </c>
      <c r="CI23">
        <v>1.073025216</v>
      </c>
      <c r="CJ23">
        <v>0.10124509399999999</v>
      </c>
      <c r="CK23">
        <v>10.598293399999999</v>
      </c>
      <c r="CL23">
        <v>3.03E-26</v>
      </c>
      <c r="CM23">
        <v>4.85E-25</v>
      </c>
    </row>
    <row r="24" spans="1:91" x14ac:dyDescent="0.3">
      <c r="A24" t="s">
        <v>1434</v>
      </c>
      <c r="B24">
        <v>1335</v>
      </c>
      <c r="C24">
        <v>444</v>
      </c>
      <c r="D24" t="s">
        <v>1435</v>
      </c>
      <c r="E24" t="s">
        <v>1436</v>
      </c>
      <c r="F24" t="s">
        <v>1437</v>
      </c>
      <c r="G24" t="s">
        <v>1438</v>
      </c>
      <c r="H24" t="s">
        <v>1439</v>
      </c>
      <c r="I24" t="s">
        <v>1440</v>
      </c>
      <c r="J24">
        <v>10.1394738852941</v>
      </c>
      <c r="K24">
        <v>10.9295181159561</v>
      </c>
      <c r="L24">
        <v>10.0399278385317</v>
      </c>
      <c r="M24">
        <v>18.1717992951741</v>
      </c>
      <c r="N24">
        <v>23.0695758262863</v>
      </c>
      <c r="O24">
        <v>16.785111089002701</v>
      </c>
      <c r="P24">
        <v>0.89190247043617599</v>
      </c>
      <c r="Q24">
        <v>1.1547625451719099E-3</v>
      </c>
      <c r="R24">
        <v>11.2134201982281</v>
      </c>
      <c r="S24">
        <v>12.224142347346501</v>
      </c>
      <c r="T24">
        <v>11.723890699369999</v>
      </c>
      <c r="U24">
        <v>20.5273544205387</v>
      </c>
      <c r="V24">
        <v>25.105407209910801</v>
      </c>
      <c r="W24">
        <v>23.771341394227999</v>
      </c>
      <c r="X24">
        <v>0.97658298090791995</v>
      </c>
      <c r="Y24">
        <v>3.8516879896377102E-5</v>
      </c>
      <c r="Z24" t="s">
        <v>1441</v>
      </c>
      <c r="AA24">
        <v>18.600000000000001</v>
      </c>
      <c r="AB24">
        <v>22.25</v>
      </c>
      <c r="AC24">
        <v>19.2</v>
      </c>
      <c r="AD24">
        <v>13.02</v>
      </c>
      <c r="AE24">
        <v>16.309999999999999</v>
      </c>
      <c r="AF24">
        <v>18.36</v>
      </c>
      <c r="AG24">
        <v>0.51185787633089497</v>
      </c>
      <c r="AH24">
        <v>5.30977051658316E-2</v>
      </c>
      <c r="AI24" t="s">
        <v>747</v>
      </c>
      <c r="AJ24" t="s">
        <v>1442</v>
      </c>
      <c r="AK24">
        <v>38.85</v>
      </c>
      <c r="AL24">
        <v>43.54</v>
      </c>
      <c r="AM24">
        <v>37.86</v>
      </c>
      <c r="AN24">
        <v>37.24</v>
      </c>
      <c r="AO24">
        <v>29.07</v>
      </c>
      <c r="AP24">
        <v>31.3</v>
      </c>
      <c r="AQ24">
        <v>48.3</v>
      </c>
      <c r="AR24">
        <v>42.14</v>
      </c>
      <c r="AS24">
        <v>41.45</v>
      </c>
      <c r="AT24">
        <v>49.99</v>
      </c>
      <c r="AU24">
        <v>42.42</v>
      </c>
      <c r="AV24">
        <v>41.65</v>
      </c>
      <c r="AW24">
        <v>-0.86335200000000001</v>
      </c>
      <c r="AX24">
        <v>3.6197659999999998E-5</v>
      </c>
      <c r="AY24" t="s">
        <v>747</v>
      </c>
      <c r="AZ24" t="s">
        <v>1443</v>
      </c>
      <c r="BA24">
        <v>6.9900000000000002E-16</v>
      </c>
      <c r="BB24" t="s">
        <v>1444</v>
      </c>
      <c r="BC24" t="s">
        <v>11</v>
      </c>
      <c r="BD24" t="s">
        <v>508</v>
      </c>
      <c r="BE24">
        <v>1.53E-17</v>
      </c>
      <c r="BF24" t="s">
        <v>502</v>
      </c>
      <c r="BG24" t="s">
        <v>1445</v>
      </c>
      <c r="BH24">
        <v>4</v>
      </c>
      <c r="BI24" t="s">
        <v>723</v>
      </c>
      <c r="BJ24">
        <v>3</v>
      </c>
      <c r="BK24" t="s">
        <v>810</v>
      </c>
      <c r="BN24">
        <v>35.200000000000003</v>
      </c>
      <c r="BO24" t="s">
        <v>994</v>
      </c>
      <c r="BU24" t="s">
        <v>731</v>
      </c>
      <c r="BV24" t="s">
        <v>732</v>
      </c>
      <c r="BW24" t="s">
        <v>1411</v>
      </c>
      <c r="BX24" t="s">
        <v>1412</v>
      </c>
      <c r="BY24" t="s">
        <v>935</v>
      </c>
      <c r="BZ24" t="s">
        <v>936</v>
      </c>
      <c r="CA24" t="b">
        <v>0</v>
      </c>
      <c r="CB24">
        <v>7.8344379999999996</v>
      </c>
      <c r="CC24">
        <v>8.3072579999999991</v>
      </c>
      <c r="CD24">
        <v>8.5122669999999996</v>
      </c>
      <c r="CE24">
        <v>9.6385699999999996</v>
      </c>
      <c r="CF24">
        <v>9.5230650000000008</v>
      </c>
      <c r="CG24">
        <v>9.9090710000000009</v>
      </c>
      <c r="CH24">
        <v>983.8101739</v>
      </c>
      <c r="CI24">
        <v>-0.248929593</v>
      </c>
      <c r="CJ24">
        <v>8.5148874999999999E-2</v>
      </c>
      <c r="CK24">
        <v>-2.9234630730000002</v>
      </c>
      <c r="CL24">
        <v>3.4616130000000001E-3</v>
      </c>
      <c r="CM24">
        <v>9.7120420000000006E-3</v>
      </c>
    </row>
    <row r="25" spans="1:91" x14ac:dyDescent="0.3">
      <c r="A25" t="s">
        <v>4555</v>
      </c>
      <c r="B25">
        <v>2583</v>
      </c>
      <c r="C25">
        <v>860</v>
      </c>
      <c r="D25" t="s">
        <v>4556</v>
      </c>
      <c r="E25" t="s">
        <v>4557</v>
      </c>
      <c r="F25" t="s">
        <v>4558</v>
      </c>
      <c r="G25" t="s">
        <v>4559</v>
      </c>
      <c r="H25" t="s">
        <v>4560</v>
      </c>
      <c r="Z25" t="s">
        <v>4561</v>
      </c>
      <c r="AA25">
        <v>0</v>
      </c>
      <c r="AB25">
        <v>0.34</v>
      </c>
      <c r="AC25">
        <v>0.45</v>
      </c>
      <c r="AD25">
        <v>50.48</v>
      </c>
      <c r="AE25">
        <v>184.66</v>
      </c>
      <c r="AF25">
        <v>74.09</v>
      </c>
      <c r="AG25">
        <v>-8.3838771650266004</v>
      </c>
      <c r="AH25">
        <v>2.5889238323094899E-3</v>
      </c>
      <c r="AI25" t="s">
        <v>718</v>
      </c>
      <c r="AJ25" t="s">
        <v>4562</v>
      </c>
      <c r="AK25">
        <v>11.37</v>
      </c>
      <c r="AL25">
        <v>17.22</v>
      </c>
      <c r="AM25">
        <v>15.01</v>
      </c>
      <c r="AN25">
        <v>16.05</v>
      </c>
      <c r="AO25">
        <v>14.14</v>
      </c>
      <c r="AP25">
        <v>27.37</v>
      </c>
      <c r="AQ25">
        <v>0</v>
      </c>
      <c r="AR25">
        <v>0</v>
      </c>
      <c r="AS25">
        <v>0.09</v>
      </c>
      <c r="AT25">
        <v>0.22</v>
      </c>
      <c r="AU25">
        <v>0</v>
      </c>
      <c r="AV25">
        <v>0</v>
      </c>
      <c r="AW25">
        <v>8.3039867983776396</v>
      </c>
      <c r="AX25">
        <v>3.3324054871251002E-6</v>
      </c>
      <c r="AY25" t="s">
        <v>749</v>
      </c>
      <c r="AZ25" t="s">
        <v>4563</v>
      </c>
      <c r="BA25">
        <v>8.1400000000000005E-12</v>
      </c>
      <c r="BB25" t="s">
        <v>4564</v>
      </c>
      <c r="BC25" t="s">
        <v>128</v>
      </c>
      <c r="BD25" t="s">
        <v>214</v>
      </c>
      <c r="BE25">
        <v>8.0999999999999997E-7</v>
      </c>
      <c r="BF25" t="s">
        <v>522</v>
      </c>
      <c r="BG25" t="s">
        <v>4565</v>
      </c>
      <c r="BH25" t="s">
        <v>782</v>
      </c>
      <c r="BI25" t="s">
        <v>724</v>
      </c>
      <c r="BJ25">
        <v>1</v>
      </c>
      <c r="BK25" t="s">
        <v>724</v>
      </c>
      <c r="BN25">
        <v>35.200000000000003</v>
      </c>
      <c r="BO25" t="s">
        <v>994</v>
      </c>
      <c r="BU25" t="s">
        <v>4566</v>
      </c>
      <c r="BV25" t="s">
        <v>4567</v>
      </c>
      <c r="BW25" t="s">
        <v>4568</v>
      </c>
      <c r="BX25" t="s">
        <v>4569</v>
      </c>
      <c r="BY25" t="s">
        <v>935</v>
      </c>
      <c r="BZ25" t="s">
        <v>936</v>
      </c>
      <c r="CA25" t="b">
        <v>1</v>
      </c>
      <c r="CB25">
        <v>3.3838849999999998</v>
      </c>
      <c r="CC25">
        <v>3.3387060000000002</v>
      </c>
      <c r="CD25">
        <v>2.9230809999999998</v>
      </c>
      <c r="CE25">
        <v>2.2923990000000001</v>
      </c>
      <c r="CF25">
        <v>2.3610319999999998</v>
      </c>
      <c r="CG25">
        <v>2.1019760000000001</v>
      </c>
      <c r="CH25">
        <v>608.08182399999998</v>
      </c>
      <c r="CI25">
        <v>0.49847774900000003</v>
      </c>
      <c r="CJ25">
        <v>0.12167059199999999</v>
      </c>
      <c r="CK25">
        <v>4.0969452029999998</v>
      </c>
      <c r="CL25">
        <v>4.1900000000000002E-5</v>
      </c>
      <c r="CM25">
        <v>1.6417299999999999E-4</v>
      </c>
    </row>
    <row r="26" spans="1:91" x14ac:dyDescent="0.3">
      <c r="A26" t="s">
        <v>2015</v>
      </c>
      <c r="B26">
        <v>1698</v>
      </c>
      <c r="C26">
        <v>565</v>
      </c>
      <c r="D26" t="s">
        <v>2016</v>
      </c>
      <c r="E26" t="s">
        <v>2017</v>
      </c>
      <c r="F26" t="s">
        <v>2018</v>
      </c>
      <c r="G26" t="s">
        <v>2019</v>
      </c>
      <c r="H26" t="s">
        <v>2020</v>
      </c>
      <c r="I26" t="s">
        <v>2021</v>
      </c>
      <c r="J26">
        <v>46.493197327689899</v>
      </c>
      <c r="K26">
        <v>44.182839352157202</v>
      </c>
      <c r="L26">
        <v>45.329206113541098</v>
      </c>
      <c r="M26">
        <v>51.7646209279959</v>
      </c>
      <c r="N26">
        <v>50.244754130132002</v>
      </c>
      <c r="O26">
        <v>49.1634910595048</v>
      </c>
      <c r="P26">
        <v>0.15289589351241101</v>
      </c>
      <c r="Q26">
        <v>1</v>
      </c>
      <c r="R26">
        <v>21.71649</v>
      </c>
      <c r="S26">
        <v>21.954799999999999</v>
      </c>
      <c r="T26">
        <v>23.004049999999999</v>
      </c>
      <c r="U26">
        <v>27.689920000000001</v>
      </c>
      <c r="V26">
        <v>27.111969999999999</v>
      </c>
      <c r="W26">
        <v>30.42192</v>
      </c>
      <c r="X26">
        <v>0.352858762631658</v>
      </c>
      <c r="Y26">
        <v>1</v>
      </c>
      <c r="Z26" t="s">
        <v>2022</v>
      </c>
      <c r="AA26">
        <v>58.58</v>
      </c>
      <c r="AB26">
        <v>62.9</v>
      </c>
      <c r="AC26">
        <v>75.13</v>
      </c>
      <c r="AD26">
        <v>44.55</v>
      </c>
      <c r="AE26">
        <v>62.66</v>
      </c>
      <c r="AF26">
        <v>71.150000000000006</v>
      </c>
      <c r="AG26">
        <v>0.33219929478840898</v>
      </c>
      <c r="AH26">
        <v>0.12390962280516001</v>
      </c>
      <c r="AI26" t="s">
        <v>747</v>
      </c>
      <c r="AJ26" t="s">
        <v>2023</v>
      </c>
      <c r="AK26">
        <v>56.25</v>
      </c>
      <c r="AL26">
        <v>61.65</v>
      </c>
      <c r="AM26">
        <v>59.28</v>
      </c>
      <c r="AN26">
        <v>61.13</v>
      </c>
      <c r="AO26">
        <v>50.19</v>
      </c>
      <c r="AP26">
        <v>60.17</v>
      </c>
      <c r="AQ26">
        <v>24.63</v>
      </c>
      <c r="AR26">
        <v>27.59</v>
      </c>
      <c r="AS26">
        <v>27.22</v>
      </c>
      <c r="AT26">
        <v>25.78</v>
      </c>
      <c r="AU26">
        <v>25.64</v>
      </c>
      <c r="AV26">
        <v>25.83</v>
      </c>
      <c r="AW26">
        <v>0.56811937915836896</v>
      </c>
      <c r="AX26">
        <v>3.9600323712631103E-5</v>
      </c>
      <c r="AY26" t="s">
        <v>747</v>
      </c>
      <c r="AZ26" t="s">
        <v>2024</v>
      </c>
      <c r="BA26">
        <v>8.7100000000000005E-90</v>
      </c>
      <c r="BB26" t="s">
        <v>2025</v>
      </c>
      <c r="BC26" t="s">
        <v>383</v>
      </c>
      <c r="BD26" t="s">
        <v>382</v>
      </c>
      <c r="BE26">
        <v>1.15E-72</v>
      </c>
      <c r="BF26" t="s">
        <v>524</v>
      </c>
      <c r="BG26" t="s">
        <v>2026</v>
      </c>
      <c r="BH26">
        <v>4</v>
      </c>
      <c r="BI26" t="s">
        <v>723</v>
      </c>
      <c r="BJ26">
        <v>1</v>
      </c>
      <c r="BK26" t="s">
        <v>724</v>
      </c>
      <c r="BN26" t="s">
        <v>1525</v>
      </c>
      <c r="BO26" t="s">
        <v>1526</v>
      </c>
      <c r="BP26" t="s">
        <v>2027</v>
      </c>
      <c r="BQ26" t="s">
        <v>2028</v>
      </c>
      <c r="BR26" t="s">
        <v>2029</v>
      </c>
      <c r="BS26" t="s">
        <v>2030</v>
      </c>
      <c r="BT26" t="s">
        <v>2031</v>
      </c>
      <c r="BU26" t="s">
        <v>2032</v>
      </c>
      <c r="BV26" t="s">
        <v>2033</v>
      </c>
      <c r="BW26" t="s">
        <v>2034</v>
      </c>
      <c r="BX26" t="s">
        <v>2035</v>
      </c>
      <c r="BY26" t="s">
        <v>2036</v>
      </c>
      <c r="BZ26" t="s">
        <v>2037</v>
      </c>
      <c r="CA26" t="b">
        <v>1</v>
      </c>
      <c r="CB26">
        <v>107.513375</v>
      </c>
      <c r="CC26">
        <v>103.419319</v>
      </c>
      <c r="CD26">
        <v>105.148083</v>
      </c>
      <c r="CE26">
        <v>84.586500000000001</v>
      </c>
      <c r="CF26">
        <v>82.811845000000005</v>
      </c>
      <c r="CG26">
        <v>82.095749999999995</v>
      </c>
      <c r="CH26">
        <v>13434.88587</v>
      </c>
      <c r="CI26">
        <v>0.32707235699999998</v>
      </c>
      <c r="CJ26">
        <v>3.8645661999999997E-2</v>
      </c>
      <c r="CK26">
        <v>8.4633654180000004</v>
      </c>
      <c r="CL26">
        <v>2.6E-17</v>
      </c>
      <c r="CM26">
        <v>2.8600000000000001E-16</v>
      </c>
    </row>
    <row r="27" spans="1:91" x14ac:dyDescent="0.3">
      <c r="A27" t="s">
        <v>2132</v>
      </c>
      <c r="B27">
        <v>2301</v>
      </c>
      <c r="C27">
        <v>766</v>
      </c>
      <c r="D27" t="s">
        <v>2133</v>
      </c>
      <c r="E27" t="s">
        <v>2134</v>
      </c>
      <c r="F27" t="s">
        <v>2135</v>
      </c>
      <c r="G27" t="s">
        <v>2136</v>
      </c>
      <c r="H27" t="s">
        <v>2137</v>
      </c>
      <c r="I27" t="s">
        <v>2138</v>
      </c>
      <c r="J27">
        <v>0.57704322924437801</v>
      </c>
      <c r="K27">
        <v>1.2293833820416999</v>
      </c>
      <c r="L27">
        <v>0.17089238874096599</v>
      </c>
      <c r="M27">
        <v>0.222285006668796</v>
      </c>
      <c r="N27">
        <v>7.8201951953512802E-2</v>
      </c>
      <c r="O27">
        <v>0.29796055187578702</v>
      </c>
      <c r="P27">
        <v>-1.73083728404463</v>
      </c>
      <c r="Q27">
        <v>0.24904841574146699</v>
      </c>
      <c r="R27">
        <v>0.20295779999999999</v>
      </c>
      <c r="S27">
        <v>0.1520416</v>
      </c>
      <c r="T27">
        <v>0.25689800000000002</v>
      </c>
      <c r="U27">
        <v>0</v>
      </c>
      <c r="V27">
        <v>0</v>
      </c>
      <c r="W27">
        <v>0</v>
      </c>
      <c r="X27">
        <v>-5.6740829216477398</v>
      </c>
      <c r="Y27">
        <v>2.7828323368222102E-3</v>
      </c>
      <c r="Z27" t="s">
        <v>2139</v>
      </c>
      <c r="AA27">
        <v>154.97</v>
      </c>
      <c r="AB27">
        <v>192.36</v>
      </c>
      <c r="AC27">
        <v>157.16999999999999</v>
      </c>
      <c r="AD27">
        <v>126.44</v>
      </c>
      <c r="AE27">
        <v>152.32</v>
      </c>
      <c r="AF27">
        <v>165.43</v>
      </c>
      <c r="AG27">
        <v>0.35738752811644198</v>
      </c>
      <c r="AH27">
        <v>0.150185947823647</v>
      </c>
      <c r="AI27" t="s">
        <v>747</v>
      </c>
      <c r="AJ27" t="s">
        <v>2140</v>
      </c>
      <c r="AK27">
        <v>35.75</v>
      </c>
      <c r="AL27">
        <v>29.82</v>
      </c>
      <c r="AM27">
        <v>32.369999999999997</v>
      </c>
      <c r="AN27">
        <v>26.67</v>
      </c>
      <c r="AO27">
        <v>28.63</v>
      </c>
      <c r="AP27">
        <v>31.59</v>
      </c>
      <c r="AQ27">
        <v>27.04</v>
      </c>
      <c r="AR27">
        <v>27.83</v>
      </c>
      <c r="AS27">
        <v>29.47</v>
      </c>
      <c r="AT27">
        <v>26.03</v>
      </c>
      <c r="AU27">
        <v>26.13</v>
      </c>
      <c r="AV27">
        <v>27.93</v>
      </c>
      <c r="AW27">
        <v>-0.404051164283593</v>
      </c>
      <c r="AX27">
        <v>4.1015080759988499E-4</v>
      </c>
      <c r="AY27" t="s">
        <v>747</v>
      </c>
      <c r="AZ27" t="s">
        <v>2141</v>
      </c>
      <c r="BA27">
        <v>0</v>
      </c>
      <c r="BB27" t="s">
        <v>2142</v>
      </c>
      <c r="BC27" t="s">
        <v>584</v>
      </c>
      <c r="BD27" t="s">
        <v>374</v>
      </c>
      <c r="BE27">
        <v>0</v>
      </c>
      <c r="BF27" t="s">
        <v>524</v>
      </c>
      <c r="BG27" t="s">
        <v>2143</v>
      </c>
      <c r="BH27">
        <v>4</v>
      </c>
      <c r="BI27" t="s">
        <v>723</v>
      </c>
      <c r="BJ27">
        <v>3</v>
      </c>
      <c r="BK27" t="s">
        <v>904</v>
      </c>
      <c r="BL27" t="s">
        <v>2144</v>
      </c>
      <c r="BM27" t="s">
        <v>2145</v>
      </c>
      <c r="BN27" t="s">
        <v>2146</v>
      </c>
      <c r="BO27" t="s">
        <v>2147</v>
      </c>
      <c r="BP27" t="s">
        <v>2148</v>
      </c>
      <c r="BQ27" t="s">
        <v>2149</v>
      </c>
      <c r="BR27" t="s">
        <v>2150</v>
      </c>
      <c r="BS27" t="s">
        <v>2151</v>
      </c>
      <c r="BT27" t="s">
        <v>2152</v>
      </c>
      <c r="BU27" t="s">
        <v>2153</v>
      </c>
      <c r="BV27" t="s">
        <v>2154</v>
      </c>
      <c r="BW27" t="s">
        <v>2155</v>
      </c>
      <c r="BX27" t="s">
        <v>2156</v>
      </c>
      <c r="BY27" t="s">
        <v>935</v>
      </c>
      <c r="BZ27" t="s">
        <v>936</v>
      </c>
      <c r="CA27" t="b">
        <v>1</v>
      </c>
      <c r="CB27">
        <v>75.518358000000006</v>
      </c>
      <c r="CC27">
        <v>72.177850000000007</v>
      </c>
      <c r="CD27">
        <v>73.255341999999999</v>
      </c>
      <c r="CE27">
        <v>55.575358000000001</v>
      </c>
      <c r="CF27">
        <v>54.278067</v>
      </c>
      <c r="CG27">
        <v>56.123890000000003</v>
      </c>
      <c r="CH27">
        <v>12698.359189999999</v>
      </c>
      <c r="CI27">
        <v>0.39802356300000002</v>
      </c>
      <c r="CJ27">
        <v>3.6322729999999998E-2</v>
      </c>
      <c r="CK27">
        <v>10.957975019999999</v>
      </c>
      <c r="CL27">
        <v>6.0799999999999996E-28</v>
      </c>
      <c r="CM27">
        <v>1.0400000000000001E-26</v>
      </c>
    </row>
    <row r="28" spans="1:91" x14ac:dyDescent="0.3">
      <c r="A28" t="s">
        <v>2226</v>
      </c>
      <c r="B28">
        <v>2061</v>
      </c>
      <c r="C28">
        <v>686</v>
      </c>
      <c r="D28" t="s">
        <v>2227</v>
      </c>
      <c r="E28" t="s">
        <v>2228</v>
      </c>
      <c r="F28" t="s">
        <v>2229</v>
      </c>
      <c r="G28" t="s">
        <v>2230</v>
      </c>
      <c r="H28" t="s">
        <v>2231</v>
      </c>
      <c r="I28" t="s">
        <v>2232</v>
      </c>
      <c r="J28">
        <v>29.7795523663616</v>
      </c>
      <c r="K28">
        <v>29.040434280667998</v>
      </c>
      <c r="L28">
        <v>25.2066273392924</v>
      </c>
      <c r="M28">
        <v>13.1703866451262</v>
      </c>
      <c r="N28">
        <v>14.3891591594464</v>
      </c>
      <c r="O28">
        <v>15.394628513582299</v>
      </c>
      <c r="P28">
        <v>-0.97381929289772695</v>
      </c>
      <c r="Q28">
        <v>2.23942485446151E-4</v>
      </c>
      <c r="R28">
        <v>37.166649999999997</v>
      </c>
      <c r="S28">
        <v>35.486499999999999</v>
      </c>
      <c r="T28">
        <v>35.195030000000003</v>
      </c>
      <c r="U28">
        <v>20.48734</v>
      </c>
      <c r="V28">
        <v>32.338380000000001</v>
      </c>
      <c r="W28">
        <v>27.456119999999999</v>
      </c>
      <c r="X28">
        <v>-0.449340792628662</v>
      </c>
      <c r="Y28">
        <v>0.694401940873839</v>
      </c>
      <c r="Z28" t="s">
        <v>2233</v>
      </c>
      <c r="AA28">
        <v>21.99</v>
      </c>
      <c r="AB28">
        <v>27.83</v>
      </c>
      <c r="AC28">
        <v>25.35</v>
      </c>
      <c r="AD28">
        <v>48.33</v>
      </c>
      <c r="AE28">
        <v>62.07</v>
      </c>
      <c r="AF28">
        <v>73.41</v>
      </c>
      <c r="AG28">
        <v>-1.1009336613007401</v>
      </c>
      <c r="AH28">
        <v>4.5492073990777201E-3</v>
      </c>
      <c r="AI28" t="s">
        <v>718</v>
      </c>
      <c r="AJ28" t="s">
        <v>2234</v>
      </c>
      <c r="AK28">
        <v>55.35</v>
      </c>
      <c r="AL28">
        <v>49.91</v>
      </c>
      <c r="AM28">
        <v>61.25</v>
      </c>
      <c r="AN28">
        <v>64.650000000000006</v>
      </c>
      <c r="AO28">
        <v>60.84</v>
      </c>
      <c r="AP28">
        <v>64.849999999999994</v>
      </c>
      <c r="AQ28">
        <v>0.27</v>
      </c>
      <c r="AR28">
        <v>0.56999999999999995</v>
      </c>
      <c r="AS28">
        <v>0.34</v>
      </c>
      <c r="AT28">
        <v>0.19</v>
      </c>
      <c r="AU28">
        <v>0.39</v>
      </c>
      <c r="AV28">
        <v>0.24</v>
      </c>
      <c r="AW28">
        <v>7.1468680000000004</v>
      </c>
      <c r="AX28">
        <v>2.4878849999999999E-8</v>
      </c>
      <c r="AY28" t="s">
        <v>749</v>
      </c>
      <c r="AZ28" t="s">
        <v>2235</v>
      </c>
      <c r="BA28">
        <v>6.1899999999999997E-141</v>
      </c>
      <c r="BB28" t="s">
        <v>2236</v>
      </c>
      <c r="BC28" t="s">
        <v>368</v>
      </c>
      <c r="BD28" t="s">
        <v>367</v>
      </c>
      <c r="BE28">
        <v>7.3199999999999998E-127</v>
      </c>
      <c r="BF28" t="s">
        <v>524</v>
      </c>
      <c r="BG28" t="s">
        <v>2237</v>
      </c>
      <c r="BH28">
        <v>4</v>
      </c>
      <c r="BI28" t="s">
        <v>723</v>
      </c>
      <c r="BJ28">
        <v>1</v>
      </c>
      <c r="BK28" t="s">
        <v>724</v>
      </c>
      <c r="BN28" t="s">
        <v>2238</v>
      </c>
      <c r="BO28" t="s">
        <v>2239</v>
      </c>
      <c r="BP28" t="s">
        <v>2240</v>
      </c>
      <c r="BQ28" t="s">
        <v>2241</v>
      </c>
      <c r="BR28" t="s">
        <v>2242</v>
      </c>
      <c r="BS28" t="s">
        <v>2241</v>
      </c>
      <c r="BT28" t="s">
        <v>1963</v>
      </c>
      <c r="BU28" t="s">
        <v>2243</v>
      </c>
      <c r="BV28" t="s">
        <v>2244</v>
      </c>
      <c r="BW28" t="s">
        <v>2245</v>
      </c>
      <c r="BX28" t="s">
        <v>2246</v>
      </c>
      <c r="BY28" t="s">
        <v>2247</v>
      </c>
      <c r="BZ28" t="s">
        <v>2248</v>
      </c>
      <c r="CA28" t="b">
        <v>1</v>
      </c>
      <c r="CB28">
        <v>39.617683</v>
      </c>
      <c r="CC28">
        <v>32.803370999999999</v>
      </c>
      <c r="CD28">
        <v>31.006530999999999</v>
      </c>
      <c r="CE28">
        <v>11.719544000000001</v>
      </c>
      <c r="CF28">
        <v>11.430559000000001</v>
      </c>
      <c r="CG28">
        <v>11.338494000000001</v>
      </c>
      <c r="CH28">
        <v>4019.8865470000001</v>
      </c>
      <c r="CI28">
        <v>1.5686227859999999</v>
      </c>
      <c r="CJ28">
        <v>9.5558617999999998E-2</v>
      </c>
      <c r="CK28">
        <v>16.41529371</v>
      </c>
      <c r="CL28">
        <v>1.4899999999999999E-60</v>
      </c>
      <c r="CM28">
        <v>6.0000000000000002E-59</v>
      </c>
    </row>
    <row r="29" spans="1:91" x14ac:dyDescent="0.3">
      <c r="A29" t="s">
        <v>1601</v>
      </c>
      <c r="B29">
        <v>786</v>
      </c>
      <c r="C29">
        <v>261</v>
      </c>
      <c r="D29" t="s">
        <v>1602</v>
      </c>
      <c r="E29" t="s">
        <v>1603</v>
      </c>
      <c r="F29" t="s">
        <v>1604</v>
      </c>
      <c r="G29" t="s">
        <v>1605</v>
      </c>
      <c r="H29" t="s">
        <v>1606</v>
      </c>
      <c r="I29" t="s">
        <v>1607</v>
      </c>
      <c r="J29">
        <v>7.7076488477641902</v>
      </c>
      <c r="K29">
        <v>10.764600832999299</v>
      </c>
      <c r="L29">
        <v>4.1014173297831702</v>
      </c>
      <c r="M29">
        <v>0.50014126500479095</v>
      </c>
      <c r="N29">
        <v>1.4467361111399899</v>
      </c>
      <c r="O29">
        <v>1.0925220235445501</v>
      </c>
      <c r="P29">
        <v>-2.9930233882485502</v>
      </c>
      <c r="Q29">
        <v>5.4448985637761498E-13</v>
      </c>
      <c r="R29">
        <v>5.7589284728456498</v>
      </c>
      <c r="S29">
        <v>5.0173718589855003</v>
      </c>
      <c r="T29">
        <v>6.35238699248732</v>
      </c>
      <c r="U29">
        <v>1.00035840256037</v>
      </c>
      <c r="V29">
        <v>2.0065660037661002</v>
      </c>
      <c r="W29">
        <v>1.9322640452775099</v>
      </c>
      <c r="X29">
        <v>-1.83238193514825</v>
      </c>
      <c r="Y29">
        <v>4.6978101868864001E-7</v>
      </c>
      <c r="Z29" t="s">
        <v>1608</v>
      </c>
      <c r="AA29">
        <v>2.57</v>
      </c>
      <c r="AB29">
        <v>54.6</v>
      </c>
      <c r="AC29">
        <v>29.96</v>
      </c>
      <c r="AD29">
        <v>21</v>
      </c>
      <c r="AE29">
        <v>12.46</v>
      </c>
      <c r="AF29">
        <v>20.71</v>
      </c>
      <c r="AG29">
        <v>0.90386375030552102</v>
      </c>
      <c r="AH29">
        <v>0.41121248169141</v>
      </c>
      <c r="AI29" t="s">
        <v>747</v>
      </c>
      <c r="AJ29" t="s">
        <v>1609</v>
      </c>
      <c r="AK29">
        <v>2.0299999999999998</v>
      </c>
      <c r="AL29">
        <v>4.95</v>
      </c>
      <c r="AM29">
        <v>3.67</v>
      </c>
      <c r="AN29">
        <v>3.83</v>
      </c>
      <c r="AO29">
        <v>3.55</v>
      </c>
      <c r="AP29">
        <v>1.35</v>
      </c>
      <c r="AQ29">
        <v>5.78</v>
      </c>
      <c r="AR29">
        <v>12.51</v>
      </c>
      <c r="AS29">
        <v>4.5999999999999996</v>
      </c>
      <c r="AT29">
        <v>6.9</v>
      </c>
      <c r="AU29">
        <v>10.34</v>
      </c>
      <c r="AV29">
        <v>6.04</v>
      </c>
      <c r="AW29">
        <v>-1.803531</v>
      </c>
      <c r="AX29">
        <v>3.0890579999999997E-5</v>
      </c>
      <c r="AY29" t="s">
        <v>718</v>
      </c>
      <c r="AZ29" t="s">
        <v>1610</v>
      </c>
      <c r="BA29">
        <v>8.7199999999999997E-64</v>
      </c>
      <c r="BB29" t="s">
        <v>1611</v>
      </c>
      <c r="BC29" t="s">
        <v>8</v>
      </c>
      <c r="BD29" t="s">
        <v>408</v>
      </c>
      <c r="BE29">
        <v>1.2000000000000001E-65</v>
      </c>
      <c r="BF29" t="s">
        <v>502</v>
      </c>
      <c r="BG29" t="s">
        <v>1612</v>
      </c>
      <c r="BH29">
        <v>4</v>
      </c>
      <c r="BI29" t="s">
        <v>723</v>
      </c>
      <c r="BJ29">
        <v>3</v>
      </c>
      <c r="BK29" t="s">
        <v>904</v>
      </c>
      <c r="BL29" t="s">
        <v>1613</v>
      </c>
      <c r="BM29" t="s">
        <v>1614</v>
      </c>
      <c r="BN29">
        <v>35.1</v>
      </c>
      <c r="BO29" t="s">
        <v>949</v>
      </c>
      <c r="BP29" t="s">
        <v>1615</v>
      </c>
      <c r="BQ29" t="s">
        <v>1616</v>
      </c>
      <c r="BR29" t="s">
        <v>1617</v>
      </c>
      <c r="BS29" t="s">
        <v>1618</v>
      </c>
      <c r="BU29" t="s">
        <v>1619</v>
      </c>
      <c r="BV29" t="s">
        <v>1620</v>
      </c>
      <c r="BY29" t="s">
        <v>1621</v>
      </c>
      <c r="BZ29" t="s">
        <v>1622</v>
      </c>
      <c r="CA29" t="b">
        <v>0</v>
      </c>
      <c r="CB29">
        <v>7.0186640000000002</v>
      </c>
      <c r="CC29">
        <v>5.4316709999999997</v>
      </c>
      <c r="CD29">
        <v>5.4235199999999999</v>
      </c>
      <c r="CE29">
        <v>17.227613000000002</v>
      </c>
      <c r="CF29">
        <v>19.367878000000001</v>
      </c>
      <c r="CG29">
        <v>19.414801000000001</v>
      </c>
      <c r="CH29">
        <v>743.08229389999997</v>
      </c>
      <c r="CI29">
        <v>-1.6623468109999999</v>
      </c>
      <c r="CJ29">
        <v>0.134348779</v>
      </c>
      <c r="CK29">
        <v>-12.373367480000001</v>
      </c>
      <c r="CL29">
        <v>3.6400000000000001E-35</v>
      </c>
      <c r="CM29">
        <v>7.8699999999999993E-34</v>
      </c>
    </row>
    <row r="30" spans="1:91" x14ac:dyDescent="0.3">
      <c r="A30" t="s">
        <v>1623</v>
      </c>
      <c r="B30">
        <v>1059</v>
      </c>
      <c r="C30">
        <v>352</v>
      </c>
      <c r="D30" t="s">
        <v>1624</v>
      </c>
      <c r="E30" t="s">
        <v>1625</v>
      </c>
      <c r="F30" t="s">
        <v>1626</v>
      </c>
      <c r="G30" t="s">
        <v>3</v>
      </c>
      <c r="H30" t="s">
        <v>1627</v>
      </c>
      <c r="I30" t="s">
        <v>1628</v>
      </c>
      <c r="J30">
        <v>7.5633880404530904</v>
      </c>
      <c r="K30">
        <v>11.2893376424073</v>
      </c>
      <c r="L30">
        <v>7.0920341327500704</v>
      </c>
      <c r="M30">
        <v>1.91720818251837</v>
      </c>
      <c r="N30">
        <v>2.5024624625124101</v>
      </c>
      <c r="O30">
        <v>2.1850440470891002</v>
      </c>
      <c r="P30">
        <v>-1.9730154715469399</v>
      </c>
      <c r="Q30">
        <v>1.7488099082215801E-10</v>
      </c>
      <c r="R30">
        <v>6.7990873600116002</v>
      </c>
      <c r="S30">
        <v>7.81493677429863</v>
      </c>
      <c r="T30">
        <v>6.11884335305764</v>
      </c>
      <c r="U30">
        <v>3.8013619297293899</v>
      </c>
      <c r="V30">
        <v>4.8997541952428101</v>
      </c>
      <c r="W30">
        <v>4.4037645683068796</v>
      </c>
      <c r="X30">
        <v>-0.66175653887766805</v>
      </c>
      <c r="Y30">
        <v>0.166995664503237</v>
      </c>
      <c r="Z30" t="s">
        <v>1629</v>
      </c>
      <c r="AA30">
        <v>20.12</v>
      </c>
      <c r="AB30">
        <v>42.51</v>
      </c>
      <c r="AC30">
        <v>26.99</v>
      </c>
      <c r="AD30">
        <v>10.58</v>
      </c>
      <c r="AE30">
        <v>17.02</v>
      </c>
      <c r="AF30">
        <v>12.77</v>
      </c>
      <c r="AG30">
        <v>1.3060084325041701</v>
      </c>
      <c r="AH30">
        <v>5.1094008228941001E-3</v>
      </c>
      <c r="AI30" t="s">
        <v>747</v>
      </c>
      <c r="AJ30" t="s">
        <v>1630</v>
      </c>
      <c r="AK30">
        <v>10.79</v>
      </c>
      <c r="AL30">
        <v>11.1</v>
      </c>
      <c r="AM30">
        <v>10.38</v>
      </c>
      <c r="AN30">
        <v>8.69</v>
      </c>
      <c r="AO30">
        <v>12.3</v>
      </c>
      <c r="AP30">
        <v>11.36</v>
      </c>
      <c r="AQ30">
        <v>9.33</v>
      </c>
      <c r="AR30">
        <v>16.55</v>
      </c>
      <c r="AS30">
        <v>6.51</v>
      </c>
      <c r="AT30">
        <v>7.82</v>
      </c>
      <c r="AU30">
        <v>9.9</v>
      </c>
      <c r="AV30">
        <v>9.84</v>
      </c>
      <c r="AW30">
        <v>-0.44798948557504897</v>
      </c>
      <c r="AX30">
        <v>1.8210610021736E-2</v>
      </c>
      <c r="AY30" t="s">
        <v>747</v>
      </c>
      <c r="AZ30" t="s">
        <v>1631</v>
      </c>
      <c r="BA30">
        <v>3.9599999999999999E-118</v>
      </c>
      <c r="BB30" t="s">
        <v>1632</v>
      </c>
      <c r="BC30" t="s">
        <v>3</v>
      </c>
      <c r="BD30" t="s">
        <v>503</v>
      </c>
      <c r="BE30">
        <v>8.4799999999999999E-96</v>
      </c>
      <c r="BF30" t="s">
        <v>502</v>
      </c>
      <c r="BG30" t="s">
        <v>1633</v>
      </c>
      <c r="BH30">
        <v>4</v>
      </c>
      <c r="BI30" t="s">
        <v>723</v>
      </c>
      <c r="BJ30">
        <v>3</v>
      </c>
      <c r="BK30" t="s">
        <v>904</v>
      </c>
      <c r="BL30" t="s">
        <v>1634</v>
      </c>
      <c r="BM30" t="s">
        <v>1635</v>
      </c>
      <c r="BN30" t="s">
        <v>1636</v>
      </c>
      <c r="BO30" t="s">
        <v>1637</v>
      </c>
      <c r="BP30" t="s">
        <v>1638</v>
      </c>
      <c r="BQ30" t="s">
        <v>1639</v>
      </c>
      <c r="BR30" t="s">
        <v>1640</v>
      </c>
      <c r="BS30" t="s">
        <v>1641</v>
      </c>
      <c r="BT30" t="s">
        <v>1642</v>
      </c>
      <c r="BU30" t="s">
        <v>1643</v>
      </c>
      <c r="BV30" t="s">
        <v>1644</v>
      </c>
      <c r="BW30" t="s">
        <v>1645</v>
      </c>
      <c r="BX30" t="s">
        <v>1646</v>
      </c>
      <c r="BY30" t="s">
        <v>1004</v>
      </c>
      <c r="BZ30" t="s">
        <v>1005</v>
      </c>
      <c r="CA30" t="b">
        <v>0</v>
      </c>
      <c r="CB30">
        <v>17.654827000000001</v>
      </c>
      <c r="CC30">
        <v>20.000264999999999</v>
      </c>
      <c r="CD30">
        <v>19.111525</v>
      </c>
      <c r="CE30">
        <v>39.511977999999999</v>
      </c>
      <c r="CF30">
        <v>42.134718999999997</v>
      </c>
      <c r="CG30">
        <v>38.770389999999999</v>
      </c>
      <c r="CH30">
        <v>2511.9966840000002</v>
      </c>
      <c r="CI30">
        <v>-1.0954094130000001</v>
      </c>
      <c r="CJ30">
        <v>8.4171512000000004E-2</v>
      </c>
      <c r="CK30">
        <v>-13.01401605</v>
      </c>
      <c r="CL30">
        <v>1.02E-38</v>
      </c>
      <c r="CM30">
        <v>2.4399999999999999E-37</v>
      </c>
    </row>
    <row r="31" spans="1:91" x14ac:dyDescent="0.3">
      <c r="A31" t="s">
        <v>2309</v>
      </c>
      <c r="B31">
        <v>2088</v>
      </c>
      <c r="C31">
        <v>695</v>
      </c>
      <c r="D31" t="s">
        <v>2310</v>
      </c>
      <c r="E31" t="s">
        <v>2311</v>
      </c>
      <c r="F31" t="s">
        <v>2312</v>
      </c>
      <c r="G31" t="s">
        <v>2313</v>
      </c>
      <c r="H31" t="s">
        <v>2314</v>
      </c>
      <c r="I31" t="s">
        <v>2315</v>
      </c>
      <c r="J31">
        <v>9.7273001501195093</v>
      </c>
      <c r="K31">
        <v>9.8950369774088092</v>
      </c>
      <c r="L31">
        <v>12.7314829612019</v>
      </c>
      <c r="M31">
        <v>43.956860068754402</v>
      </c>
      <c r="N31">
        <v>29.7167417423349</v>
      </c>
      <c r="O31">
        <v>27.908971692365402</v>
      </c>
      <c r="P31">
        <v>1.6388765374543099</v>
      </c>
      <c r="Q31">
        <v>2.4639557919749102E-9</v>
      </c>
      <c r="R31">
        <v>17.682700000000001</v>
      </c>
      <c r="S31">
        <v>19.7654</v>
      </c>
      <c r="T31">
        <v>21.976459999999999</v>
      </c>
      <c r="U31">
        <v>48.657429999999998</v>
      </c>
      <c r="V31">
        <v>44.984409999999997</v>
      </c>
      <c r="W31">
        <v>54.462879999999998</v>
      </c>
      <c r="X31">
        <v>1.3187439827213601</v>
      </c>
      <c r="Y31">
        <v>1.43494819801359E-9</v>
      </c>
      <c r="Z31" t="s">
        <v>2316</v>
      </c>
      <c r="AA31">
        <v>11.69</v>
      </c>
      <c r="AB31">
        <v>13.67</v>
      </c>
      <c r="AC31">
        <v>16.7</v>
      </c>
      <c r="AD31">
        <v>11.43</v>
      </c>
      <c r="AE31">
        <v>15.71</v>
      </c>
      <c r="AF31">
        <v>13.61</v>
      </c>
      <c r="AG31">
        <v>0.213654654611967</v>
      </c>
      <c r="AH31">
        <v>0.36761158015746098</v>
      </c>
      <c r="AI31" t="s">
        <v>747</v>
      </c>
      <c r="AJ31" t="s">
        <v>2317</v>
      </c>
      <c r="AK31">
        <v>4.6399999999999997</v>
      </c>
      <c r="AL31">
        <v>4.4800000000000004</v>
      </c>
      <c r="AM31">
        <v>4.49</v>
      </c>
      <c r="AN31">
        <v>3.45</v>
      </c>
      <c r="AO31">
        <v>4.87</v>
      </c>
      <c r="AP31">
        <v>5.15</v>
      </c>
      <c r="AQ31">
        <v>15.46</v>
      </c>
      <c r="AR31">
        <v>11.92</v>
      </c>
      <c r="AS31">
        <v>18.07</v>
      </c>
      <c r="AT31">
        <v>16.43</v>
      </c>
      <c r="AU31">
        <v>11.52</v>
      </c>
      <c r="AV31">
        <v>14.68</v>
      </c>
      <c r="AW31">
        <v>-2.264996</v>
      </c>
      <c r="AX31">
        <v>7.3137800000000003E-7</v>
      </c>
      <c r="AY31" t="s">
        <v>718</v>
      </c>
      <c r="AZ31" t="s">
        <v>2318</v>
      </c>
      <c r="BA31">
        <v>3.8599999999999998E-82</v>
      </c>
      <c r="BB31" t="s">
        <v>2319</v>
      </c>
      <c r="BC31" t="s">
        <v>361</v>
      </c>
      <c r="BD31" t="s">
        <v>360</v>
      </c>
      <c r="BE31">
        <v>2.4599999999999999E-54</v>
      </c>
      <c r="BF31" t="s">
        <v>524</v>
      </c>
      <c r="BG31" t="s">
        <v>2320</v>
      </c>
      <c r="BH31">
        <v>4</v>
      </c>
      <c r="BI31" t="s">
        <v>723</v>
      </c>
      <c r="BJ31">
        <v>3</v>
      </c>
      <c r="BK31" t="s">
        <v>810</v>
      </c>
      <c r="BN31" t="s">
        <v>2238</v>
      </c>
      <c r="BO31" t="s">
        <v>2239</v>
      </c>
      <c r="BP31" t="s">
        <v>2321</v>
      </c>
      <c r="BQ31" t="s">
        <v>2322</v>
      </c>
      <c r="BR31" t="s">
        <v>2323</v>
      </c>
      <c r="BS31" t="s">
        <v>2322</v>
      </c>
      <c r="BT31" t="s">
        <v>2324</v>
      </c>
      <c r="BU31" t="s">
        <v>2325</v>
      </c>
      <c r="BV31" t="s">
        <v>2326</v>
      </c>
      <c r="BW31" t="s">
        <v>2327</v>
      </c>
      <c r="BX31" t="s">
        <v>2328</v>
      </c>
      <c r="BY31" t="s">
        <v>2329</v>
      </c>
      <c r="BZ31" t="s">
        <v>2330</v>
      </c>
      <c r="CA31" t="b">
        <v>1</v>
      </c>
      <c r="CB31">
        <v>8.0440819999999995</v>
      </c>
      <c r="CC31">
        <v>12.026425</v>
      </c>
      <c r="CD31">
        <v>12.364563</v>
      </c>
      <c r="CE31">
        <v>7.4003269999999999</v>
      </c>
      <c r="CF31">
        <v>6.3477550000000003</v>
      </c>
      <c r="CG31">
        <v>7.495171</v>
      </c>
      <c r="CH31">
        <v>1590.156524</v>
      </c>
      <c r="CI31">
        <v>0.59955019300000001</v>
      </c>
      <c r="CJ31">
        <v>0.166882163</v>
      </c>
      <c r="CK31">
        <v>3.5926559340000002</v>
      </c>
      <c r="CL31">
        <v>3.27325E-4</v>
      </c>
      <c r="CM31">
        <v>1.117633E-3</v>
      </c>
    </row>
    <row r="32" spans="1:91" x14ac:dyDescent="0.3">
      <c r="A32" t="s">
        <v>1668</v>
      </c>
      <c r="B32">
        <v>1677</v>
      </c>
      <c r="C32">
        <v>558</v>
      </c>
      <c r="D32" t="s">
        <v>1669</v>
      </c>
      <c r="E32" t="s">
        <v>1670</v>
      </c>
      <c r="F32" t="s">
        <v>1671</v>
      </c>
      <c r="G32" t="s">
        <v>32</v>
      </c>
      <c r="H32" t="s">
        <v>1672</v>
      </c>
      <c r="I32" t="s">
        <v>1673</v>
      </c>
      <c r="J32">
        <v>15.7862540571855</v>
      </c>
      <c r="K32">
        <v>13.823066807834699</v>
      </c>
      <c r="L32">
        <v>14.867637820463999</v>
      </c>
      <c r="M32">
        <v>19.311009954351601</v>
      </c>
      <c r="N32">
        <v>21.1145270274484</v>
      </c>
      <c r="O32">
        <v>14.401426673996401</v>
      </c>
      <c r="P32">
        <v>0.29549304076821797</v>
      </c>
      <c r="Q32">
        <v>1</v>
      </c>
      <c r="R32">
        <v>15.653119999999999</v>
      </c>
      <c r="S32">
        <v>16.359670000000001</v>
      </c>
      <c r="T32">
        <v>16.908560000000001</v>
      </c>
      <c r="U32">
        <v>17.40624</v>
      </c>
      <c r="V32">
        <v>16.799160000000001</v>
      </c>
      <c r="W32">
        <v>15.413180000000001</v>
      </c>
      <c r="X32">
        <v>1.9527351083713999E-2</v>
      </c>
      <c r="Y32">
        <v>1</v>
      </c>
      <c r="Z32" t="s">
        <v>1674</v>
      </c>
      <c r="AA32">
        <v>7.25</v>
      </c>
      <c r="AB32">
        <v>6.25</v>
      </c>
      <c r="AC32">
        <v>7.62</v>
      </c>
      <c r="AD32">
        <v>15.08</v>
      </c>
      <c r="AE32">
        <v>21.17</v>
      </c>
      <c r="AF32">
        <v>16.579999999999998</v>
      </c>
      <c r="AG32">
        <v>-1.18106315359224</v>
      </c>
      <c r="AH32">
        <v>1.29435850115112E-2</v>
      </c>
      <c r="AI32" t="s">
        <v>747</v>
      </c>
      <c r="AJ32" t="s">
        <v>1675</v>
      </c>
      <c r="AK32">
        <v>18.62</v>
      </c>
      <c r="AL32">
        <v>15.65</v>
      </c>
      <c r="AM32">
        <v>20.18</v>
      </c>
      <c r="AN32">
        <v>19.670000000000002</v>
      </c>
      <c r="AO32">
        <v>22.34</v>
      </c>
      <c r="AP32">
        <v>19.18</v>
      </c>
      <c r="AQ32">
        <v>10.16</v>
      </c>
      <c r="AR32">
        <v>10.16</v>
      </c>
      <c r="AS32">
        <v>11.26</v>
      </c>
      <c r="AT32">
        <v>9.85</v>
      </c>
      <c r="AU32">
        <v>10.09</v>
      </c>
      <c r="AV32">
        <v>10.57</v>
      </c>
      <c r="AW32">
        <v>0.32026683550972401</v>
      </c>
      <c r="AX32">
        <v>5.1846296487076601E-3</v>
      </c>
      <c r="AY32" t="s">
        <v>747</v>
      </c>
      <c r="AZ32" t="s">
        <v>1676</v>
      </c>
      <c r="BA32">
        <v>1.01E-91</v>
      </c>
      <c r="BB32" t="s">
        <v>1677</v>
      </c>
      <c r="BC32" t="s">
        <v>32</v>
      </c>
      <c r="BD32" t="s">
        <v>519</v>
      </c>
      <c r="BE32">
        <v>1.04E-96</v>
      </c>
      <c r="BF32" t="s">
        <v>502</v>
      </c>
      <c r="BG32" t="s">
        <v>1678</v>
      </c>
      <c r="BH32">
        <v>3</v>
      </c>
      <c r="BI32" t="s">
        <v>810</v>
      </c>
      <c r="BJ32">
        <v>1</v>
      </c>
      <c r="BK32" t="s">
        <v>724</v>
      </c>
      <c r="BN32" t="s">
        <v>1679</v>
      </c>
      <c r="BO32" t="s">
        <v>1680</v>
      </c>
      <c r="BP32" t="s">
        <v>1681</v>
      </c>
      <c r="BQ32" t="s">
        <v>1682</v>
      </c>
      <c r="BR32" t="s">
        <v>1683</v>
      </c>
      <c r="BS32" t="s">
        <v>1684</v>
      </c>
      <c r="BT32" t="s">
        <v>1685</v>
      </c>
      <c r="BU32" t="s">
        <v>1686</v>
      </c>
      <c r="BV32" t="s">
        <v>1687</v>
      </c>
      <c r="BW32" t="s">
        <v>1688</v>
      </c>
      <c r="BX32" t="s">
        <v>1689</v>
      </c>
      <c r="BY32" t="s">
        <v>1690</v>
      </c>
      <c r="BZ32" t="s">
        <v>1691</v>
      </c>
      <c r="CA32" t="b">
        <v>0</v>
      </c>
      <c r="CB32">
        <v>22.210923999999999</v>
      </c>
      <c r="CC32">
        <v>22.784199999999998</v>
      </c>
      <c r="CD32">
        <v>21.041568000000002</v>
      </c>
      <c r="CE32">
        <v>26.554286000000001</v>
      </c>
      <c r="CF32">
        <v>25.940014999999999</v>
      </c>
      <c r="CG32">
        <v>26.632014000000002</v>
      </c>
      <c r="CH32">
        <v>3406.1012609999998</v>
      </c>
      <c r="CI32">
        <v>-0.27400379200000002</v>
      </c>
      <c r="CJ32">
        <v>5.9854589E-2</v>
      </c>
      <c r="CK32">
        <v>-4.577824305</v>
      </c>
      <c r="CL32">
        <v>4.6999999999999999E-6</v>
      </c>
      <c r="CM32">
        <v>2.0999999999999999E-5</v>
      </c>
    </row>
    <row r="33" spans="1:91" x14ac:dyDescent="0.3">
      <c r="A33" t="s">
        <v>2376</v>
      </c>
      <c r="B33">
        <v>1557</v>
      </c>
      <c r="C33">
        <v>518</v>
      </c>
      <c r="D33" t="s">
        <v>2354</v>
      </c>
      <c r="E33" t="s">
        <v>2355</v>
      </c>
      <c r="F33" t="s">
        <v>2356</v>
      </c>
      <c r="G33" t="s">
        <v>2377</v>
      </c>
      <c r="H33" t="s">
        <v>2358</v>
      </c>
      <c r="I33" t="s">
        <v>2359</v>
      </c>
      <c r="J33">
        <v>68.606318219804805</v>
      </c>
      <c r="K33">
        <v>58.665575291819202</v>
      </c>
      <c r="L33">
        <v>71.988418757131797</v>
      </c>
      <c r="M33">
        <v>62.434301248098102</v>
      </c>
      <c r="N33">
        <v>50.362057058062199</v>
      </c>
      <c r="O33">
        <v>45.786604804912599</v>
      </c>
      <c r="P33">
        <v>-0.33296161764994298</v>
      </c>
      <c r="Q33">
        <v>1</v>
      </c>
      <c r="R33">
        <v>43.50909</v>
      </c>
      <c r="S33">
        <v>41.294490000000003</v>
      </c>
      <c r="T33">
        <v>47.479419999999998</v>
      </c>
      <c r="U33">
        <v>30.45091</v>
      </c>
      <c r="V33">
        <v>23.61215</v>
      </c>
      <c r="W33">
        <v>26.42259</v>
      </c>
      <c r="X33">
        <v>-0.72162500098235105</v>
      </c>
      <c r="Y33">
        <v>8.1461483894387093E-3</v>
      </c>
      <c r="Z33" t="s">
        <v>2360</v>
      </c>
      <c r="AA33">
        <v>27.71</v>
      </c>
      <c r="AB33">
        <v>25.4</v>
      </c>
      <c r="AC33">
        <v>26.52</v>
      </c>
      <c r="AD33">
        <v>30.64</v>
      </c>
      <c r="AE33">
        <v>41.32</v>
      </c>
      <c r="AF33">
        <v>45.43</v>
      </c>
      <c r="AG33">
        <v>-0.37097624569894699</v>
      </c>
      <c r="AH33">
        <v>0.15085110657470099</v>
      </c>
      <c r="AI33" t="s">
        <v>747</v>
      </c>
      <c r="AJ33" t="s">
        <v>2361</v>
      </c>
      <c r="AK33">
        <v>13.96</v>
      </c>
      <c r="AL33">
        <v>12.71</v>
      </c>
      <c r="AM33">
        <v>13.07</v>
      </c>
      <c r="AN33">
        <v>13.6</v>
      </c>
      <c r="AO33">
        <v>16.510000000000002</v>
      </c>
      <c r="AP33">
        <v>18.54</v>
      </c>
      <c r="AQ33">
        <v>26.53</v>
      </c>
      <c r="AR33">
        <v>27.8</v>
      </c>
      <c r="AS33">
        <v>25.35</v>
      </c>
      <c r="AT33">
        <v>22.78</v>
      </c>
      <c r="AU33">
        <v>25.67</v>
      </c>
      <c r="AV33">
        <v>26.83</v>
      </c>
      <c r="AW33">
        <v>-1.3866604781392999</v>
      </c>
      <c r="AX33">
        <v>3.2455374841589902E-7</v>
      </c>
      <c r="AY33" t="s">
        <v>718</v>
      </c>
      <c r="AZ33" t="s">
        <v>2362</v>
      </c>
      <c r="BA33">
        <v>2.5999999999999998E-128</v>
      </c>
      <c r="BB33" t="s">
        <v>2363</v>
      </c>
      <c r="BC33" t="s">
        <v>355</v>
      </c>
      <c r="BD33" t="s">
        <v>354</v>
      </c>
      <c r="BE33">
        <v>9.0600000000000006E-127</v>
      </c>
      <c r="BF33" t="s">
        <v>524</v>
      </c>
      <c r="BG33" t="s">
        <v>2378</v>
      </c>
      <c r="BH33">
        <v>4</v>
      </c>
      <c r="BI33" t="s">
        <v>723</v>
      </c>
      <c r="BJ33">
        <v>2</v>
      </c>
      <c r="BK33" t="s">
        <v>753</v>
      </c>
      <c r="BN33" t="s">
        <v>2238</v>
      </c>
      <c r="BO33" t="s">
        <v>2239</v>
      </c>
      <c r="BP33" t="s">
        <v>1882</v>
      </c>
      <c r="BQ33" t="s">
        <v>1883</v>
      </c>
      <c r="BR33" t="s">
        <v>1884</v>
      </c>
      <c r="BS33" t="s">
        <v>1883</v>
      </c>
      <c r="BT33" t="s">
        <v>1885</v>
      </c>
      <c r="BU33" t="s">
        <v>2370</v>
      </c>
      <c r="BV33" t="s">
        <v>2371</v>
      </c>
      <c r="BW33" t="s">
        <v>2372</v>
      </c>
      <c r="BX33" t="s">
        <v>2373</v>
      </c>
      <c r="BY33" t="s">
        <v>2374</v>
      </c>
      <c r="BZ33" t="s">
        <v>2375</v>
      </c>
      <c r="CA33" t="b">
        <v>1</v>
      </c>
      <c r="CB33">
        <v>66.092637999999994</v>
      </c>
      <c r="CC33">
        <v>63.006326000000001</v>
      </c>
      <c r="CD33">
        <v>62.530709000000002</v>
      </c>
      <c r="CE33">
        <v>49.564112999999999</v>
      </c>
      <c r="CF33">
        <v>45.494093999999997</v>
      </c>
      <c r="CG33">
        <v>50.000535999999997</v>
      </c>
      <c r="CH33">
        <v>7281.6477690000002</v>
      </c>
      <c r="CI33">
        <v>0.38825999900000002</v>
      </c>
      <c r="CJ33">
        <v>5.2520935999999997E-2</v>
      </c>
      <c r="CK33">
        <v>7.3924805679999999</v>
      </c>
      <c r="CL33">
        <v>1.4399999999999999E-13</v>
      </c>
      <c r="CM33">
        <v>1.2600000000000001E-12</v>
      </c>
    </row>
    <row r="34" spans="1:91" x14ac:dyDescent="0.3">
      <c r="A34" t="s">
        <v>2405</v>
      </c>
      <c r="B34">
        <v>1809</v>
      </c>
      <c r="C34">
        <v>602</v>
      </c>
      <c r="D34" t="s">
        <v>2406</v>
      </c>
      <c r="E34" t="s">
        <v>2407</v>
      </c>
      <c r="F34" t="s">
        <v>2408</v>
      </c>
      <c r="G34" t="s">
        <v>2409</v>
      </c>
      <c r="H34" t="s">
        <v>2410</v>
      </c>
      <c r="I34" t="s">
        <v>2411</v>
      </c>
      <c r="J34">
        <v>125.094728625478</v>
      </c>
      <c r="K34">
        <v>84.107814307974806</v>
      </c>
      <c r="L34">
        <v>105.73966553347201</v>
      </c>
      <c r="M34">
        <v>169.32560382995501</v>
      </c>
      <c r="N34">
        <v>72.415007508952797</v>
      </c>
      <c r="O34">
        <v>98.525622486926906</v>
      </c>
      <c r="P34">
        <v>4.0204156789064999E-2</v>
      </c>
      <c r="Q34">
        <v>1</v>
      </c>
      <c r="R34">
        <v>143.0599</v>
      </c>
      <c r="S34">
        <v>135.92519999999999</v>
      </c>
      <c r="T34">
        <v>124.1752</v>
      </c>
      <c r="U34">
        <v>107.5985</v>
      </c>
      <c r="V34">
        <v>55.203899999999997</v>
      </c>
      <c r="W34">
        <v>59.99006</v>
      </c>
      <c r="X34">
        <v>-0.920013117747839</v>
      </c>
      <c r="Y34">
        <v>2.3095906617517101E-3</v>
      </c>
      <c r="Z34" t="s">
        <v>2412</v>
      </c>
      <c r="AA34">
        <v>6.53</v>
      </c>
      <c r="AB34">
        <v>5.65</v>
      </c>
      <c r="AC34">
        <v>5.42</v>
      </c>
      <c r="AD34">
        <v>0.17</v>
      </c>
      <c r="AE34">
        <v>0.13</v>
      </c>
      <c r="AF34">
        <v>0.13</v>
      </c>
      <c r="AG34">
        <v>5.4811693105338701</v>
      </c>
      <c r="AH34">
        <v>2.52856162559593E-3</v>
      </c>
      <c r="AI34" t="s">
        <v>749</v>
      </c>
      <c r="AJ34" t="s">
        <v>2413</v>
      </c>
      <c r="AK34">
        <v>23.44</v>
      </c>
      <c r="AL34">
        <v>23.28</v>
      </c>
      <c r="AM34">
        <v>26.54</v>
      </c>
      <c r="AN34">
        <v>21.08</v>
      </c>
      <c r="AO34">
        <v>31.36</v>
      </c>
      <c r="AP34">
        <v>28.58</v>
      </c>
      <c r="AQ34">
        <v>63.09</v>
      </c>
      <c r="AR34">
        <v>58.82</v>
      </c>
      <c r="AS34">
        <v>66.75</v>
      </c>
      <c r="AT34">
        <v>59.78</v>
      </c>
      <c r="AU34">
        <v>70.55</v>
      </c>
      <c r="AV34">
        <v>67.540000000000006</v>
      </c>
      <c r="AW34">
        <v>-1.90157754838655</v>
      </c>
      <c r="AX34">
        <v>2.4686035949181999E-8</v>
      </c>
      <c r="AY34" t="s">
        <v>718</v>
      </c>
      <c r="AZ34" t="s">
        <v>2414</v>
      </c>
      <c r="BA34">
        <v>2.6499999999999998E-94</v>
      </c>
      <c r="BB34" t="s">
        <v>2415</v>
      </c>
      <c r="BC34" t="s">
        <v>349</v>
      </c>
      <c r="BD34" t="s">
        <v>348</v>
      </c>
      <c r="BE34">
        <v>5.3E-76</v>
      </c>
      <c r="BF34" t="s">
        <v>524</v>
      </c>
      <c r="BG34" t="s">
        <v>2416</v>
      </c>
      <c r="BH34" t="s">
        <v>782</v>
      </c>
      <c r="BI34" t="s">
        <v>724</v>
      </c>
      <c r="BJ34">
        <v>1</v>
      </c>
      <c r="BK34" t="s">
        <v>724</v>
      </c>
      <c r="BN34" t="s">
        <v>2417</v>
      </c>
      <c r="BO34" t="s">
        <v>2418</v>
      </c>
      <c r="BP34" t="s">
        <v>2419</v>
      </c>
      <c r="BQ34" t="s">
        <v>2420</v>
      </c>
      <c r="BR34" t="s">
        <v>2421</v>
      </c>
      <c r="BS34" t="s">
        <v>2422</v>
      </c>
      <c r="BT34" t="s">
        <v>2423</v>
      </c>
      <c r="BU34" t="s">
        <v>2424</v>
      </c>
      <c r="BV34" t="s">
        <v>2425</v>
      </c>
      <c r="BW34" t="s">
        <v>2426</v>
      </c>
      <c r="BX34" t="s">
        <v>2427</v>
      </c>
      <c r="BY34" t="s">
        <v>2428</v>
      </c>
      <c r="BZ34" t="s">
        <v>2429</v>
      </c>
      <c r="CA34" t="b">
        <v>1</v>
      </c>
      <c r="CB34">
        <v>2.339569</v>
      </c>
      <c r="CC34">
        <v>1.9075979999999999</v>
      </c>
      <c r="CD34">
        <v>1.834527</v>
      </c>
      <c r="CE34">
        <v>1.5104519999999999</v>
      </c>
      <c r="CF34">
        <v>1.5549390000000001</v>
      </c>
      <c r="CG34">
        <v>1.4727380000000001</v>
      </c>
      <c r="CH34">
        <v>269.89908639999999</v>
      </c>
      <c r="CI34">
        <v>0.40492816799999998</v>
      </c>
      <c r="CJ34">
        <v>0.166646354</v>
      </c>
      <c r="CK34">
        <v>2.4298651520000001</v>
      </c>
      <c r="CL34">
        <v>1.5104441E-2</v>
      </c>
      <c r="CM34">
        <v>3.6260762000000002E-2</v>
      </c>
    </row>
    <row r="35" spans="1:91" x14ac:dyDescent="0.3">
      <c r="A35" t="s">
        <v>2480</v>
      </c>
      <c r="B35">
        <v>990</v>
      </c>
      <c r="C35">
        <v>329</v>
      </c>
      <c r="D35" t="s">
        <v>2481</v>
      </c>
      <c r="E35" t="s">
        <v>2482</v>
      </c>
      <c r="F35" t="s">
        <v>2483</v>
      </c>
      <c r="G35" t="s">
        <v>2484</v>
      </c>
      <c r="H35" t="s">
        <v>2485</v>
      </c>
      <c r="I35" t="s">
        <v>2486</v>
      </c>
      <c r="J35">
        <v>11.0874734761955</v>
      </c>
      <c r="K35">
        <v>15.352299795252399</v>
      </c>
      <c r="L35">
        <v>10.894389782236599</v>
      </c>
      <c r="M35">
        <v>16.5880186226589</v>
      </c>
      <c r="N35">
        <v>18.729367492866299</v>
      </c>
      <c r="O35">
        <v>19.367435871926201</v>
      </c>
      <c r="P35">
        <v>0.55841592402361995</v>
      </c>
      <c r="Q35">
        <v>0.26363637132687401</v>
      </c>
      <c r="R35">
        <v>76.464359999999999</v>
      </c>
      <c r="S35">
        <v>73.740160000000003</v>
      </c>
      <c r="T35">
        <v>65.438929999999999</v>
      </c>
      <c r="U35">
        <v>82.149429999999995</v>
      </c>
      <c r="V35">
        <v>99.628339999999994</v>
      </c>
      <c r="W35">
        <v>95.489789999999999</v>
      </c>
      <c r="X35">
        <v>0.36099633562456801</v>
      </c>
      <c r="Y35">
        <v>1</v>
      </c>
      <c r="Z35" t="s">
        <v>2487</v>
      </c>
      <c r="AA35">
        <v>158.94999999999999</v>
      </c>
      <c r="AB35">
        <v>63.3</v>
      </c>
      <c r="AC35">
        <v>160.79</v>
      </c>
      <c r="AD35">
        <v>96.53</v>
      </c>
      <c r="AE35">
        <v>83.83</v>
      </c>
      <c r="AF35">
        <v>91</v>
      </c>
      <c r="AG35">
        <v>0.549849686795151</v>
      </c>
      <c r="AH35">
        <v>0.182596818729551</v>
      </c>
      <c r="AI35" t="s">
        <v>747</v>
      </c>
      <c r="AJ35" t="s">
        <v>2488</v>
      </c>
      <c r="AK35">
        <v>6.52</v>
      </c>
      <c r="AL35">
        <v>8.36</v>
      </c>
      <c r="AM35">
        <v>7.34</v>
      </c>
      <c r="AN35">
        <v>8.01</v>
      </c>
      <c r="AO35">
        <v>8.32</v>
      </c>
      <c r="AP35">
        <v>8.76</v>
      </c>
      <c r="AQ35">
        <v>15.13</v>
      </c>
      <c r="AR35">
        <v>11.12</v>
      </c>
      <c r="AS35">
        <v>12.98</v>
      </c>
      <c r="AT35">
        <v>16.649999999999999</v>
      </c>
      <c r="AU35">
        <v>18.82</v>
      </c>
      <c r="AV35">
        <v>16.829999999999998</v>
      </c>
      <c r="AW35">
        <v>-1.516837</v>
      </c>
      <c r="AX35">
        <v>4.6221500000000003E-6</v>
      </c>
      <c r="AY35" t="s">
        <v>718</v>
      </c>
      <c r="AZ35" t="s">
        <v>2489</v>
      </c>
      <c r="BA35">
        <v>6.9500000000000007E-86</v>
      </c>
      <c r="BB35" t="s">
        <v>2490</v>
      </c>
      <c r="BC35" t="s">
        <v>344</v>
      </c>
      <c r="BD35" t="s">
        <v>343</v>
      </c>
      <c r="BE35">
        <v>2.9000000000000001E-88</v>
      </c>
      <c r="BF35" t="s">
        <v>524</v>
      </c>
      <c r="BG35" t="s">
        <v>2491</v>
      </c>
      <c r="BH35">
        <v>4</v>
      </c>
      <c r="BI35" t="s">
        <v>723</v>
      </c>
      <c r="BJ35">
        <v>3</v>
      </c>
      <c r="BK35" t="s">
        <v>904</v>
      </c>
      <c r="BL35" t="s">
        <v>2492</v>
      </c>
      <c r="BM35" t="s">
        <v>2493</v>
      </c>
      <c r="BN35" t="s">
        <v>2494</v>
      </c>
      <c r="BO35" t="s">
        <v>2495</v>
      </c>
      <c r="BP35" t="s">
        <v>1882</v>
      </c>
      <c r="BQ35" t="s">
        <v>1883</v>
      </c>
      <c r="BR35" t="s">
        <v>1884</v>
      </c>
      <c r="BS35" t="s">
        <v>1883</v>
      </c>
      <c r="BT35" t="s">
        <v>1885</v>
      </c>
      <c r="BU35" t="s">
        <v>2496</v>
      </c>
      <c r="BV35" t="s">
        <v>2497</v>
      </c>
      <c r="BW35" t="s">
        <v>2498</v>
      </c>
      <c r="BX35" t="s">
        <v>2499</v>
      </c>
      <c r="CA35" t="b">
        <v>1</v>
      </c>
      <c r="CB35">
        <v>60.150767000000002</v>
      </c>
      <c r="CC35">
        <v>70.660617000000002</v>
      </c>
      <c r="CD35">
        <v>69.234831</v>
      </c>
      <c r="CE35">
        <v>49.609887999999998</v>
      </c>
      <c r="CF35">
        <v>54.017691999999997</v>
      </c>
      <c r="CG35">
        <v>51.724069</v>
      </c>
      <c r="CH35">
        <v>4659.8290500000003</v>
      </c>
      <c r="CI35">
        <v>0.35447832400000001</v>
      </c>
      <c r="CJ35">
        <v>8.6830250999999997E-2</v>
      </c>
      <c r="CK35">
        <v>4.0824288900000001</v>
      </c>
      <c r="CL35">
        <v>4.46E-5</v>
      </c>
      <c r="CM35">
        <v>1.7369900000000001E-4</v>
      </c>
    </row>
    <row r="36" spans="1:91" x14ac:dyDescent="0.3">
      <c r="A36" t="s">
        <v>2794</v>
      </c>
      <c r="B36">
        <v>1359</v>
      </c>
      <c r="C36">
        <v>452</v>
      </c>
      <c r="D36" t="s">
        <v>2795</v>
      </c>
      <c r="E36" t="s">
        <v>2796</v>
      </c>
      <c r="F36" t="s">
        <v>2797</v>
      </c>
      <c r="G36" t="s">
        <v>2798</v>
      </c>
      <c r="H36" t="s">
        <v>2799</v>
      </c>
      <c r="I36" t="s">
        <v>2800</v>
      </c>
      <c r="J36">
        <v>0.226695554346006</v>
      </c>
      <c r="K36">
        <v>0.104947361881609</v>
      </c>
      <c r="L36">
        <v>0.12816929155572401</v>
      </c>
      <c r="M36">
        <v>2.3895638216895598</v>
      </c>
      <c r="N36">
        <v>3.4799868619313199</v>
      </c>
      <c r="O36">
        <v>3.07892570271646</v>
      </c>
      <c r="P36">
        <v>4.2451551776288596</v>
      </c>
      <c r="Q36">
        <v>8.5130134997331705E-18</v>
      </c>
      <c r="R36">
        <v>0.27906700000000001</v>
      </c>
      <c r="S36">
        <v>0.1216333</v>
      </c>
      <c r="T36">
        <v>0.14012620000000001</v>
      </c>
      <c r="U36">
        <v>6.4823219999999999</v>
      </c>
      <c r="V36">
        <v>8.6328999999999994</v>
      </c>
      <c r="W36">
        <v>9.1670200000000008</v>
      </c>
      <c r="X36">
        <v>5.4396913021703002</v>
      </c>
      <c r="Y36">
        <v>3.4918953682824902E-39</v>
      </c>
      <c r="Z36" t="s">
        <v>2801</v>
      </c>
      <c r="AA36">
        <v>64.040000000000006</v>
      </c>
      <c r="AB36">
        <v>152.82</v>
      </c>
      <c r="AC36">
        <v>56.51</v>
      </c>
      <c r="AD36">
        <v>319.83999999999997</v>
      </c>
      <c r="AE36">
        <v>305.57</v>
      </c>
      <c r="AF36">
        <v>145.36000000000001</v>
      </c>
      <c r="AG36">
        <v>-1.3976499287313999</v>
      </c>
      <c r="AH36">
        <v>1.9214729608985799E-2</v>
      </c>
      <c r="AI36" t="s">
        <v>747</v>
      </c>
      <c r="AJ36" t="s">
        <v>2802</v>
      </c>
      <c r="AK36">
        <v>31.57</v>
      </c>
      <c r="AL36">
        <v>22.91</v>
      </c>
      <c r="AM36">
        <v>28.23</v>
      </c>
      <c r="AN36">
        <v>27.97</v>
      </c>
      <c r="AO36">
        <v>34.53</v>
      </c>
      <c r="AP36">
        <v>29.13</v>
      </c>
      <c r="AQ36">
        <v>19.14</v>
      </c>
      <c r="AR36">
        <v>13.54</v>
      </c>
      <c r="AS36">
        <v>18.95</v>
      </c>
      <c r="AT36">
        <v>29.35</v>
      </c>
      <c r="AU36">
        <v>30.01</v>
      </c>
      <c r="AV36">
        <v>34.1</v>
      </c>
      <c r="AW36">
        <v>-0.260871656786685</v>
      </c>
      <c r="AX36">
        <v>0.13224398994800701</v>
      </c>
      <c r="AY36" t="s">
        <v>747</v>
      </c>
      <c r="AZ36" t="s">
        <v>2803</v>
      </c>
      <c r="BA36">
        <v>3.68E-69</v>
      </c>
      <c r="BB36" t="s">
        <v>2804</v>
      </c>
      <c r="BC36" t="s">
        <v>585</v>
      </c>
      <c r="BD36" t="s">
        <v>318</v>
      </c>
      <c r="BE36">
        <v>3.7700000000000003E-46</v>
      </c>
      <c r="BF36" t="s">
        <v>524</v>
      </c>
      <c r="BG36" t="s">
        <v>2805</v>
      </c>
      <c r="BH36">
        <v>4</v>
      </c>
      <c r="BI36" t="s">
        <v>723</v>
      </c>
      <c r="BJ36">
        <v>4</v>
      </c>
      <c r="BK36" t="s">
        <v>723</v>
      </c>
      <c r="BL36" t="s">
        <v>2806</v>
      </c>
      <c r="BM36" t="s">
        <v>2807</v>
      </c>
      <c r="BN36" t="s">
        <v>785</v>
      </c>
      <c r="BO36" t="s">
        <v>786</v>
      </c>
      <c r="BP36" t="s">
        <v>2808</v>
      </c>
      <c r="BQ36" t="s">
        <v>2809</v>
      </c>
      <c r="BR36" t="s">
        <v>2810</v>
      </c>
      <c r="BS36" t="s">
        <v>2811</v>
      </c>
      <c r="BT36" t="s">
        <v>792</v>
      </c>
      <c r="BU36" t="s">
        <v>2812</v>
      </c>
      <c r="BV36" t="s">
        <v>2813</v>
      </c>
      <c r="BW36" t="s">
        <v>2814</v>
      </c>
      <c r="BX36" t="s">
        <v>2815</v>
      </c>
      <c r="BY36" t="s">
        <v>2816</v>
      </c>
      <c r="BZ36" t="s">
        <v>2817</v>
      </c>
      <c r="CA36" t="b">
        <v>1</v>
      </c>
      <c r="CB36">
        <v>19.728190999999999</v>
      </c>
      <c r="CC36">
        <v>19.096989000000001</v>
      </c>
      <c r="CD36">
        <v>19.494301</v>
      </c>
      <c r="CE36">
        <v>7.1765749999999997</v>
      </c>
      <c r="CF36">
        <v>7.4479340000000001</v>
      </c>
      <c r="CG36">
        <v>7.6893700000000003</v>
      </c>
      <c r="CH36">
        <v>1501.9221869999999</v>
      </c>
      <c r="CI36">
        <v>1.374022997</v>
      </c>
      <c r="CJ36">
        <v>7.0878763999999997E-2</v>
      </c>
      <c r="CK36">
        <v>19.385538440000001</v>
      </c>
      <c r="CL36">
        <v>1.0199999999999999E-83</v>
      </c>
      <c r="CM36">
        <v>6.2100000000000004E-82</v>
      </c>
    </row>
    <row r="37" spans="1:91" x14ac:dyDescent="0.3">
      <c r="A37" t="s">
        <v>3695</v>
      </c>
      <c r="B37">
        <v>3924</v>
      </c>
      <c r="C37">
        <v>1307</v>
      </c>
      <c r="D37" t="s">
        <v>3696</v>
      </c>
      <c r="E37" t="s">
        <v>3697</v>
      </c>
      <c r="F37" t="s">
        <v>3698</v>
      </c>
      <c r="G37" t="s">
        <v>3699</v>
      </c>
      <c r="H37" t="s">
        <v>45</v>
      </c>
      <c r="I37" t="s">
        <v>3700</v>
      </c>
      <c r="J37">
        <v>16.8991231421568</v>
      </c>
      <c r="K37">
        <v>19.355292027022401</v>
      </c>
      <c r="L37">
        <v>16.790177193799899</v>
      </c>
      <c r="M37">
        <v>13.809456039298899</v>
      </c>
      <c r="N37">
        <v>14.0372503756555</v>
      </c>
      <c r="O37">
        <v>12.613663362741599</v>
      </c>
      <c r="P37">
        <v>-0.38803495490557399</v>
      </c>
      <c r="Q37">
        <v>1</v>
      </c>
      <c r="R37">
        <v>95.009630000000001</v>
      </c>
      <c r="S37">
        <v>87.332679999999996</v>
      </c>
      <c r="T37">
        <v>83.561909999999997</v>
      </c>
      <c r="U37">
        <v>59.541330000000002</v>
      </c>
      <c r="V37">
        <v>60.38364</v>
      </c>
      <c r="W37">
        <v>55.13693</v>
      </c>
      <c r="X37">
        <v>-0.602168804273995</v>
      </c>
      <c r="Y37">
        <v>5.3625507335939002E-2</v>
      </c>
      <c r="Z37" t="s">
        <v>3701</v>
      </c>
      <c r="AA37">
        <v>14.3</v>
      </c>
      <c r="AB37">
        <v>22.13</v>
      </c>
      <c r="AC37">
        <v>20.16</v>
      </c>
      <c r="AD37">
        <v>23.57</v>
      </c>
      <c r="AE37">
        <v>9.0500000000000007</v>
      </c>
      <c r="AF37">
        <v>11.06</v>
      </c>
      <c r="AG37">
        <v>0.62142362757246195</v>
      </c>
      <c r="AH37">
        <v>0.299848782133178</v>
      </c>
      <c r="AI37" t="s">
        <v>747</v>
      </c>
      <c r="AJ37" t="s">
        <v>3702</v>
      </c>
      <c r="AK37">
        <v>18.350000000000001</v>
      </c>
      <c r="AL37">
        <v>30.43</v>
      </c>
      <c r="AM37">
        <v>22</v>
      </c>
      <c r="AN37">
        <v>20.329999999999998</v>
      </c>
      <c r="AO37">
        <v>22</v>
      </c>
      <c r="AP37">
        <v>25.74</v>
      </c>
      <c r="AQ37">
        <v>8.89</v>
      </c>
      <c r="AR37">
        <v>5.86</v>
      </c>
      <c r="AS37">
        <v>6.06</v>
      </c>
      <c r="AT37">
        <v>10.29</v>
      </c>
      <c r="AU37">
        <v>11.11</v>
      </c>
      <c r="AV37">
        <v>10.86</v>
      </c>
      <c r="AW37">
        <v>0.84392253130209005</v>
      </c>
      <c r="AX37">
        <v>3.46075157799677E-3</v>
      </c>
      <c r="AY37" t="s">
        <v>747</v>
      </c>
      <c r="AZ37" t="s">
        <v>3703</v>
      </c>
      <c r="BA37">
        <v>0</v>
      </c>
      <c r="BB37" t="s">
        <v>3704</v>
      </c>
      <c r="BC37" t="s">
        <v>45</v>
      </c>
      <c r="BD37" t="s">
        <v>266</v>
      </c>
      <c r="BE37">
        <v>0</v>
      </c>
      <c r="BF37" t="s">
        <v>524</v>
      </c>
      <c r="BG37" t="s">
        <v>3705</v>
      </c>
      <c r="BH37">
        <v>4</v>
      </c>
      <c r="BI37" t="s">
        <v>723</v>
      </c>
      <c r="BJ37">
        <v>2</v>
      </c>
      <c r="BK37" t="s">
        <v>753</v>
      </c>
      <c r="BN37" t="s">
        <v>3706</v>
      </c>
      <c r="BO37" t="s">
        <v>3707</v>
      </c>
      <c r="BP37" t="s">
        <v>3708</v>
      </c>
      <c r="BQ37" t="s">
        <v>3709</v>
      </c>
      <c r="BR37" t="s">
        <v>3710</v>
      </c>
      <c r="BS37" t="s">
        <v>3711</v>
      </c>
      <c r="BT37" t="s">
        <v>3712</v>
      </c>
      <c r="BU37" t="s">
        <v>3713</v>
      </c>
      <c r="BV37" t="s">
        <v>3714</v>
      </c>
      <c r="BW37" t="s">
        <v>3715</v>
      </c>
      <c r="BX37" t="s">
        <v>3716</v>
      </c>
      <c r="BY37" t="s">
        <v>1968</v>
      </c>
      <c r="BZ37" t="s">
        <v>1969</v>
      </c>
      <c r="CA37" t="b">
        <v>1</v>
      </c>
      <c r="CB37">
        <v>187.715273</v>
      </c>
      <c r="CC37">
        <v>137.61112800000001</v>
      </c>
      <c r="CD37">
        <v>139.001779</v>
      </c>
      <c r="CE37">
        <v>106.83821399999999</v>
      </c>
      <c r="CF37">
        <v>106.46599500000001</v>
      </c>
      <c r="CG37">
        <v>100.24074899999999</v>
      </c>
      <c r="CH37">
        <v>44485.388359999997</v>
      </c>
      <c r="CI37">
        <v>0.54917198499999997</v>
      </c>
      <c r="CJ37">
        <v>0.110034671</v>
      </c>
      <c r="CK37">
        <v>4.9908995200000001</v>
      </c>
      <c r="CL37">
        <v>6.0100000000000005E-7</v>
      </c>
      <c r="CM37">
        <v>2.9900000000000002E-6</v>
      </c>
    </row>
    <row r="38" spans="1:91" x14ac:dyDescent="0.3">
      <c r="A38" t="s">
        <v>1868</v>
      </c>
      <c r="B38">
        <v>1581</v>
      </c>
      <c r="C38">
        <v>526</v>
      </c>
      <c r="D38" t="s">
        <v>1869</v>
      </c>
      <c r="E38" t="s">
        <v>1870</v>
      </c>
      <c r="F38" t="s">
        <v>1871</v>
      </c>
      <c r="G38" t="s">
        <v>1872</v>
      </c>
      <c r="H38" t="s">
        <v>1873</v>
      </c>
      <c r="I38" t="s">
        <v>1874</v>
      </c>
      <c r="J38">
        <v>61.826060276183298</v>
      </c>
      <c r="K38">
        <v>55.142342428650899</v>
      </c>
      <c r="L38">
        <v>64.4691536525293</v>
      </c>
      <c r="M38">
        <v>79.439104258260997</v>
      </c>
      <c r="N38">
        <v>66.784466968299895</v>
      </c>
      <c r="O38">
        <v>82.435752685634398</v>
      </c>
      <c r="P38">
        <v>0.33076421675998802</v>
      </c>
      <c r="Q38">
        <v>1</v>
      </c>
      <c r="R38">
        <v>97.901780000000002</v>
      </c>
      <c r="S38">
        <v>96.880889999999994</v>
      </c>
      <c r="T38">
        <v>101.825</v>
      </c>
      <c r="U38">
        <v>89.392030000000005</v>
      </c>
      <c r="V38">
        <v>63.276829999999997</v>
      </c>
      <c r="W38">
        <v>74.639319999999998</v>
      </c>
      <c r="X38">
        <v>-0.39757628351369401</v>
      </c>
      <c r="Y38">
        <v>1</v>
      </c>
      <c r="Z38" t="s">
        <v>1875</v>
      </c>
      <c r="AA38">
        <v>19.98</v>
      </c>
      <c r="AB38">
        <v>25.26</v>
      </c>
      <c r="AC38">
        <v>21.59</v>
      </c>
      <c r="AD38">
        <v>41</v>
      </c>
      <c r="AE38">
        <v>36.630000000000003</v>
      </c>
      <c r="AF38">
        <v>44.25</v>
      </c>
      <c r="AG38">
        <v>-0.69465643984891101</v>
      </c>
      <c r="AH38">
        <v>2.91315238732207E-2</v>
      </c>
      <c r="AI38" t="s">
        <v>747</v>
      </c>
      <c r="AJ38" t="s">
        <v>1876</v>
      </c>
      <c r="AK38">
        <v>221.15</v>
      </c>
      <c r="AL38">
        <v>159.49</v>
      </c>
      <c r="AM38">
        <v>208.43</v>
      </c>
      <c r="AN38">
        <v>220.02</v>
      </c>
      <c r="AO38">
        <v>224.98</v>
      </c>
      <c r="AP38">
        <v>216.22</v>
      </c>
      <c r="AQ38">
        <v>101.96</v>
      </c>
      <c r="AR38">
        <v>107.63</v>
      </c>
      <c r="AS38">
        <v>104.18</v>
      </c>
      <c r="AT38">
        <v>91.21</v>
      </c>
      <c r="AU38">
        <v>107.57</v>
      </c>
      <c r="AV38">
        <v>104.18</v>
      </c>
      <c r="AW38">
        <v>0.44085530000000001</v>
      </c>
      <c r="AX38">
        <v>3.883049E-4</v>
      </c>
      <c r="AY38" t="s">
        <v>747</v>
      </c>
      <c r="AZ38" t="s">
        <v>1877</v>
      </c>
      <c r="BA38">
        <v>0</v>
      </c>
      <c r="BB38" t="s">
        <v>1878</v>
      </c>
      <c r="BC38" t="s">
        <v>394</v>
      </c>
      <c r="BD38" t="s">
        <v>393</v>
      </c>
      <c r="BE38">
        <v>0</v>
      </c>
      <c r="BF38" t="s">
        <v>505</v>
      </c>
      <c r="BG38" t="s">
        <v>1879</v>
      </c>
      <c r="BH38">
        <v>4</v>
      </c>
      <c r="BI38" t="s">
        <v>723</v>
      </c>
      <c r="BJ38">
        <v>2</v>
      </c>
      <c r="BK38" t="s">
        <v>1497</v>
      </c>
      <c r="BN38" t="s">
        <v>1880</v>
      </c>
      <c r="BO38" t="s">
        <v>1881</v>
      </c>
      <c r="BP38" t="s">
        <v>1882</v>
      </c>
      <c r="BQ38" t="s">
        <v>1883</v>
      </c>
      <c r="BR38" t="s">
        <v>1884</v>
      </c>
      <c r="BS38" t="s">
        <v>1883</v>
      </c>
      <c r="BT38" t="s">
        <v>1885</v>
      </c>
      <c r="BU38" t="s">
        <v>1886</v>
      </c>
      <c r="BV38" t="s">
        <v>1887</v>
      </c>
      <c r="BW38" t="s">
        <v>1888</v>
      </c>
      <c r="BX38" t="s">
        <v>1889</v>
      </c>
      <c r="BY38" t="s">
        <v>1890</v>
      </c>
      <c r="BZ38" t="s">
        <v>1891</v>
      </c>
      <c r="CA38" t="b">
        <v>0</v>
      </c>
      <c r="CB38">
        <v>216.454635</v>
      </c>
      <c r="CC38">
        <v>207.725223</v>
      </c>
      <c r="CD38">
        <v>219.95609099999999</v>
      </c>
      <c r="CE38">
        <v>232.11714499999999</v>
      </c>
      <c r="CF38">
        <v>233.95790700000001</v>
      </c>
      <c r="CG38">
        <v>223.32692599999999</v>
      </c>
      <c r="CH38">
        <v>29353.599450000002</v>
      </c>
      <c r="CI38">
        <v>-0.11212900100000001</v>
      </c>
      <c r="CJ38">
        <v>4.5106291999999999E-2</v>
      </c>
      <c r="CK38">
        <v>-2.485883812</v>
      </c>
      <c r="CL38">
        <v>1.2923015E-2</v>
      </c>
      <c r="CM38">
        <v>3.1583383E-2</v>
      </c>
    </row>
    <row r="39" spans="1:91" x14ac:dyDescent="0.3">
      <c r="A39" t="s">
        <v>1892</v>
      </c>
      <c r="B39">
        <v>2496</v>
      </c>
      <c r="C39">
        <v>831</v>
      </c>
      <c r="D39" t="s">
        <v>1893</v>
      </c>
      <c r="E39" t="s">
        <v>1894</v>
      </c>
      <c r="F39" t="s">
        <v>1895</v>
      </c>
      <c r="G39" t="s">
        <v>1896</v>
      </c>
      <c r="H39" t="s">
        <v>1897</v>
      </c>
      <c r="I39" t="s">
        <v>1898</v>
      </c>
      <c r="J39">
        <v>25.410510773511401</v>
      </c>
      <c r="K39">
        <v>85.187272887328504</v>
      </c>
      <c r="L39">
        <v>13.2441601274248</v>
      </c>
      <c r="M39">
        <v>0.444570013337592</v>
      </c>
      <c r="N39">
        <v>0.19550487988378201</v>
      </c>
      <c r="O39">
        <v>0.49660091979297799</v>
      </c>
      <c r="P39">
        <v>-6.5429126059829601</v>
      </c>
      <c r="Q39">
        <v>8.3309910376405698E-38</v>
      </c>
      <c r="R39">
        <v>18.342310000000001</v>
      </c>
      <c r="S39">
        <v>17.66723</v>
      </c>
      <c r="T39">
        <v>14.736599999999999</v>
      </c>
      <c r="U39">
        <v>0.20007169999999999</v>
      </c>
      <c r="V39">
        <v>0.3733146</v>
      </c>
      <c r="W39">
        <v>0.44936369999999998</v>
      </c>
      <c r="X39">
        <v>-5.6321067185503404</v>
      </c>
      <c r="Y39">
        <v>1.6797074494233E-57</v>
      </c>
      <c r="Z39" t="s">
        <v>1899</v>
      </c>
      <c r="AA39">
        <v>0.5</v>
      </c>
      <c r="AB39">
        <v>1.8</v>
      </c>
      <c r="AC39">
        <v>1.4</v>
      </c>
      <c r="AD39">
        <v>27.02</v>
      </c>
      <c r="AE39">
        <v>146.69999999999999</v>
      </c>
      <c r="AF39">
        <v>244.08</v>
      </c>
      <c r="AG39">
        <v>-6.5121373445971598</v>
      </c>
      <c r="AH39">
        <v>2.52856162559593E-3</v>
      </c>
      <c r="AI39" t="s">
        <v>718</v>
      </c>
      <c r="AJ39" t="s">
        <v>1900</v>
      </c>
      <c r="AK39">
        <v>23.03</v>
      </c>
      <c r="AL39">
        <v>50.81</v>
      </c>
      <c r="AM39">
        <v>24.98</v>
      </c>
      <c r="AN39">
        <v>28.91</v>
      </c>
      <c r="AO39">
        <v>22.03</v>
      </c>
      <c r="AP39">
        <v>29.39</v>
      </c>
      <c r="AQ39">
        <v>63.28</v>
      </c>
      <c r="AR39">
        <v>51.61</v>
      </c>
      <c r="AS39">
        <v>38.840000000000003</v>
      </c>
      <c r="AT39">
        <v>61.65</v>
      </c>
      <c r="AU39">
        <v>77.22</v>
      </c>
      <c r="AV39">
        <v>73.36</v>
      </c>
      <c r="AW39">
        <v>-1.6196699999999999</v>
      </c>
      <c r="AX39">
        <v>8.9157099999999994E-5</v>
      </c>
      <c r="AY39" t="s">
        <v>718</v>
      </c>
      <c r="AZ39" t="s">
        <v>1901</v>
      </c>
      <c r="BA39">
        <v>1.16E-140</v>
      </c>
      <c r="BB39" t="s">
        <v>1902</v>
      </c>
      <c r="BC39" t="s">
        <v>392</v>
      </c>
      <c r="BD39" t="s">
        <v>391</v>
      </c>
      <c r="BE39">
        <v>1.34E-133</v>
      </c>
      <c r="BF39" t="s">
        <v>500</v>
      </c>
      <c r="BG39" t="s">
        <v>1903</v>
      </c>
      <c r="BH39">
        <v>2</v>
      </c>
      <c r="BI39" t="s">
        <v>1098</v>
      </c>
      <c r="BJ39">
        <v>1</v>
      </c>
      <c r="BK39" t="s">
        <v>724</v>
      </c>
      <c r="BL39" t="s">
        <v>1904</v>
      </c>
      <c r="BM39" t="s">
        <v>1905</v>
      </c>
      <c r="BN39" t="s">
        <v>1906</v>
      </c>
      <c r="BO39" t="s">
        <v>1907</v>
      </c>
      <c r="BP39" t="s">
        <v>1908</v>
      </c>
      <c r="BQ39" t="s">
        <v>1909</v>
      </c>
      <c r="BR39" t="s">
        <v>1910</v>
      </c>
      <c r="BS39" t="s">
        <v>1911</v>
      </c>
      <c r="BT39" t="s">
        <v>1912</v>
      </c>
      <c r="BU39" t="s">
        <v>1913</v>
      </c>
      <c r="BV39" t="s">
        <v>1914</v>
      </c>
      <c r="BW39" t="s">
        <v>1915</v>
      </c>
      <c r="BX39" t="s">
        <v>1916</v>
      </c>
      <c r="BY39" t="s">
        <v>1917</v>
      </c>
      <c r="BZ39" t="s">
        <v>1918</v>
      </c>
      <c r="CA39" t="b">
        <v>0</v>
      </c>
      <c r="CB39">
        <v>4.6021619999999999</v>
      </c>
      <c r="CC39">
        <v>4.0734409999999999</v>
      </c>
      <c r="CD39">
        <v>4.250553</v>
      </c>
      <c r="CE39">
        <v>12.561589</v>
      </c>
      <c r="CF39">
        <v>15.155505</v>
      </c>
      <c r="CG39">
        <v>14.337197</v>
      </c>
      <c r="CH39">
        <v>1972.9925920000001</v>
      </c>
      <c r="CI39">
        <v>-1.718241916</v>
      </c>
      <c r="CJ39">
        <v>9.9281055000000007E-2</v>
      </c>
      <c r="CK39">
        <v>-17.306845939999999</v>
      </c>
      <c r="CL39">
        <v>4.1799999999999997E-67</v>
      </c>
      <c r="CM39">
        <v>1.88E-65</v>
      </c>
    </row>
    <row r="40" spans="1:91" x14ac:dyDescent="0.3">
      <c r="A40" t="s">
        <v>1945</v>
      </c>
      <c r="B40">
        <v>1923</v>
      </c>
      <c r="C40">
        <v>640</v>
      </c>
      <c r="D40" t="s">
        <v>1946</v>
      </c>
      <c r="E40" t="s">
        <v>1947</v>
      </c>
      <c r="F40" t="s">
        <v>1948</v>
      </c>
      <c r="G40" t="s">
        <v>1949</v>
      </c>
      <c r="H40" t="s">
        <v>1950</v>
      </c>
      <c r="I40" t="s">
        <v>1951</v>
      </c>
      <c r="J40">
        <v>6.8008666303801704</v>
      </c>
      <c r="K40">
        <v>8.3957889505286794</v>
      </c>
      <c r="L40">
        <v>5.2122178565994499</v>
      </c>
      <c r="M40">
        <v>1.94499380835196</v>
      </c>
      <c r="N40">
        <v>1.95504879883782</v>
      </c>
      <c r="O40">
        <v>2.2843642310477001</v>
      </c>
      <c r="P40">
        <v>-1.73779290176255</v>
      </c>
      <c r="Q40">
        <v>4.5497768202912901E-7</v>
      </c>
      <c r="R40">
        <v>7.8646159761328196</v>
      </c>
      <c r="S40">
        <v>7.7845284600017504</v>
      </c>
      <c r="T40">
        <v>7.6368770093505702</v>
      </c>
      <c r="U40">
        <v>1.9206881329159</v>
      </c>
      <c r="V40">
        <v>3.7798103791873099</v>
      </c>
      <c r="W40">
        <v>3.1006097470732099</v>
      </c>
      <c r="X40">
        <v>-1.4458159660961001</v>
      </c>
      <c r="Y40">
        <v>1.6164801173131499E-5</v>
      </c>
      <c r="Z40" t="s">
        <v>1952</v>
      </c>
      <c r="AA40">
        <v>8.6300000000000008</v>
      </c>
      <c r="AB40">
        <v>15.44</v>
      </c>
      <c r="AC40">
        <v>15.57</v>
      </c>
      <c r="AD40">
        <v>26.15</v>
      </c>
      <c r="AE40">
        <v>11.91</v>
      </c>
      <c r="AF40">
        <v>21.48</v>
      </c>
      <c r="AG40">
        <v>-0.40253165605627</v>
      </c>
      <c r="AH40">
        <v>0.45772011473116803</v>
      </c>
      <c r="AI40" t="s">
        <v>747</v>
      </c>
      <c r="AJ40" t="s">
        <v>1953</v>
      </c>
      <c r="AK40">
        <v>94.73</v>
      </c>
      <c r="AL40">
        <v>138.91</v>
      </c>
      <c r="AM40">
        <v>101.98</v>
      </c>
      <c r="AN40">
        <v>95.54</v>
      </c>
      <c r="AO40">
        <v>88.85</v>
      </c>
      <c r="AP40">
        <v>124.67</v>
      </c>
      <c r="AQ40">
        <v>61.97</v>
      </c>
      <c r="AR40">
        <v>67.84</v>
      </c>
      <c r="AS40">
        <v>56.3</v>
      </c>
      <c r="AT40">
        <v>76.61</v>
      </c>
      <c r="AU40">
        <v>72.989999999999995</v>
      </c>
      <c r="AV40">
        <v>70.66</v>
      </c>
      <c r="AW40">
        <v>8.6563980188203798E-2</v>
      </c>
      <c r="AX40">
        <v>0.518780125403833</v>
      </c>
      <c r="AY40" t="s">
        <v>747</v>
      </c>
      <c r="AZ40" t="s">
        <v>1954</v>
      </c>
      <c r="BA40">
        <v>3.5299999999999998E-168</v>
      </c>
      <c r="BB40" t="s">
        <v>1955</v>
      </c>
      <c r="BC40" t="s">
        <v>387</v>
      </c>
      <c r="BD40" t="s">
        <v>386</v>
      </c>
      <c r="BE40">
        <v>1.5899999999999999E-85</v>
      </c>
      <c r="BF40" t="s">
        <v>525</v>
      </c>
      <c r="BG40" t="s">
        <v>1956</v>
      </c>
      <c r="BH40">
        <v>4</v>
      </c>
      <c r="BI40" t="s">
        <v>723</v>
      </c>
      <c r="BJ40">
        <v>3</v>
      </c>
      <c r="BK40" t="s">
        <v>904</v>
      </c>
      <c r="BN40" t="s">
        <v>1957</v>
      </c>
      <c r="BO40" t="s">
        <v>1958</v>
      </c>
      <c r="BP40" t="s">
        <v>1959</v>
      </c>
      <c r="BQ40" t="s">
        <v>1960</v>
      </c>
      <c r="BR40" t="s">
        <v>1961</v>
      </c>
      <c r="BS40" t="s">
        <v>1962</v>
      </c>
      <c r="BT40" t="s">
        <v>1963</v>
      </c>
      <c r="BU40" t="s">
        <v>1964</v>
      </c>
      <c r="BV40" t="s">
        <v>1965</v>
      </c>
      <c r="BW40" t="s">
        <v>1966</v>
      </c>
      <c r="BX40" t="s">
        <v>1967</v>
      </c>
      <c r="BY40" t="s">
        <v>1968</v>
      </c>
      <c r="BZ40" t="s">
        <v>1969</v>
      </c>
      <c r="CA40" t="b">
        <v>0</v>
      </c>
      <c r="CB40">
        <v>7.1882659999999996</v>
      </c>
      <c r="CC40">
        <v>7.5232609999999998</v>
      </c>
      <c r="CD40">
        <v>6.8272190000000004</v>
      </c>
      <c r="CE40">
        <v>10.704874</v>
      </c>
      <c r="CF40">
        <v>10.28157</v>
      </c>
      <c r="CG40">
        <v>9.712491</v>
      </c>
      <c r="CH40">
        <v>1420.104161</v>
      </c>
      <c r="CI40">
        <v>-0.52530666100000001</v>
      </c>
      <c r="CJ40">
        <v>8.6730500000000002E-2</v>
      </c>
      <c r="CK40">
        <v>-6.0567696700000004</v>
      </c>
      <c r="CL40">
        <v>1.39E-9</v>
      </c>
      <c r="CM40">
        <v>9.0300000000000005E-9</v>
      </c>
    </row>
    <row r="41" spans="1:91" x14ac:dyDescent="0.3">
      <c r="A41" t="s">
        <v>1990</v>
      </c>
      <c r="B41">
        <v>3357</v>
      </c>
      <c r="C41">
        <v>1118</v>
      </c>
      <c r="D41" t="s">
        <v>1991</v>
      </c>
      <c r="E41" t="s">
        <v>1992</v>
      </c>
      <c r="F41" t="s">
        <v>1993</v>
      </c>
      <c r="G41" t="s">
        <v>1994</v>
      </c>
      <c r="H41" t="s">
        <v>1995</v>
      </c>
      <c r="I41" t="s">
        <v>1996</v>
      </c>
      <c r="J41">
        <v>18.011992227128101</v>
      </c>
      <c r="K41">
        <v>17.496224473691001</v>
      </c>
      <c r="L41">
        <v>16.790177193799899</v>
      </c>
      <c r="M41">
        <v>4.6679851400447196</v>
      </c>
      <c r="N41">
        <v>9.2669313064912604</v>
      </c>
      <c r="O41">
        <v>7.2503734289774799</v>
      </c>
      <c r="P41">
        <v>-1.3585926329803699</v>
      </c>
      <c r="Q41">
        <v>7.9347552761553202E-6</v>
      </c>
      <c r="R41">
        <v>38.561990000000002</v>
      </c>
      <c r="S41">
        <v>35.212829999999997</v>
      </c>
      <c r="T41">
        <v>32.275730000000003</v>
      </c>
      <c r="U41">
        <v>6.8024370000000003</v>
      </c>
      <c r="V41">
        <v>8.5862359999999995</v>
      </c>
      <c r="W41">
        <v>10.425240000000001</v>
      </c>
      <c r="X41">
        <v>-2.0530766322232998</v>
      </c>
      <c r="Y41">
        <v>7.9610328238229499E-17</v>
      </c>
      <c r="Z41" t="s">
        <v>1997</v>
      </c>
      <c r="AA41">
        <v>20.010000000000002</v>
      </c>
      <c r="AB41">
        <v>9.98</v>
      </c>
      <c r="AC41">
        <v>12.11</v>
      </c>
      <c r="AD41">
        <v>20.32</v>
      </c>
      <c r="AE41">
        <v>21.84</v>
      </c>
      <c r="AF41">
        <v>27.27</v>
      </c>
      <c r="AG41">
        <v>-0.69205678695537398</v>
      </c>
      <c r="AH41">
        <v>9.5571936182406406E-2</v>
      </c>
      <c r="AI41" t="s">
        <v>747</v>
      </c>
      <c r="AJ41" t="s">
        <v>1998</v>
      </c>
      <c r="AK41">
        <v>29.36</v>
      </c>
      <c r="AL41">
        <v>38.49</v>
      </c>
      <c r="AM41">
        <v>28.98</v>
      </c>
      <c r="AN41">
        <v>29.39706</v>
      </c>
      <c r="AO41">
        <v>30.32</v>
      </c>
      <c r="AP41">
        <v>34.04</v>
      </c>
      <c r="AQ41">
        <v>25.27</v>
      </c>
      <c r="AR41">
        <v>18.079999999999998</v>
      </c>
      <c r="AS41">
        <v>18.87</v>
      </c>
      <c r="AT41">
        <v>27.94</v>
      </c>
      <c r="AU41">
        <v>22.01</v>
      </c>
      <c r="AV41">
        <v>26.77</v>
      </c>
      <c r="AW41">
        <v>-0.105274839947233</v>
      </c>
      <c r="AX41">
        <v>0.50057556082278398</v>
      </c>
      <c r="AY41" t="s">
        <v>747</v>
      </c>
      <c r="AZ41" t="s">
        <v>1999</v>
      </c>
      <c r="BA41">
        <v>0</v>
      </c>
      <c r="BB41" t="s">
        <v>2000</v>
      </c>
      <c r="BC41" t="s">
        <v>385</v>
      </c>
      <c r="BD41" t="s">
        <v>384</v>
      </c>
      <c r="BE41">
        <v>3.8999999999999999E-117</v>
      </c>
      <c r="BF41" t="s">
        <v>505</v>
      </c>
      <c r="BG41" t="s">
        <v>2001</v>
      </c>
      <c r="BH41">
        <v>4</v>
      </c>
      <c r="BI41" t="s">
        <v>723</v>
      </c>
      <c r="BJ41">
        <v>1</v>
      </c>
      <c r="BK41" t="s">
        <v>724</v>
      </c>
      <c r="BN41" t="s">
        <v>2002</v>
      </c>
      <c r="BO41" t="s">
        <v>2003</v>
      </c>
      <c r="BP41" t="s">
        <v>2004</v>
      </c>
      <c r="BQ41" t="s">
        <v>2005</v>
      </c>
      <c r="BR41" t="s">
        <v>2006</v>
      </c>
      <c r="BS41" t="s">
        <v>2007</v>
      </c>
      <c r="BT41" t="s">
        <v>2008</v>
      </c>
      <c r="BU41" t="s">
        <v>2009</v>
      </c>
      <c r="BV41" t="s">
        <v>2010</v>
      </c>
      <c r="BW41" t="s">
        <v>2011</v>
      </c>
      <c r="BX41" t="s">
        <v>2012</v>
      </c>
      <c r="BY41" t="s">
        <v>2013</v>
      </c>
      <c r="BZ41" t="s">
        <v>2014</v>
      </c>
      <c r="CA41" t="b">
        <v>0</v>
      </c>
      <c r="CB41">
        <v>4.7982709999999997</v>
      </c>
      <c r="CC41">
        <v>5.0931680000000004</v>
      </c>
      <c r="CD41">
        <v>5.4885390000000003</v>
      </c>
      <c r="CE41">
        <v>7.643421</v>
      </c>
      <c r="CF41">
        <v>7.6925429999999997</v>
      </c>
      <c r="CG41">
        <v>7.0080390000000001</v>
      </c>
      <c r="CH41">
        <v>1841.057286</v>
      </c>
      <c r="CI41">
        <v>-0.55393126100000001</v>
      </c>
      <c r="CJ41">
        <v>8.8312823999999998E-2</v>
      </c>
      <c r="CK41">
        <v>-6.2723762450000002</v>
      </c>
      <c r="CL41">
        <v>3.5600000000000001E-10</v>
      </c>
      <c r="CM41">
        <v>2.4300000000000001E-9</v>
      </c>
    </row>
    <row r="42" spans="1:91" x14ac:dyDescent="0.3">
      <c r="A42" t="s">
        <v>3941</v>
      </c>
      <c r="B42">
        <v>1299</v>
      </c>
      <c r="C42">
        <v>432</v>
      </c>
      <c r="D42" t="s">
        <v>3942</v>
      </c>
      <c r="E42" t="s">
        <v>3943</v>
      </c>
      <c r="F42" t="s">
        <v>3944</v>
      </c>
      <c r="G42" t="s">
        <v>3945</v>
      </c>
      <c r="H42" t="s">
        <v>3946</v>
      </c>
      <c r="I42" t="s">
        <v>3947</v>
      </c>
      <c r="J42">
        <v>51.933890631993997</v>
      </c>
      <c r="K42">
        <v>51.184327637687403</v>
      </c>
      <c r="L42">
        <v>44.773805850133002</v>
      </c>
      <c r="M42">
        <v>51.5145502954935</v>
      </c>
      <c r="N42">
        <v>46.021848724642297</v>
      </c>
      <c r="O42">
        <v>56.1159039366065</v>
      </c>
      <c r="P42">
        <v>5.1077040072660097E-2</v>
      </c>
      <c r="Q42">
        <v>1</v>
      </c>
      <c r="R42">
        <v>67.382000105189604</v>
      </c>
      <c r="S42">
        <v>69.787081311343798</v>
      </c>
      <c r="T42">
        <v>64.458044482592001</v>
      </c>
      <c r="U42">
        <v>65.743554216267199</v>
      </c>
      <c r="V42">
        <v>62.063553139742297</v>
      </c>
      <c r="W42">
        <v>58.911585194391002</v>
      </c>
      <c r="X42">
        <v>-0.111419663248106</v>
      </c>
      <c r="Y42">
        <v>1</v>
      </c>
      <c r="Z42" t="s">
        <v>3948</v>
      </c>
      <c r="AA42">
        <v>38.96</v>
      </c>
      <c r="AB42">
        <v>49.33</v>
      </c>
      <c r="AC42">
        <v>35.14</v>
      </c>
      <c r="AD42">
        <v>40.14</v>
      </c>
      <c r="AE42">
        <v>40.19</v>
      </c>
      <c r="AF42">
        <v>41.23</v>
      </c>
      <c r="AG42">
        <v>0.17970845838805599</v>
      </c>
      <c r="AH42">
        <v>0.40613999110084098</v>
      </c>
      <c r="AI42" t="s">
        <v>747</v>
      </c>
      <c r="AJ42" t="s">
        <v>3949</v>
      </c>
      <c r="AK42">
        <v>72.37</v>
      </c>
      <c r="AL42">
        <v>61.65</v>
      </c>
      <c r="AM42">
        <v>71.7</v>
      </c>
      <c r="AN42">
        <v>75.489999999999995</v>
      </c>
      <c r="AO42">
        <v>108.9</v>
      </c>
      <c r="AP42">
        <v>89.18</v>
      </c>
      <c r="AQ42">
        <v>67.17</v>
      </c>
      <c r="AR42">
        <v>68.05</v>
      </c>
      <c r="AS42">
        <v>51.87</v>
      </c>
      <c r="AT42">
        <v>72.11</v>
      </c>
      <c r="AU42">
        <v>87.17</v>
      </c>
      <c r="AV42">
        <v>85.02</v>
      </c>
      <c r="AW42">
        <v>-0.42039449235570497</v>
      </c>
      <c r="AX42">
        <v>7.8642823547033403E-4</v>
      </c>
      <c r="AY42" t="s">
        <v>747</v>
      </c>
      <c r="AZ42" t="s">
        <v>3950</v>
      </c>
      <c r="BA42">
        <v>3.33E-52</v>
      </c>
      <c r="BB42" t="s">
        <v>3951</v>
      </c>
      <c r="BC42" t="s">
        <v>111</v>
      </c>
      <c r="BD42" t="s">
        <v>251</v>
      </c>
      <c r="BE42">
        <v>3.8499999999999998E-32</v>
      </c>
      <c r="BF42" t="s">
        <v>524</v>
      </c>
      <c r="BG42" t="s">
        <v>3952</v>
      </c>
      <c r="BH42">
        <v>4</v>
      </c>
      <c r="BI42" t="s">
        <v>723</v>
      </c>
      <c r="BJ42">
        <v>4</v>
      </c>
      <c r="BK42" t="s">
        <v>723</v>
      </c>
      <c r="BL42" t="s">
        <v>3953</v>
      </c>
      <c r="BM42" t="s">
        <v>3954</v>
      </c>
      <c r="BN42">
        <v>35.1</v>
      </c>
      <c r="BO42" t="s">
        <v>949</v>
      </c>
      <c r="BU42" t="s">
        <v>3955</v>
      </c>
      <c r="BV42" t="s">
        <v>3956</v>
      </c>
      <c r="BW42" t="s">
        <v>3957</v>
      </c>
      <c r="BX42" t="s">
        <v>3958</v>
      </c>
      <c r="BY42" t="s">
        <v>3826</v>
      </c>
      <c r="BZ42" t="s">
        <v>3827</v>
      </c>
      <c r="CA42" t="b">
        <v>1</v>
      </c>
      <c r="CB42">
        <v>12.616462</v>
      </c>
      <c r="CC42">
        <v>10.083411999999999</v>
      </c>
      <c r="CD42">
        <v>11.866655</v>
      </c>
      <c r="CE42">
        <v>9.3543000000000003</v>
      </c>
      <c r="CF42">
        <v>9.5329339999999991</v>
      </c>
      <c r="CG42">
        <v>8.2073060000000009</v>
      </c>
      <c r="CH42">
        <v>1094.359811</v>
      </c>
      <c r="CI42">
        <v>0.33495446099999998</v>
      </c>
      <c r="CJ42">
        <v>0.117576017</v>
      </c>
      <c r="CK42">
        <v>2.8488331950000001</v>
      </c>
      <c r="CL42">
        <v>4.3879879999999998E-3</v>
      </c>
      <c r="CM42">
        <v>1.2009206E-2</v>
      </c>
    </row>
    <row r="43" spans="1:91" x14ac:dyDescent="0.3">
      <c r="A43" t="s">
        <v>4351</v>
      </c>
      <c r="B43">
        <v>2295</v>
      </c>
      <c r="C43">
        <v>764</v>
      </c>
      <c r="D43" t="s">
        <v>4352</v>
      </c>
      <c r="E43" t="s">
        <v>3406</v>
      </c>
      <c r="F43" t="s">
        <v>4353</v>
      </c>
      <c r="G43" t="s">
        <v>4354</v>
      </c>
      <c r="H43" t="s">
        <v>120</v>
      </c>
      <c r="I43" t="s">
        <v>4355</v>
      </c>
      <c r="J43">
        <v>10.3867781263988</v>
      </c>
      <c r="K43">
        <v>4.5727064819843699</v>
      </c>
      <c r="L43">
        <v>2.26432415081779</v>
      </c>
      <c r="M43">
        <v>7.1409058392350699</v>
      </c>
      <c r="N43">
        <v>12.1604035287712</v>
      </c>
      <c r="O43">
        <v>11.620461523155701</v>
      </c>
      <c r="P43">
        <v>1.07037770580179</v>
      </c>
      <c r="Q43">
        <v>0.44808417179705401</v>
      </c>
      <c r="R43">
        <v>3.78009</v>
      </c>
      <c r="S43">
        <v>5.1694129999999996</v>
      </c>
      <c r="T43">
        <v>3.6899899999999999</v>
      </c>
      <c r="U43">
        <v>11.92427</v>
      </c>
      <c r="V43">
        <v>27.158639999999998</v>
      </c>
      <c r="W43">
        <v>25.209309999999999</v>
      </c>
      <c r="X43">
        <v>2.2791692188266199</v>
      </c>
      <c r="Y43">
        <v>1.9883759808910799E-16</v>
      </c>
      <c r="Z43" t="s">
        <v>4356</v>
      </c>
      <c r="AA43">
        <v>9.9700000000000006</v>
      </c>
      <c r="AB43">
        <v>23.08</v>
      </c>
      <c r="AC43">
        <v>12.08</v>
      </c>
      <c r="AD43">
        <v>19.63</v>
      </c>
      <c r="AE43">
        <v>27.64</v>
      </c>
      <c r="AF43">
        <v>10.64</v>
      </c>
      <c r="AG43">
        <v>-0.20176910600181899</v>
      </c>
      <c r="AH43">
        <v>0.56926802573676405</v>
      </c>
      <c r="AI43" t="s">
        <v>747</v>
      </c>
      <c r="AJ43" t="s">
        <v>4357</v>
      </c>
      <c r="AK43">
        <v>11.06</v>
      </c>
      <c r="AL43">
        <v>11.81</v>
      </c>
      <c r="AM43">
        <v>10.81</v>
      </c>
      <c r="AN43">
        <v>9.64</v>
      </c>
      <c r="AO43">
        <v>11.99</v>
      </c>
      <c r="AP43">
        <v>11.93</v>
      </c>
      <c r="AQ43">
        <v>15.19</v>
      </c>
      <c r="AR43">
        <v>11.83</v>
      </c>
      <c r="AS43">
        <v>12.46</v>
      </c>
      <c r="AT43">
        <v>16.07</v>
      </c>
      <c r="AU43">
        <v>13.22</v>
      </c>
      <c r="AV43">
        <v>13.09</v>
      </c>
      <c r="AW43">
        <v>-0.84805050000000004</v>
      </c>
      <c r="AX43">
        <v>1.064802E-4</v>
      </c>
      <c r="AY43" t="s">
        <v>747</v>
      </c>
      <c r="AZ43" t="s">
        <v>4358</v>
      </c>
      <c r="BA43">
        <v>6.5499999999999998E-144</v>
      </c>
      <c r="BB43" t="s">
        <v>4359</v>
      </c>
      <c r="BC43" t="s">
        <v>120</v>
      </c>
      <c r="BD43" t="s">
        <v>231</v>
      </c>
      <c r="BE43">
        <v>0</v>
      </c>
      <c r="BF43" t="s">
        <v>524</v>
      </c>
      <c r="BG43" t="s">
        <v>4360</v>
      </c>
      <c r="BH43">
        <v>4</v>
      </c>
      <c r="BI43" t="s">
        <v>723</v>
      </c>
      <c r="BJ43">
        <v>1</v>
      </c>
      <c r="BK43" t="s">
        <v>724</v>
      </c>
      <c r="BN43" t="s">
        <v>4361</v>
      </c>
      <c r="BO43" t="s">
        <v>4362</v>
      </c>
      <c r="BP43" t="s">
        <v>4363</v>
      </c>
      <c r="BQ43" t="s">
        <v>4364</v>
      </c>
      <c r="BR43" t="s">
        <v>4365</v>
      </c>
      <c r="BS43" t="s">
        <v>4366</v>
      </c>
      <c r="BT43" t="s">
        <v>4367</v>
      </c>
      <c r="BU43" t="s">
        <v>4368</v>
      </c>
      <c r="BV43" t="s">
        <v>4369</v>
      </c>
      <c r="BW43" t="s">
        <v>4370</v>
      </c>
      <c r="BX43" t="s">
        <v>4371</v>
      </c>
      <c r="BY43" t="s">
        <v>4372</v>
      </c>
      <c r="BZ43" t="s">
        <v>4373</v>
      </c>
      <c r="CA43" t="b">
        <v>1</v>
      </c>
      <c r="CB43">
        <v>70.693489</v>
      </c>
      <c r="CC43">
        <v>79.062177000000005</v>
      </c>
      <c r="CD43">
        <v>86.20599</v>
      </c>
      <c r="CE43">
        <v>29.946251</v>
      </c>
      <c r="CF43">
        <v>26.558510999999999</v>
      </c>
      <c r="CG43">
        <v>29.488859999999999</v>
      </c>
      <c r="CH43">
        <v>10522.315130000001</v>
      </c>
      <c r="CI43">
        <v>1.442775173</v>
      </c>
      <c r="CJ43">
        <v>8.5750498999999994E-2</v>
      </c>
      <c r="CK43">
        <v>16.825268609999998</v>
      </c>
      <c r="CL43">
        <v>1.59E-63</v>
      </c>
      <c r="CM43">
        <v>6.7499999999999998E-62</v>
      </c>
    </row>
    <row r="44" spans="1:91" x14ac:dyDescent="0.3">
      <c r="A44" t="s">
        <v>958</v>
      </c>
      <c r="B44">
        <v>1086</v>
      </c>
      <c r="C44">
        <v>361</v>
      </c>
      <c r="D44" t="s">
        <v>959</v>
      </c>
      <c r="E44" t="s">
        <v>960</v>
      </c>
      <c r="F44" t="s">
        <v>961</v>
      </c>
      <c r="G44" t="s">
        <v>962</v>
      </c>
      <c r="H44" t="s">
        <v>963</v>
      </c>
      <c r="I44" t="s">
        <v>964</v>
      </c>
      <c r="J44">
        <v>7.7900835947990998</v>
      </c>
      <c r="K44">
        <v>7.1514130882181801</v>
      </c>
      <c r="L44">
        <v>6.2375721890452498</v>
      </c>
      <c r="M44">
        <v>5.3626257858847</v>
      </c>
      <c r="N44">
        <v>7.6637912914442499</v>
      </c>
      <c r="O44">
        <v>4.7673688300125896</v>
      </c>
      <c r="P44">
        <v>-0.26810597385528301</v>
      </c>
      <c r="Q44">
        <v>1</v>
      </c>
      <c r="R44">
        <v>9.2345810000000004</v>
      </c>
      <c r="S44">
        <v>9.5786189999999998</v>
      </c>
      <c r="T44">
        <v>7.8237120000000004</v>
      </c>
      <c r="U44">
        <v>7.3226240000000002</v>
      </c>
      <c r="V44">
        <v>8.5862359999999995</v>
      </c>
      <c r="W44">
        <v>6.6056470000000003</v>
      </c>
      <c r="X44">
        <v>-0.245599412266576</v>
      </c>
      <c r="Y44">
        <v>1</v>
      </c>
      <c r="Z44" t="s">
        <v>965</v>
      </c>
      <c r="AA44">
        <v>27.31</v>
      </c>
      <c r="AB44">
        <v>22.87</v>
      </c>
      <c r="AC44">
        <v>26.13</v>
      </c>
      <c r="AD44">
        <v>23.2</v>
      </c>
      <c r="AE44">
        <v>22.45</v>
      </c>
      <c r="AF44">
        <v>22.18</v>
      </c>
      <c r="AG44">
        <v>0.33643327775394</v>
      </c>
      <c r="AH44">
        <v>0.13282985159195099</v>
      </c>
      <c r="AI44" t="s">
        <v>747</v>
      </c>
      <c r="AJ44" t="s">
        <v>966</v>
      </c>
      <c r="AK44">
        <v>12.23</v>
      </c>
      <c r="AL44">
        <v>15.46</v>
      </c>
      <c r="AM44">
        <v>12.47</v>
      </c>
      <c r="AN44">
        <v>13.68</v>
      </c>
      <c r="AO44">
        <v>10.51</v>
      </c>
      <c r="AP44">
        <v>22.1</v>
      </c>
      <c r="AQ44">
        <v>8.15</v>
      </c>
      <c r="AR44">
        <v>10.47</v>
      </c>
      <c r="AS44">
        <v>8.5399999999999991</v>
      </c>
      <c r="AT44">
        <v>7.69</v>
      </c>
      <c r="AU44">
        <v>6.07</v>
      </c>
      <c r="AV44">
        <v>7.7</v>
      </c>
      <c r="AW44">
        <v>0.249889280993359</v>
      </c>
      <c r="AX44">
        <v>0.14427082690845</v>
      </c>
      <c r="AY44" t="s">
        <v>747</v>
      </c>
      <c r="AZ44" t="s">
        <v>967</v>
      </c>
      <c r="BA44">
        <v>8.7800000000000005E-108</v>
      </c>
      <c r="BB44" t="s">
        <v>968</v>
      </c>
      <c r="BC44" t="s">
        <v>454</v>
      </c>
      <c r="BD44" t="s">
        <v>453</v>
      </c>
      <c r="BE44">
        <v>6.4100000000000004E-78</v>
      </c>
      <c r="BF44" t="s">
        <v>501</v>
      </c>
      <c r="BG44" t="s">
        <v>969</v>
      </c>
      <c r="BH44">
        <v>4</v>
      </c>
      <c r="BI44" t="s">
        <v>723</v>
      </c>
      <c r="BJ44">
        <v>1</v>
      </c>
      <c r="BK44" t="s">
        <v>724</v>
      </c>
      <c r="BN44" t="s">
        <v>970</v>
      </c>
      <c r="BO44" t="s">
        <v>971</v>
      </c>
      <c r="BP44" t="s">
        <v>972</v>
      </c>
      <c r="BQ44" t="s">
        <v>973</v>
      </c>
      <c r="BR44" t="s">
        <v>974</v>
      </c>
      <c r="BS44" t="s">
        <v>975</v>
      </c>
      <c r="BT44" t="s">
        <v>976</v>
      </c>
      <c r="BW44" t="s">
        <v>977</v>
      </c>
      <c r="BX44" t="s">
        <v>978</v>
      </c>
      <c r="BY44" t="s">
        <v>979</v>
      </c>
      <c r="BZ44" t="s">
        <v>980</v>
      </c>
      <c r="CA44" t="b">
        <v>1</v>
      </c>
      <c r="CB44">
        <v>35.866309000000001</v>
      </c>
      <c r="CC44">
        <v>35.508636000000003</v>
      </c>
      <c r="CD44">
        <v>38.358930999999998</v>
      </c>
      <c r="CE44">
        <v>25.942132000000001</v>
      </c>
      <c r="CF44">
        <v>23.20964</v>
      </c>
      <c r="CG44">
        <v>26.729579999999999</v>
      </c>
      <c r="CH44">
        <v>2699.0584699999999</v>
      </c>
      <c r="CI44">
        <v>0.52078990000000003</v>
      </c>
      <c r="CJ44">
        <v>7.3377942000000002E-2</v>
      </c>
      <c r="CK44">
        <v>7.0973630969999997</v>
      </c>
      <c r="CL44">
        <v>1.27E-12</v>
      </c>
      <c r="CM44">
        <v>1.0399999999999999E-11</v>
      </c>
    </row>
    <row r="45" spans="1:91" x14ac:dyDescent="0.3">
      <c r="A45" t="s">
        <v>2088</v>
      </c>
      <c r="B45">
        <v>3924</v>
      </c>
      <c r="C45">
        <v>1307</v>
      </c>
      <c r="D45" t="s">
        <v>2089</v>
      </c>
      <c r="E45" t="s">
        <v>2090</v>
      </c>
      <c r="F45" t="s">
        <v>2091</v>
      </c>
      <c r="G45" t="s">
        <v>2092</v>
      </c>
      <c r="H45" t="s">
        <v>2093</v>
      </c>
      <c r="I45" t="s">
        <v>2094</v>
      </c>
      <c r="J45">
        <v>59.765191600310601</v>
      </c>
      <c r="K45">
        <v>62.248778076062699</v>
      </c>
      <c r="L45">
        <v>52.763025023773103</v>
      </c>
      <c r="M45">
        <v>37.816236759528898</v>
      </c>
      <c r="N45">
        <v>41.016923799617501</v>
      </c>
      <c r="O45">
        <v>36.649147880721799</v>
      </c>
      <c r="P45">
        <v>-0.59688811678613996</v>
      </c>
      <c r="Q45">
        <v>7.9969833442830193E-2</v>
      </c>
      <c r="R45">
        <v>73.014080000000007</v>
      </c>
      <c r="S45">
        <v>63.82705</v>
      </c>
      <c r="T45">
        <v>66.67671</v>
      </c>
      <c r="U45">
        <v>41.05471</v>
      </c>
      <c r="V45">
        <v>52.030720000000002</v>
      </c>
      <c r="W45">
        <v>46.509149999999998</v>
      </c>
      <c r="X45">
        <v>-0.54832320757060704</v>
      </c>
      <c r="Y45">
        <v>0.16858173392415701</v>
      </c>
      <c r="Z45" t="s">
        <v>2095</v>
      </c>
      <c r="AA45">
        <v>14.82</v>
      </c>
      <c r="AB45">
        <v>18.600000000000001</v>
      </c>
      <c r="AC45">
        <v>12.95</v>
      </c>
      <c r="AD45">
        <v>21.92</v>
      </c>
      <c r="AE45">
        <v>12.63</v>
      </c>
      <c r="AF45">
        <v>14.81</v>
      </c>
      <c r="AG45">
        <v>0.130879822490617</v>
      </c>
      <c r="AH45">
        <v>0.68815944279602803</v>
      </c>
      <c r="AI45" t="s">
        <v>747</v>
      </c>
      <c r="AJ45" t="s">
        <v>2096</v>
      </c>
      <c r="AK45">
        <v>36.159999999999997</v>
      </c>
      <c r="AL45">
        <v>36.979999999999997</v>
      </c>
      <c r="AM45">
        <v>32.04</v>
      </c>
      <c r="AN45">
        <v>36.33</v>
      </c>
      <c r="AO45">
        <v>35.42</v>
      </c>
      <c r="AP45">
        <v>43.54</v>
      </c>
      <c r="AQ45">
        <v>39.86</v>
      </c>
      <c r="AR45">
        <v>36.08</v>
      </c>
      <c r="AS45">
        <v>31.52</v>
      </c>
      <c r="AT45">
        <v>31.3</v>
      </c>
      <c r="AU45">
        <v>35.9</v>
      </c>
      <c r="AV45">
        <v>36.909999999999997</v>
      </c>
      <c r="AW45">
        <v>-0.51121523948314496</v>
      </c>
      <c r="AX45">
        <v>1.2647185389747E-4</v>
      </c>
      <c r="AY45" t="s">
        <v>747</v>
      </c>
      <c r="AZ45" t="s">
        <v>2097</v>
      </c>
      <c r="BA45">
        <v>0</v>
      </c>
      <c r="BC45" t="s">
        <v>378</v>
      </c>
      <c r="BD45" t="s">
        <v>377</v>
      </c>
      <c r="BE45">
        <v>0</v>
      </c>
      <c r="BF45" t="s">
        <v>525</v>
      </c>
      <c r="BG45" t="s">
        <v>2098</v>
      </c>
      <c r="BH45">
        <v>4</v>
      </c>
      <c r="BI45" t="s">
        <v>723</v>
      </c>
      <c r="BJ45">
        <v>2</v>
      </c>
      <c r="BK45" t="s">
        <v>753</v>
      </c>
      <c r="BL45" t="s">
        <v>2099</v>
      </c>
      <c r="BM45" t="s">
        <v>2100</v>
      </c>
      <c r="BN45" t="s">
        <v>2101</v>
      </c>
      <c r="BO45" t="s">
        <v>2102</v>
      </c>
      <c r="BP45" t="s">
        <v>2103</v>
      </c>
      <c r="BQ45" t="s">
        <v>2104</v>
      </c>
      <c r="BR45" t="s">
        <v>2105</v>
      </c>
      <c r="BS45" t="s">
        <v>2106</v>
      </c>
      <c r="BU45" t="s">
        <v>2107</v>
      </c>
      <c r="BV45" t="s">
        <v>2108</v>
      </c>
      <c r="BW45" t="s">
        <v>2109</v>
      </c>
      <c r="BX45" t="s">
        <v>2110</v>
      </c>
      <c r="BY45" t="s">
        <v>2111</v>
      </c>
      <c r="BZ45" t="s">
        <v>2112</v>
      </c>
      <c r="CA45" t="b">
        <v>0</v>
      </c>
      <c r="CB45">
        <v>23.735104</v>
      </c>
      <c r="CC45">
        <v>24.423082000000001</v>
      </c>
      <c r="CD45">
        <v>26.080303000000001</v>
      </c>
      <c r="CE45">
        <v>28.209924999999998</v>
      </c>
      <c r="CF45">
        <v>26.199411000000001</v>
      </c>
      <c r="CG45">
        <v>26.491883999999999</v>
      </c>
      <c r="CH45">
        <v>8887.8956080000007</v>
      </c>
      <c r="CI45">
        <v>-0.13928759800000001</v>
      </c>
      <c r="CJ45">
        <v>5.9723597000000003E-2</v>
      </c>
      <c r="CK45">
        <v>-2.332203775</v>
      </c>
      <c r="CL45">
        <v>1.9689973999999999E-2</v>
      </c>
      <c r="CM45">
        <v>4.5827672E-2</v>
      </c>
    </row>
    <row r="46" spans="1:91" x14ac:dyDescent="0.3">
      <c r="A46" t="s">
        <v>1086</v>
      </c>
      <c r="B46">
        <v>981</v>
      </c>
      <c r="C46">
        <v>326</v>
      </c>
      <c r="D46" t="s">
        <v>1087</v>
      </c>
      <c r="E46" t="s">
        <v>1088</v>
      </c>
      <c r="F46" t="s">
        <v>1089</v>
      </c>
      <c r="G46" t="s">
        <v>1090</v>
      </c>
      <c r="H46" t="s">
        <v>1091</v>
      </c>
      <c r="I46" t="s">
        <v>1092</v>
      </c>
      <c r="J46">
        <v>0.20608686758727801</v>
      </c>
      <c r="K46">
        <v>5.99699210752049E-2</v>
      </c>
      <c r="L46">
        <v>0.21361548592620699</v>
      </c>
      <c r="M46">
        <v>0</v>
      </c>
      <c r="N46">
        <v>0</v>
      </c>
      <c r="O46">
        <v>0</v>
      </c>
      <c r="P46">
        <v>-5.4646648888118898</v>
      </c>
      <c r="Q46">
        <v>6.8477157263816197E-3</v>
      </c>
      <c r="R46">
        <v>0.20295783164213699</v>
      </c>
      <c r="S46">
        <v>9.1224942890645505E-2</v>
      </c>
      <c r="T46">
        <v>0.14012618365780899</v>
      </c>
      <c r="U46">
        <v>0</v>
      </c>
      <c r="V46">
        <v>0</v>
      </c>
      <c r="W46">
        <v>0</v>
      </c>
      <c r="X46">
        <v>-5.2101319699376996</v>
      </c>
      <c r="Y46">
        <v>2.09614745569968E-2</v>
      </c>
      <c r="Z46" t="s">
        <v>1093</v>
      </c>
      <c r="AA46">
        <v>65.260000000000005</v>
      </c>
      <c r="AB46">
        <v>85.3</v>
      </c>
      <c r="AC46">
        <v>72.44</v>
      </c>
      <c r="AD46">
        <v>98.24</v>
      </c>
      <c r="AE46">
        <v>50.98</v>
      </c>
      <c r="AF46">
        <v>72.66</v>
      </c>
      <c r="AG46">
        <v>0.21488822775786401</v>
      </c>
      <c r="AH46">
        <v>0.57791215794428197</v>
      </c>
      <c r="AI46" t="s">
        <v>747</v>
      </c>
      <c r="AJ46" t="s">
        <v>1094</v>
      </c>
      <c r="AK46">
        <v>312.63</v>
      </c>
      <c r="AL46">
        <v>10.77</v>
      </c>
      <c r="AM46">
        <v>236.94</v>
      </c>
      <c r="AN46">
        <v>84.01</v>
      </c>
      <c r="AO46">
        <v>404.61</v>
      </c>
      <c r="AP46">
        <v>139.96</v>
      </c>
      <c r="AQ46">
        <v>0.47</v>
      </c>
      <c r="AR46">
        <v>0.75</v>
      </c>
      <c r="AS46">
        <v>0</v>
      </c>
      <c r="AT46">
        <v>7.0000000000000007E-2</v>
      </c>
      <c r="AU46">
        <v>2.17</v>
      </c>
      <c r="AV46">
        <v>0.06</v>
      </c>
      <c r="AW46">
        <v>7.9822899999999999</v>
      </c>
      <c r="AX46">
        <v>9.0142810000000008E-6</v>
      </c>
      <c r="AY46" t="s">
        <v>749</v>
      </c>
      <c r="AZ46" t="s">
        <v>1095</v>
      </c>
      <c r="BA46">
        <v>1.2300000000000001E-137</v>
      </c>
      <c r="BB46" t="s">
        <v>1096</v>
      </c>
      <c r="BC46" t="s">
        <v>434</v>
      </c>
      <c r="BD46" t="s">
        <v>433</v>
      </c>
      <c r="BE46">
        <v>2.2000000000000002E-86</v>
      </c>
      <c r="BF46" t="s">
        <v>501</v>
      </c>
      <c r="BG46" t="s">
        <v>1097</v>
      </c>
      <c r="BH46">
        <v>4</v>
      </c>
      <c r="BI46" t="s">
        <v>723</v>
      </c>
      <c r="BJ46">
        <v>2</v>
      </c>
      <c r="BK46" t="s">
        <v>1098</v>
      </c>
      <c r="BN46" t="s">
        <v>1099</v>
      </c>
      <c r="BO46" t="s">
        <v>1100</v>
      </c>
      <c r="BP46" t="s">
        <v>1101</v>
      </c>
      <c r="BQ46" t="s">
        <v>1102</v>
      </c>
      <c r="BR46" t="s">
        <v>1103</v>
      </c>
      <c r="BS46" t="s">
        <v>1104</v>
      </c>
      <c r="BT46" t="s">
        <v>1105</v>
      </c>
      <c r="BU46" t="s">
        <v>1106</v>
      </c>
      <c r="BV46" t="s">
        <v>1107</v>
      </c>
      <c r="BW46" t="s">
        <v>1108</v>
      </c>
      <c r="BX46" t="s">
        <v>1109</v>
      </c>
      <c r="BY46" t="s">
        <v>1110</v>
      </c>
      <c r="BZ46" t="s">
        <v>1111</v>
      </c>
      <c r="CA46" t="b">
        <v>1</v>
      </c>
      <c r="CB46">
        <v>19.052257000000001</v>
      </c>
      <c r="CC46">
        <v>17.86186</v>
      </c>
      <c r="CD46">
        <v>19.626701000000001</v>
      </c>
      <c r="CE46">
        <v>15.974221</v>
      </c>
      <c r="CF46">
        <v>13.865489999999999</v>
      </c>
      <c r="CG46">
        <v>16.179245999999999</v>
      </c>
      <c r="CH46">
        <v>1329.638594</v>
      </c>
      <c r="CI46">
        <v>0.28537886299999998</v>
      </c>
      <c r="CJ46">
        <v>8.8645683000000003E-2</v>
      </c>
      <c r="CK46">
        <v>3.219320475</v>
      </c>
      <c r="CL46">
        <v>1.2849479999999999E-3</v>
      </c>
      <c r="CM46">
        <v>3.9333299999999996E-3</v>
      </c>
    </row>
    <row r="47" spans="1:91" x14ac:dyDescent="0.3">
      <c r="A47" t="s">
        <v>1555</v>
      </c>
      <c r="B47">
        <v>1581</v>
      </c>
      <c r="C47">
        <v>526</v>
      </c>
      <c r="D47" t="s">
        <v>1032</v>
      </c>
      <c r="E47" t="s">
        <v>1033</v>
      </c>
      <c r="F47" t="s">
        <v>1034</v>
      </c>
      <c r="G47" t="s">
        <v>1556</v>
      </c>
      <c r="H47" t="s">
        <v>1557</v>
      </c>
      <c r="I47" t="s">
        <v>1558</v>
      </c>
      <c r="J47">
        <v>39.218330901858998</v>
      </c>
      <c r="K47">
        <v>18.320810888475101</v>
      </c>
      <c r="L47">
        <v>44.645636558577301</v>
      </c>
      <c r="M47">
        <v>23.312140074390001</v>
      </c>
      <c r="N47">
        <v>30.537862237846699</v>
      </c>
      <c r="O47">
        <v>25.425967093400502</v>
      </c>
      <c r="P47">
        <v>-0.28159195393351699</v>
      </c>
      <c r="Q47">
        <v>1</v>
      </c>
      <c r="R47">
        <v>98.028630000000007</v>
      </c>
      <c r="S47">
        <v>55.738439999999997</v>
      </c>
      <c r="T47">
        <v>127.0711</v>
      </c>
      <c r="U47">
        <v>53.819279999999999</v>
      </c>
      <c r="V47">
        <v>25.758710000000001</v>
      </c>
      <c r="W47">
        <v>45.610419999999998</v>
      </c>
      <c r="X47">
        <v>-1.15205737658278</v>
      </c>
      <c r="Y47">
        <v>1.9361352883060301E-6</v>
      </c>
      <c r="Z47" t="s">
        <v>1038</v>
      </c>
      <c r="AA47">
        <v>2.5</v>
      </c>
      <c r="AB47">
        <v>2.5299999999999998</v>
      </c>
      <c r="AC47">
        <v>0.66</v>
      </c>
      <c r="AD47">
        <v>134.11000000000001</v>
      </c>
      <c r="AE47">
        <v>356.62</v>
      </c>
      <c r="AF47">
        <v>167.45</v>
      </c>
      <c r="AG47">
        <v>-6.94590911650132</v>
      </c>
      <c r="AH47">
        <v>2.52856162559593E-3</v>
      </c>
      <c r="AI47" t="s">
        <v>718</v>
      </c>
      <c r="AJ47" t="s">
        <v>1039</v>
      </c>
      <c r="AK47">
        <v>20.85</v>
      </c>
      <c r="AL47">
        <v>60.75</v>
      </c>
      <c r="AM47">
        <v>14.21</v>
      </c>
      <c r="AN47">
        <v>19.25</v>
      </c>
      <c r="AO47">
        <v>20.63</v>
      </c>
      <c r="AP47">
        <v>18.55</v>
      </c>
      <c r="AQ47">
        <v>27.4</v>
      </c>
      <c r="AR47">
        <v>27.95</v>
      </c>
      <c r="AS47">
        <v>34.369999999999997</v>
      </c>
      <c r="AT47">
        <v>33.82</v>
      </c>
      <c r="AU47">
        <v>27.42</v>
      </c>
      <c r="AV47">
        <v>29.14</v>
      </c>
      <c r="AW47">
        <v>-0.9040762</v>
      </c>
      <c r="AX47">
        <v>1.5559480000000001E-2</v>
      </c>
      <c r="AY47" t="s">
        <v>747</v>
      </c>
      <c r="AZ47" t="s">
        <v>1040</v>
      </c>
      <c r="BA47">
        <v>2.1400000000000002E-124</v>
      </c>
      <c r="BB47" t="s">
        <v>1041</v>
      </c>
      <c r="BC47" t="s">
        <v>22</v>
      </c>
      <c r="BD47" t="s">
        <v>581</v>
      </c>
      <c r="BE47">
        <v>7.4900000000000003E-85</v>
      </c>
      <c r="BF47" t="s">
        <v>501</v>
      </c>
      <c r="BG47" t="s">
        <v>1559</v>
      </c>
      <c r="BH47">
        <v>4</v>
      </c>
      <c r="BI47" t="s">
        <v>723</v>
      </c>
      <c r="BJ47">
        <v>2</v>
      </c>
      <c r="BK47" t="s">
        <v>753</v>
      </c>
      <c r="BL47" t="s">
        <v>1560</v>
      </c>
      <c r="BM47" t="s">
        <v>1561</v>
      </c>
      <c r="BN47" t="s">
        <v>970</v>
      </c>
      <c r="BO47" t="s">
        <v>971</v>
      </c>
      <c r="BP47" t="s">
        <v>815</v>
      </c>
      <c r="BQ47" t="s">
        <v>816</v>
      </c>
      <c r="BR47" t="s">
        <v>817</v>
      </c>
      <c r="BS47" t="s">
        <v>816</v>
      </c>
      <c r="BT47" t="s">
        <v>818</v>
      </c>
      <c r="BU47" t="s">
        <v>1043</v>
      </c>
      <c r="BV47" t="s">
        <v>1044</v>
      </c>
      <c r="BW47" t="s">
        <v>1045</v>
      </c>
      <c r="BX47" t="s">
        <v>1046</v>
      </c>
      <c r="BY47" t="s">
        <v>1047</v>
      </c>
      <c r="BZ47" t="s">
        <v>1048</v>
      </c>
      <c r="CA47" t="b">
        <v>1</v>
      </c>
      <c r="CB47">
        <v>1.471435</v>
      </c>
      <c r="CC47">
        <v>1.2574240000000001</v>
      </c>
      <c r="CD47">
        <v>1.20879</v>
      </c>
      <c r="CE47">
        <v>0.69042300000000001</v>
      </c>
      <c r="CF47">
        <v>0.68828500000000004</v>
      </c>
      <c r="CG47">
        <v>0.99601099999999998</v>
      </c>
      <c r="CH47">
        <v>138.64343719999999</v>
      </c>
      <c r="CI47">
        <v>0.71915998199999998</v>
      </c>
      <c r="CJ47">
        <v>0.24456604200000001</v>
      </c>
      <c r="CK47">
        <v>2.9405553439999998</v>
      </c>
      <c r="CL47">
        <v>3.2762450000000001E-3</v>
      </c>
      <c r="CM47">
        <v>9.2329270000000001E-3</v>
      </c>
    </row>
    <row r="48" spans="1:91" x14ac:dyDescent="0.3">
      <c r="A48" t="s">
        <v>3442</v>
      </c>
      <c r="B48">
        <v>1065</v>
      </c>
      <c r="C48">
        <v>354</v>
      </c>
      <c r="D48" t="s">
        <v>3443</v>
      </c>
      <c r="E48" t="s">
        <v>3444</v>
      </c>
      <c r="F48" t="s">
        <v>3445</v>
      </c>
      <c r="G48" t="s">
        <v>3446</v>
      </c>
      <c r="H48" t="s">
        <v>3447</v>
      </c>
      <c r="I48" t="s">
        <v>3448</v>
      </c>
      <c r="J48">
        <v>0.57704322924437801</v>
      </c>
      <c r="K48">
        <v>1.72413523091214</v>
      </c>
      <c r="L48">
        <v>0.34178477748193098</v>
      </c>
      <c r="M48">
        <v>2.77856258335995E-2</v>
      </c>
      <c r="N48">
        <v>0</v>
      </c>
      <c r="O48">
        <v>9.9320183958595695E-2</v>
      </c>
      <c r="P48">
        <v>-4.8012258000644197</v>
      </c>
      <c r="Q48">
        <v>4.1907607957942398E-9</v>
      </c>
      <c r="R48">
        <v>0.1014789</v>
      </c>
      <c r="S48">
        <v>0.2128582</v>
      </c>
      <c r="T48">
        <v>7.0063089999999995E-2</v>
      </c>
      <c r="U48">
        <v>0</v>
      </c>
      <c r="V48">
        <v>4.6664329999999997E-2</v>
      </c>
      <c r="W48">
        <v>0</v>
      </c>
      <c r="X48">
        <v>-2.8843958097916498</v>
      </c>
      <c r="Y48">
        <v>0.35241449901490002</v>
      </c>
      <c r="Z48" t="s">
        <v>3449</v>
      </c>
      <c r="AA48">
        <v>559.83000000000004</v>
      </c>
      <c r="AB48">
        <v>78.75</v>
      </c>
      <c r="AC48">
        <v>101.71</v>
      </c>
      <c r="AD48">
        <v>364.65</v>
      </c>
      <c r="AE48">
        <v>66.44</v>
      </c>
      <c r="AF48">
        <v>123.84</v>
      </c>
      <c r="AG48">
        <v>0.328340756273092</v>
      </c>
      <c r="AH48">
        <v>0.24732781914027799</v>
      </c>
      <c r="AI48" t="s">
        <v>747</v>
      </c>
      <c r="AJ48" t="s">
        <v>3450</v>
      </c>
      <c r="AK48">
        <v>124.18</v>
      </c>
      <c r="AL48">
        <v>113.45</v>
      </c>
      <c r="AM48">
        <v>90.37</v>
      </c>
      <c r="AN48">
        <v>95.5</v>
      </c>
      <c r="AO48">
        <v>134.18</v>
      </c>
      <c r="AP48">
        <v>122.84</v>
      </c>
      <c r="AQ48">
        <v>9.11</v>
      </c>
      <c r="AR48">
        <v>9.65</v>
      </c>
      <c r="AS48">
        <v>2.15</v>
      </c>
      <c r="AT48">
        <v>2.58</v>
      </c>
      <c r="AU48">
        <v>28.38</v>
      </c>
      <c r="AV48">
        <v>2.63</v>
      </c>
      <c r="AW48">
        <v>3.253339</v>
      </c>
      <c r="AX48">
        <v>5.641421E-5</v>
      </c>
      <c r="AY48" t="s">
        <v>749</v>
      </c>
      <c r="AZ48" t="s">
        <v>3451</v>
      </c>
      <c r="BA48">
        <v>3.21E-89</v>
      </c>
      <c r="BB48" t="s">
        <v>3452</v>
      </c>
      <c r="BC48" t="s">
        <v>130</v>
      </c>
      <c r="BD48" t="s">
        <v>552</v>
      </c>
      <c r="BE48">
        <v>1.4600000000000001E-63</v>
      </c>
      <c r="BF48" t="s">
        <v>501</v>
      </c>
      <c r="BG48" t="s">
        <v>3453</v>
      </c>
      <c r="BH48">
        <v>4</v>
      </c>
      <c r="BI48" t="s">
        <v>723</v>
      </c>
      <c r="BJ48">
        <v>2</v>
      </c>
      <c r="BK48" t="s">
        <v>753</v>
      </c>
      <c r="BL48" t="s">
        <v>3454</v>
      </c>
      <c r="BM48" t="s">
        <v>3455</v>
      </c>
      <c r="BN48" t="s">
        <v>3456</v>
      </c>
      <c r="BO48" t="s">
        <v>3457</v>
      </c>
      <c r="BP48" t="s">
        <v>3458</v>
      </c>
      <c r="BQ48" t="s">
        <v>3459</v>
      </c>
      <c r="BR48" t="s">
        <v>3460</v>
      </c>
      <c r="BS48" t="s">
        <v>3461</v>
      </c>
      <c r="BY48" t="s">
        <v>3462</v>
      </c>
      <c r="BZ48" t="s">
        <v>3463</v>
      </c>
      <c r="CA48" t="b">
        <v>1</v>
      </c>
      <c r="CB48">
        <v>239.022752</v>
      </c>
      <c r="CC48">
        <v>254.48903100000001</v>
      </c>
      <c r="CD48">
        <v>262.42713600000002</v>
      </c>
      <c r="CE48">
        <v>102.088523</v>
      </c>
      <c r="CF48">
        <v>112.36766799999999</v>
      </c>
      <c r="CG48">
        <v>106.201509</v>
      </c>
      <c r="CH48">
        <v>15309.50172</v>
      </c>
      <c r="CI48">
        <v>1.225413273</v>
      </c>
      <c r="CJ48">
        <v>6.6010458999999994E-2</v>
      </c>
      <c r="CK48">
        <v>18.563925820000001</v>
      </c>
      <c r="CL48">
        <v>6.2899999999999999E-77</v>
      </c>
      <c r="CM48">
        <v>3.4299999999999999E-75</v>
      </c>
    </row>
    <row r="49" spans="1:91" x14ac:dyDescent="0.3">
      <c r="A49" t="s">
        <v>4444</v>
      </c>
      <c r="B49">
        <v>969</v>
      </c>
      <c r="C49">
        <v>322</v>
      </c>
      <c r="D49" t="s">
        <v>4445</v>
      </c>
      <c r="E49" t="s">
        <v>4446</v>
      </c>
      <c r="F49" t="s">
        <v>4447</v>
      </c>
      <c r="G49" t="s">
        <v>4448</v>
      </c>
      <c r="H49" t="s">
        <v>4449</v>
      </c>
      <c r="I49" t="s">
        <v>4450</v>
      </c>
      <c r="J49">
        <v>0</v>
      </c>
      <c r="K49">
        <v>0</v>
      </c>
      <c r="L49">
        <v>4.27230971852414E-2</v>
      </c>
      <c r="M49">
        <v>2.77856258335995E-2</v>
      </c>
      <c r="N49">
        <v>0</v>
      </c>
      <c r="O49">
        <v>0</v>
      </c>
      <c r="P49">
        <v>0.55279834050673704</v>
      </c>
      <c r="Q49">
        <v>1</v>
      </c>
      <c r="R49">
        <v>0</v>
      </c>
      <c r="S49">
        <v>0</v>
      </c>
      <c r="T49">
        <v>0</v>
      </c>
      <c r="U49">
        <v>0</v>
      </c>
      <c r="V49">
        <v>0</v>
      </c>
      <c r="W49">
        <v>0</v>
      </c>
      <c r="X49">
        <v>0</v>
      </c>
      <c r="Y49">
        <v>0</v>
      </c>
      <c r="Z49" t="s">
        <v>4451</v>
      </c>
      <c r="AA49">
        <v>79.39</v>
      </c>
      <c r="AB49">
        <v>137.91</v>
      </c>
      <c r="AC49">
        <v>71.64</v>
      </c>
      <c r="AD49">
        <v>131.9</v>
      </c>
      <c r="AE49">
        <v>192.04</v>
      </c>
      <c r="AF49">
        <v>140.28</v>
      </c>
      <c r="AG49">
        <v>-0.56274913113379998</v>
      </c>
      <c r="AH49">
        <v>4.1169378761742897E-2</v>
      </c>
      <c r="AI49" t="s">
        <v>747</v>
      </c>
      <c r="AJ49" t="s">
        <v>4452</v>
      </c>
      <c r="AK49">
        <v>122.76</v>
      </c>
      <c r="AL49">
        <v>115.67</v>
      </c>
      <c r="AM49">
        <v>101.98</v>
      </c>
      <c r="AN49">
        <v>120.66</v>
      </c>
      <c r="AO49">
        <v>110.65</v>
      </c>
      <c r="AP49">
        <v>91.55</v>
      </c>
      <c r="AQ49">
        <v>111.6</v>
      </c>
      <c r="AR49">
        <v>104.59</v>
      </c>
      <c r="AS49">
        <v>106.83</v>
      </c>
      <c r="AT49">
        <v>113.23</v>
      </c>
      <c r="AU49">
        <v>121.5</v>
      </c>
      <c r="AV49">
        <v>113.4</v>
      </c>
      <c r="AW49">
        <v>-0.59320649999999997</v>
      </c>
      <c r="AX49">
        <v>9.3466839999999994E-5</v>
      </c>
      <c r="AY49" t="s">
        <v>747</v>
      </c>
      <c r="AZ49" t="s">
        <v>4453</v>
      </c>
      <c r="BA49">
        <v>3.4500000000000002E-93</v>
      </c>
      <c r="BB49" t="s">
        <v>4454</v>
      </c>
      <c r="BC49" t="s">
        <v>52</v>
      </c>
      <c r="BD49" t="s">
        <v>226</v>
      </c>
      <c r="BE49">
        <v>5.29E-80</v>
      </c>
      <c r="BF49" t="s">
        <v>501</v>
      </c>
      <c r="BG49" t="s">
        <v>4455</v>
      </c>
      <c r="BH49">
        <v>4</v>
      </c>
      <c r="BI49" t="s">
        <v>723</v>
      </c>
      <c r="BJ49">
        <v>4</v>
      </c>
      <c r="BK49" t="s">
        <v>723</v>
      </c>
      <c r="BN49" t="s">
        <v>4456</v>
      </c>
      <c r="BO49" t="s">
        <v>4457</v>
      </c>
      <c r="BP49" t="s">
        <v>4458</v>
      </c>
      <c r="BQ49" t="s">
        <v>4459</v>
      </c>
      <c r="BR49" t="s">
        <v>4460</v>
      </c>
      <c r="BS49" t="s">
        <v>4461</v>
      </c>
      <c r="BU49" t="s">
        <v>4462</v>
      </c>
      <c r="BV49" t="s">
        <v>4463</v>
      </c>
      <c r="BW49" t="s">
        <v>4464</v>
      </c>
      <c r="BX49" t="s">
        <v>4465</v>
      </c>
      <c r="BY49" t="s">
        <v>4466</v>
      </c>
      <c r="BZ49" t="s">
        <v>4467</v>
      </c>
      <c r="CA49" t="b">
        <v>1</v>
      </c>
      <c r="CB49">
        <v>109.386371</v>
      </c>
      <c r="CC49">
        <v>117.117199</v>
      </c>
      <c r="CD49">
        <v>107.66639499999999</v>
      </c>
      <c r="CE49">
        <v>21.037094</v>
      </c>
      <c r="CF49">
        <v>20.179469000000001</v>
      </c>
      <c r="CG49">
        <v>22.502330000000001</v>
      </c>
      <c r="CH49">
        <v>5079.0051810000004</v>
      </c>
      <c r="CI49">
        <v>2.3810626400000001</v>
      </c>
      <c r="CJ49">
        <v>6.9461457000000004E-2</v>
      </c>
      <c r="CK49">
        <v>34.278904529999998</v>
      </c>
      <c r="CL49">
        <v>1.6200000000000001E-257</v>
      </c>
      <c r="CM49">
        <v>6.6100000000000004E-255</v>
      </c>
    </row>
    <row r="50" spans="1:91" x14ac:dyDescent="0.3">
      <c r="A50" t="s">
        <v>937</v>
      </c>
      <c r="B50">
        <v>786</v>
      </c>
      <c r="C50">
        <v>261</v>
      </c>
      <c r="D50" t="s">
        <v>938</v>
      </c>
      <c r="E50" t="s">
        <v>939</v>
      </c>
      <c r="F50" t="s">
        <v>940</v>
      </c>
      <c r="G50" t="s">
        <v>941</v>
      </c>
      <c r="H50" t="s">
        <v>942</v>
      </c>
      <c r="I50" t="s">
        <v>943</v>
      </c>
      <c r="J50">
        <v>56.0144106102221</v>
      </c>
      <c r="K50">
        <v>41.004433535171302</v>
      </c>
      <c r="L50">
        <v>58.1461352691136</v>
      </c>
      <c r="M50">
        <v>14.1984548009693</v>
      </c>
      <c r="N50">
        <v>17.1653284537961</v>
      </c>
      <c r="O50">
        <v>17.083071640878501</v>
      </c>
      <c r="P50">
        <v>-1.6668103519552799</v>
      </c>
      <c r="Q50">
        <v>3.3229371973655801E-11</v>
      </c>
      <c r="R50">
        <v>96.379599999999996</v>
      </c>
      <c r="S50">
        <v>112.02419999999999</v>
      </c>
      <c r="T50">
        <v>104.5808</v>
      </c>
      <c r="U50">
        <v>21.127569999999999</v>
      </c>
      <c r="V50">
        <v>35.044910000000002</v>
      </c>
      <c r="W50">
        <v>32.803550000000001</v>
      </c>
      <c r="X50">
        <v>-1.84474076745424</v>
      </c>
      <c r="Y50">
        <v>4.6449429939248796E-16</v>
      </c>
      <c r="Z50" t="s">
        <v>944</v>
      </c>
      <c r="AA50">
        <v>28.93</v>
      </c>
      <c r="AB50">
        <v>41.58</v>
      </c>
      <c r="AC50">
        <v>50.28</v>
      </c>
      <c r="AD50">
        <v>37.74</v>
      </c>
      <c r="AE50">
        <v>52.51</v>
      </c>
      <c r="AF50">
        <v>38.6</v>
      </c>
      <c r="AG50">
        <v>5.7406946516778003E-2</v>
      </c>
      <c r="AH50">
        <v>0.850113762909943</v>
      </c>
      <c r="AI50" t="s">
        <v>747</v>
      </c>
      <c r="AJ50" t="s">
        <v>945</v>
      </c>
      <c r="AK50">
        <v>31.04</v>
      </c>
      <c r="AL50">
        <v>29.27</v>
      </c>
      <c r="AM50">
        <v>29.9</v>
      </c>
      <c r="AN50">
        <v>26.53</v>
      </c>
      <c r="AO50">
        <v>38.72</v>
      </c>
      <c r="AP50">
        <v>44.54</v>
      </c>
      <c r="AQ50">
        <v>189.68</v>
      </c>
      <c r="AR50">
        <v>128.77000000000001</v>
      </c>
      <c r="AS50">
        <v>181.6</v>
      </c>
      <c r="AT50">
        <v>186.98</v>
      </c>
      <c r="AU50">
        <v>183.81</v>
      </c>
      <c r="AV50">
        <v>181.28</v>
      </c>
      <c r="AW50">
        <v>-2.978399</v>
      </c>
      <c r="AX50">
        <v>3.7807830000000002E-8</v>
      </c>
      <c r="AY50" t="s">
        <v>718</v>
      </c>
      <c r="AZ50" t="s">
        <v>946</v>
      </c>
      <c r="BA50">
        <v>1.11E-143</v>
      </c>
      <c r="BB50" t="s">
        <v>947</v>
      </c>
      <c r="BC50" t="s">
        <v>461</v>
      </c>
      <c r="BD50" t="s">
        <v>460</v>
      </c>
      <c r="BE50">
        <v>1.69E-109</v>
      </c>
      <c r="BF50" t="s">
        <v>500</v>
      </c>
      <c r="BG50" t="s">
        <v>948</v>
      </c>
      <c r="BH50">
        <v>4</v>
      </c>
      <c r="BI50" t="s">
        <v>723</v>
      </c>
      <c r="BJ50">
        <v>1</v>
      </c>
      <c r="BK50" t="s">
        <v>724</v>
      </c>
      <c r="BN50">
        <v>35.1</v>
      </c>
      <c r="BO50" t="s">
        <v>949</v>
      </c>
      <c r="BP50" t="s">
        <v>950</v>
      </c>
      <c r="BQ50" t="s">
        <v>951</v>
      </c>
      <c r="BR50" t="s">
        <v>952</v>
      </c>
      <c r="BS50" t="s">
        <v>953</v>
      </c>
      <c r="BU50" t="s">
        <v>954</v>
      </c>
      <c r="BV50" t="s">
        <v>955</v>
      </c>
      <c r="BW50" t="s">
        <v>909</v>
      </c>
      <c r="BX50" t="s">
        <v>910</v>
      </c>
      <c r="BY50" t="s">
        <v>956</v>
      </c>
      <c r="BZ50" t="s">
        <v>957</v>
      </c>
      <c r="CA50" t="b">
        <v>1</v>
      </c>
      <c r="CB50">
        <v>472.90844600000003</v>
      </c>
      <c r="CC50">
        <v>381.78716100000003</v>
      </c>
      <c r="CD50">
        <v>380.90262899999999</v>
      </c>
      <c r="CE50">
        <v>164.235173</v>
      </c>
      <c r="CF50">
        <v>161.94218499999999</v>
      </c>
      <c r="CG50">
        <v>166.288332</v>
      </c>
      <c r="CH50">
        <v>17313.561880000001</v>
      </c>
      <c r="CI50">
        <v>1.3158262089999999</v>
      </c>
      <c r="CJ50">
        <v>8.2966087999999993E-2</v>
      </c>
      <c r="CK50">
        <v>15.85980784</v>
      </c>
      <c r="CL50">
        <v>1.2E-56</v>
      </c>
      <c r="CM50">
        <v>4.3600000000000003E-55</v>
      </c>
    </row>
    <row r="51" spans="1:91" x14ac:dyDescent="0.3">
      <c r="A51" t="s">
        <v>1261</v>
      </c>
      <c r="B51">
        <v>2472</v>
      </c>
      <c r="C51">
        <v>823</v>
      </c>
      <c r="D51" t="s">
        <v>1262</v>
      </c>
      <c r="E51" t="s">
        <v>1263</v>
      </c>
      <c r="F51" t="s">
        <v>1264</v>
      </c>
      <c r="G51" t="s">
        <v>1265</v>
      </c>
      <c r="H51" t="s">
        <v>1266</v>
      </c>
      <c r="I51" t="s">
        <v>1267</v>
      </c>
      <c r="J51">
        <v>0.59765191600310597</v>
      </c>
      <c r="K51">
        <v>0.58470673048324795</v>
      </c>
      <c r="L51">
        <v>0.51267716622289705</v>
      </c>
      <c r="M51">
        <v>0.13892812916799699</v>
      </c>
      <c r="N51">
        <v>0.78201951953512805</v>
      </c>
      <c r="O51">
        <v>9.9320183958595695E-2</v>
      </c>
      <c r="P51">
        <v>-0.96087621030847903</v>
      </c>
      <c r="Q51">
        <v>1</v>
      </c>
      <c r="R51">
        <v>1.725142</v>
      </c>
      <c r="S51">
        <v>1.6116410000000001</v>
      </c>
      <c r="T51">
        <v>1.4946790000000001</v>
      </c>
      <c r="U51">
        <v>0.64022939999999995</v>
      </c>
      <c r="V51">
        <v>0.41997889999999999</v>
      </c>
      <c r="W51">
        <v>0.44936369999999998</v>
      </c>
      <c r="X51">
        <v>-1.6749500625542799</v>
      </c>
      <c r="Y51">
        <v>6.9446351245571803E-4</v>
      </c>
      <c r="Z51" t="s">
        <v>1268</v>
      </c>
      <c r="AA51">
        <v>16.7</v>
      </c>
      <c r="AB51">
        <v>23.72</v>
      </c>
      <c r="AC51">
        <v>18.88</v>
      </c>
      <c r="AD51">
        <v>100.199979</v>
      </c>
      <c r="AE51">
        <v>293.47000000000003</v>
      </c>
      <c r="AF51">
        <v>124.38755999999999</v>
      </c>
      <c r="AG51">
        <v>-3.4530244552935301</v>
      </c>
      <c r="AH51">
        <v>2.52856162559593E-3</v>
      </c>
      <c r="AI51" t="s">
        <v>718</v>
      </c>
      <c r="AJ51" t="s">
        <v>1269</v>
      </c>
      <c r="AK51">
        <v>8.69</v>
      </c>
      <c r="AL51">
        <v>22.76</v>
      </c>
      <c r="AM51">
        <v>12.46</v>
      </c>
      <c r="AN51">
        <v>11.22</v>
      </c>
      <c r="AO51">
        <v>15.58</v>
      </c>
      <c r="AP51">
        <v>18.82</v>
      </c>
      <c r="AQ51">
        <v>0.77</v>
      </c>
      <c r="AR51">
        <v>0.84</v>
      </c>
      <c r="AS51">
        <v>0.37</v>
      </c>
      <c r="AT51">
        <v>0.77</v>
      </c>
      <c r="AU51">
        <v>0.3</v>
      </c>
      <c r="AV51">
        <v>0.47</v>
      </c>
      <c r="AW51">
        <v>4.0985705260768102</v>
      </c>
      <c r="AX51">
        <v>1.11071563815081E-6</v>
      </c>
      <c r="AY51" t="s">
        <v>749</v>
      </c>
      <c r="AZ51" t="s">
        <v>1270</v>
      </c>
      <c r="BA51">
        <v>8.8200000000000005E-81</v>
      </c>
      <c r="BB51" t="s">
        <v>1271</v>
      </c>
      <c r="BC51" t="s">
        <v>605</v>
      </c>
      <c r="BD51" t="s">
        <v>426</v>
      </c>
      <c r="BE51">
        <v>0</v>
      </c>
      <c r="BF51" t="s">
        <v>500</v>
      </c>
      <c r="BG51" t="s">
        <v>1272</v>
      </c>
      <c r="BH51" t="s">
        <v>782</v>
      </c>
      <c r="BI51" t="s">
        <v>724</v>
      </c>
      <c r="BJ51">
        <v>1</v>
      </c>
      <c r="BK51" t="s">
        <v>724</v>
      </c>
      <c r="BN51" t="s">
        <v>1273</v>
      </c>
      <c r="BO51" t="s">
        <v>1274</v>
      </c>
      <c r="BP51" t="s">
        <v>1275</v>
      </c>
      <c r="BQ51" t="s">
        <v>1276</v>
      </c>
      <c r="BR51" t="s">
        <v>1277</v>
      </c>
      <c r="BS51" t="s">
        <v>1278</v>
      </c>
      <c r="BT51" t="s">
        <v>1279</v>
      </c>
      <c r="BU51" t="s">
        <v>1280</v>
      </c>
      <c r="BV51" t="s">
        <v>1281</v>
      </c>
      <c r="BW51" t="s">
        <v>1282</v>
      </c>
      <c r="BX51" t="s">
        <v>1283</v>
      </c>
      <c r="BY51" t="s">
        <v>1284</v>
      </c>
      <c r="BZ51" t="s">
        <v>1285</v>
      </c>
      <c r="CA51" t="b">
        <v>1</v>
      </c>
      <c r="CB51">
        <v>4.4430860000000001</v>
      </c>
      <c r="CC51">
        <v>4.5909060000000004</v>
      </c>
      <c r="CD51">
        <v>4.9638679999999997</v>
      </c>
      <c r="CE51">
        <v>2.4211140000000002</v>
      </c>
      <c r="CF51">
        <v>1.835812</v>
      </c>
      <c r="CG51">
        <v>2.5487579999999999</v>
      </c>
      <c r="CH51">
        <v>735.2845208</v>
      </c>
      <c r="CI51">
        <v>1.0273434889999999</v>
      </c>
      <c r="CJ51">
        <v>0.14105374600000001</v>
      </c>
      <c r="CK51">
        <v>7.2833477929999999</v>
      </c>
      <c r="CL51">
        <v>3.2600000000000002E-13</v>
      </c>
      <c r="CM51">
        <v>2.79E-12</v>
      </c>
    </row>
    <row r="52" spans="1:91" x14ac:dyDescent="0.3">
      <c r="A52" t="s">
        <v>1325</v>
      </c>
      <c r="B52">
        <v>1512</v>
      </c>
      <c r="C52">
        <v>503</v>
      </c>
      <c r="D52" t="s">
        <v>1326</v>
      </c>
      <c r="E52" t="s">
        <v>1327</v>
      </c>
      <c r="F52" t="s">
        <v>1328</v>
      </c>
      <c r="G52" t="s">
        <v>1329</v>
      </c>
      <c r="H52" t="s">
        <v>1330</v>
      </c>
      <c r="I52" t="s">
        <v>1331</v>
      </c>
      <c r="J52">
        <v>20.629295445486498</v>
      </c>
      <c r="K52">
        <v>16.326811012724502</v>
      </c>
      <c r="L52">
        <v>18.4563779840243</v>
      </c>
      <c r="M52">
        <v>3.1397757191967401</v>
      </c>
      <c r="N52">
        <v>4.3402083334199597</v>
      </c>
      <c r="O52">
        <v>3.9728073583438301</v>
      </c>
      <c r="P52">
        <v>-2.2841378135649602</v>
      </c>
      <c r="Q52">
        <v>1.3023662517933901E-16</v>
      </c>
      <c r="R52">
        <v>49.876887126055301</v>
      </c>
      <c r="S52">
        <v>40.8079577864154</v>
      </c>
      <c r="T52">
        <v>41.710894002141004</v>
      </c>
      <c r="U52">
        <v>7.3626378428442898</v>
      </c>
      <c r="V52">
        <v>11.572752765906801</v>
      </c>
      <c r="W52">
        <v>7.6841198079640503</v>
      </c>
      <c r="X52">
        <v>-2.3370352392644498</v>
      </c>
      <c r="Y52">
        <v>1.8242025151525799E-20</v>
      </c>
      <c r="Z52" t="s">
        <v>1332</v>
      </c>
      <c r="AA52">
        <v>38.51</v>
      </c>
      <c r="AB52">
        <v>42.68</v>
      </c>
      <c r="AC52">
        <v>33.92</v>
      </c>
      <c r="AD52">
        <v>58.93</v>
      </c>
      <c r="AE52">
        <v>66.06</v>
      </c>
      <c r="AF52">
        <v>38.94</v>
      </c>
      <c r="AG52">
        <v>-0.31625349361013999</v>
      </c>
      <c r="AH52">
        <v>0.18031630217889599</v>
      </c>
      <c r="AI52" t="s">
        <v>747</v>
      </c>
      <c r="AJ52" t="s">
        <v>1333</v>
      </c>
      <c r="AK52">
        <v>82.16</v>
      </c>
      <c r="AL52">
        <v>78.91</v>
      </c>
      <c r="AM52">
        <v>83.64</v>
      </c>
      <c r="AN52">
        <v>84.9</v>
      </c>
      <c r="AO52">
        <v>83.91</v>
      </c>
      <c r="AP52">
        <v>89.32</v>
      </c>
      <c r="AQ52">
        <v>45.92</v>
      </c>
      <c r="AR52">
        <v>49.14</v>
      </c>
      <c r="AS52">
        <v>49.82</v>
      </c>
      <c r="AT52">
        <v>50.43</v>
      </c>
      <c r="AU52">
        <v>46.2</v>
      </c>
      <c r="AV52">
        <v>49.75</v>
      </c>
      <c r="AW52">
        <v>0.2171141</v>
      </c>
      <c r="AX52">
        <v>6.1088380000000001E-3</v>
      </c>
      <c r="AY52" t="s">
        <v>747</v>
      </c>
      <c r="AZ52" t="s">
        <v>1334</v>
      </c>
      <c r="BA52">
        <v>0</v>
      </c>
      <c r="BC52" t="s">
        <v>603</v>
      </c>
      <c r="BD52" t="s">
        <v>421</v>
      </c>
      <c r="BE52">
        <v>0</v>
      </c>
      <c r="BF52" t="s">
        <v>500</v>
      </c>
      <c r="BG52" t="s">
        <v>1335</v>
      </c>
      <c r="BH52">
        <v>4</v>
      </c>
      <c r="BI52" t="s">
        <v>723</v>
      </c>
      <c r="BJ52">
        <v>3</v>
      </c>
      <c r="BK52" t="s">
        <v>904</v>
      </c>
      <c r="BL52" t="s">
        <v>1336</v>
      </c>
      <c r="BM52" t="s">
        <v>1337</v>
      </c>
      <c r="BN52" t="s">
        <v>1338</v>
      </c>
      <c r="BO52" t="s">
        <v>1339</v>
      </c>
      <c r="BP52" t="s">
        <v>1340</v>
      </c>
      <c r="BQ52" t="s">
        <v>1341</v>
      </c>
      <c r="BR52" t="s">
        <v>1342</v>
      </c>
      <c r="BS52" t="s">
        <v>1343</v>
      </c>
      <c r="BU52" t="s">
        <v>1344</v>
      </c>
      <c r="BV52" t="s">
        <v>1345</v>
      </c>
      <c r="BW52" t="s">
        <v>1346</v>
      </c>
      <c r="BX52" t="s">
        <v>1347</v>
      </c>
      <c r="BY52" t="s">
        <v>1348</v>
      </c>
      <c r="BZ52" t="s">
        <v>1349</v>
      </c>
      <c r="CA52" t="b">
        <v>1</v>
      </c>
      <c r="CB52">
        <v>110.81371300000001</v>
      </c>
      <c r="CC52">
        <v>104.147177</v>
      </c>
      <c r="CD52">
        <v>100.29196399999999</v>
      </c>
      <c r="CE52">
        <v>72.778519000000003</v>
      </c>
      <c r="CF52">
        <v>74.478958000000006</v>
      </c>
      <c r="CG52">
        <v>74.501413999999997</v>
      </c>
      <c r="CH52">
        <v>11250.45868</v>
      </c>
      <c r="CI52">
        <v>0.49375032400000002</v>
      </c>
      <c r="CJ52">
        <v>5.2260451999999999E-2</v>
      </c>
      <c r="CK52">
        <v>9.4478771269999999</v>
      </c>
      <c r="CL52">
        <v>3.4600000000000001E-21</v>
      </c>
      <c r="CM52">
        <v>4.5400000000000003E-20</v>
      </c>
    </row>
    <row r="53" spans="1:91" x14ac:dyDescent="0.3">
      <c r="A53" t="s">
        <v>2283</v>
      </c>
      <c r="B53">
        <v>591</v>
      </c>
      <c r="C53">
        <v>196</v>
      </c>
      <c r="D53" t="s">
        <v>2284</v>
      </c>
      <c r="E53" t="s">
        <v>2285</v>
      </c>
      <c r="F53" t="s">
        <v>2286</v>
      </c>
      <c r="G53" t="s">
        <v>2287</v>
      </c>
      <c r="H53" t="s">
        <v>2288</v>
      </c>
      <c r="I53" t="s">
        <v>2289</v>
      </c>
      <c r="J53">
        <v>50.882847607298899</v>
      </c>
      <c r="K53">
        <v>55.5321469156397</v>
      </c>
      <c r="L53">
        <v>44.132959392354401</v>
      </c>
      <c r="M53">
        <v>45.3183557346008</v>
      </c>
      <c r="N53">
        <v>47.546786787735797</v>
      </c>
      <c r="O53">
        <v>39.032832295728099</v>
      </c>
      <c r="P53">
        <v>-0.189554606750823</v>
      </c>
      <c r="Q53">
        <v>1</v>
      </c>
      <c r="R53">
        <v>38.23218</v>
      </c>
      <c r="S53">
        <v>40.625509999999998</v>
      </c>
      <c r="T53">
        <v>36.572929999999999</v>
      </c>
      <c r="U53">
        <v>37.133299999999998</v>
      </c>
      <c r="V53">
        <v>40.691290000000002</v>
      </c>
      <c r="W53">
        <v>37.83643</v>
      </c>
      <c r="X53">
        <v>3.0619959618712902E-3</v>
      </c>
      <c r="Y53">
        <v>1</v>
      </c>
      <c r="Z53" t="s">
        <v>2290</v>
      </c>
      <c r="AA53">
        <v>72.010000000000005</v>
      </c>
      <c r="AB53">
        <v>102.66</v>
      </c>
      <c r="AC53">
        <v>73.010000000000005</v>
      </c>
      <c r="AD53">
        <v>47.32</v>
      </c>
      <c r="AE53">
        <v>38.61</v>
      </c>
      <c r="AF53">
        <v>48.06</v>
      </c>
      <c r="AG53">
        <v>1.0464068796902799</v>
      </c>
      <c r="AH53">
        <v>1.8636038003720799E-2</v>
      </c>
      <c r="AI53" t="s">
        <v>747</v>
      </c>
      <c r="AJ53" t="s">
        <v>2291</v>
      </c>
      <c r="AK53">
        <v>77.09</v>
      </c>
      <c r="AL53">
        <v>82.46</v>
      </c>
      <c r="AM53">
        <v>85.5</v>
      </c>
      <c r="AN53">
        <v>85.73</v>
      </c>
      <c r="AO53">
        <v>78.77</v>
      </c>
      <c r="AP53">
        <v>96.11</v>
      </c>
      <c r="AQ53">
        <v>85.83</v>
      </c>
      <c r="AR53">
        <v>86.16</v>
      </c>
      <c r="AS53">
        <v>91.3</v>
      </c>
      <c r="AT53">
        <v>84</v>
      </c>
      <c r="AU53">
        <v>92.39</v>
      </c>
      <c r="AV53">
        <v>89.77</v>
      </c>
      <c r="AW53">
        <v>-0.64311946477223103</v>
      </c>
      <c r="AX53">
        <v>1.7262640536693502E-5</v>
      </c>
      <c r="AY53" t="s">
        <v>747</v>
      </c>
      <c r="AZ53" t="s">
        <v>2292</v>
      </c>
      <c r="BA53">
        <v>5.0199999999999999E-124</v>
      </c>
      <c r="BC53" t="s">
        <v>594</v>
      </c>
      <c r="BD53" t="s">
        <v>362</v>
      </c>
      <c r="BE53">
        <v>7.1199999999999996E-119</v>
      </c>
      <c r="BF53" t="s">
        <v>525</v>
      </c>
      <c r="BG53" t="s">
        <v>2293</v>
      </c>
      <c r="BH53">
        <v>4</v>
      </c>
      <c r="BI53" t="s">
        <v>723</v>
      </c>
      <c r="BJ53">
        <v>3</v>
      </c>
      <c r="BK53" t="s">
        <v>904</v>
      </c>
      <c r="BL53" t="s">
        <v>2294</v>
      </c>
      <c r="BM53" t="s">
        <v>2295</v>
      </c>
      <c r="BN53" t="s">
        <v>2296</v>
      </c>
      <c r="BO53" t="s">
        <v>2297</v>
      </c>
      <c r="BP53" t="s">
        <v>2298</v>
      </c>
      <c r="BQ53" t="s">
        <v>2299</v>
      </c>
      <c r="BR53" t="s">
        <v>2300</v>
      </c>
      <c r="BS53" t="s">
        <v>2301</v>
      </c>
      <c r="BT53" t="s">
        <v>2302</v>
      </c>
      <c r="BU53" t="s">
        <v>2303</v>
      </c>
      <c r="BV53" t="s">
        <v>2304</v>
      </c>
      <c r="BW53" t="s">
        <v>2305</v>
      </c>
      <c r="BX53" t="s">
        <v>2306</v>
      </c>
      <c r="BY53" t="s">
        <v>2307</v>
      </c>
      <c r="BZ53" t="s">
        <v>2308</v>
      </c>
      <c r="CA53" t="b">
        <v>0</v>
      </c>
      <c r="CB53">
        <v>39.422350999999999</v>
      </c>
      <c r="CC53">
        <v>44.183754</v>
      </c>
      <c r="CD53">
        <v>44.382165999999998</v>
      </c>
      <c r="CE53">
        <v>74.933414999999997</v>
      </c>
      <c r="CF53">
        <v>65.726528999999999</v>
      </c>
      <c r="CG53">
        <v>72.700888000000006</v>
      </c>
      <c r="CH53">
        <v>2426.8852879999999</v>
      </c>
      <c r="CI53">
        <v>-0.74239447599999997</v>
      </c>
      <c r="CJ53">
        <v>8.6504872999999996E-2</v>
      </c>
      <c r="CK53">
        <v>-8.5821116120000003</v>
      </c>
      <c r="CL53">
        <v>9.3100000000000005E-18</v>
      </c>
      <c r="CM53">
        <v>1.0500000000000001E-16</v>
      </c>
    </row>
    <row r="54" spans="1:91" x14ac:dyDescent="0.3">
      <c r="A54" t="s">
        <v>2917</v>
      </c>
      <c r="B54">
        <v>1443</v>
      </c>
      <c r="C54">
        <v>480</v>
      </c>
      <c r="D54" t="s">
        <v>2918</v>
      </c>
      <c r="E54" t="s">
        <v>2919</v>
      </c>
      <c r="F54" t="s">
        <v>2920</v>
      </c>
      <c r="G54" t="s">
        <v>2921</v>
      </c>
      <c r="H54" t="s">
        <v>2922</v>
      </c>
      <c r="I54" t="s">
        <v>2923</v>
      </c>
      <c r="J54">
        <v>32.829638006653298</v>
      </c>
      <c r="K54">
        <v>31.6191408869018</v>
      </c>
      <c r="L54">
        <v>20.378917357360201</v>
      </c>
      <c r="M54">
        <v>355.989438180077</v>
      </c>
      <c r="N54">
        <v>215.99379129560199</v>
      </c>
      <c r="O54">
        <v>194.76688074280599</v>
      </c>
      <c r="P54">
        <v>3.1551758514394099</v>
      </c>
      <c r="Q54">
        <v>8.3904178407253599E-34</v>
      </c>
      <c r="R54">
        <v>21.691120000000002</v>
      </c>
      <c r="S54">
        <v>23.53604</v>
      </c>
      <c r="T54">
        <v>14.15274</v>
      </c>
      <c r="U54">
        <v>241.28639999999999</v>
      </c>
      <c r="V54">
        <v>190.0171</v>
      </c>
      <c r="W54">
        <v>162.7595</v>
      </c>
      <c r="X54">
        <v>3.3372576171377801</v>
      </c>
      <c r="Y54">
        <v>1.3524221737249199E-44</v>
      </c>
      <c r="Z54" t="s">
        <v>2924</v>
      </c>
      <c r="AA54">
        <v>40.369999999999997</v>
      </c>
      <c r="AB54">
        <v>26.25</v>
      </c>
      <c r="AC54">
        <v>37.22</v>
      </c>
      <c r="AD54">
        <v>64.91</v>
      </c>
      <c r="AE54">
        <v>43.86</v>
      </c>
      <c r="AF54">
        <v>46.02</v>
      </c>
      <c r="AG54">
        <v>-0.41258883497997101</v>
      </c>
      <c r="AH54">
        <v>0.115183736078627</v>
      </c>
      <c r="AI54" t="s">
        <v>747</v>
      </c>
      <c r="AJ54" t="s">
        <v>2925</v>
      </c>
      <c r="AK54">
        <v>4.6500000000000004</v>
      </c>
      <c r="AL54">
        <v>12.97</v>
      </c>
      <c r="AM54">
        <v>7.73</v>
      </c>
      <c r="AN54">
        <v>3.93</v>
      </c>
      <c r="AO54">
        <v>4.63</v>
      </c>
      <c r="AP54">
        <v>6.72</v>
      </c>
      <c r="AQ54">
        <v>9.48</v>
      </c>
      <c r="AR54">
        <v>7.69</v>
      </c>
      <c r="AS54">
        <v>15.8</v>
      </c>
      <c r="AT54">
        <v>11.99</v>
      </c>
      <c r="AU54">
        <v>9.67</v>
      </c>
      <c r="AV54">
        <v>6.1</v>
      </c>
      <c r="AW54">
        <v>-1.1485270000000001</v>
      </c>
      <c r="AX54">
        <v>7.9429630000000008E-3</v>
      </c>
      <c r="AY54" t="s">
        <v>747</v>
      </c>
      <c r="AZ54" t="s">
        <v>2926</v>
      </c>
      <c r="BA54">
        <v>5.9900000000000003E-24</v>
      </c>
      <c r="BB54" t="s">
        <v>2927</v>
      </c>
      <c r="BC54" t="s">
        <v>308</v>
      </c>
      <c r="BD54" t="s">
        <v>307</v>
      </c>
      <c r="BE54">
        <v>5.8899999999999996E-21</v>
      </c>
      <c r="BF54" t="s">
        <v>500</v>
      </c>
      <c r="BG54" t="s">
        <v>2928</v>
      </c>
      <c r="BH54">
        <v>4</v>
      </c>
      <c r="BI54" t="s">
        <v>723</v>
      </c>
      <c r="BJ54">
        <v>3</v>
      </c>
      <c r="BK54" t="s">
        <v>810</v>
      </c>
      <c r="BL54" t="s">
        <v>2929</v>
      </c>
      <c r="BM54" t="s">
        <v>2930</v>
      </c>
      <c r="BN54" t="s">
        <v>2931</v>
      </c>
      <c r="BO54" t="s">
        <v>2932</v>
      </c>
      <c r="BP54" t="s">
        <v>2933</v>
      </c>
      <c r="BQ54" t="s">
        <v>2934</v>
      </c>
      <c r="BR54" t="s">
        <v>2935</v>
      </c>
      <c r="BS54" t="s">
        <v>2936</v>
      </c>
      <c r="BT54" t="s">
        <v>2937</v>
      </c>
      <c r="BU54" t="s">
        <v>2938</v>
      </c>
      <c r="BV54" t="s">
        <v>2939</v>
      </c>
      <c r="BW54" t="s">
        <v>2940</v>
      </c>
      <c r="BX54" t="s">
        <v>2941</v>
      </c>
      <c r="BY54" t="s">
        <v>935</v>
      </c>
      <c r="BZ54" t="s">
        <v>936</v>
      </c>
      <c r="CA54" t="b">
        <v>1</v>
      </c>
      <c r="CB54">
        <v>194.02506</v>
      </c>
      <c r="CC54">
        <v>247.31184400000001</v>
      </c>
      <c r="CD54">
        <v>209.26346899999999</v>
      </c>
      <c r="CE54">
        <v>80.646084999999999</v>
      </c>
      <c r="CF54">
        <v>80.641306</v>
      </c>
      <c r="CG54">
        <v>86.328873000000002</v>
      </c>
      <c r="CH54">
        <v>17878.366689999999</v>
      </c>
      <c r="CI54">
        <v>1.3824703620000001</v>
      </c>
      <c r="CJ54">
        <v>9.5588724E-2</v>
      </c>
      <c r="CK54">
        <v>14.46269294</v>
      </c>
      <c r="CL54">
        <v>2.0799999999999999E-47</v>
      </c>
      <c r="CM54">
        <v>6.2699999999999998E-46</v>
      </c>
    </row>
    <row r="55" spans="1:91" x14ac:dyDescent="0.3">
      <c r="A55" t="s">
        <v>3148</v>
      </c>
      <c r="B55">
        <v>1467</v>
      </c>
      <c r="C55">
        <v>488</v>
      </c>
      <c r="D55" t="s">
        <v>3149</v>
      </c>
      <c r="E55" t="s">
        <v>3150</v>
      </c>
      <c r="F55" t="s">
        <v>3151</v>
      </c>
      <c r="G55" t="s">
        <v>3152</v>
      </c>
      <c r="H55" t="s">
        <v>3153</v>
      </c>
      <c r="I55" t="s">
        <v>3154</v>
      </c>
      <c r="J55">
        <v>24.524337242886102</v>
      </c>
      <c r="K55">
        <v>23.5531865022867</v>
      </c>
      <c r="L55">
        <v>24.5230577843286</v>
      </c>
      <c r="M55">
        <v>24.284636978565999</v>
      </c>
      <c r="N55">
        <v>26.236754880403499</v>
      </c>
      <c r="O55">
        <v>19.268115687967601</v>
      </c>
      <c r="P55">
        <v>-6.2028585373480299E-2</v>
      </c>
      <c r="Q55">
        <v>1</v>
      </c>
      <c r="R55">
        <v>49.648559565457901</v>
      </c>
      <c r="S55">
        <v>46.099004474072899</v>
      </c>
      <c r="T55">
        <v>45.891325147932299</v>
      </c>
      <c r="U55">
        <v>46.696730231517797</v>
      </c>
      <c r="V55">
        <v>39.711341144301301</v>
      </c>
      <c r="W55">
        <v>39.229453756448002</v>
      </c>
      <c r="X55">
        <v>-0.17642427491029999</v>
      </c>
      <c r="Y55">
        <v>1</v>
      </c>
      <c r="Z55" t="s">
        <v>3155</v>
      </c>
      <c r="AA55">
        <v>31.68</v>
      </c>
      <c r="AB55">
        <v>30.8</v>
      </c>
      <c r="AC55">
        <v>32.39</v>
      </c>
      <c r="AD55">
        <v>36.71</v>
      </c>
      <c r="AE55">
        <v>41.77</v>
      </c>
      <c r="AF55">
        <v>39.83</v>
      </c>
      <c r="AG55">
        <v>-0.144145146703067</v>
      </c>
      <c r="AH55">
        <v>0.42201466622139999</v>
      </c>
      <c r="AI55" t="s">
        <v>747</v>
      </c>
      <c r="AJ55" t="s">
        <v>3156</v>
      </c>
      <c r="AK55">
        <v>80.69</v>
      </c>
      <c r="AL55">
        <v>71.63</v>
      </c>
      <c r="AM55">
        <v>80.16</v>
      </c>
      <c r="AN55">
        <v>83.12</v>
      </c>
      <c r="AO55">
        <v>81.02</v>
      </c>
      <c r="AP55">
        <v>79.08</v>
      </c>
      <c r="AQ55">
        <v>56.2</v>
      </c>
      <c r="AR55">
        <v>56.89</v>
      </c>
      <c r="AS55">
        <v>58.67</v>
      </c>
      <c r="AT55">
        <v>50.8</v>
      </c>
      <c r="AU55">
        <v>63.78</v>
      </c>
      <c r="AV55">
        <v>58.86</v>
      </c>
      <c r="AW55">
        <v>-0.105274030357557</v>
      </c>
      <c r="AX55">
        <v>0.13277382933698001</v>
      </c>
      <c r="AY55" t="s">
        <v>747</v>
      </c>
      <c r="AZ55" t="s">
        <v>3157</v>
      </c>
      <c r="BA55">
        <v>6.5300000000000001E-52</v>
      </c>
      <c r="BB55" t="s">
        <v>3158</v>
      </c>
      <c r="BC55" t="s">
        <v>140</v>
      </c>
      <c r="BD55" t="s">
        <v>293</v>
      </c>
      <c r="BE55">
        <v>2.3299999999999998E-43</v>
      </c>
      <c r="BF55" t="s">
        <v>500</v>
      </c>
      <c r="BG55" t="s">
        <v>3159</v>
      </c>
      <c r="BH55">
        <v>4</v>
      </c>
      <c r="BI55" t="s">
        <v>723</v>
      </c>
      <c r="BJ55">
        <v>2</v>
      </c>
      <c r="BK55" t="s">
        <v>1497</v>
      </c>
      <c r="BN55">
        <v>35.200000000000003</v>
      </c>
      <c r="BO55" t="s">
        <v>994</v>
      </c>
      <c r="BP55" t="s">
        <v>3160</v>
      </c>
      <c r="BQ55" t="s">
        <v>3161</v>
      </c>
      <c r="BR55" t="s">
        <v>3162</v>
      </c>
      <c r="BS55" t="s">
        <v>3161</v>
      </c>
      <c r="BT55" t="s">
        <v>3163</v>
      </c>
      <c r="BU55" t="s">
        <v>731</v>
      </c>
      <c r="BV55" t="s">
        <v>732</v>
      </c>
      <c r="BY55" t="s">
        <v>767</v>
      </c>
      <c r="BZ55" t="s">
        <v>768</v>
      </c>
      <c r="CA55" t="b">
        <v>1</v>
      </c>
      <c r="CB55">
        <v>80.958421999999999</v>
      </c>
      <c r="CC55">
        <v>72.027232999999995</v>
      </c>
      <c r="CD55">
        <v>77.828511000000006</v>
      </c>
      <c r="CE55">
        <v>49.984558</v>
      </c>
      <c r="CF55">
        <v>47.041915000000003</v>
      </c>
      <c r="CG55">
        <v>50.019874000000002</v>
      </c>
      <c r="CH55">
        <v>7656.618391</v>
      </c>
      <c r="CI55">
        <v>0.63645736900000005</v>
      </c>
      <c r="CJ55">
        <v>5.5281787999999998E-2</v>
      </c>
      <c r="CK55">
        <v>11.51296644</v>
      </c>
      <c r="CL55">
        <v>1.14E-30</v>
      </c>
      <c r="CM55">
        <v>2.1299999999999999E-29</v>
      </c>
    </row>
    <row r="56" spans="1:91" x14ac:dyDescent="0.3">
      <c r="A56" t="s">
        <v>2379</v>
      </c>
      <c r="B56">
        <v>3906</v>
      </c>
      <c r="C56">
        <v>1301</v>
      </c>
      <c r="D56" t="s">
        <v>2380</v>
      </c>
      <c r="E56" t="s">
        <v>2381</v>
      </c>
      <c r="F56" t="s">
        <v>2382</v>
      </c>
      <c r="G56" t="s">
        <v>2383</v>
      </c>
      <c r="H56" t="s">
        <v>2384</v>
      </c>
      <c r="I56" t="s">
        <v>2385</v>
      </c>
      <c r="J56">
        <v>20.4025998911405</v>
      </c>
      <c r="K56">
        <v>19.280329625678402</v>
      </c>
      <c r="L56">
        <v>20.208024968619199</v>
      </c>
      <c r="M56">
        <v>13.9205985426333</v>
      </c>
      <c r="N56">
        <v>13.1379279281901</v>
      </c>
      <c r="O56">
        <v>14.898027593789299</v>
      </c>
      <c r="P56">
        <v>-0.51697966856146405</v>
      </c>
      <c r="Q56">
        <v>0.28207728062585502</v>
      </c>
      <c r="R56">
        <v>24.71012</v>
      </c>
      <c r="S56">
        <v>23.292770000000001</v>
      </c>
      <c r="T56">
        <v>23.914870000000001</v>
      </c>
      <c r="U56">
        <v>15.80566</v>
      </c>
      <c r="V56">
        <v>17.685780000000001</v>
      </c>
      <c r="W56">
        <v>17.659990000000001</v>
      </c>
      <c r="X56">
        <v>-0.49320928908433098</v>
      </c>
      <c r="Y56">
        <v>0.28371407206935501</v>
      </c>
      <c r="Z56" t="s">
        <v>2386</v>
      </c>
      <c r="AA56">
        <v>10.53</v>
      </c>
      <c r="AB56">
        <v>13.46</v>
      </c>
      <c r="AC56">
        <v>13.24</v>
      </c>
      <c r="AD56">
        <v>14.29</v>
      </c>
      <c r="AE56">
        <v>16.920000000000002</v>
      </c>
      <c r="AF56">
        <v>17.010000000000002</v>
      </c>
      <c r="AG56">
        <v>-0.202084331659933</v>
      </c>
      <c r="AH56">
        <v>0.263299433701356</v>
      </c>
      <c r="AI56" t="s">
        <v>747</v>
      </c>
      <c r="AJ56" t="s">
        <v>2387</v>
      </c>
      <c r="AK56">
        <v>28.6</v>
      </c>
      <c r="AL56">
        <v>32.65</v>
      </c>
      <c r="AM56">
        <v>30.44</v>
      </c>
      <c r="AN56">
        <v>29.55</v>
      </c>
      <c r="AO56">
        <v>28.76</v>
      </c>
      <c r="AP56">
        <v>32.44</v>
      </c>
      <c r="AQ56">
        <v>12.84</v>
      </c>
      <c r="AR56">
        <v>12.35</v>
      </c>
      <c r="AS56">
        <v>12.24</v>
      </c>
      <c r="AT56">
        <v>15.38</v>
      </c>
      <c r="AU56">
        <v>14.89</v>
      </c>
      <c r="AV56">
        <v>15.19</v>
      </c>
      <c r="AW56">
        <v>0.57548180000000004</v>
      </c>
      <c r="AX56">
        <v>2.7914049999999999E-4</v>
      </c>
      <c r="AY56" t="s">
        <v>747</v>
      </c>
      <c r="AZ56" t="s">
        <v>2388</v>
      </c>
      <c r="BA56">
        <v>0</v>
      </c>
      <c r="BB56" t="s">
        <v>2389</v>
      </c>
      <c r="BC56" t="s">
        <v>353</v>
      </c>
      <c r="BD56" t="s">
        <v>352</v>
      </c>
      <c r="BE56">
        <v>0</v>
      </c>
      <c r="BF56" t="s">
        <v>530</v>
      </c>
      <c r="BG56" t="s">
        <v>2390</v>
      </c>
      <c r="BH56">
        <v>4</v>
      </c>
      <c r="BI56" t="s">
        <v>723</v>
      </c>
      <c r="BJ56">
        <v>1</v>
      </c>
      <c r="BK56" t="s">
        <v>724</v>
      </c>
      <c r="BL56" t="s">
        <v>2391</v>
      </c>
      <c r="BM56" t="s">
        <v>2392</v>
      </c>
      <c r="BN56" t="s">
        <v>2393</v>
      </c>
      <c r="BO56" t="s">
        <v>2394</v>
      </c>
      <c r="BP56" t="s">
        <v>2395</v>
      </c>
      <c r="BQ56" t="s">
        <v>2396</v>
      </c>
      <c r="BR56" t="s">
        <v>2397</v>
      </c>
      <c r="BS56" t="s">
        <v>2398</v>
      </c>
      <c r="BU56" t="s">
        <v>2399</v>
      </c>
      <c r="BV56" t="s">
        <v>2400</v>
      </c>
      <c r="BW56" t="s">
        <v>2401</v>
      </c>
      <c r="BX56" t="s">
        <v>2402</v>
      </c>
      <c r="BY56" t="s">
        <v>2403</v>
      </c>
      <c r="BZ56" t="s">
        <v>2404</v>
      </c>
      <c r="CA56" t="b">
        <v>0</v>
      </c>
      <c r="CB56">
        <v>8.2902349999999991</v>
      </c>
      <c r="CC56">
        <v>7.8942069999999998</v>
      </c>
      <c r="CD56">
        <v>8.2177500000000006</v>
      </c>
      <c r="CE56">
        <v>8.9731570000000005</v>
      </c>
      <c r="CF56">
        <v>10.51069</v>
      </c>
      <c r="CG56">
        <v>9.3096200000000007</v>
      </c>
      <c r="CH56">
        <v>3034.6062459999998</v>
      </c>
      <c r="CI56">
        <v>-0.254994516</v>
      </c>
      <c r="CJ56">
        <v>8.2760399999999998E-2</v>
      </c>
      <c r="CK56">
        <v>-3.0811175080000002</v>
      </c>
      <c r="CL56">
        <v>2.0622520000000001E-3</v>
      </c>
      <c r="CM56">
        <v>6.0767130000000001E-3</v>
      </c>
    </row>
    <row r="57" spans="1:91" x14ac:dyDescent="0.3">
      <c r="A57" t="s">
        <v>3288</v>
      </c>
      <c r="B57">
        <v>2409</v>
      </c>
      <c r="C57">
        <v>802</v>
      </c>
      <c r="D57" t="s">
        <v>3289</v>
      </c>
      <c r="E57" t="s">
        <v>3290</v>
      </c>
      <c r="F57" t="s">
        <v>3291</v>
      </c>
      <c r="G57" t="s">
        <v>3292</v>
      </c>
      <c r="H57" t="s">
        <v>3293</v>
      </c>
      <c r="I57" t="s">
        <v>3294</v>
      </c>
      <c r="J57">
        <v>18.753904950442301</v>
      </c>
      <c r="K57">
        <v>21.064434777665699</v>
      </c>
      <c r="L57">
        <v>16.790177193799899</v>
      </c>
      <c r="M57">
        <v>20.116793103526</v>
      </c>
      <c r="N57">
        <v>24.0079992497284</v>
      </c>
      <c r="O57">
        <v>19.466756055884701</v>
      </c>
      <c r="P57">
        <v>0.16645375996206499</v>
      </c>
      <c r="Q57">
        <v>1</v>
      </c>
      <c r="R57">
        <v>26.054711637059398</v>
      </c>
      <c r="S57">
        <v>24.083384923130399</v>
      </c>
      <c r="T57">
        <v>24.101703589143099</v>
      </c>
      <c r="U57">
        <v>31.291210832088201</v>
      </c>
      <c r="V57">
        <v>37.798103791873103</v>
      </c>
      <c r="W57">
        <v>32.0845704262358</v>
      </c>
      <c r="X57">
        <v>0.44202225251499</v>
      </c>
      <c r="Y57">
        <v>0.51064773108517703</v>
      </c>
      <c r="Z57" t="s">
        <v>3295</v>
      </c>
      <c r="AA57">
        <v>11.82</v>
      </c>
      <c r="AB57">
        <v>15.76</v>
      </c>
      <c r="AC57">
        <v>11.2</v>
      </c>
      <c r="AD57">
        <v>13.16</v>
      </c>
      <c r="AE57">
        <v>9.27</v>
      </c>
      <c r="AF57">
        <v>11.51</v>
      </c>
      <c r="AG57">
        <v>0.33306249057380699</v>
      </c>
      <c r="AH57">
        <v>0.30607089258822101</v>
      </c>
      <c r="AI57" t="s">
        <v>747</v>
      </c>
      <c r="AJ57" t="s">
        <v>3296</v>
      </c>
      <c r="AK57">
        <v>15.4</v>
      </c>
      <c r="AL57">
        <v>16.899999999999999</v>
      </c>
      <c r="AM57">
        <v>16.16</v>
      </c>
      <c r="AN57">
        <v>13.87</v>
      </c>
      <c r="AO57">
        <v>14.9</v>
      </c>
      <c r="AP57">
        <v>15.16</v>
      </c>
      <c r="AQ57">
        <v>12.63</v>
      </c>
      <c r="AR57">
        <v>10.23</v>
      </c>
      <c r="AS57">
        <v>9.93</v>
      </c>
      <c r="AT57">
        <v>14.71</v>
      </c>
      <c r="AU57">
        <v>11.21</v>
      </c>
      <c r="AV57">
        <v>13.14</v>
      </c>
      <c r="AW57">
        <v>-0.19548509999999999</v>
      </c>
      <c r="AX57">
        <v>0.177951</v>
      </c>
      <c r="AY57" t="s">
        <v>747</v>
      </c>
      <c r="AZ57" t="s">
        <v>3297</v>
      </c>
      <c r="BA57">
        <v>1.9600000000000001E-154</v>
      </c>
      <c r="BB57" t="s">
        <v>3298</v>
      </c>
      <c r="BC57" t="s">
        <v>144</v>
      </c>
      <c r="BD57" t="s">
        <v>288</v>
      </c>
      <c r="BE57">
        <v>1.33E-96</v>
      </c>
      <c r="BF57" t="s">
        <v>500</v>
      </c>
      <c r="BG57" t="s">
        <v>3299</v>
      </c>
      <c r="BH57">
        <v>4</v>
      </c>
      <c r="BI57" t="s">
        <v>723</v>
      </c>
      <c r="BJ57">
        <v>2</v>
      </c>
      <c r="BK57" t="s">
        <v>753</v>
      </c>
      <c r="BL57" t="s">
        <v>3300</v>
      </c>
      <c r="BM57" t="s">
        <v>3301</v>
      </c>
      <c r="BN57" t="s">
        <v>3302</v>
      </c>
      <c r="BO57" t="s">
        <v>3303</v>
      </c>
      <c r="BP57" t="s">
        <v>3304</v>
      </c>
      <c r="BQ57" t="s">
        <v>3305</v>
      </c>
      <c r="BR57" t="s">
        <v>3306</v>
      </c>
      <c r="BS57" t="s">
        <v>3307</v>
      </c>
      <c r="BT57" t="s">
        <v>3308</v>
      </c>
      <c r="BU57" t="s">
        <v>3309</v>
      </c>
      <c r="BV57" t="s">
        <v>3310</v>
      </c>
      <c r="BY57" t="s">
        <v>3311</v>
      </c>
      <c r="BZ57" t="s">
        <v>3312</v>
      </c>
      <c r="CA57" t="b">
        <v>1</v>
      </c>
      <c r="CB57">
        <v>31.908814</v>
      </c>
      <c r="CC57">
        <v>30.630428999999999</v>
      </c>
      <c r="CD57">
        <v>31.767158999999999</v>
      </c>
      <c r="CE57">
        <v>22.329601</v>
      </c>
      <c r="CF57">
        <v>23.829954000000001</v>
      </c>
      <c r="CG57">
        <v>23.24418</v>
      </c>
      <c r="CH57">
        <v>5638.9842369999997</v>
      </c>
      <c r="CI57">
        <v>0.42752002900000002</v>
      </c>
      <c r="CJ57">
        <v>5.2281461000000001E-2</v>
      </c>
      <c r="CK57">
        <v>8.1772777350000005</v>
      </c>
      <c r="CL57">
        <v>2.8999999999999998E-16</v>
      </c>
      <c r="CM57">
        <v>2.9799999999999999E-15</v>
      </c>
    </row>
    <row r="58" spans="1:91" x14ac:dyDescent="0.3">
      <c r="A58" t="s">
        <v>2453</v>
      </c>
      <c r="B58">
        <v>1707</v>
      </c>
      <c r="C58">
        <v>568</v>
      </c>
      <c r="D58" t="s">
        <v>2454</v>
      </c>
      <c r="E58" t="s">
        <v>2455</v>
      </c>
      <c r="F58" t="s">
        <v>2456</v>
      </c>
      <c r="G58" t="s">
        <v>2457</v>
      </c>
      <c r="H58" t="s">
        <v>2458</v>
      </c>
      <c r="I58" t="s">
        <v>2459</v>
      </c>
      <c r="J58">
        <v>104.382998432956</v>
      </c>
      <c r="K58">
        <v>76.791483936799807</v>
      </c>
      <c r="L58">
        <v>96.511476541460297</v>
      </c>
      <c r="M58">
        <v>114.615706563598</v>
      </c>
      <c r="N58">
        <v>138.41745495771801</v>
      </c>
      <c r="O58">
        <v>131.797884113056</v>
      </c>
      <c r="P58">
        <v>0.47803240382331902</v>
      </c>
      <c r="Q58">
        <v>0.80242116321415002</v>
      </c>
      <c r="R58">
        <v>63.272100000000002</v>
      </c>
      <c r="S58">
        <v>69.513409999999993</v>
      </c>
      <c r="T58">
        <v>61.632170000000002</v>
      </c>
      <c r="U58">
        <v>76.987579999999994</v>
      </c>
      <c r="V58">
        <v>112.461</v>
      </c>
      <c r="W58">
        <v>100.2081</v>
      </c>
      <c r="X58">
        <v>0.55974522119346604</v>
      </c>
      <c r="Y58">
        <v>0.14183698917536</v>
      </c>
      <c r="Z58" t="s">
        <v>2460</v>
      </c>
      <c r="AA58">
        <v>82.77</v>
      </c>
      <c r="AB58">
        <v>79.69</v>
      </c>
      <c r="AC58">
        <v>81.760000000000005</v>
      </c>
      <c r="AD58">
        <v>111.08</v>
      </c>
      <c r="AE58">
        <v>154.21</v>
      </c>
      <c r="AF58">
        <v>125.11</v>
      </c>
      <c r="AG58">
        <v>-0.490126252720615</v>
      </c>
      <c r="AH58">
        <v>6.3576747876249201E-2</v>
      </c>
      <c r="AI58" t="s">
        <v>747</v>
      </c>
      <c r="AJ58" t="s">
        <v>2461</v>
      </c>
      <c r="AK58">
        <v>50.67</v>
      </c>
      <c r="AL58">
        <v>59.51</v>
      </c>
      <c r="AM58">
        <v>61.73</v>
      </c>
      <c r="AN58">
        <v>70.47</v>
      </c>
      <c r="AO58">
        <v>59.42</v>
      </c>
      <c r="AP58">
        <v>83.71</v>
      </c>
      <c r="AQ58">
        <v>43.71</v>
      </c>
      <c r="AR58">
        <v>41</v>
      </c>
      <c r="AS58">
        <v>43.61</v>
      </c>
      <c r="AT58">
        <v>39.22</v>
      </c>
      <c r="AU58">
        <v>45.4</v>
      </c>
      <c r="AV58">
        <v>40.229999999999997</v>
      </c>
      <c r="AW58">
        <v>2.22819E-2</v>
      </c>
      <c r="AX58">
        <v>0.85681030000000002</v>
      </c>
      <c r="AY58" t="s">
        <v>747</v>
      </c>
      <c r="AZ58" t="s">
        <v>2462</v>
      </c>
      <c r="BA58">
        <v>1.87E-79</v>
      </c>
      <c r="BB58" t="s">
        <v>2463</v>
      </c>
      <c r="BC58" t="s">
        <v>346</v>
      </c>
      <c r="BD58" t="s">
        <v>345</v>
      </c>
      <c r="BE58">
        <v>0</v>
      </c>
      <c r="BF58" t="s">
        <v>530</v>
      </c>
      <c r="BG58" t="s">
        <v>2464</v>
      </c>
      <c r="BH58">
        <v>3</v>
      </c>
      <c r="BI58" t="s">
        <v>810</v>
      </c>
      <c r="BJ58">
        <v>3</v>
      </c>
      <c r="BK58" t="s">
        <v>810</v>
      </c>
      <c r="BL58" t="s">
        <v>2465</v>
      </c>
      <c r="BM58" t="s">
        <v>2466</v>
      </c>
      <c r="BN58" t="s">
        <v>2467</v>
      </c>
      <c r="BO58" t="s">
        <v>2468</v>
      </c>
      <c r="BP58" t="s">
        <v>2469</v>
      </c>
      <c r="BQ58" t="s">
        <v>2470</v>
      </c>
      <c r="BR58" t="s">
        <v>2471</v>
      </c>
      <c r="BS58" t="s">
        <v>2472</v>
      </c>
      <c r="BT58" t="s">
        <v>2473</v>
      </c>
      <c r="BU58" t="s">
        <v>2474</v>
      </c>
      <c r="BV58" t="s">
        <v>2475</v>
      </c>
      <c r="BW58" t="s">
        <v>2476</v>
      </c>
      <c r="BX58" t="s">
        <v>2477</v>
      </c>
      <c r="BY58" t="s">
        <v>2478</v>
      </c>
      <c r="BZ58" t="s">
        <v>2479</v>
      </c>
      <c r="CA58" t="b">
        <v>0</v>
      </c>
      <c r="CB58">
        <v>28.31344</v>
      </c>
      <c r="CC58">
        <v>32.724505000000001</v>
      </c>
      <c r="CD58">
        <v>31.672063000000001</v>
      </c>
      <c r="CE58">
        <v>39.479804999999999</v>
      </c>
      <c r="CF58">
        <v>39.031635999999999</v>
      </c>
      <c r="CG58">
        <v>39.968680999999997</v>
      </c>
      <c r="CH58">
        <v>5052.4099759999999</v>
      </c>
      <c r="CI58">
        <v>-0.366142254</v>
      </c>
      <c r="CJ58">
        <v>7.3684186999999998E-2</v>
      </c>
      <c r="CK58">
        <v>-4.9690750450000003</v>
      </c>
      <c r="CL58">
        <v>6.7299999999999995E-7</v>
      </c>
      <c r="CM58">
        <v>3.3299999999999999E-6</v>
      </c>
    </row>
    <row r="59" spans="1:91" x14ac:dyDescent="0.3">
      <c r="A59" t="s">
        <v>4118</v>
      </c>
      <c r="B59">
        <v>669</v>
      </c>
      <c r="C59">
        <v>222</v>
      </c>
      <c r="D59" t="s">
        <v>4119</v>
      </c>
      <c r="E59" t="s">
        <v>4120</v>
      </c>
      <c r="F59" t="s">
        <v>4121</v>
      </c>
      <c r="G59" t="s">
        <v>4122</v>
      </c>
      <c r="H59" t="s">
        <v>4123</v>
      </c>
      <c r="I59" t="s">
        <v>4124</v>
      </c>
      <c r="J59">
        <v>62.464929565703898</v>
      </c>
      <c r="K59">
        <v>36.116884967542099</v>
      </c>
      <c r="L59">
        <v>68.527847885127201</v>
      </c>
      <c r="M59">
        <v>38.038521766197697</v>
      </c>
      <c r="N59">
        <v>18.846670420796599</v>
      </c>
      <c r="O59">
        <v>22.347041390684002</v>
      </c>
      <c r="P59">
        <v>-1.0811249189702701</v>
      </c>
      <c r="Q59">
        <v>1.69548042492097E-4</v>
      </c>
      <c r="R59">
        <v>58.020569999999999</v>
      </c>
      <c r="S59">
        <v>44.791449999999998</v>
      </c>
      <c r="T59">
        <v>61.959130000000002</v>
      </c>
      <c r="U59">
        <v>29.490570000000002</v>
      </c>
      <c r="V59">
        <v>11.572749999999999</v>
      </c>
      <c r="W59">
        <v>16.356839999999998</v>
      </c>
      <c r="X59">
        <v>-1.61320983656365</v>
      </c>
      <c r="Y59">
        <v>1.7726121748165601E-9</v>
      </c>
      <c r="Z59" t="s">
        <v>4125</v>
      </c>
      <c r="AA59">
        <v>311.01</v>
      </c>
      <c r="AB59">
        <v>118</v>
      </c>
      <c r="AC59">
        <v>178.07</v>
      </c>
      <c r="AD59">
        <v>90.32</v>
      </c>
      <c r="AE59">
        <v>96.01</v>
      </c>
      <c r="AF59">
        <v>103.2</v>
      </c>
      <c r="AG59">
        <v>1.14070605466171</v>
      </c>
      <c r="AH59">
        <v>4.0412864777199103E-2</v>
      </c>
      <c r="AI59" t="s">
        <v>747</v>
      </c>
      <c r="AJ59" t="s">
        <v>4126</v>
      </c>
      <c r="AK59">
        <v>64.81</v>
      </c>
      <c r="AL59">
        <v>73.900000000000006</v>
      </c>
      <c r="AM59">
        <v>70.180000000000007</v>
      </c>
      <c r="AN59">
        <v>66.92</v>
      </c>
      <c r="AO59">
        <v>70.7</v>
      </c>
      <c r="AP59">
        <v>83.1</v>
      </c>
      <c r="AQ59">
        <v>74.31</v>
      </c>
      <c r="AR59">
        <v>90.04</v>
      </c>
      <c r="AS59">
        <v>87.43</v>
      </c>
      <c r="AT59">
        <v>73.459999999999994</v>
      </c>
      <c r="AU59">
        <v>82.89</v>
      </c>
      <c r="AV59">
        <v>86.4</v>
      </c>
      <c r="AW59">
        <v>-0.77589954316820597</v>
      </c>
      <c r="AX59">
        <v>2.1192910426948898E-6</v>
      </c>
      <c r="AY59" t="s">
        <v>747</v>
      </c>
      <c r="AZ59" t="s">
        <v>4127</v>
      </c>
      <c r="BA59">
        <v>1.7799999999999998E-114</v>
      </c>
      <c r="BB59" t="s">
        <v>4128</v>
      </c>
      <c r="BC59" t="s">
        <v>173</v>
      </c>
      <c r="BD59" t="s">
        <v>554</v>
      </c>
      <c r="BE59">
        <v>1.4600000000000001E-108</v>
      </c>
      <c r="BF59" t="s">
        <v>500</v>
      </c>
      <c r="BG59" t="s">
        <v>4129</v>
      </c>
      <c r="BH59">
        <v>4</v>
      </c>
      <c r="BI59" t="s">
        <v>723</v>
      </c>
      <c r="BJ59">
        <v>1</v>
      </c>
      <c r="BK59" t="s">
        <v>724</v>
      </c>
      <c r="BL59" t="s">
        <v>4130</v>
      </c>
      <c r="BM59" t="s">
        <v>4131</v>
      </c>
      <c r="BN59" t="s">
        <v>4132</v>
      </c>
      <c r="BO59" t="s">
        <v>4133</v>
      </c>
      <c r="BP59" t="s">
        <v>4134</v>
      </c>
      <c r="BQ59" t="s">
        <v>4135</v>
      </c>
      <c r="BR59" t="s">
        <v>4136</v>
      </c>
      <c r="BS59" t="s">
        <v>4137</v>
      </c>
      <c r="BT59" t="s">
        <v>4138</v>
      </c>
      <c r="BU59" t="s">
        <v>4139</v>
      </c>
      <c r="BV59" t="s">
        <v>4140</v>
      </c>
      <c r="BY59" t="s">
        <v>4141</v>
      </c>
      <c r="BZ59" t="s">
        <v>4142</v>
      </c>
      <c r="CA59" t="b">
        <v>1</v>
      </c>
      <c r="CB59">
        <v>128.20891599999999</v>
      </c>
      <c r="CC59">
        <v>103.127826</v>
      </c>
      <c r="CD59">
        <v>115.890306</v>
      </c>
      <c r="CE59">
        <v>64.235864000000007</v>
      </c>
      <c r="CF59">
        <v>62.320979999999999</v>
      </c>
      <c r="CG59">
        <v>65.043925000000002</v>
      </c>
      <c r="CH59">
        <v>4453.6766719999996</v>
      </c>
      <c r="CI59">
        <v>0.84733148199999997</v>
      </c>
      <c r="CJ59">
        <v>7.8703298000000005E-2</v>
      </c>
      <c r="CK59">
        <v>10.766149629999999</v>
      </c>
      <c r="CL59">
        <v>4.9700000000000001E-27</v>
      </c>
      <c r="CM59">
        <v>8.1699999999999998E-26</v>
      </c>
    </row>
    <row r="60" spans="1:91" x14ac:dyDescent="0.3">
      <c r="A60" t="s">
        <v>4487</v>
      </c>
      <c r="B60">
        <v>1455</v>
      </c>
      <c r="C60">
        <v>484</v>
      </c>
      <c r="D60" t="s">
        <v>4488</v>
      </c>
      <c r="E60" t="s">
        <v>4489</v>
      </c>
      <c r="F60" t="s">
        <v>4490</v>
      </c>
      <c r="G60" t="s">
        <v>4491</v>
      </c>
      <c r="H60" t="s">
        <v>152</v>
      </c>
      <c r="Z60" t="s">
        <v>4492</v>
      </c>
      <c r="AA60">
        <v>0.27</v>
      </c>
      <c r="AB60">
        <v>1.21</v>
      </c>
      <c r="AC60">
        <v>0.33</v>
      </c>
      <c r="AD60">
        <v>217.61</v>
      </c>
      <c r="AE60">
        <v>632.87</v>
      </c>
      <c r="AF60">
        <v>245.16</v>
      </c>
      <c r="AG60">
        <v>-9.1458328282328694</v>
      </c>
      <c r="AH60">
        <v>2.52856162559593E-3</v>
      </c>
      <c r="AI60" t="s">
        <v>718</v>
      </c>
      <c r="AJ60" t="s">
        <v>4493</v>
      </c>
      <c r="AK60">
        <v>9.73</v>
      </c>
      <c r="AL60">
        <v>10.16</v>
      </c>
      <c r="AM60">
        <v>10.33</v>
      </c>
      <c r="AN60">
        <v>6.45</v>
      </c>
      <c r="AO60">
        <v>8.42</v>
      </c>
      <c r="AP60">
        <v>12.27</v>
      </c>
      <c r="AQ60">
        <v>16.61</v>
      </c>
      <c r="AR60">
        <v>12.25</v>
      </c>
      <c r="AS60">
        <v>20.260000000000002</v>
      </c>
      <c r="AT60">
        <v>16.63</v>
      </c>
      <c r="AU60">
        <v>29.59</v>
      </c>
      <c r="AV60">
        <v>19.29</v>
      </c>
      <c r="AW60">
        <v>-1.5378689483108401</v>
      </c>
      <c r="AX60">
        <v>4.2348554238765798E-5</v>
      </c>
      <c r="AY60" t="s">
        <v>718</v>
      </c>
      <c r="AZ60" t="s">
        <v>4494</v>
      </c>
      <c r="BA60">
        <v>5.9099999999999996E-104</v>
      </c>
      <c r="BB60" t="s">
        <v>4495</v>
      </c>
      <c r="BC60" t="s">
        <v>152</v>
      </c>
      <c r="BD60" t="s">
        <v>222</v>
      </c>
      <c r="BE60">
        <v>5.4699999999999997E-111</v>
      </c>
      <c r="BF60" t="s">
        <v>500</v>
      </c>
      <c r="BG60" t="s">
        <v>4496</v>
      </c>
      <c r="BH60">
        <v>3</v>
      </c>
      <c r="BI60" t="s">
        <v>810</v>
      </c>
      <c r="BJ60">
        <v>2</v>
      </c>
      <c r="BK60" t="s">
        <v>753</v>
      </c>
      <c r="BN60" t="s">
        <v>970</v>
      </c>
      <c r="BO60" t="s">
        <v>971</v>
      </c>
      <c r="BP60" t="s">
        <v>815</v>
      </c>
      <c r="BQ60" t="s">
        <v>816</v>
      </c>
      <c r="BR60" t="s">
        <v>817</v>
      </c>
      <c r="BS60" t="s">
        <v>816</v>
      </c>
      <c r="BT60" t="s">
        <v>818</v>
      </c>
      <c r="BU60" t="s">
        <v>4497</v>
      </c>
      <c r="BV60" t="s">
        <v>4498</v>
      </c>
      <c r="BW60" t="s">
        <v>4499</v>
      </c>
      <c r="BX60" t="s">
        <v>4500</v>
      </c>
      <c r="BY60" t="s">
        <v>4501</v>
      </c>
      <c r="BZ60" t="s">
        <v>4502</v>
      </c>
      <c r="CA60" t="b">
        <v>1</v>
      </c>
      <c r="CB60">
        <v>49.059154999999997</v>
      </c>
      <c r="CC60">
        <v>46.940472999999997</v>
      </c>
      <c r="CD60">
        <v>46.608260000000001</v>
      </c>
      <c r="CE60">
        <v>27.467683999999998</v>
      </c>
      <c r="CF60">
        <v>23.489923999999998</v>
      </c>
      <c r="CG60">
        <v>28.627918000000001</v>
      </c>
      <c r="CH60">
        <v>4461.1750940000002</v>
      </c>
      <c r="CI60">
        <v>0.82879569799999997</v>
      </c>
      <c r="CJ60">
        <v>7.7769742000000003E-2</v>
      </c>
      <c r="CK60">
        <v>10.65704568</v>
      </c>
      <c r="CL60">
        <v>1.62E-26</v>
      </c>
      <c r="CM60">
        <v>2.61E-25</v>
      </c>
    </row>
    <row r="61" spans="1:91" x14ac:dyDescent="0.3">
      <c r="A61" t="s">
        <v>2546</v>
      </c>
      <c r="B61">
        <v>3105</v>
      </c>
      <c r="C61">
        <v>1034</v>
      </c>
      <c r="D61" t="s">
        <v>2547</v>
      </c>
      <c r="E61" t="s">
        <v>2548</v>
      </c>
      <c r="F61" t="s">
        <v>2549</v>
      </c>
      <c r="G61" t="s">
        <v>2550</v>
      </c>
      <c r="H61" t="s">
        <v>2551</v>
      </c>
      <c r="I61" t="s">
        <v>2552</v>
      </c>
      <c r="J61">
        <v>47.008414496658098</v>
      </c>
      <c r="K61">
        <v>77.990882358303907</v>
      </c>
      <c r="L61">
        <v>38.578956758273002</v>
      </c>
      <c r="M61">
        <v>33.787321013656999</v>
      </c>
      <c r="N61">
        <v>45.083425301200101</v>
      </c>
      <c r="O61">
        <v>43.899521309699303</v>
      </c>
      <c r="P61">
        <v>-0.36637437750684598</v>
      </c>
      <c r="Q61">
        <v>1</v>
      </c>
      <c r="R61">
        <v>62.079729999999998</v>
      </c>
      <c r="S61">
        <v>64.89134</v>
      </c>
      <c r="T61">
        <v>56.494210000000002</v>
      </c>
      <c r="U61">
        <v>48.817489999999999</v>
      </c>
      <c r="V61">
        <v>59.777000000000001</v>
      </c>
      <c r="W61">
        <v>53.159730000000003</v>
      </c>
      <c r="X61">
        <v>-0.18428422509098999</v>
      </c>
      <c r="Y61">
        <v>1</v>
      </c>
      <c r="Z61" t="s">
        <v>2553</v>
      </c>
      <c r="AA61">
        <v>6.14</v>
      </c>
      <c r="AB61">
        <v>7.12</v>
      </c>
      <c r="AC61">
        <v>9.8000000000000007</v>
      </c>
      <c r="AD61">
        <v>16.23</v>
      </c>
      <c r="AE61">
        <v>6.91</v>
      </c>
      <c r="AF61">
        <v>14.22</v>
      </c>
      <c r="AG61">
        <v>-0.50177507764537399</v>
      </c>
      <c r="AH61">
        <v>0.25466352612586701</v>
      </c>
      <c r="AI61" t="s">
        <v>747</v>
      </c>
      <c r="AJ61" t="s">
        <v>2554</v>
      </c>
      <c r="AK61">
        <v>10.09</v>
      </c>
      <c r="AL61">
        <v>18.190000000000001</v>
      </c>
      <c r="AM61">
        <v>9.68</v>
      </c>
      <c r="AN61">
        <v>10.19</v>
      </c>
      <c r="AO61">
        <v>11.54</v>
      </c>
      <c r="AP61">
        <v>12.86</v>
      </c>
      <c r="AQ61">
        <v>43.64</v>
      </c>
      <c r="AR61">
        <v>41.88</v>
      </c>
      <c r="AS61">
        <v>33.5</v>
      </c>
      <c r="AT61">
        <v>50.63</v>
      </c>
      <c r="AU61">
        <v>42.4</v>
      </c>
      <c r="AV61">
        <v>43.44</v>
      </c>
      <c r="AW61">
        <v>-2.4001953973409802</v>
      </c>
      <c r="AX61">
        <v>3.9314822056114403E-7</v>
      </c>
      <c r="AY61" t="s">
        <v>718</v>
      </c>
      <c r="AZ61" t="s">
        <v>2555</v>
      </c>
      <c r="BA61">
        <v>0</v>
      </c>
      <c r="BB61" t="s">
        <v>2556</v>
      </c>
      <c r="BC61" t="s">
        <v>339</v>
      </c>
      <c r="BD61" t="s">
        <v>338</v>
      </c>
      <c r="BE61">
        <v>0</v>
      </c>
      <c r="BF61" t="s">
        <v>505</v>
      </c>
      <c r="BG61" t="s">
        <v>2557</v>
      </c>
      <c r="BH61">
        <v>4</v>
      </c>
      <c r="BI61" t="s">
        <v>723</v>
      </c>
      <c r="BJ61">
        <v>4</v>
      </c>
      <c r="BK61" t="s">
        <v>723</v>
      </c>
      <c r="BN61" t="s">
        <v>2558</v>
      </c>
      <c r="BO61" t="s">
        <v>2559</v>
      </c>
      <c r="BP61" t="s">
        <v>2560</v>
      </c>
      <c r="BQ61" t="s">
        <v>2561</v>
      </c>
      <c r="BR61" t="s">
        <v>2562</v>
      </c>
      <c r="BS61" t="s">
        <v>2563</v>
      </c>
      <c r="BT61" t="s">
        <v>2564</v>
      </c>
      <c r="BU61" t="s">
        <v>1964</v>
      </c>
      <c r="BV61" t="s">
        <v>1965</v>
      </c>
      <c r="BW61" t="s">
        <v>2565</v>
      </c>
      <c r="BX61" t="s">
        <v>2566</v>
      </c>
      <c r="BY61" t="s">
        <v>1968</v>
      </c>
      <c r="BZ61" t="s">
        <v>1969</v>
      </c>
      <c r="CA61" t="b">
        <v>0</v>
      </c>
      <c r="CB61">
        <v>12.121779999999999</v>
      </c>
      <c r="CC61">
        <v>12.809474</v>
      </c>
      <c r="CD61">
        <v>14.252646</v>
      </c>
      <c r="CE61">
        <v>34.404293000000003</v>
      </c>
      <c r="CF61">
        <v>33.851543999999997</v>
      </c>
      <c r="CG61">
        <v>32.931990999999996</v>
      </c>
      <c r="CH61">
        <v>6324.8527590000003</v>
      </c>
      <c r="CI61">
        <v>-1.3834364690000001</v>
      </c>
      <c r="CJ61">
        <v>7.3691171E-2</v>
      </c>
      <c r="CK61">
        <v>-18.77343578</v>
      </c>
      <c r="CL61">
        <v>1.2499999999999999E-78</v>
      </c>
      <c r="CM61">
        <v>6.9899999999999993E-77</v>
      </c>
    </row>
    <row r="62" spans="1:91" x14ac:dyDescent="0.3">
      <c r="A62" t="s">
        <v>2567</v>
      </c>
      <c r="B62">
        <v>588</v>
      </c>
      <c r="C62">
        <v>195</v>
      </c>
      <c r="D62" t="s">
        <v>2568</v>
      </c>
      <c r="F62" t="s">
        <v>2569</v>
      </c>
      <c r="G62" t="s">
        <v>2570</v>
      </c>
      <c r="H62" t="s">
        <v>2571</v>
      </c>
      <c r="I62" t="s">
        <v>2572</v>
      </c>
      <c r="J62">
        <v>4.1835634120217398</v>
      </c>
      <c r="K62">
        <v>4.3628117582211496</v>
      </c>
      <c r="L62">
        <v>3.3751246776340702</v>
      </c>
      <c r="M62">
        <v>7.6966183559070602</v>
      </c>
      <c r="N62">
        <v>7.4682864115604701</v>
      </c>
      <c r="O62">
        <v>5.7605706695985504</v>
      </c>
      <c r="P62">
        <v>0.81083327376072301</v>
      </c>
      <c r="Q62">
        <v>4.4647762544399998E-2</v>
      </c>
      <c r="R62">
        <v>20.37189</v>
      </c>
      <c r="S62">
        <v>19.7654</v>
      </c>
      <c r="T62">
        <v>19.92127</v>
      </c>
      <c r="U62">
        <v>45.896439999999998</v>
      </c>
      <c r="V62">
        <v>31.63841</v>
      </c>
      <c r="W62">
        <v>39.633879999999998</v>
      </c>
      <c r="X62">
        <v>0.94892883936439398</v>
      </c>
      <c r="Y62">
        <v>9.9402357701081003E-5</v>
      </c>
      <c r="Z62" t="s">
        <v>2573</v>
      </c>
      <c r="AA62">
        <v>22.27</v>
      </c>
      <c r="AB62">
        <v>18.43</v>
      </c>
      <c r="AC62">
        <v>18.22</v>
      </c>
      <c r="AD62">
        <v>19.59</v>
      </c>
      <c r="AE62">
        <v>22.96</v>
      </c>
      <c r="AF62">
        <v>21.2</v>
      </c>
      <c r="AG62">
        <v>5.7384333625692001E-2</v>
      </c>
      <c r="AH62">
        <v>0.80657902026765305</v>
      </c>
      <c r="AI62" t="s">
        <v>747</v>
      </c>
      <c r="AJ62" t="s">
        <v>2574</v>
      </c>
      <c r="AK62">
        <v>53.37</v>
      </c>
      <c r="AL62">
        <v>29.86</v>
      </c>
      <c r="AM62">
        <v>45.02</v>
      </c>
      <c r="AN62">
        <v>52.27</v>
      </c>
      <c r="AO62">
        <v>46.37</v>
      </c>
      <c r="AP62">
        <v>52.2</v>
      </c>
      <c r="AQ62">
        <v>44.13</v>
      </c>
      <c r="AR62">
        <v>21.07</v>
      </c>
      <c r="AS62">
        <v>50.14</v>
      </c>
      <c r="AT62">
        <v>52.85</v>
      </c>
      <c r="AU62">
        <v>45.8</v>
      </c>
      <c r="AV62">
        <v>43.82</v>
      </c>
      <c r="AW62">
        <v>-0.28269196294827098</v>
      </c>
      <c r="AX62">
        <v>1.6944877042161299E-2</v>
      </c>
      <c r="AY62" t="s">
        <v>747</v>
      </c>
      <c r="AZ62" t="s">
        <v>2575</v>
      </c>
      <c r="BA62">
        <v>3.4799999999999998E-21</v>
      </c>
      <c r="BB62" t="s">
        <v>2576</v>
      </c>
      <c r="BC62" t="s">
        <v>337</v>
      </c>
      <c r="BD62" t="s">
        <v>336</v>
      </c>
      <c r="BE62">
        <v>3E-24</v>
      </c>
      <c r="BF62" t="s">
        <v>525</v>
      </c>
      <c r="BG62" t="s">
        <v>2577</v>
      </c>
      <c r="BH62">
        <v>3</v>
      </c>
      <c r="BI62" t="s">
        <v>810</v>
      </c>
      <c r="BJ62">
        <v>1</v>
      </c>
      <c r="BK62" t="s">
        <v>724</v>
      </c>
      <c r="BN62" t="s">
        <v>2578</v>
      </c>
      <c r="BO62" t="s">
        <v>2579</v>
      </c>
      <c r="BU62" t="s">
        <v>2580</v>
      </c>
      <c r="BV62" t="s">
        <v>2581</v>
      </c>
      <c r="BY62" t="s">
        <v>2582</v>
      </c>
      <c r="BZ62" t="s">
        <v>2583</v>
      </c>
      <c r="CA62" t="b">
        <v>0</v>
      </c>
      <c r="CB62">
        <v>25.122247000000002</v>
      </c>
      <c r="CC62">
        <v>24.152156000000002</v>
      </c>
      <c r="CD62">
        <v>24.242412999999999</v>
      </c>
      <c r="CE62">
        <v>31.749205</v>
      </c>
      <c r="CF62">
        <v>31.759153000000001</v>
      </c>
      <c r="CG62">
        <v>33.434085000000003</v>
      </c>
      <c r="CH62">
        <v>1203.7681439999999</v>
      </c>
      <c r="CI62">
        <v>-0.40592855100000003</v>
      </c>
      <c r="CJ62">
        <v>7.3937977000000002E-2</v>
      </c>
      <c r="CK62">
        <v>-5.4901224790000001</v>
      </c>
      <c r="CL62">
        <v>4.0200000000000003E-8</v>
      </c>
      <c r="CM62">
        <v>2.2700000000000001E-7</v>
      </c>
    </row>
    <row r="63" spans="1:91" x14ac:dyDescent="0.3">
      <c r="A63" t="s">
        <v>1698</v>
      </c>
      <c r="B63">
        <v>1287</v>
      </c>
      <c r="C63">
        <v>428</v>
      </c>
      <c r="D63" t="s">
        <v>1699</v>
      </c>
      <c r="E63" t="s">
        <v>1700</v>
      </c>
      <c r="F63" t="s">
        <v>1701</v>
      </c>
      <c r="G63" t="s">
        <v>1702</v>
      </c>
      <c r="H63" t="s">
        <v>1703</v>
      </c>
      <c r="I63" t="s">
        <v>1704</v>
      </c>
      <c r="J63">
        <v>0.41217373517455602</v>
      </c>
      <c r="K63">
        <v>2.65366900757782</v>
      </c>
      <c r="L63">
        <v>4.27230971852414E-2</v>
      </c>
      <c r="M63">
        <v>5.9183383025566902</v>
      </c>
      <c r="N63">
        <v>15.1711786789815</v>
      </c>
      <c r="O63">
        <v>11.421821155238501</v>
      </c>
      <c r="P63">
        <v>4.0840940754545496</v>
      </c>
      <c r="Q63">
        <v>1.10119124260171E-9</v>
      </c>
      <c r="R63">
        <v>0.27906700000000001</v>
      </c>
      <c r="S63">
        <v>0.57775799999999999</v>
      </c>
      <c r="T63">
        <v>0.25689800000000002</v>
      </c>
      <c r="U63">
        <v>7.0025089999999999</v>
      </c>
      <c r="V63">
        <v>14.88592</v>
      </c>
      <c r="W63">
        <v>15.54799</v>
      </c>
      <c r="X63">
        <v>5.0624224234528796</v>
      </c>
      <c r="Y63">
        <v>8.3565769560008907E-46</v>
      </c>
      <c r="Z63" t="s">
        <v>1705</v>
      </c>
      <c r="AA63">
        <v>19.46</v>
      </c>
      <c r="AB63">
        <v>24.68</v>
      </c>
      <c r="AC63">
        <v>19.5</v>
      </c>
      <c r="AD63">
        <v>10.039999999999999</v>
      </c>
      <c r="AE63">
        <v>8.68</v>
      </c>
      <c r="AF63">
        <v>11.75</v>
      </c>
      <c r="AG63">
        <v>1.2286200289190801</v>
      </c>
      <c r="AH63">
        <v>9.8031757472469595E-3</v>
      </c>
      <c r="AI63" t="s">
        <v>747</v>
      </c>
      <c r="AJ63" t="s">
        <v>1706</v>
      </c>
      <c r="AK63">
        <v>27.04</v>
      </c>
      <c r="AL63">
        <v>21.92</v>
      </c>
      <c r="AM63">
        <v>17.920000000000002</v>
      </c>
      <c r="AN63">
        <v>23.75</v>
      </c>
      <c r="AO63">
        <v>27.46</v>
      </c>
      <c r="AP63">
        <v>24.66</v>
      </c>
      <c r="AQ63">
        <v>1.77</v>
      </c>
      <c r="AR63">
        <v>2.71</v>
      </c>
      <c r="AS63">
        <v>1.21</v>
      </c>
      <c r="AT63">
        <v>1.8</v>
      </c>
      <c r="AU63">
        <v>3.34</v>
      </c>
      <c r="AV63">
        <v>2.2599999999999998</v>
      </c>
      <c r="AW63">
        <v>2.8901970000000001</v>
      </c>
      <c r="AX63">
        <v>9.9347539999999996E-8</v>
      </c>
      <c r="AY63" t="s">
        <v>749</v>
      </c>
      <c r="AZ63" t="s">
        <v>1707</v>
      </c>
      <c r="BA63">
        <v>3.1000000000000001E-46</v>
      </c>
      <c r="BB63" t="s">
        <v>1708</v>
      </c>
      <c r="BC63" t="s">
        <v>6</v>
      </c>
      <c r="BD63" t="s">
        <v>402</v>
      </c>
      <c r="BE63">
        <v>8.3300000000000007E-49</v>
      </c>
      <c r="BF63" t="s">
        <v>506</v>
      </c>
      <c r="BG63" t="s">
        <v>1709</v>
      </c>
      <c r="BH63">
        <v>3</v>
      </c>
      <c r="BI63" t="s">
        <v>810</v>
      </c>
      <c r="BJ63">
        <v>2</v>
      </c>
      <c r="BK63" t="s">
        <v>753</v>
      </c>
      <c r="BN63" t="s">
        <v>1710</v>
      </c>
      <c r="BO63" t="s">
        <v>1711</v>
      </c>
      <c r="BP63" t="s">
        <v>1712</v>
      </c>
      <c r="BQ63" t="s">
        <v>1713</v>
      </c>
      <c r="BR63" t="s">
        <v>1714</v>
      </c>
      <c r="BS63" t="s">
        <v>1715</v>
      </c>
      <c r="BT63" t="s">
        <v>1716</v>
      </c>
      <c r="BU63" t="s">
        <v>1717</v>
      </c>
      <c r="BV63" t="s">
        <v>1718</v>
      </c>
      <c r="BW63" t="s">
        <v>1719</v>
      </c>
      <c r="BX63" t="s">
        <v>1720</v>
      </c>
      <c r="BY63" t="s">
        <v>935</v>
      </c>
      <c r="BZ63" t="s">
        <v>936</v>
      </c>
      <c r="CA63" t="b">
        <v>1</v>
      </c>
      <c r="CB63">
        <v>144.90431699999999</v>
      </c>
      <c r="CC63">
        <v>130.53526400000001</v>
      </c>
      <c r="CD63">
        <v>141.290548</v>
      </c>
      <c r="CE63">
        <v>65.306523999999996</v>
      </c>
      <c r="CF63">
        <v>61.344270999999999</v>
      </c>
      <c r="CG63">
        <v>66.291017999999994</v>
      </c>
      <c r="CH63">
        <v>10697.598019999999</v>
      </c>
      <c r="CI63">
        <v>1.09770693</v>
      </c>
      <c r="CJ63">
        <v>5.2728687000000003E-2</v>
      </c>
      <c r="CK63">
        <v>20.818021349999999</v>
      </c>
      <c r="CL63">
        <v>2.9700000000000002E-96</v>
      </c>
      <c r="CM63">
        <v>2.1600000000000001E-94</v>
      </c>
    </row>
    <row r="64" spans="1:91" x14ac:dyDescent="0.3">
      <c r="A64" t="s">
        <v>2201</v>
      </c>
      <c r="B64">
        <v>1617</v>
      </c>
      <c r="C64">
        <v>538</v>
      </c>
      <c r="D64" t="s">
        <v>2202</v>
      </c>
      <c r="E64" t="s">
        <v>2203</v>
      </c>
      <c r="F64" t="s">
        <v>2204</v>
      </c>
      <c r="G64" t="s">
        <v>2205</v>
      </c>
      <c r="H64" t="s">
        <v>2206</v>
      </c>
      <c r="I64" t="s">
        <v>2207</v>
      </c>
      <c r="J64">
        <v>7.0069534979674399</v>
      </c>
      <c r="K64">
        <v>8.02097694380865</v>
      </c>
      <c r="L64">
        <v>7.9892191736401399</v>
      </c>
      <c r="M64">
        <v>1.77828005335037</v>
      </c>
      <c r="N64">
        <v>1.01662537539567</v>
      </c>
      <c r="O64">
        <v>2.6816449668820801</v>
      </c>
      <c r="P64">
        <v>-2.1718246615155699</v>
      </c>
      <c r="Q64">
        <v>4.7599876301980401E-9</v>
      </c>
      <c r="R64">
        <v>9.1077329999999996</v>
      </c>
      <c r="S64">
        <v>10.79495</v>
      </c>
      <c r="T64">
        <v>5.6751100000000001</v>
      </c>
      <c r="U64">
        <v>0.48017199999999999</v>
      </c>
      <c r="V64">
        <v>2.706531</v>
      </c>
      <c r="W64">
        <v>2.875928</v>
      </c>
      <c r="X64">
        <v>-2.2822193497623502</v>
      </c>
      <c r="Y64">
        <v>1.08889100881755E-4</v>
      </c>
      <c r="Z64" t="s">
        <v>2208</v>
      </c>
      <c r="AA64">
        <v>19.48</v>
      </c>
      <c r="AB64">
        <v>8.61</v>
      </c>
      <c r="AC64">
        <v>10.32</v>
      </c>
      <c r="AD64">
        <v>21.14</v>
      </c>
      <c r="AE64">
        <v>50.63</v>
      </c>
      <c r="AF64">
        <v>46.37</v>
      </c>
      <c r="AG64">
        <v>-1.4640404388430699</v>
      </c>
      <c r="AH64">
        <v>7.1598311437574003E-2</v>
      </c>
      <c r="AI64" t="s">
        <v>747</v>
      </c>
      <c r="AJ64" t="s">
        <v>2209</v>
      </c>
      <c r="AK64">
        <v>6.82</v>
      </c>
      <c r="AL64">
        <v>2.64</v>
      </c>
      <c r="AM64">
        <v>2.27</v>
      </c>
      <c r="AN64">
        <v>2.37</v>
      </c>
      <c r="AO64">
        <v>4.16</v>
      </c>
      <c r="AP64">
        <v>0.43</v>
      </c>
      <c r="AQ64">
        <v>5.65</v>
      </c>
      <c r="AR64">
        <v>17.149999999999999</v>
      </c>
      <c r="AS64">
        <v>11.55</v>
      </c>
      <c r="AT64">
        <v>6.85</v>
      </c>
      <c r="AU64">
        <v>4.5599999999999996</v>
      </c>
      <c r="AV64">
        <v>6.55</v>
      </c>
      <c r="AW64">
        <v>-2.06378196579259</v>
      </c>
      <c r="AX64">
        <v>2.0661886998763501E-3</v>
      </c>
      <c r="AY64" t="s">
        <v>747</v>
      </c>
      <c r="AZ64" t="s">
        <v>2210</v>
      </c>
      <c r="BA64">
        <v>0</v>
      </c>
      <c r="BB64" t="s">
        <v>2211</v>
      </c>
      <c r="BC64" t="s">
        <v>596</v>
      </c>
      <c r="BD64" t="s">
        <v>369</v>
      </c>
      <c r="BE64">
        <v>5.6899999999999997E-101</v>
      </c>
      <c r="BF64" t="s">
        <v>506</v>
      </c>
      <c r="BG64" t="s">
        <v>2212</v>
      </c>
      <c r="BH64">
        <v>4</v>
      </c>
      <c r="BI64" t="s">
        <v>723</v>
      </c>
      <c r="BJ64">
        <v>4</v>
      </c>
      <c r="BK64" t="s">
        <v>723</v>
      </c>
      <c r="BL64" t="s">
        <v>2213</v>
      </c>
      <c r="BM64" t="s">
        <v>2214</v>
      </c>
      <c r="BN64" t="s">
        <v>2215</v>
      </c>
      <c r="BO64" t="s">
        <v>2216</v>
      </c>
      <c r="BP64" t="s">
        <v>2217</v>
      </c>
      <c r="BQ64" t="s">
        <v>2218</v>
      </c>
      <c r="BR64" t="s">
        <v>2219</v>
      </c>
      <c r="BS64" t="s">
        <v>2220</v>
      </c>
      <c r="BT64" t="s">
        <v>2221</v>
      </c>
      <c r="BW64" t="s">
        <v>2222</v>
      </c>
      <c r="BX64" t="s">
        <v>2223</v>
      </c>
      <c r="BY64" t="s">
        <v>2224</v>
      </c>
      <c r="BZ64" t="s">
        <v>2225</v>
      </c>
      <c r="CA64" t="b">
        <v>1</v>
      </c>
      <c r="CB64">
        <v>7.0380330000000004</v>
      </c>
      <c r="CC64">
        <v>5.5461239999999998</v>
      </c>
      <c r="CD64">
        <v>5.9181949999999999</v>
      </c>
      <c r="CE64">
        <v>0.78168099999999996</v>
      </c>
      <c r="CF64">
        <v>0.99587199999999998</v>
      </c>
      <c r="CG64">
        <v>0.89207899999999996</v>
      </c>
      <c r="CH64">
        <v>475.38758050000001</v>
      </c>
      <c r="CI64">
        <v>2.7835874710000001</v>
      </c>
      <c r="CJ64">
        <v>0.165610334</v>
      </c>
      <c r="CK64">
        <v>16.808054240000001</v>
      </c>
      <c r="CL64">
        <v>2.13E-63</v>
      </c>
      <c r="CM64">
        <v>8.9699999999999994E-62</v>
      </c>
    </row>
    <row r="65" spans="1:91" x14ac:dyDescent="0.3">
      <c r="A65" t="s">
        <v>2527</v>
      </c>
      <c r="B65">
        <v>3228</v>
      </c>
      <c r="C65">
        <v>1075</v>
      </c>
      <c r="D65" t="s">
        <v>2528</v>
      </c>
      <c r="E65" t="s">
        <v>2529</v>
      </c>
      <c r="F65" t="s">
        <v>2530</v>
      </c>
      <c r="G65" t="s">
        <v>2531</v>
      </c>
      <c r="H65" t="s">
        <v>2532</v>
      </c>
      <c r="I65" t="s">
        <v>2533</v>
      </c>
      <c r="J65">
        <v>16.672427587810802</v>
      </c>
      <c r="K65">
        <v>16.3418034929933</v>
      </c>
      <c r="L65">
        <v>14.6112992373526</v>
      </c>
      <c r="M65">
        <v>22.7842131835516</v>
      </c>
      <c r="N65">
        <v>21.427334835262499</v>
      </c>
      <c r="O65">
        <v>19.268115687967601</v>
      </c>
      <c r="P65">
        <v>0.413936358178423</v>
      </c>
      <c r="Q65">
        <v>0.84743294005471403</v>
      </c>
      <c r="R65">
        <v>23.010344162427302</v>
      </c>
      <c r="S65">
        <v>25.269309180708799</v>
      </c>
      <c r="T65">
        <v>22.396835021306401</v>
      </c>
      <c r="U65">
        <v>31.9714545458293</v>
      </c>
      <c r="V65">
        <v>32.105056060257702</v>
      </c>
      <c r="W65">
        <v>28.894087932870701</v>
      </c>
      <c r="X65">
        <v>0.395872783698965</v>
      </c>
      <c r="Y65">
        <v>0.78160751286952601</v>
      </c>
      <c r="Z65" t="s">
        <v>2534</v>
      </c>
      <c r="AA65">
        <v>11.28</v>
      </c>
      <c r="AB65">
        <v>12.68</v>
      </c>
      <c r="AC65">
        <v>12.35</v>
      </c>
      <c r="AD65">
        <v>16.71</v>
      </c>
      <c r="AE65">
        <v>17.07</v>
      </c>
      <c r="AF65">
        <v>17.32</v>
      </c>
      <c r="AG65">
        <v>-0.23941893597543101</v>
      </c>
      <c r="AH65">
        <v>0.22246526992993201</v>
      </c>
      <c r="AI65" t="s">
        <v>747</v>
      </c>
      <c r="AJ65" t="s">
        <v>2535</v>
      </c>
      <c r="AK65">
        <v>39.96</v>
      </c>
      <c r="AL65">
        <v>34.47</v>
      </c>
      <c r="AM65">
        <v>35.72</v>
      </c>
      <c r="AN65">
        <v>37.15</v>
      </c>
      <c r="AO65">
        <v>40.64</v>
      </c>
      <c r="AP65">
        <v>46.53</v>
      </c>
      <c r="AQ65">
        <v>20.68</v>
      </c>
      <c r="AR65">
        <v>20.69</v>
      </c>
      <c r="AS65">
        <v>18.059999999999999</v>
      </c>
      <c r="AT65">
        <v>14.38</v>
      </c>
      <c r="AU65">
        <v>19.399999999999999</v>
      </c>
      <c r="AV65">
        <v>18.63</v>
      </c>
      <c r="AW65">
        <v>0.551480151787617</v>
      </c>
      <c r="AX65">
        <v>7.1875058804388102E-5</v>
      </c>
      <c r="AY65" t="s">
        <v>747</v>
      </c>
      <c r="AZ65" t="s">
        <v>2536</v>
      </c>
      <c r="BA65">
        <v>5.4199999999999999E-55</v>
      </c>
      <c r="BC65" t="s">
        <v>340</v>
      </c>
      <c r="BD65" t="s">
        <v>566</v>
      </c>
      <c r="BE65">
        <v>2.56E-33</v>
      </c>
      <c r="BF65" t="s">
        <v>506</v>
      </c>
      <c r="BG65" t="s">
        <v>2537</v>
      </c>
      <c r="BH65">
        <v>4</v>
      </c>
      <c r="BI65" t="s">
        <v>723</v>
      </c>
      <c r="BJ65">
        <v>2</v>
      </c>
      <c r="BK65" t="s">
        <v>1497</v>
      </c>
      <c r="BN65" t="s">
        <v>2538</v>
      </c>
      <c r="BO65" t="s">
        <v>2539</v>
      </c>
      <c r="BU65" t="s">
        <v>2540</v>
      </c>
      <c r="BV65" t="s">
        <v>2541</v>
      </c>
      <c r="BW65" t="s">
        <v>2542</v>
      </c>
      <c r="BX65" t="s">
        <v>2543</v>
      </c>
      <c r="BY65" t="s">
        <v>2544</v>
      </c>
      <c r="BZ65" t="s">
        <v>2545</v>
      </c>
      <c r="CA65" t="b">
        <v>1</v>
      </c>
      <c r="CB65">
        <v>11.35018</v>
      </c>
      <c r="CC65">
        <v>11.101094</v>
      </c>
      <c r="CD65">
        <v>11.570579</v>
      </c>
      <c r="CE65">
        <v>9.5856890000000003</v>
      </c>
      <c r="CF65">
        <v>9.8305050000000005</v>
      </c>
      <c r="CG65">
        <v>10.215159999999999</v>
      </c>
      <c r="CH65">
        <v>2977.7772519999999</v>
      </c>
      <c r="CI65">
        <v>0.18468723200000001</v>
      </c>
      <c r="CJ65">
        <v>5.5873077E-2</v>
      </c>
      <c r="CK65">
        <v>3.305478071</v>
      </c>
      <c r="CL65">
        <v>9.4814499999999996E-4</v>
      </c>
      <c r="CM65">
        <v>2.980571E-3</v>
      </c>
    </row>
    <row r="66" spans="1:91" x14ac:dyDescent="0.3">
      <c r="A66" t="s">
        <v>2942</v>
      </c>
      <c r="B66">
        <v>1530</v>
      </c>
      <c r="C66">
        <v>509</v>
      </c>
      <c r="D66" t="s">
        <v>2943</v>
      </c>
      <c r="E66" t="s">
        <v>2944</v>
      </c>
      <c r="F66" t="s">
        <v>2945</v>
      </c>
      <c r="G66" t="s">
        <v>2946</v>
      </c>
      <c r="H66" t="s">
        <v>2947</v>
      </c>
      <c r="I66" t="s">
        <v>2948</v>
      </c>
      <c r="J66">
        <v>1.3807820128347601</v>
      </c>
      <c r="K66">
        <v>1.06446609908489</v>
      </c>
      <c r="L66">
        <v>0.64084645777862104</v>
      </c>
      <c r="M66">
        <v>2.25063569252156</v>
      </c>
      <c r="N66">
        <v>4.0665015015826604</v>
      </c>
      <c r="O66">
        <v>3.67484680646804</v>
      </c>
      <c r="P66">
        <v>1.6567214374372801</v>
      </c>
      <c r="Q66">
        <v>1.44270219758952E-3</v>
      </c>
      <c r="R66">
        <v>2.46086370866092</v>
      </c>
      <c r="S66">
        <v>2.6151150295318399</v>
      </c>
      <c r="T66">
        <v>1.1677181971484101</v>
      </c>
      <c r="U66">
        <v>4.3215482990607796</v>
      </c>
      <c r="V66">
        <v>15.0259128654113</v>
      </c>
      <c r="W66">
        <v>12.4473753614388</v>
      </c>
      <c r="X66">
        <v>2.2581349299379099</v>
      </c>
      <c r="Y66">
        <v>6.6160977749561797E-6</v>
      </c>
      <c r="Z66" t="s">
        <v>2949</v>
      </c>
      <c r="AA66">
        <v>66.64</v>
      </c>
      <c r="AB66">
        <v>121.19</v>
      </c>
      <c r="AC66">
        <v>144.85</v>
      </c>
      <c r="AD66">
        <v>6.25</v>
      </c>
      <c r="AE66">
        <v>3.34</v>
      </c>
      <c r="AF66">
        <v>2.9</v>
      </c>
      <c r="AG66">
        <v>4.8357714171818502</v>
      </c>
      <c r="AH66">
        <v>2.8602297805729198E-3</v>
      </c>
      <c r="AI66" t="s">
        <v>749</v>
      </c>
      <c r="AJ66" t="s">
        <v>2950</v>
      </c>
      <c r="AK66">
        <v>4.7</v>
      </c>
      <c r="AL66">
        <v>6</v>
      </c>
      <c r="AM66">
        <v>6.14</v>
      </c>
      <c r="AN66">
        <v>4.92</v>
      </c>
      <c r="AO66">
        <v>8.8000000000000007</v>
      </c>
      <c r="AP66">
        <v>9.32</v>
      </c>
      <c r="AQ66">
        <v>788.33</v>
      </c>
      <c r="AR66">
        <v>485.86</v>
      </c>
      <c r="AS66">
        <v>749.05</v>
      </c>
      <c r="AT66">
        <v>991.76</v>
      </c>
      <c r="AU66">
        <v>919.22</v>
      </c>
      <c r="AV66">
        <v>1054.94</v>
      </c>
      <c r="AW66">
        <v>-7.5785039999999997</v>
      </c>
      <c r="AX66">
        <v>2.4275650000000002E-9</v>
      </c>
      <c r="AY66" t="s">
        <v>718</v>
      </c>
      <c r="AZ66" t="s">
        <v>2951</v>
      </c>
      <c r="BA66">
        <v>0</v>
      </c>
      <c r="BB66" t="s">
        <v>2952</v>
      </c>
      <c r="BC66" t="s">
        <v>306</v>
      </c>
      <c r="BD66" t="s">
        <v>559</v>
      </c>
      <c r="BE66">
        <v>0</v>
      </c>
      <c r="BF66" t="s">
        <v>506</v>
      </c>
      <c r="BG66" t="s">
        <v>2953</v>
      </c>
      <c r="BH66">
        <v>4</v>
      </c>
      <c r="BI66" t="s">
        <v>723</v>
      </c>
      <c r="BJ66">
        <v>3</v>
      </c>
      <c r="BK66" t="s">
        <v>904</v>
      </c>
      <c r="BL66" t="s">
        <v>2954</v>
      </c>
      <c r="BM66" t="s">
        <v>2955</v>
      </c>
      <c r="BN66" t="s">
        <v>2956</v>
      </c>
      <c r="BO66" t="s">
        <v>2957</v>
      </c>
      <c r="BP66" t="s">
        <v>2958</v>
      </c>
      <c r="BQ66" t="s">
        <v>2959</v>
      </c>
      <c r="BR66" t="s">
        <v>2960</v>
      </c>
      <c r="BS66" t="s">
        <v>2961</v>
      </c>
      <c r="BT66" t="s">
        <v>2962</v>
      </c>
      <c r="BU66" t="s">
        <v>2963</v>
      </c>
      <c r="BV66" t="s">
        <v>2964</v>
      </c>
      <c r="BW66" t="s">
        <v>2965</v>
      </c>
      <c r="BX66" t="s">
        <v>2966</v>
      </c>
      <c r="BY66" t="s">
        <v>2967</v>
      </c>
      <c r="BZ66" t="s">
        <v>2968</v>
      </c>
      <c r="CA66" t="b">
        <v>1</v>
      </c>
      <c r="CB66">
        <v>199.21974399999999</v>
      </c>
      <c r="CC66">
        <v>180.579319</v>
      </c>
      <c r="CD66">
        <v>146.88132999999999</v>
      </c>
      <c r="CE66">
        <v>66.800267000000005</v>
      </c>
      <c r="CF66">
        <v>62.768658000000002</v>
      </c>
      <c r="CG66">
        <v>63.730643000000001</v>
      </c>
      <c r="CH66">
        <v>15257.260190000001</v>
      </c>
      <c r="CI66">
        <v>1.4324134040000001</v>
      </c>
      <c r="CJ66">
        <v>0.102610436</v>
      </c>
      <c r="CK66">
        <v>13.95972443</v>
      </c>
      <c r="CL66">
        <v>2.7400000000000002E-44</v>
      </c>
      <c r="CM66">
        <v>7.5699999999999995E-43</v>
      </c>
    </row>
    <row r="67" spans="1:91" x14ac:dyDescent="0.3">
      <c r="A67" t="s">
        <v>3065</v>
      </c>
      <c r="B67">
        <v>2568</v>
      </c>
      <c r="C67">
        <v>855</v>
      </c>
      <c r="D67" t="s">
        <v>3066</v>
      </c>
      <c r="E67" t="s">
        <v>3067</v>
      </c>
      <c r="F67" t="s">
        <v>3068</v>
      </c>
      <c r="G67" t="s">
        <v>3069</v>
      </c>
      <c r="H67" t="s">
        <v>3070</v>
      </c>
      <c r="I67" t="s">
        <v>3071</v>
      </c>
      <c r="J67">
        <v>18.815731010718501</v>
      </c>
      <c r="K67">
        <v>29.490208688732</v>
      </c>
      <c r="L67">
        <v>19.567178510840598</v>
      </c>
      <c r="M67">
        <v>56.404820442206997</v>
      </c>
      <c r="N67">
        <v>48.094200451410401</v>
      </c>
      <c r="O67">
        <v>36.351187328846002</v>
      </c>
      <c r="P67">
        <v>1.06168009946048</v>
      </c>
      <c r="Q67">
        <v>2.63198995407285E-4</v>
      </c>
      <c r="R67">
        <v>18.824339999999999</v>
      </c>
      <c r="S67">
        <v>25.847069999999999</v>
      </c>
      <c r="T67">
        <v>25.502970000000001</v>
      </c>
      <c r="U67">
        <v>86.390950000000004</v>
      </c>
      <c r="V67">
        <v>94.355270000000004</v>
      </c>
      <c r="W67">
        <v>78.818399999999997</v>
      </c>
      <c r="X67">
        <v>1.89730057826756</v>
      </c>
      <c r="Y67">
        <v>1.9084681203720001E-17</v>
      </c>
      <c r="Z67" t="s">
        <v>3072</v>
      </c>
      <c r="AA67">
        <v>151.80000000000001</v>
      </c>
      <c r="AB67">
        <v>211.24</v>
      </c>
      <c r="AC67">
        <v>362.85</v>
      </c>
      <c r="AD67">
        <v>29.2</v>
      </c>
      <c r="AE67">
        <v>53.3</v>
      </c>
      <c r="AF67">
        <v>73.72</v>
      </c>
      <c r="AG67">
        <v>2.3902425800698999</v>
      </c>
      <c r="AH67">
        <v>2.52856162559593E-3</v>
      </c>
      <c r="AI67" t="s">
        <v>749</v>
      </c>
      <c r="AJ67" t="s">
        <v>3073</v>
      </c>
      <c r="AK67">
        <v>43.77</v>
      </c>
      <c r="AL67">
        <v>22.96</v>
      </c>
      <c r="AM67">
        <v>32.369999999999997</v>
      </c>
      <c r="AN67">
        <v>41.64</v>
      </c>
      <c r="AO67">
        <v>51.28</v>
      </c>
      <c r="AP67">
        <v>41.87</v>
      </c>
      <c r="AQ67">
        <v>125.03</v>
      </c>
      <c r="AR67">
        <v>90.19</v>
      </c>
      <c r="AS67">
        <v>139.66999999999999</v>
      </c>
      <c r="AT67">
        <v>64.900000000000006</v>
      </c>
      <c r="AU67">
        <v>82.12</v>
      </c>
      <c r="AV67">
        <v>78.430000000000007</v>
      </c>
      <c r="AW67">
        <v>-1.8737410698927901</v>
      </c>
      <c r="AX67">
        <v>1.41824360497952E-5</v>
      </c>
      <c r="AY67" t="s">
        <v>718</v>
      </c>
      <c r="AZ67" t="s">
        <v>3074</v>
      </c>
      <c r="BA67">
        <v>0</v>
      </c>
      <c r="BB67" t="s">
        <v>3075</v>
      </c>
      <c r="BC67" t="s">
        <v>597</v>
      </c>
      <c r="BD67" t="s">
        <v>570</v>
      </c>
      <c r="BE67">
        <v>0</v>
      </c>
      <c r="BF67" t="s">
        <v>506</v>
      </c>
      <c r="BG67" t="s">
        <v>3076</v>
      </c>
      <c r="BH67">
        <v>4</v>
      </c>
      <c r="BI67" t="s">
        <v>723</v>
      </c>
      <c r="BJ67">
        <v>2</v>
      </c>
      <c r="BK67" t="s">
        <v>753</v>
      </c>
      <c r="BL67" t="s">
        <v>3077</v>
      </c>
      <c r="BM67" t="s">
        <v>3078</v>
      </c>
      <c r="BN67" t="s">
        <v>3079</v>
      </c>
      <c r="BO67" t="s">
        <v>3080</v>
      </c>
      <c r="BP67" t="s">
        <v>3081</v>
      </c>
      <c r="BQ67" t="s">
        <v>3082</v>
      </c>
      <c r="BR67" t="s">
        <v>3083</v>
      </c>
      <c r="BS67" t="s">
        <v>3084</v>
      </c>
      <c r="BT67" t="s">
        <v>3085</v>
      </c>
      <c r="BU67" t="s">
        <v>3086</v>
      </c>
      <c r="BV67" t="s">
        <v>3087</v>
      </c>
      <c r="BW67" t="s">
        <v>3088</v>
      </c>
      <c r="BX67" t="s">
        <v>3089</v>
      </c>
      <c r="BY67" t="s">
        <v>1004</v>
      </c>
      <c r="BZ67" t="s">
        <v>1005</v>
      </c>
      <c r="CA67" t="b">
        <v>1</v>
      </c>
      <c r="CB67">
        <v>6.9890369999999997</v>
      </c>
      <c r="CC67">
        <v>5.5169649999999999</v>
      </c>
      <c r="CD67">
        <v>6.8499429999999997</v>
      </c>
      <c r="CE67">
        <v>3.7615880000000002</v>
      </c>
      <c r="CF67">
        <v>2.8899089999999998</v>
      </c>
      <c r="CG67">
        <v>3.014942</v>
      </c>
      <c r="CH67">
        <v>1067.2184520000001</v>
      </c>
      <c r="CI67">
        <v>0.98470460500000001</v>
      </c>
      <c r="CJ67">
        <v>0.14046855999999999</v>
      </c>
      <c r="CK67">
        <v>7.0101423570000003</v>
      </c>
      <c r="CL67">
        <v>2.38E-12</v>
      </c>
      <c r="CM67">
        <v>1.9100000000000001E-11</v>
      </c>
    </row>
    <row r="68" spans="1:91" x14ac:dyDescent="0.3">
      <c r="A68" t="s">
        <v>3212</v>
      </c>
      <c r="B68">
        <v>1488</v>
      </c>
      <c r="C68">
        <v>495</v>
      </c>
      <c r="D68" t="s">
        <v>3213</v>
      </c>
      <c r="E68" t="s">
        <v>3214</v>
      </c>
      <c r="F68" t="s">
        <v>3215</v>
      </c>
      <c r="G68" t="s">
        <v>3216</v>
      </c>
      <c r="H68" t="s">
        <v>3217</v>
      </c>
      <c r="I68" t="s">
        <v>3218</v>
      </c>
      <c r="J68">
        <v>68.8330137741508</v>
      </c>
      <c r="K68">
        <v>48.470688709034299</v>
      </c>
      <c r="L68">
        <v>82.241962081589705</v>
      </c>
      <c r="M68">
        <v>34.8153891695002</v>
      </c>
      <c r="N68">
        <v>35.073575451150496</v>
      </c>
      <c r="O68">
        <v>24.432765253814502</v>
      </c>
      <c r="P68">
        <v>-1.0582734045674</v>
      </c>
      <c r="Q68">
        <v>1.6761146988934399E-3</v>
      </c>
      <c r="R68">
        <v>123.9819</v>
      </c>
      <c r="S68">
        <v>98.583749999999995</v>
      </c>
      <c r="T68">
        <v>161.37870000000001</v>
      </c>
      <c r="U68">
        <v>91.392740000000003</v>
      </c>
      <c r="V68">
        <v>70.276470000000003</v>
      </c>
      <c r="W68">
        <v>83.986080000000001</v>
      </c>
      <c r="X68">
        <v>-0.62334492178808298</v>
      </c>
      <c r="Y68">
        <v>7.9045166756766302E-2</v>
      </c>
      <c r="Z68" t="s">
        <v>3219</v>
      </c>
      <c r="AA68">
        <v>180.82</v>
      </c>
      <c r="AB68">
        <v>287.62</v>
      </c>
      <c r="AC68">
        <v>241.74</v>
      </c>
      <c r="AD68">
        <v>23.72</v>
      </c>
      <c r="AE68">
        <v>25.36</v>
      </c>
      <c r="AF68">
        <v>29.28</v>
      </c>
      <c r="AG68">
        <v>3.3614510833957199</v>
      </c>
      <c r="AH68">
        <v>2.52856162559593E-3</v>
      </c>
      <c r="AI68" t="s">
        <v>749</v>
      </c>
      <c r="AJ68" t="s">
        <v>3220</v>
      </c>
      <c r="AK68">
        <v>24.18</v>
      </c>
      <c r="AL68">
        <v>44.59</v>
      </c>
      <c r="AM68">
        <v>39.74</v>
      </c>
      <c r="AN68">
        <v>33.97</v>
      </c>
      <c r="AO68">
        <v>43.03</v>
      </c>
      <c r="AP68">
        <v>37.130000000000003</v>
      </c>
      <c r="AQ68">
        <v>21.06</v>
      </c>
      <c r="AR68">
        <v>15.68</v>
      </c>
      <c r="AS68">
        <v>8.44</v>
      </c>
      <c r="AT68">
        <v>14.02</v>
      </c>
      <c r="AU68">
        <v>11.27</v>
      </c>
      <c r="AV68">
        <v>11.86</v>
      </c>
      <c r="AW68">
        <v>0.88726130000000003</v>
      </c>
      <c r="AX68">
        <v>5.2145009999999999E-3</v>
      </c>
      <c r="AY68" t="s">
        <v>747</v>
      </c>
      <c r="AZ68" t="s">
        <v>3221</v>
      </c>
      <c r="BA68">
        <v>2.8399999999999998E-113</v>
      </c>
      <c r="BB68" t="s">
        <v>3222</v>
      </c>
      <c r="BC68" t="s">
        <v>90</v>
      </c>
      <c r="BD68" t="s">
        <v>290</v>
      </c>
      <c r="BE68">
        <v>1.2999999999999999E-128</v>
      </c>
      <c r="BF68" t="s">
        <v>506</v>
      </c>
      <c r="BG68" t="s">
        <v>3223</v>
      </c>
      <c r="BH68">
        <v>4</v>
      </c>
      <c r="BI68" t="s">
        <v>723</v>
      </c>
      <c r="BJ68">
        <v>3</v>
      </c>
      <c r="BK68" t="s">
        <v>838</v>
      </c>
      <c r="BN68" t="s">
        <v>3224</v>
      </c>
      <c r="BO68" t="s">
        <v>3225</v>
      </c>
      <c r="BP68" t="s">
        <v>3226</v>
      </c>
      <c r="BQ68" t="s">
        <v>3227</v>
      </c>
      <c r="BR68" t="s">
        <v>3228</v>
      </c>
      <c r="BS68" t="s">
        <v>3229</v>
      </c>
      <c r="BT68" t="s">
        <v>3230</v>
      </c>
      <c r="BU68" t="s">
        <v>3231</v>
      </c>
      <c r="BV68" t="s">
        <v>3232</v>
      </c>
      <c r="BW68" t="s">
        <v>3233</v>
      </c>
      <c r="BX68" t="s">
        <v>3234</v>
      </c>
      <c r="BY68" t="s">
        <v>3235</v>
      </c>
      <c r="BZ68" t="s">
        <v>3236</v>
      </c>
      <c r="CA68" t="b">
        <v>1</v>
      </c>
      <c r="CB68">
        <v>175.36979299999999</v>
      </c>
      <c r="CC68">
        <v>178.93739099999999</v>
      </c>
      <c r="CD68">
        <v>166.75089299999999</v>
      </c>
      <c r="CE68">
        <v>157.57955899999999</v>
      </c>
      <c r="CF68">
        <v>158.02592000000001</v>
      </c>
      <c r="CG68">
        <v>151.42198300000001</v>
      </c>
      <c r="CH68">
        <v>20360.798750000002</v>
      </c>
      <c r="CI68">
        <v>0.144579347</v>
      </c>
      <c r="CJ68">
        <v>5.3105364000000002E-2</v>
      </c>
      <c r="CK68">
        <v>2.7224998889999998</v>
      </c>
      <c r="CL68">
        <v>6.4790059999999998E-3</v>
      </c>
      <c r="CM68">
        <v>1.7064380000000001E-2</v>
      </c>
    </row>
    <row r="69" spans="1:91" x14ac:dyDescent="0.3">
      <c r="A69" t="s">
        <v>4858</v>
      </c>
      <c r="B69">
        <v>1578</v>
      </c>
      <c r="C69">
        <v>525</v>
      </c>
      <c r="D69" t="s">
        <v>4859</v>
      </c>
      <c r="E69" t="s">
        <v>4860</v>
      </c>
      <c r="F69" t="s">
        <v>4861</v>
      </c>
      <c r="G69" t="s">
        <v>4862</v>
      </c>
      <c r="H69" t="s">
        <v>39</v>
      </c>
      <c r="I69" t="s">
        <v>4863</v>
      </c>
      <c r="J69">
        <v>111.678473545546</v>
      </c>
      <c r="K69">
        <v>90.089813935226502</v>
      </c>
      <c r="L69">
        <v>105.397880755991</v>
      </c>
      <c r="M69">
        <v>101.88988993180899</v>
      </c>
      <c r="N69">
        <v>94.507058935820197</v>
      </c>
      <c r="O69">
        <v>69.325488403099797</v>
      </c>
      <c r="P69">
        <v>-0.219913500542402</v>
      </c>
      <c r="Q69">
        <v>1</v>
      </c>
      <c r="R69">
        <v>109.3943</v>
      </c>
      <c r="S69">
        <v>102.05029999999999</v>
      </c>
      <c r="T69">
        <v>107.7337</v>
      </c>
      <c r="U69">
        <v>95.074060000000003</v>
      </c>
      <c r="V69">
        <v>113.3943</v>
      </c>
      <c r="W69">
        <v>102.99420000000001</v>
      </c>
      <c r="X69">
        <v>-3.8500548821378898E-2</v>
      </c>
      <c r="Y69">
        <v>1</v>
      </c>
      <c r="Z69" t="s">
        <v>4864</v>
      </c>
      <c r="AA69">
        <v>91.59</v>
      </c>
      <c r="AB69">
        <v>72.87</v>
      </c>
      <c r="AC69">
        <v>154.71</v>
      </c>
      <c r="AD69">
        <v>349.45</v>
      </c>
      <c r="AE69">
        <v>60.33</v>
      </c>
      <c r="AF69">
        <v>105.54</v>
      </c>
      <c r="AG69">
        <v>-0.13601574788325899</v>
      </c>
      <c r="AH69">
        <v>0.85556489240598799</v>
      </c>
      <c r="AI69" t="s">
        <v>747</v>
      </c>
      <c r="AJ69" t="s">
        <v>4865</v>
      </c>
      <c r="AK69">
        <v>137.76</v>
      </c>
      <c r="AL69">
        <v>104.71</v>
      </c>
      <c r="AM69">
        <v>131.99</v>
      </c>
      <c r="AN69">
        <v>130.66</v>
      </c>
      <c r="AO69">
        <v>146.21</v>
      </c>
      <c r="AP69">
        <v>134.44999999999999</v>
      </c>
      <c r="AQ69">
        <v>69.59</v>
      </c>
      <c r="AR69">
        <v>85.06</v>
      </c>
      <c r="AS69">
        <v>75.37</v>
      </c>
      <c r="AT69">
        <v>63.61</v>
      </c>
      <c r="AU69">
        <v>72.94</v>
      </c>
      <c r="AV69">
        <v>67.2</v>
      </c>
      <c r="AW69">
        <v>0.28608399522884898</v>
      </c>
      <c r="AX69">
        <v>1.19727219935111E-2</v>
      </c>
      <c r="AY69" t="s">
        <v>747</v>
      </c>
      <c r="AZ69" t="s">
        <v>4866</v>
      </c>
      <c r="BA69">
        <v>0</v>
      </c>
      <c r="BC69" t="s">
        <v>39</v>
      </c>
      <c r="BD69" t="s">
        <v>201</v>
      </c>
      <c r="BE69">
        <v>0</v>
      </c>
      <c r="BF69" t="s">
        <v>506</v>
      </c>
      <c r="BG69" t="s">
        <v>4867</v>
      </c>
      <c r="BH69">
        <v>4</v>
      </c>
      <c r="BI69" t="s">
        <v>723</v>
      </c>
      <c r="BJ69">
        <v>2</v>
      </c>
      <c r="BK69" t="s">
        <v>1497</v>
      </c>
      <c r="BL69" t="s">
        <v>4868</v>
      </c>
      <c r="BM69" t="s">
        <v>4869</v>
      </c>
      <c r="BN69" t="s">
        <v>4870</v>
      </c>
      <c r="BO69" t="s">
        <v>4871</v>
      </c>
      <c r="BP69" t="s">
        <v>4872</v>
      </c>
      <c r="BQ69" t="s">
        <v>4873</v>
      </c>
      <c r="BR69" t="s">
        <v>4874</v>
      </c>
      <c r="BS69" t="s">
        <v>4875</v>
      </c>
      <c r="BT69" t="s">
        <v>4876</v>
      </c>
      <c r="BU69" t="s">
        <v>4877</v>
      </c>
      <c r="BV69" t="s">
        <v>4878</v>
      </c>
      <c r="BW69" t="s">
        <v>4879</v>
      </c>
      <c r="BX69" t="s">
        <v>4880</v>
      </c>
      <c r="BY69" t="s">
        <v>4881</v>
      </c>
      <c r="BZ69" t="s">
        <v>4882</v>
      </c>
      <c r="CA69" t="b">
        <v>1</v>
      </c>
      <c r="CB69">
        <v>122.74690099999999</v>
      </c>
      <c r="CC69">
        <v>121.23904899999999</v>
      </c>
      <c r="CD69">
        <v>120.547483</v>
      </c>
      <c r="CE69">
        <v>109.589507</v>
      </c>
      <c r="CF69">
        <v>106.051771</v>
      </c>
      <c r="CG69">
        <v>107.713797</v>
      </c>
      <c r="CH69">
        <v>15103.112789999999</v>
      </c>
      <c r="CI69">
        <v>0.15936514800000001</v>
      </c>
      <c r="CJ69">
        <v>3.6368848000000002E-2</v>
      </c>
      <c r="CK69">
        <v>4.3819135420000004</v>
      </c>
      <c r="CL69">
        <v>1.1800000000000001E-5</v>
      </c>
      <c r="CM69">
        <v>5.0000000000000002E-5</v>
      </c>
    </row>
    <row r="70" spans="1:91" x14ac:dyDescent="0.3">
      <c r="A70" t="s">
        <v>2818</v>
      </c>
      <c r="B70">
        <v>1521</v>
      </c>
      <c r="C70">
        <v>506</v>
      </c>
      <c r="D70" t="s">
        <v>2819</v>
      </c>
      <c r="E70" t="s">
        <v>2820</v>
      </c>
      <c r="F70" t="s">
        <v>2821</v>
      </c>
      <c r="G70" t="s">
        <v>2822</v>
      </c>
      <c r="H70" t="s">
        <v>2823</v>
      </c>
      <c r="I70" t="s">
        <v>2824</v>
      </c>
      <c r="J70">
        <v>5.7910409792025099</v>
      </c>
      <c r="K70">
        <v>5.4422703375748398</v>
      </c>
      <c r="L70">
        <v>4.78498688474704</v>
      </c>
      <c r="M70">
        <v>5.0569839017151104</v>
      </c>
      <c r="N70">
        <v>4.96582394904806</v>
      </c>
      <c r="O70">
        <v>3.57552662250944</v>
      </c>
      <c r="P70">
        <v>-0.2357113010179</v>
      </c>
      <c r="Q70">
        <v>1</v>
      </c>
      <c r="R70">
        <v>32.168816315278796</v>
      </c>
      <c r="S70">
        <v>30.286681039694301</v>
      </c>
      <c r="T70">
        <v>30.710988585003101</v>
      </c>
      <c r="U70">
        <v>24.568802366882601</v>
      </c>
      <c r="V70">
        <v>25.6187147922696</v>
      </c>
      <c r="W70">
        <v>22.6479320655782</v>
      </c>
      <c r="X70">
        <v>-0.35664731635705099</v>
      </c>
      <c r="Y70">
        <v>1</v>
      </c>
      <c r="Z70" t="s">
        <v>2825</v>
      </c>
      <c r="AA70">
        <v>17.77</v>
      </c>
      <c r="AB70">
        <v>17.93</v>
      </c>
      <c r="AC70">
        <v>20.5</v>
      </c>
      <c r="AD70">
        <v>28.12</v>
      </c>
      <c r="AE70">
        <v>36.950000000000003</v>
      </c>
      <c r="AF70">
        <v>24.64</v>
      </c>
      <c r="AG70">
        <v>-0.49570758016650202</v>
      </c>
      <c r="AH70">
        <v>0.114641442407299</v>
      </c>
      <c r="AI70" t="s">
        <v>747</v>
      </c>
      <c r="AJ70" t="s">
        <v>2826</v>
      </c>
      <c r="AK70">
        <v>15.78</v>
      </c>
      <c r="AL70">
        <v>16.79</v>
      </c>
      <c r="AM70">
        <v>16.93</v>
      </c>
      <c r="AN70">
        <v>15.08</v>
      </c>
      <c r="AO70">
        <v>12.43</v>
      </c>
      <c r="AP70">
        <v>14.95</v>
      </c>
      <c r="AQ70">
        <v>15.45</v>
      </c>
      <c r="AR70">
        <v>11.83</v>
      </c>
      <c r="AS70">
        <v>13.22</v>
      </c>
      <c r="AT70">
        <v>14.98</v>
      </c>
      <c r="AU70">
        <v>17.02</v>
      </c>
      <c r="AV70">
        <v>18.420000000000002</v>
      </c>
      <c r="AW70">
        <v>-0.54681950000000001</v>
      </c>
      <c r="AX70">
        <v>5.4814260000000002E-3</v>
      </c>
      <c r="AY70" t="s">
        <v>747</v>
      </c>
      <c r="AZ70" t="s">
        <v>2827</v>
      </c>
      <c r="BA70">
        <v>0</v>
      </c>
      <c r="BB70" t="s">
        <v>2828</v>
      </c>
      <c r="BC70" t="s">
        <v>317</v>
      </c>
      <c r="BD70" t="s">
        <v>316</v>
      </c>
      <c r="BE70">
        <v>0</v>
      </c>
      <c r="BF70" t="s">
        <v>502</v>
      </c>
      <c r="BG70" t="s">
        <v>2829</v>
      </c>
      <c r="BH70">
        <v>4</v>
      </c>
      <c r="BI70" t="s">
        <v>723</v>
      </c>
      <c r="BJ70">
        <v>2</v>
      </c>
      <c r="BK70" t="s">
        <v>1497</v>
      </c>
      <c r="BL70" t="s">
        <v>2830</v>
      </c>
      <c r="BM70" t="s">
        <v>2831</v>
      </c>
      <c r="BN70">
        <v>35.1</v>
      </c>
      <c r="BO70" t="s">
        <v>949</v>
      </c>
      <c r="BP70" t="s">
        <v>2832</v>
      </c>
      <c r="BQ70" t="s">
        <v>2833</v>
      </c>
      <c r="BR70" t="s">
        <v>2834</v>
      </c>
      <c r="BS70" t="s">
        <v>2835</v>
      </c>
      <c r="BT70" t="s">
        <v>2836</v>
      </c>
      <c r="BU70" t="s">
        <v>2837</v>
      </c>
      <c r="BV70" t="s">
        <v>2838</v>
      </c>
      <c r="BW70" t="s">
        <v>2839</v>
      </c>
      <c r="BX70" t="s">
        <v>2840</v>
      </c>
      <c r="BY70" t="s">
        <v>2841</v>
      </c>
      <c r="BZ70" t="s">
        <v>2842</v>
      </c>
      <c r="CA70" t="b">
        <v>0</v>
      </c>
      <c r="CB70">
        <v>11.370962</v>
      </c>
      <c r="CC70">
        <v>9.1633499999999994</v>
      </c>
      <c r="CD70">
        <v>11.058182</v>
      </c>
      <c r="CE70">
        <v>12.677934</v>
      </c>
      <c r="CF70">
        <v>12.987363</v>
      </c>
      <c r="CG70">
        <v>12.144446</v>
      </c>
      <c r="CH70">
        <v>1464.937651</v>
      </c>
      <c r="CI70">
        <v>-0.27544875499999999</v>
      </c>
      <c r="CJ70">
        <v>0.101087708</v>
      </c>
      <c r="CK70">
        <v>-2.7248491399999999</v>
      </c>
      <c r="CL70">
        <v>6.4330869999999997E-3</v>
      </c>
      <c r="CM70">
        <v>1.6959724999999998E-2</v>
      </c>
    </row>
    <row r="71" spans="1:91" x14ac:dyDescent="0.3">
      <c r="A71" t="s">
        <v>2869</v>
      </c>
      <c r="B71">
        <v>3291</v>
      </c>
      <c r="C71">
        <v>1096</v>
      </c>
      <c r="D71" t="s">
        <v>2870</v>
      </c>
      <c r="E71" t="s">
        <v>2871</v>
      </c>
      <c r="F71" t="s">
        <v>2872</v>
      </c>
      <c r="G71" t="s">
        <v>2873</v>
      </c>
      <c r="H71" t="s">
        <v>2874</v>
      </c>
      <c r="I71" t="s">
        <v>2875</v>
      </c>
      <c r="J71">
        <v>13.6635593210365</v>
      </c>
      <c r="K71">
        <v>15.547202038746899</v>
      </c>
      <c r="L71">
        <v>11.4070669484595</v>
      </c>
      <c r="M71">
        <v>161.07327295737599</v>
      </c>
      <c r="N71">
        <v>134.50735736004199</v>
      </c>
      <c r="O71">
        <v>153.846964951865</v>
      </c>
      <c r="P71">
        <v>3.47110326789752</v>
      </c>
      <c r="Q71">
        <v>4.0332845164813099E-43</v>
      </c>
      <c r="R71">
        <v>10.70603</v>
      </c>
      <c r="S71">
        <v>12.64986</v>
      </c>
      <c r="T71">
        <v>8.127319</v>
      </c>
      <c r="U71">
        <v>143.0112</v>
      </c>
      <c r="V71">
        <v>90.388800000000003</v>
      </c>
      <c r="W71">
        <v>120.6542</v>
      </c>
      <c r="X71">
        <v>3.49117719592412</v>
      </c>
      <c r="Y71">
        <v>8.1475101767112704E-38</v>
      </c>
      <c r="Z71" t="s">
        <v>2876</v>
      </c>
      <c r="AA71">
        <v>36.01</v>
      </c>
      <c r="AB71">
        <v>19.541954</v>
      </c>
      <c r="AC71">
        <v>37.35</v>
      </c>
      <c r="AD71">
        <v>6.37</v>
      </c>
      <c r="AE71">
        <v>4.4400000000000004</v>
      </c>
      <c r="AF71">
        <v>10.96</v>
      </c>
      <c r="AG71">
        <v>2.3455870085647601</v>
      </c>
      <c r="AH71">
        <v>2.52856162559593E-3</v>
      </c>
      <c r="AI71" t="s">
        <v>749</v>
      </c>
      <c r="AJ71" t="s">
        <v>2877</v>
      </c>
      <c r="AK71">
        <v>14.23</v>
      </c>
      <c r="AL71">
        <v>9.1999999999999993</v>
      </c>
      <c r="AM71">
        <v>10.17</v>
      </c>
      <c r="AN71">
        <v>10.01</v>
      </c>
      <c r="AO71">
        <v>18.809999999999999</v>
      </c>
      <c r="AP71">
        <v>17.62</v>
      </c>
      <c r="AQ71">
        <v>7.81</v>
      </c>
      <c r="AR71">
        <v>8.3000000000000007</v>
      </c>
      <c r="AS71">
        <v>8.23</v>
      </c>
      <c r="AT71">
        <v>6.23</v>
      </c>
      <c r="AU71">
        <v>9.27</v>
      </c>
      <c r="AV71">
        <v>8.18</v>
      </c>
      <c r="AW71">
        <v>0.14174658996381001</v>
      </c>
      <c r="AX71">
        <v>0.33149295143423102</v>
      </c>
      <c r="AY71" t="s">
        <v>747</v>
      </c>
      <c r="AZ71" t="s">
        <v>2878</v>
      </c>
      <c r="BA71">
        <v>0</v>
      </c>
      <c r="BB71" t="s">
        <v>2879</v>
      </c>
      <c r="BC71" t="s">
        <v>312</v>
      </c>
      <c r="BD71" t="s">
        <v>311</v>
      </c>
      <c r="BE71">
        <v>6.2900000000000003E-129</v>
      </c>
      <c r="BF71" t="s">
        <v>502</v>
      </c>
      <c r="BG71" t="s">
        <v>2880</v>
      </c>
      <c r="BH71">
        <v>4</v>
      </c>
      <c r="BI71" t="s">
        <v>723</v>
      </c>
      <c r="BJ71">
        <v>2</v>
      </c>
      <c r="BK71" t="s">
        <v>753</v>
      </c>
      <c r="BN71" t="s">
        <v>2881</v>
      </c>
      <c r="BO71" t="s">
        <v>2882</v>
      </c>
      <c r="BP71" t="s">
        <v>2883</v>
      </c>
      <c r="BQ71" t="s">
        <v>2884</v>
      </c>
      <c r="BR71" t="s">
        <v>2885</v>
      </c>
      <c r="BS71" t="s">
        <v>2886</v>
      </c>
      <c r="BT71" t="s">
        <v>2887</v>
      </c>
      <c r="BU71" t="s">
        <v>2888</v>
      </c>
      <c r="BV71" t="s">
        <v>2889</v>
      </c>
      <c r="BW71" t="s">
        <v>2890</v>
      </c>
      <c r="BX71" t="s">
        <v>2891</v>
      </c>
      <c r="BY71" t="s">
        <v>2892</v>
      </c>
      <c r="BZ71" t="s">
        <v>2893</v>
      </c>
      <c r="CA71" t="b">
        <v>0</v>
      </c>
      <c r="CB71">
        <v>57.434199</v>
      </c>
      <c r="CC71">
        <v>59.404831999999999</v>
      </c>
      <c r="CD71">
        <v>57.679900000000004</v>
      </c>
      <c r="CE71">
        <v>74.651563999999993</v>
      </c>
      <c r="CF71">
        <v>78.376238000000001</v>
      </c>
      <c r="CG71">
        <v>74.400082999999995</v>
      </c>
      <c r="CH71">
        <v>19209.73172</v>
      </c>
      <c r="CI71">
        <v>-0.39724781399999998</v>
      </c>
      <c r="CJ71">
        <v>5.0624532999999999E-2</v>
      </c>
      <c r="CK71">
        <v>-7.846942812</v>
      </c>
      <c r="CL71">
        <v>4.2599999999999998E-15</v>
      </c>
      <c r="CM71">
        <v>4.1100000000000003E-14</v>
      </c>
    </row>
    <row r="72" spans="1:91" x14ac:dyDescent="0.3">
      <c r="A72" t="s">
        <v>1485</v>
      </c>
      <c r="B72">
        <v>2889</v>
      </c>
      <c r="C72">
        <v>962</v>
      </c>
      <c r="D72" t="s">
        <v>1486</v>
      </c>
      <c r="E72" t="s">
        <v>1487</v>
      </c>
      <c r="F72" t="s">
        <v>1488</v>
      </c>
      <c r="G72" t="s">
        <v>1489</v>
      </c>
      <c r="H72" t="s">
        <v>1490</v>
      </c>
      <c r="I72" t="s">
        <v>1491</v>
      </c>
      <c r="J72">
        <v>166.064797901828</v>
      </c>
      <c r="K72">
        <v>172.81832005847201</v>
      </c>
      <c r="L72">
        <v>150.98342545264299</v>
      </c>
      <c r="M72">
        <v>207.503053725321</v>
      </c>
      <c r="N72">
        <v>195.54398085975899</v>
      </c>
      <c r="O72">
        <v>172.02255861628799</v>
      </c>
      <c r="P72">
        <v>0.229394444366704</v>
      </c>
      <c r="Q72">
        <v>1</v>
      </c>
      <c r="R72">
        <v>159.06819999999999</v>
      </c>
      <c r="S72">
        <v>158.54900000000001</v>
      </c>
      <c r="T72">
        <v>152.85429999999999</v>
      </c>
      <c r="U72">
        <v>183.98589999999999</v>
      </c>
      <c r="V72">
        <v>179.0044</v>
      </c>
      <c r="W72">
        <v>167.34309999999999</v>
      </c>
      <c r="X72">
        <v>0.17189392520831001</v>
      </c>
      <c r="Y72">
        <v>1</v>
      </c>
      <c r="Z72" t="s">
        <v>1492</v>
      </c>
      <c r="AA72">
        <v>44.82</v>
      </c>
      <c r="AB72">
        <v>60.9</v>
      </c>
      <c r="AC72">
        <v>50.33</v>
      </c>
      <c r="AD72">
        <v>54.31</v>
      </c>
      <c r="AE72">
        <v>50.34</v>
      </c>
      <c r="AF72">
        <v>67.7</v>
      </c>
      <c r="AG72">
        <v>2.6935143219066201E-2</v>
      </c>
      <c r="AH72">
        <v>0.92105548829196104</v>
      </c>
      <c r="AI72" t="s">
        <v>747</v>
      </c>
      <c r="AJ72" t="s">
        <v>1493</v>
      </c>
      <c r="AK72">
        <v>115.51</v>
      </c>
      <c r="AL72">
        <v>90.89</v>
      </c>
      <c r="AM72">
        <v>108.48</v>
      </c>
      <c r="AN72">
        <v>94.51</v>
      </c>
      <c r="AO72">
        <v>112.21</v>
      </c>
      <c r="AP72">
        <v>111.37</v>
      </c>
      <c r="AQ72">
        <v>71.78</v>
      </c>
      <c r="AR72">
        <v>75.930000000000007</v>
      </c>
      <c r="AS72">
        <v>70.23</v>
      </c>
      <c r="AT72">
        <v>59.91</v>
      </c>
      <c r="AU72">
        <v>63.27</v>
      </c>
      <c r="AV72">
        <v>68.95</v>
      </c>
      <c r="AW72">
        <v>5.66139535820121E-2</v>
      </c>
      <c r="AX72">
        <v>0.45734430123057601</v>
      </c>
      <c r="AY72" t="s">
        <v>747</v>
      </c>
      <c r="AZ72" t="s">
        <v>1494</v>
      </c>
      <c r="BA72">
        <v>0</v>
      </c>
      <c r="BB72" t="s">
        <v>1495</v>
      </c>
      <c r="BC72" t="s">
        <v>7</v>
      </c>
      <c r="BD72" t="s">
        <v>412</v>
      </c>
      <c r="BE72">
        <v>6.6399999999999998E-10</v>
      </c>
      <c r="BF72" t="s">
        <v>502</v>
      </c>
      <c r="BG72" t="s">
        <v>1496</v>
      </c>
      <c r="BH72">
        <v>4</v>
      </c>
      <c r="BI72" t="s">
        <v>723</v>
      </c>
      <c r="BJ72">
        <v>2</v>
      </c>
      <c r="BK72" t="s">
        <v>1497</v>
      </c>
      <c r="BL72" t="s">
        <v>1498</v>
      </c>
      <c r="BM72" t="s">
        <v>1499</v>
      </c>
      <c r="BN72" t="s">
        <v>1500</v>
      </c>
      <c r="BO72" t="s">
        <v>1501</v>
      </c>
      <c r="BP72" t="s">
        <v>1502</v>
      </c>
      <c r="BQ72" t="s">
        <v>1503</v>
      </c>
      <c r="BR72" t="s">
        <v>1504</v>
      </c>
      <c r="BS72" t="s">
        <v>1505</v>
      </c>
      <c r="BT72" t="s">
        <v>1506</v>
      </c>
      <c r="BU72" t="s">
        <v>1507</v>
      </c>
      <c r="BV72" t="s">
        <v>1508</v>
      </c>
      <c r="BW72" t="s">
        <v>1509</v>
      </c>
      <c r="BX72" t="s">
        <v>1510</v>
      </c>
      <c r="BY72" t="s">
        <v>1511</v>
      </c>
      <c r="BZ72" t="s">
        <v>1512</v>
      </c>
      <c r="CA72" t="b">
        <v>1</v>
      </c>
      <c r="CB72">
        <v>81.056567999999999</v>
      </c>
      <c r="CC72">
        <v>74.425833999999995</v>
      </c>
      <c r="CD72">
        <v>78.662987000000001</v>
      </c>
      <c r="CE72">
        <v>66.106549000000001</v>
      </c>
      <c r="CF72">
        <v>65.914474999999996</v>
      </c>
      <c r="CG72">
        <v>65.755865999999997</v>
      </c>
      <c r="CH72">
        <v>17999.523809999999</v>
      </c>
      <c r="CI72">
        <v>0.227920865</v>
      </c>
      <c r="CJ72">
        <v>4.3110539000000003E-2</v>
      </c>
      <c r="CK72">
        <v>5.2868943479999997</v>
      </c>
      <c r="CL72">
        <v>1.24E-7</v>
      </c>
      <c r="CM72">
        <v>6.6700000000000003E-7</v>
      </c>
    </row>
    <row r="73" spans="1:91" x14ac:dyDescent="0.3">
      <c r="A73" t="s">
        <v>1532</v>
      </c>
      <c r="B73">
        <v>2559</v>
      </c>
      <c r="C73">
        <v>852</v>
      </c>
      <c r="D73" t="s">
        <v>1533</v>
      </c>
      <c r="E73" t="s">
        <v>1534</v>
      </c>
      <c r="F73" t="s">
        <v>1535</v>
      </c>
      <c r="G73" t="s">
        <v>1536</v>
      </c>
      <c r="H73" t="s">
        <v>1537</v>
      </c>
      <c r="I73" t="s">
        <v>1538</v>
      </c>
      <c r="J73">
        <v>13.9726896224174</v>
      </c>
      <c r="K73">
        <v>21.1244046987409</v>
      </c>
      <c r="L73">
        <v>12.1333596006086</v>
      </c>
      <c r="M73">
        <v>7.7799752334078596</v>
      </c>
      <c r="N73">
        <v>8.9541234986772107</v>
      </c>
      <c r="O73">
        <v>20.360637711512101</v>
      </c>
      <c r="P73">
        <v>-0.46658510441118101</v>
      </c>
      <c r="Q73">
        <v>1</v>
      </c>
      <c r="R73">
        <v>57.640024186367</v>
      </c>
      <c r="S73">
        <v>55.464765277512498</v>
      </c>
      <c r="T73">
        <v>59.857234785827302</v>
      </c>
      <c r="U73">
        <v>34.252271703666899</v>
      </c>
      <c r="V73">
        <v>93.701965943310199</v>
      </c>
      <c r="W73">
        <v>78.998143990647904</v>
      </c>
      <c r="X73">
        <v>0.14253325744558901</v>
      </c>
      <c r="Y73">
        <v>1</v>
      </c>
      <c r="Z73" t="s">
        <v>1539</v>
      </c>
      <c r="AA73">
        <v>61.93</v>
      </c>
      <c r="AB73">
        <v>70.709999999999994</v>
      </c>
      <c r="AC73">
        <v>66.400000000000006</v>
      </c>
      <c r="AD73">
        <v>69.44</v>
      </c>
      <c r="AE73">
        <v>130.69</v>
      </c>
      <c r="AF73">
        <v>99.89</v>
      </c>
      <c r="AG73">
        <v>-0.36286250181594798</v>
      </c>
      <c r="AH73">
        <v>0.17508461451926</v>
      </c>
      <c r="AI73" t="s">
        <v>747</v>
      </c>
      <c r="AJ73" t="s">
        <v>1540</v>
      </c>
      <c r="AK73">
        <v>72.53</v>
      </c>
      <c r="AL73">
        <v>49.42</v>
      </c>
      <c r="AM73">
        <v>76.33</v>
      </c>
      <c r="AN73">
        <v>78.260000000000005</v>
      </c>
      <c r="AO73">
        <v>87.11</v>
      </c>
      <c r="AP73">
        <v>64.900000000000006</v>
      </c>
      <c r="AQ73">
        <v>26.76</v>
      </c>
      <c r="AR73">
        <v>23.84</v>
      </c>
      <c r="AS73">
        <v>21.64</v>
      </c>
      <c r="AT73">
        <v>31.74</v>
      </c>
      <c r="AU73">
        <v>27.06</v>
      </c>
      <c r="AV73">
        <v>27.31</v>
      </c>
      <c r="AW73">
        <v>0.84917410000000004</v>
      </c>
      <c r="AX73">
        <v>2.3168510000000001E-5</v>
      </c>
      <c r="AY73" t="s">
        <v>747</v>
      </c>
      <c r="AZ73" t="s">
        <v>1541</v>
      </c>
      <c r="BA73">
        <v>0</v>
      </c>
      <c r="BB73" t="s">
        <v>1542</v>
      </c>
      <c r="BC73" t="s">
        <v>24</v>
      </c>
      <c r="BD73" t="s">
        <v>411</v>
      </c>
      <c r="BE73">
        <v>0</v>
      </c>
      <c r="BF73" t="s">
        <v>502</v>
      </c>
      <c r="BG73" t="s">
        <v>1543</v>
      </c>
      <c r="BH73">
        <v>4</v>
      </c>
      <c r="BI73" t="s">
        <v>723</v>
      </c>
      <c r="BJ73">
        <v>3</v>
      </c>
      <c r="BK73" t="s">
        <v>904</v>
      </c>
      <c r="BL73" t="s">
        <v>1544</v>
      </c>
      <c r="BM73" t="s">
        <v>1545</v>
      </c>
      <c r="BN73" t="s">
        <v>1546</v>
      </c>
      <c r="BO73" t="s">
        <v>1547</v>
      </c>
      <c r="BP73" t="s">
        <v>1548</v>
      </c>
      <c r="BQ73" t="s">
        <v>1549</v>
      </c>
      <c r="BR73" t="s">
        <v>1550</v>
      </c>
      <c r="BS73" t="s">
        <v>1551</v>
      </c>
      <c r="BT73" t="s">
        <v>1552</v>
      </c>
      <c r="BW73" t="s">
        <v>1553</v>
      </c>
      <c r="BX73" t="s">
        <v>1554</v>
      </c>
      <c r="BY73" t="s">
        <v>1084</v>
      </c>
      <c r="BZ73" t="s">
        <v>1085</v>
      </c>
      <c r="CA73" t="b">
        <v>1</v>
      </c>
      <c r="CB73">
        <v>47.619667</v>
      </c>
      <c r="CC73">
        <v>46.396250999999999</v>
      </c>
      <c r="CD73">
        <v>55.915267999999998</v>
      </c>
      <c r="CE73">
        <v>41.442872000000001</v>
      </c>
      <c r="CF73">
        <v>41.341380000000001</v>
      </c>
      <c r="CG73">
        <v>40.079030000000003</v>
      </c>
      <c r="CH73">
        <v>10014.17014</v>
      </c>
      <c r="CI73">
        <v>0.27198974300000001</v>
      </c>
      <c r="CJ73">
        <v>7.8776916000000002E-2</v>
      </c>
      <c r="CK73">
        <v>3.4526579119999998</v>
      </c>
      <c r="CL73">
        <v>5.5509199999999998E-4</v>
      </c>
      <c r="CM73">
        <v>1.8233749999999999E-3</v>
      </c>
    </row>
    <row r="74" spans="1:91" x14ac:dyDescent="0.3">
      <c r="A74" t="s">
        <v>1585</v>
      </c>
      <c r="B74">
        <v>747</v>
      </c>
      <c r="C74">
        <v>248</v>
      </c>
      <c r="D74" t="s">
        <v>1586</v>
      </c>
      <c r="E74" t="s">
        <v>1587</v>
      </c>
      <c r="F74" t="s">
        <v>1588</v>
      </c>
      <c r="G74" t="s">
        <v>1589</v>
      </c>
      <c r="H74" t="s">
        <v>1590</v>
      </c>
      <c r="I74" t="s">
        <v>1591</v>
      </c>
      <c r="J74">
        <v>66.710319038001799</v>
      </c>
      <c r="K74">
        <v>57.181319745207901</v>
      </c>
      <c r="L74">
        <v>73.910958130467606</v>
      </c>
      <c r="M74">
        <v>42.678721280408801</v>
      </c>
      <c r="N74">
        <v>39.296480856640201</v>
      </c>
      <c r="O74">
        <v>32.874980890295198</v>
      </c>
      <c r="P74">
        <v>-0.77969530172816404</v>
      </c>
      <c r="Q74">
        <v>1.0741645821870999E-2</v>
      </c>
      <c r="R74">
        <v>53.580869999999997</v>
      </c>
      <c r="S74">
        <v>56.620280000000001</v>
      </c>
      <c r="T74">
        <v>57.148130000000002</v>
      </c>
      <c r="U74">
        <v>28.490210000000001</v>
      </c>
      <c r="V74">
        <v>22.258880000000001</v>
      </c>
      <c r="W74">
        <v>25.209309999999999</v>
      </c>
      <c r="X74">
        <v>-1.14529742144694</v>
      </c>
      <c r="Y74">
        <v>5.24756374542507E-7</v>
      </c>
      <c r="Z74" t="s">
        <v>1592</v>
      </c>
      <c r="AA74">
        <v>3.74</v>
      </c>
      <c r="AB74">
        <v>4.4400000000000004</v>
      </c>
      <c r="AC74">
        <v>3.73</v>
      </c>
      <c r="AD74">
        <v>45.81</v>
      </c>
      <c r="AE74">
        <v>31.17</v>
      </c>
      <c r="AF74">
        <v>42.51</v>
      </c>
      <c r="AG74">
        <v>-3.15007692636846</v>
      </c>
      <c r="AH74">
        <v>3.51199613388403E-3</v>
      </c>
      <c r="AI74" t="s">
        <v>718</v>
      </c>
      <c r="AJ74" t="s">
        <v>1593</v>
      </c>
      <c r="AK74">
        <v>0</v>
      </c>
      <c r="AL74">
        <v>0</v>
      </c>
      <c r="AM74">
        <v>0.12</v>
      </c>
      <c r="AN74">
        <v>0</v>
      </c>
      <c r="AO74">
        <v>0.06</v>
      </c>
      <c r="AP74">
        <v>0.14000000000000001</v>
      </c>
      <c r="AQ74">
        <v>59.9</v>
      </c>
      <c r="AR74">
        <v>50.53</v>
      </c>
      <c r="AS74">
        <v>37.82</v>
      </c>
      <c r="AT74">
        <v>60.41</v>
      </c>
      <c r="AU74">
        <v>56.51</v>
      </c>
      <c r="AV74">
        <v>56.53</v>
      </c>
      <c r="AW74">
        <v>-10.235361892447701</v>
      </c>
      <c r="AX74">
        <v>1.4737686378439501E-7</v>
      </c>
      <c r="AY74" t="s">
        <v>718</v>
      </c>
      <c r="AZ74" t="s">
        <v>1594</v>
      </c>
      <c r="BA74">
        <v>4.9600000000000003E-47</v>
      </c>
      <c r="BB74" t="s">
        <v>1595</v>
      </c>
      <c r="BC74" t="s">
        <v>9</v>
      </c>
      <c r="BD74" t="s">
        <v>409</v>
      </c>
      <c r="BE74">
        <v>1.7E-33</v>
      </c>
      <c r="BF74" t="s">
        <v>502</v>
      </c>
      <c r="BG74" t="s">
        <v>1596</v>
      </c>
      <c r="BH74">
        <v>3</v>
      </c>
      <c r="BI74" t="s">
        <v>810</v>
      </c>
      <c r="BJ74">
        <v>2</v>
      </c>
      <c r="BK74" t="s">
        <v>753</v>
      </c>
      <c r="BN74">
        <v>35.1</v>
      </c>
      <c r="BO74" t="s">
        <v>949</v>
      </c>
      <c r="BP74" t="s">
        <v>1597</v>
      </c>
      <c r="BQ74" t="s">
        <v>1598</v>
      </c>
      <c r="BR74" t="s">
        <v>1599</v>
      </c>
      <c r="BS74" t="s">
        <v>1600</v>
      </c>
      <c r="BU74" t="s">
        <v>731</v>
      </c>
      <c r="BV74" t="s">
        <v>732</v>
      </c>
      <c r="BW74" t="s">
        <v>1411</v>
      </c>
      <c r="BX74" t="s">
        <v>1412</v>
      </c>
      <c r="BY74" t="s">
        <v>767</v>
      </c>
      <c r="BZ74" t="s">
        <v>768</v>
      </c>
      <c r="CA74" t="b">
        <v>1</v>
      </c>
      <c r="CB74">
        <v>0.53517300000000001</v>
      </c>
      <c r="CC74">
        <v>0.64490999999999998</v>
      </c>
      <c r="CD74">
        <v>0.573407</v>
      </c>
      <c r="CE74">
        <v>0.189469</v>
      </c>
      <c r="CF74">
        <v>0.207591</v>
      </c>
      <c r="CG74">
        <v>0.21821099999999999</v>
      </c>
      <c r="CH74">
        <v>22.375699610000002</v>
      </c>
      <c r="CI74">
        <v>1.508677925</v>
      </c>
      <c r="CJ74">
        <v>0.50866338700000002</v>
      </c>
      <c r="CK74">
        <v>2.9659652419999998</v>
      </c>
      <c r="CL74">
        <v>3.0173460000000002E-3</v>
      </c>
      <c r="CM74">
        <v>8.5651089999999996E-3</v>
      </c>
    </row>
    <row r="75" spans="1:91" x14ac:dyDescent="0.3">
      <c r="A75" t="s">
        <v>1647</v>
      </c>
      <c r="B75">
        <v>819</v>
      </c>
      <c r="C75">
        <v>272</v>
      </c>
      <c r="D75" t="s">
        <v>1648</v>
      </c>
      <c r="E75" t="s">
        <v>1649</v>
      </c>
      <c r="F75" t="s">
        <v>1650</v>
      </c>
      <c r="G75" t="s">
        <v>1651</v>
      </c>
      <c r="Z75" t="s">
        <v>1652</v>
      </c>
      <c r="AA75">
        <v>50.75</v>
      </c>
      <c r="AB75">
        <v>56.34</v>
      </c>
      <c r="AC75">
        <v>56.01</v>
      </c>
      <c r="AD75">
        <v>41.59</v>
      </c>
      <c r="AE75">
        <v>52.47</v>
      </c>
      <c r="AF75">
        <v>48.54</v>
      </c>
      <c r="AG75">
        <v>0.344624833253241</v>
      </c>
      <c r="AH75">
        <v>9.8644760275892293E-2</v>
      </c>
      <c r="AI75" t="s">
        <v>747</v>
      </c>
      <c r="AJ75" t="s">
        <v>1653</v>
      </c>
      <c r="AK75">
        <v>23.98</v>
      </c>
      <c r="AL75">
        <v>27.56</v>
      </c>
      <c r="AM75">
        <v>24.92</v>
      </c>
      <c r="AN75">
        <v>29.33</v>
      </c>
      <c r="AO75">
        <v>28.42</v>
      </c>
      <c r="AP75">
        <v>24.98</v>
      </c>
      <c r="AQ75">
        <v>19.32</v>
      </c>
      <c r="AR75">
        <v>16.53</v>
      </c>
      <c r="AS75">
        <v>17.03</v>
      </c>
      <c r="AT75">
        <v>21.27</v>
      </c>
      <c r="AU75">
        <v>17.82</v>
      </c>
      <c r="AV75">
        <v>19.260000000000002</v>
      </c>
      <c r="AW75">
        <v>-3.6860030000000002E-2</v>
      </c>
      <c r="AX75">
        <v>0.70352550000000003</v>
      </c>
      <c r="AY75" t="s">
        <v>747</v>
      </c>
      <c r="AZ75" t="s">
        <v>1654</v>
      </c>
      <c r="BA75">
        <v>1.6099999999999999E-155</v>
      </c>
      <c r="BC75" t="s">
        <v>12</v>
      </c>
      <c r="BD75" t="s">
        <v>509</v>
      </c>
      <c r="BE75">
        <v>9.9599999999999996E-97</v>
      </c>
      <c r="BF75" t="s">
        <v>502</v>
      </c>
      <c r="BG75" t="s">
        <v>1655</v>
      </c>
      <c r="BH75">
        <v>4</v>
      </c>
      <c r="BI75" t="s">
        <v>723</v>
      </c>
      <c r="BJ75">
        <v>2</v>
      </c>
      <c r="BK75" t="s">
        <v>1497</v>
      </c>
      <c r="BL75" t="s">
        <v>1656</v>
      </c>
      <c r="BM75" t="s">
        <v>1657</v>
      </c>
      <c r="BN75">
        <v>35.1</v>
      </c>
      <c r="BO75" t="s">
        <v>949</v>
      </c>
      <c r="BP75" t="s">
        <v>1658</v>
      </c>
      <c r="BQ75" t="s">
        <v>1659</v>
      </c>
      <c r="BR75" t="s">
        <v>1660</v>
      </c>
      <c r="BS75" t="s">
        <v>1661</v>
      </c>
      <c r="BU75" t="s">
        <v>1662</v>
      </c>
      <c r="BV75" t="s">
        <v>1663</v>
      </c>
      <c r="BW75" t="s">
        <v>1664</v>
      </c>
      <c r="BX75" t="s">
        <v>1665</v>
      </c>
      <c r="BY75" t="s">
        <v>1666</v>
      </c>
      <c r="BZ75" t="s">
        <v>1667</v>
      </c>
      <c r="CA75" t="b">
        <v>1</v>
      </c>
      <c r="CB75">
        <v>227.87617499999999</v>
      </c>
      <c r="CC75">
        <v>211.735772</v>
      </c>
      <c r="CD75">
        <v>227.82973100000001</v>
      </c>
      <c r="CE75">
        <v>116.62240799999999</v>
      </c>
      <c r="CF75">
        <v>114.379589</v>
      </c>
      <c r="CG75">
        <v>122.973923</v>
      </c>
      <c r="CH75">
        <v>10747.777029999999</v>
      </c>
      <c r="CI75">
        <v>0.90453692699999999</v>
      </c>
      <c r="CJ75">
        <v>4.7008020999999997E-2</v>
      </c>
      <c r="CK75">
        <v>19.2421826</v>
      </c>
      <c r="CL75">
        <v>1.64E-82</v>
      </c>
      <c r="CM75">
        <v>9.6900000000000006E-81</v>
      </c>
    </row>
    <row r="76" spans="1:91" x14ac:dyDescent="0.3">
      <c r="A76" t="s">
        <v>1748</v>
      </c>
      <c r="B76">
        <v>2655</v>
      </c>
      <c r="C76">
        <v>884</v>
      </c>
      <c r="D76" t="s">
        <v>1749</v>
      </c>
      <c r="E76" t="s">
        <v>1750</v>
      </c>
      <c r="F76" t="s">
        <v>1751</v>
      </c>
      <c r="G76" t="s">
        <v>1752</v>
      </c>
      <c r="H76" t="s">
        <v>1753</v>
      </c>
      <c r="I76" t="s">
        <v>1754</v>
      </c>
      <c r="J76">
        <v>31.9640731627868</v>
      </c>
      <c r="K76">
        <v>35.577155677865299</v>
      </c>
      <c r="L76">
        <v>25.505689019589099</v>
      </c>
      <c r="M76">
        <v>19.977864974357999</v>
      </c>
      <c r="N76">
        <v>18.064650901261501</v>
      </c>
      <c r="O76">
        <v>14.997347777747899</v>
      </c>
      <c r="P76">
        <v>-0.80797165194228304</v>
      </c>
      <c r="Q76">
        <v>3.6235205817412601E-3</v>
      </c>
      <c r="R76">
        <v>60.024778708162103</v>
      </c>
      <c r="S76">
        <v>55.343132020324902</v>
      </c>
      <c r="T76">
        <v>54.392313623172697</v>
      </c>
      <c r="U76">
        <v>19.126852656954199</v>
      </c>
      <c r="V76">
        <v>14.2326193290386</v>
      </c>
      <c r="W76">
        <v>15.2783668696361</v>
      </c>
      <c r="X76">
        <v>-1.8122172492778601</v>
      </c>
      <c r="Y76">
        <v>2.5258356074945999E-17</v>
      </c>
      <c r="Z76" t="s">
        <v>1755</v>
      </c>
      <c r="AA76">
        <v>6.03</v>
      </c>
      <c r="AB76">
        <v>5.18</v>
      </c>
      <c r="AC76">
        <v>7.74</v>
      </c>
      <c r="AD76">
        <v>18.829999999999998</v>
      </c>
      <c r="AE76">
        <v>14.45</v>
      </c>
      <c r="AF76">
        <v>23.67</v>
      </c>
      <c r="AG76">
        <v>-1.41102385970605</v>
      </c>
      <c r="AH76">
        <v>2.7445896454103098E-3</v>
      </c>
      <c r="AI76" t="s">
        <v>718</v>
      </c>
      <c r="AJ76" t="s">
        <v>1756</v>
      </c>
      <c r="AK76">
        <v>64.13</v>
      </c>
      <c r="AL76">
        <v>55.98</v>
      </c>
      <c r="AM76">
        <v>64.83</v>
      </c>
      <c r="AN76">
        <v>63.82</v>
      </c>
      <c r="AO76">
        <v>70.52</v>
      </c>
      <c r="AP76">
        <v>60.97</v>
      </c>
      <c r="AQ76">
        <v>56.54</v>
      </c>
      <c r="AR76">
        <v>49.56</v>
      </c>
      <c r="AS76">
        <v>55.75</v>
      </c>
      <c r="AT76">
        <v>52.07</v>
      </c>
      <c r="AU76">
        <v>52.07</v>
      </c>
      <c r="AV76">
        <v>56.38</v>
      </c>
      <c r="AW76">
        <v>-0.35429718402695898</v>
      </c>
      <c r="AX76">
        <v>5.4559518316169497E-4</v>
      </c>
      <c r="AY76" t="s">
        <v>747</v>
      </c>
      <c r="AZ76" t="s">
        <v>1757</v>
      </c>
      <c r="BA76">
        <v>0</v>
      </c>
      <c r="BC76" t="s">
        <v>1</v>
      </c>
      <c r="BD76" t="s">
        <v>579</v>
      </c>
      <c r="BE76">
        <v>0</v>
      </c>
      <c r="BF76" t="s">
        <v>502</v>
      </c>
      <c r="BG76" t="s">
        <v>1758</v>
      </c>
      <c r="BH76">
        <v>4</v>
      </c>
      <c r="BI76" t="s">
        <v>723</v>
      </c>
      <c r="BJ76">
        <v>4</v>
      </c>
      <c r="BK76" t="s">
        <v>723</v>
      </c>
      <c r="BN76" t="s">
        <v>1759</v>
      </c>
      <c r="BO76" t="s">
        <v>1760</v>
      </c>
      <c r="BP76" t="s">
        <v>1761</v>
      </c>
      <c r="BQ76" t="s">
        <v>1762</v>
      </c>
      <c r="BR76" t="s">
        <v>1763</v>
      </c>
      <c r="BS76" t="s">
        <v>1762</v>
      </c>
      <c r="BT76" t="s">
        <v>1764</v>
      </c>
      <c r="BU76" t="s">
        <v>1765</v>
      </c>
      <c r="BV76" t="s">
        <v>1766</v>
      </c>
      <c r="BW76" t="s">
        <v>1767</v>
      </c>
      <c r="BX76" t="s">
        <v>1768</v>
      </c>
      <c r="BY76" t="s">
        <v>935</v>
      </c>
      <c r="BZ76" t="s">
        <v>936</v>
      </c>
      <c r="CA76" t="b">
        <v>1</v>
      </c>
      <c r="CB76">
        <v>103.553089</v>
      </c>
      <c r="CC76">
        <v>100.072953</v>
      </c>
      <c r="CD76">
        <v>120.035915</v>
      </c>
      <c r="CE76">
        <v>77.827207999999999</v>
      </c>
      <c r="CF76">
        <v>85.131003000000007</v>
      </c>
      <c r="CG76">
        <v>77.590558000000001</v>
      </c>
      <c r="CH76">
        <v>21523.687190000001</v>
      </c>
      <c r="CI76">
        <v>0.412403409</v>
      </c>
      <c r="CJ76">
        <v>8.1952520000000001E-2</v>
      </c>
      <c r="CK76">
        <v>5.0322236580000004</v>
      </c>
      <c r="CL76">
        <v>4.8500000000000002E-7</v>
      </c>
      <c r="CM76">
        <v>2.4399999999999999E-6</v>
      </c>
    </row>
    <row r="77" spans="1:91" x14ac:dyDescent="0.3">
      <c r="A77" t="s">
        <v>3090</v>
      </c>
      <c r="B77">
        <v>2127</v>
      </c>
      <c r="C77">
        <v>708</v>
      </c>
      <c r="D77" t="s">
        <v>3091</v>
      </c>
      <c r="E77" t="s">
        <v>3092</v>
      </c>
      <c r="F77" t="s">
        <v>3093</v>
      </c>
      <c r="G77" t="s">
        <v>3094</v>
      </c>
      <c r="H77" t="s">
        <v>3095</v>
      </c>
      <c r="I77" t="s">
        <v>3096</v>
      </c>
      <c r="J77">
        <v>9.6242567163258705</v>
      </c>
      <c r="K77">
        <v>11.993984215040999</v>
      </c>
      <c r="L77">
        <v>7.0493110355648296</v>
      </c>
      <c r="M77">
        <v>6.7241214517310803</v>
      </c>
      <c r="N77">
        <v>5.7087424926064303</v>
      </c>
      <c r="O77">
        <v>8.3428954525220291</v>
      </c>
      <c r="P77">
        <v>-0.468274875898265</v>
      </c>
      <c r="Q77">
        <v>1</v>
      </c>
      <c r="R77">
        <v>20.9553961170507</v>
      </c>
      <c r="S77">
        <v>23.444810322895901</v>
      </c>
      <c r="T77">
        <v>19.8745637154659</v>
      </c>
      <c r="U77">
        <v>17.646322221164802</v>
      </c>
      <c r="V77">
        <v>16.892485892170502</v>
      </c>
      <c r="W77">
        <v>17.3005036612056</v>
      </c>
      <c r="X77">
        <v>-0.30650916470572698</v>
      </c>
      <c r="Y77">
        <v>1</v>
      </c>
      <c r="Z77" t="s">
        <v>3097</v>
      </c>
      <c r="AA77">
        <v>10.57</v>
      </c>
      <c r="AB77">
        <v>12.41</v>
      </c>
      <c r="AC77">
        <v>10.98</v>
      </c>
      <c r="AD77">
        <v>8.06</v>
      </c>
      <c r="AE77">
        <v>10.5</v>
      </c>
      <c r="AF77">
        <v>9.82</v>
      </c>
      <c r="AG77">
        <v>0.42029256708771801</v>
      </c>
      <c r="AH77">
        <v>5.78655623100921E-2</v>
      </c>
      <c r="AI77" t="s">
        <v>747</v>
      </c>
      <c r="AJ77" t="s">
        <v>3098</v>
      </c>
      <c r="AK77">
        <v>35.93</v>
      </c>
      <c r="AL77">
        <v>33.43</v>
      </c>
      <c r="AM77">
        <v>34.33</v>
      </c>
      <c r="AN77">
        <v>32.65</v>
      </c>
      <c r="AO77">
        <v>32.549999999999997</v>
      </c>
      <c r="AP77">
        <v>35.28</v>
      </c>
      <c r="AQ77">
        <v>39.76</v>
      </c>
      <c r="AR77">
        <v>27.29</v>
      </c>
      <c r="AS77">
        <v>37.979999999999997</v>
      </c>
      <c r="AT77">
        <v>39.58</v>
      </c>
      <c r="AU77">
        <v>37.24</v>
      </c>
      <c r="AV77">
        <v>41.86</v>
      </c>
      <c r="AW77">
        <v>-0.68917709999999999</v>
      </c>
      <c r="AX77">
        <v>1.184435E-4</v>
      </c>
      <c r="AY77" t="s">
        <v>747</v>
      </c>
      <c r="AZ77" t="s">
        <v>3099</v>
      </c>
      <c r="BA77">
        <v>0</v>
      </c>
      <c r="BB77" t="s">
        <v>3100</v>
      </c>
      <c r="BC77" t="s">
        <v>298</v>
      </c>
      <c r="BD77" t="s">
        <v>297</v>
      </c>
      <c r="BE77">
        <v>0</v>
      </c>
      <c r="BF77" t="s">
        <v>502</v>
      </c>
      <c r="BG77" t="s">
        <v>3101</v>
      </c>
      <c r="BH77">
        <v>4</v>
      </c>
      <c r="BI77" t="s">
        <v>723</v>
      </c>
      <c r="BJ77">
        <v>2</v>
      </c>
      <c r="BK77" t="s">
        <v>753</v>
      </c>
      <c r="BL77" t="s">
        <v>3102</v>
      </c>
      <c r="BM77" t="s">
        <v>3103</v>
      </c>
      <c r="BN77" t="s">
        <v>3104</v>
      </c>
      <c r="BO77" t="s">
        <v>3105</v>
      </c>
      <c r="BP77" t="s">
        <v>3106</v>
      </c>
      <c r="BQ77" t="s">
        <v>3107</v>
      </c>
      <c r="BR77" t="s">
        <v>3108</v>
      </c>
      <c r="BS77" t="s">
        <v>3109</v>
      </c>
      <c r="BT77" t="s">
        <v>3110</v>
      </c>
      <c r="BU77" t="s">
        <v>3111</v>
      </c>
      <c r="BV77" t="s">
        <v>3112</v>
      </c>
      <c r="BW77" t="s">
        <v>3113</v>
      </c>
      <c r="BX77" t="s">
        <v>3114</v>
      </c>
      <c r="BY77" t="s">
        <v>3115</v>
      </c>
      <c r="BZ77" t="s">
        <v>3116</v>
      </c>
      <c r="CA77" t="b">
        <v>0</v>
      </c>
      <c r="CB77">
        <v>45.041933999999998</v>
      </c>
      <c r="CC77">
        <v>45.374253000000003</v>
      </c>
      <c r="CD77">
        <v>45.583360999999996</v>
      </c>
      <c r="CE77">
        <v>52.854263000000003</v>
      </c>
      <c r="CF77">
        <v>52.706912000000003</v>
      </c>
      <c r="CG77">
        <v>50.672018000000001</v>
      </c>
      <c r="CH77">
        <v>8837.2935219999999</v>
      </c>
      <c r="CI77">
        <v>-0.214620686</v>
      </c>
      <c r="CJ77">
        <v>4.6940586999999999E-2</v>
      </c>
      <c r="CK77">
        <v>-4.5721773419999998</v>
      </c>
      <c r="CL77">
        <v>4.8300000000000003E-6</v>
      </c>
      <c r="CM77">
        <v>2.16E-5</v>
      </c>
    </row>
    <row r="78" spans="1:91" x14ac:dyDescent="0.3">
      <c r="A78" t="s">
        <v>1815</v>
      </c>
      <c r="B78">
        <v>1176</v>
      </c>
      <c r="C78">
        <v>391</v>
      </c>
      <c r="D78" t="s">
        <v>1816</v>
      </c>
      <c r="E78" t="s">
        <v>1817</v>
      </c>
      <c r="F78" t="s">
        <v>1818</v>
      </c>
      <c r="G78" t="s">
        <v>1819</v>
      </c>
      <c r="H78" t="s">
        <v>1820</v>
      </c>
      <c r="I78" t="s">
        <v>1821</v>
      </c>
      <c r="J78">
        <v>14.7970370927665</v>
      </c>
      <c r="K78">
        <v>17.616164315841399</v>
      </c>
      <c r="L78">
        <v>13.9277296823887</v>
      </c>
      <c r="M78">
        <v>74.270977853211406</v>
      </c>
      <c r="N78">
        <v>46.7647672682006</v>
      </c>
      <c r="O78">
        <v>47.276407564291503</v>
      </c>
      <c r="P78">
        <v>1.8331239168434099</v>
      </c>
      <c r="Q78">
        <v>1.87649255251294E-12</v>
      </c>
      <c r="R78">
        <v>13.5981747200232</v>
      </c>
      <c r="S78">
        <v>14.109457833753201</v>
      </c>
      <c r="T78">
        <v>14.946792923499601</v>
      </c>
      <c r="U78">
        <v>50.978264194476203</v>
      </c>
      <c r="V78">
        <v>27.531952144697701</v>
      </c>
      <c r="W78">
        <v>37.387062457462498</v>
      </c>
      <c r="X78">
        <v>1.3994072564147</v>
      </c>
      <c r="Y78">
        <v>6.5662037862108093E-8</v>
      </c>
      <c r="Z78" t="s">
        <v>1822</v>
      </c>
      <c r="AA78">
        <v>14.74</v>
      </c>
      <c r="AB78">
        <v>10.37</v>
      </c>
      <c r="AC78">
        <v>15.01</v>
      </c>
      <c r="AD78">
        <v>26.55</v>
      </c>
      <c r="AE78">
        <v>28.02</v>
      </c>
      <c r="AF78">
        <v>23.42</v>
      </c>
      <c r="AG78">
        <v>-0.79942799021627797</v>
      </c>
      <c r="AH78">
        <v>4.6700368911638403E-2</v>
      </c>
      <c r="AI78" t="s">
        <v>747</v>
      </c>
      <c r="AJ78" t="s">
        <v>1823</v>
      </c>
      <c r="AK78">
        <v>31.17</v>
      </c>
      <c r="AL78">
        <v>31.32</v>
      </c>
      <c r="AM78">
        <v>29.24</v>
      </c>
      <c r="AN78">
        <v>25.33</v>
      </c>
      <c r="AO78">
        <v>27.63</v>
      </c>
      <c r="AP78">
        <v>33.93</v>
      </c>
      <c r="AQ78">
        <v>20.38</v>
      </c>
      <c r="AR78">
        <v>29.43</v>
      </c>
      <c r="AS78">
        <v>31.61</v>
      </c>
      <c r="AT78">
        <v>20.81</v>
      </c>
      <c r="AU78">
        <v>24.6</v>
      </c>
      <c r="AV78">
        <v>23.91</v>
      </c>
      <c r="AW78">
        <v>-0.31534386583565899</v>
      </c>
      <c r="AX78">
        <v>1.2674749424905899E-2</v>
      </c>
      <c r="AY78" t="s">
        <v>747</v>
      </c>
      <c r="AZ78" t="s">
        <v>1824</v>
      </c>
      <c r="BA78">
        <v>6.9299999999999996E-174</v>
      </c>
      <c r="BB78" t="s">
        <v>1825</v>
      </c>
      <c r="BC78" t="s">
        <v>17</v>
      </c>
      <c r="BD78" t="s">
        <v>514</v>
      </c>
      <c r="BE78">
        <v>1.23E-173</v>
      </c>
      <c r="BF78" t="s">
        <v>502</v>
      </c>
      <c r="BG78" t="s">
        <v>1826</v>
      </c>
      <c r="BH78">
        <v>4</v>
      </c>
      <c r="BI78" t="s">
        <v>723</v>
      </c>
      <c r="BJ78">
        <v>1</v>
      </c>
      <c r="BK78" t="s">
        <v>724</v>
      </c>
      <c r="BL78" t="s">
        <v>1827</v>
      </c>
      <c r="BM78" t="s">
        <v>1828</v>
      </c>
      <c r="BN78" t="s">
        <v>1829</v>
      </c>
      <c r="BO78" t="s">
        <v>1830</v>
      </c>
      <c r="BP78" t="s">
        <v>1831</v>
      </c>
      <c r="BQ78" t="s">
        <v>1832</v>
      </c>
      <c r="BR78" t="s">
        <v>1833</v>
      </c>
      <c r="BS78" t="s">
        <v>1834</v>
      </c>
      <c r="BT78" t="s">
        <v>1835</v>
      </c>
      <c r="BU78" t="s">
        <v>1836</v>
      </c>
      <c r="BV78" t="s">
        <v>1837</v>
      </c>
      <c r="BW78" t="s">
        <v>1838</v>
      </c>
      <c r="BX78" t="s">
        <v>1839</v>
      </c>
      <c r="BY78" t="s">
        <v>1840</v>
      </c>
      <c r="BZ78" t="s">
        <v>1841</v>
      </c>
      <c r="CA78" t="b">
        <v>1</v>
      </c>
      <c r="CB78">
        <v>25.724727000000001</v>
      </c>
      <c r="CC78">
        <v>27.054048000000002</v>
      </c>
      <c r="CD78">
        <v>27.03838</v>
      </c>
      <c r="CE78">
        <v>15.616128</v>
      </c>
      <c r="CF78">
        <v>16.626356999999999</v>
      </c>
      <c r="CG78">
        <v>16.336203000000001</v>
      </c>
      <c r="CH78">
        <v>2041.2027619999999</v>
      </c>
      <c r="CI78">
        <v>0.70521827199999998</v>
      </c>
      <c r="CJ78">
        <v>7.0713358000000004E-2</v>
      </c>
      <c r="CK78">
        <v>9.9729145339999992</v>
      </c>
      <c r="CL78">
        <v>1.9999999999999999E-23</v>
      </c>
      <c r="CM78">
        <v>2.86E-22</v>
      </c>
    </row>
    <row r="79" spans="1:91" x14ac:dyDescent="0.3">
      <c r="A79" t="s">
        <v>1842</v>
      </c>
      <c r="B79">
        <v>594</v>
      </c>
      <c r="C79">
        <v>197</v>
      </c>
      <c r="D79" t="s">
        <v>1843</v>
      </c>
      <c r="E79" t="s">
        <v>1844</v>
      </c>
      <c r="F79" t="s">
        <v>1845</v>
      </c>
      <c r="G79" t="s">
        <v>1846</v>
      </c>
      <c r="H79" t="s">
        <v>1847</v>
      </c>
      <c r="I79" t="s">
        <v>1848</v>
      </c>
      <c r="J79">
        <v>87.937266399491406</v>
      </c>
      <c r="K79">
        <v>73.268251073631603</v>
      </c>
      <c r="L79">
        <v>74.081850519208601</v>
      </c>
      <c r="M79">
        <v>38.649805534536902</v>
      </c>
      <c r="N79">
        <v>53.607438064133</v>
      </c>
      <c r="O79">
        <v>39.628753399479699</v>
      </c>
      <c r="P79">
        <v>-0.84608432220156304</v>
      </c>
      <c r="Q79">
        <v>5.3285173635672298E-3</v>
      </c>
      <c r="R79">
        <v>89.022379999999998</v>
      </c>
      <c r="S79">
        <v>70.151979999999995</v>
      </c>
      <c r="T79">
        <v>72.258399999999995</v>
      </c>
      <c r="U79">
        <v>35.412689999999998</v>
      </c>
      <c r="V79">
        <v>46.430999999999997</v>
      </c>
      <c r="W79">
        <v>46.194589999999998</v>
      </c>
      <c r="X79">
        <v>-0.85577094418920696</v>
      </c>
      <c r="Y79">
        <v>3.0664930315378101E-3</v>
      </c>
      <c r="Z79" t="s">
        <v>1849</v>
      </c>
      <c r="AA79">
        <v>60.59</v>
      </c>
      <c r="AB79">
        <v>84.35</v>
      </c>
      <c r="AC79">
        <v>65.400000000000006</v>
      </c>
      <c r="AD79">
        <v>83.88</v>
      </c>
      <c r="AE79">
        <v>90.46</v>
      </c>
      <c r="AF79">
        <v>57.86</v>
      </c>
      <c r="AG79">
        <v>2.9475840879265799E-2</v>
      </c>
      <c r="AH79">
        <v>0.91067424123388696</v>
      </c>
      <c r="AI79" t="s">
        <v>747</v>
      </c>
      <c r="AJ79" t="s">
        <v>1850</v>
      </c>
      <c r="AK79">
        <v>159.11000000000001</v>
      </c>
      <c r="AL79">
        <v>143.16999999999999</v>
      </c>
      <c r="AM79">
        <v>143.63999999999999</v>
      </c>
      <c r="AN79">
        <v>166.8</v>
      </c>
      <c r="AO79">
        <v>140.86000000000001</v>
      </c>
      <c r="AP79">
        <v>135.94999999999999</v>
      </c>
      <c r="AQ79">
        <v>142.27000000000001</v>
      </c>
      <c r="AR79">
        <v>145.18</v>
      </c>
      <c r="AS79">
        <v>159.15</v>
      </c>
      <c r="AT79">
        <v>151.93</v>
      </c>
      <c r="AU79">
        <v>166.2</v>
      </c>
      <c r="AV79">
        <v>162.69999999999999</v>
      </c>
      <c r="AW79">
        <v>-0.63744942927494896</v>
      </c>
      <c r="AX79">
        <v>4.0643259076279802E-5</v>
      </c>
      <c r="AY79" t="s">
        <v>747</v>
      </c>
      <c r="AZ79" t="s">
        <v>1851</v>
      </c>
      <c r="BA79">
        <v>1.61E-42</v>
      </c>
      <c r="BB79" t="s">
        <v>1852</v>
      </c>
      <c r="BC79" t="s">
        <v>0</v>
      </c>
      <c r="BD79" t="s">
        <v>398</v>
      </c>
      <c r="BE79">
        <v>4.6700000000000004E-41</v>
      </c>
      <c r="BF79" t="s">
        <v>502</v>
      </c>
      <c r="BG79" t="s">
        <v>1853</v>
      </c>
      <c r="BH79">
        <v>4</v>
      </c>
      <c r="BI79" t="s">
        <v>723</v>
      </c>
      <c r="BJ79">
        <v>3</v>
      </c>
      <c r="BK79" t="s">
        <v>904</v>
      </c>
      <c r="BL79" t="s">
        <v>1854</v>
      </c>
      <c r="BM79" t="s">
        <v>1855</v>
      </c>
      <c r="BN79" t="s">
        <v>1856</v>
      </c>
      <c r="BO79" t="s">
        <v>1857</v>
      </c>
      <c r="BP79" t="s">
        <v>1858</v>
      </c>
      <c r="BQ79" t="s">
        <v>1859</v>
      </c>
      <c r="BR79" t="s">
        <v>1860</v>
      </c>
      <c r="BS79" t="s">
        <v>1861</v>
      </c>
      <c r="BU79" t="s">
        <v>1862</v>
      </c>
      <c r="BV79" t="s">
        <v>1863</v>
      </c>
      <c r="BW79" t="s">
        <v>1864</v>
      </c>
      <c r="BX79" t="s">
        <v>1865</v>
      </c>
      <c r="BY79" t="s">
        <v>1866</v>
      </c>
      <c r="BZ79" t="s">
        <v>1867</v>
      </c>
      <c r="CA79" t="b">
        <v>1</v>
      </c>
      <c r="CB79">
        <v>112.77252</v>
      </c>
      <c r="CC79">
        <v>117.695615</v>
      </c>
      <c r="CD79">
        <v>104.866114</v>
      </c>
      <c r="CE79">
        <v>101.12327399999999</v>
      </c>
      <c r="CF79">
        <v>96.442618999999993</v>
      </c>
      <c r="CG79">
        <v>100.08210800000001</v>
      </c>
      <c r="CH79">
        <v>4526.5900629999996</v>
      </c>
      <c r="CI79">
        <v>0.16576569099999999</v>
      </c>
      <c r="CJ79">
        <v>6.8782283999999999E-2</v>
      </c>
      <c r="CK79">
        <v>2.4100056329999999</v>
      </c>
      <c r="CL79">
        <v>1.5952273999999999E-2</v>
      </c>
      <c r="CM79">
        <v>3.8072454999999998E-2</v>
      </c>
    </row>
    <row r="80" spans="1:91" x14ac:dyDescent="0.3">
      <c r="A80" t="s">
        <v>3187</v>
      </c>
      <c r="B80">
        <v>654</v>
      </c>
      <c r="C80">
        <v>217</v>
      </c>
      <c r="D80" t="s">
        <v>3188</v>
      </c>
      <c r="E80" t="s">
        <v>3189</v>
      </c>
      <c r="F80" t="s">
        <v>3190</v>
      </c>
      <c r="G80" t="s">
        <v>3191</v>
      </c>
      <c r="H80" t="s">
        <v>3192</v>
      </c>
      <c r="I80" t="s">
        <v>3193</v>
      </c>
      <c r="J80">
        <v>4.38965027960902</v>
      </c>
      <c r="K80">
        <v>7.3463153317126002</v>
      </c>
      <c r="L80">
        <v>3.8023556494864801</v>
      </c>
      <c r="M80">
        <v>63.6568687847764</v>
      </c>
      <c r="N80">
        <v>31.241679805428401</v>
      </c>
      <c r="O80">
        <v>38.238270824059299</v>
      </c>
      <c r="P80">
        <v>3.0881995958463402</v>
      </c>
      <c r="Q80">
        <v>1.17430570157546E-18</v>
      </c>
      <c r="R80">
        <v>3.06973720358733</v>
      </c>
      <c r="S80">
        <v>3.04083142968818</v>
      </c>
      <c r="T80">
        <v>3.1995478601866298</v>
      </c>
      <c r="U80">
        <v>50.378049152940001</v>
      </c>
      <c r="V80">
        <v>18.665730267591702</v>
      </c>
      <c r="W80">
        <v>27.1865057533231</v>
      </c>
      <c r="X80">
        <v>3.250572578591</v>
      </c>
      <c r="Y80">
        <v>3.2107890955493399E-27</v>
      </c>
      <c r="Z80" t="s">
        <v>3194</v>
      </c>
      <c r="AA80">
        <v>46.52</v>
      </c>
      <c r="AB80">
        <v>36.119999999999997</v>
      </c>
      <c r="AC80">
        <v>38.78</v>
      </c>
      <c r="AD80">
        <v>46.46</v>
      </c>
      <c r="AE80">
        <v>38.619999999999997</v>
      </c>
      <c r="AF80">
        <v>37.94</v>
      </c>
      <c r="AG80">
        <v>0.148045334730701</v>
      </c>
      <c r="AH80">
        <v>0.40010440768613298</v>
      </c>
      <c r="AI80" t="s">
        <v>747</v>
      </c>
      <c r="AJ80" t="s">
        <v>3195</v>
      </c>
      <c r="AK80">
        <v>9.44</v>
      </c>
      <c r="AL80">
        <v>8.5</v>
      </c>
      <c r="AM80">
        <v>10</v>
      </c>
      <c r="AN80">
        <v>7.87</v>
      </c>
      <c r="AO80">
        <v>12.52</v>
      </c>
      <c r="AP80">
        <v>11.87</v>
      </c>
      <c r="AQ80">
        <v>5.37</v>
      </c>
      <c r="AR80">
        <v>7.51</v>
      </c>
      <c r="AS80">
        <v>7.53</v>
      </c>
      <c r="AT80">
        <v>6.23</v>
      </c>
      <c r="AU80">
        <v>7.85</v>
      </c>
      <c r="AV80">
        <v>8.23</v>
      </c>
      <c r="AW80">
        <v>-8.2331647764900498E-2</v>
      </c>
      <c r="AX80">
        <v>0.565811049096135</v>
      </c>
      <c r="AY80" t="s">
        <v>747</v>
      </c>
      <c r="AZ80" t="s">
        <v>3196</v>
      </c>
      <c r="BA80">
        <v>1.6300000000000001E-110</v>
      </c>
      <c r="BC80" t="s">
        <v>88</v>
      </c>
      <c r="BD80" t="s">
        <v>292</v>
      </c>
      <c r="BE80">
        <v>2.5699999999999998E-107</v>
      </c>
      <c r="BF80" t="s">
        <v>502</v>
      </c>
      <c r="BG80" t="s">
        <v>3197</v>
      </c>
      <c r="BH80">
        <v>4</v>
      </c>
      <c r="BI80" t="s">
        <v>723</v>
      </c>
      <c r="BJ80">
        <v>4</v>
      </c>
      <c r="BK80" t="s">
        <v>723</v>
      </c>
      <c r="BL80" t="s">
        <v>3198</v>
      </c>
      <c r="BM80" t="s">
        <v>3199</v>
      </c>
      <c r="BN80" t="s">
        <v>3200</v>
      </c>
      <c r="BO80" t="s">
        <v>3201</v>
      </c>
      <c r="BP80" t="s">
        <v>3202</v>
      </c>
      <c r="BQ80" t="s">
        <v>3203</v>
      </c>
      <c r="BR80" t="s">
        <v>3204</v>
      </c>
      <c r="BS80" t="s">
        <v>3205</v>
      </c>
      <c r="BU80" t="s">
        <v>3206</v>
      </c>
      <c r="BV80" t="s">
        <v>3207</v>
      </c>
      <c r="BW80" t="s">
        <v>3208</v>
      </c>
      <c r="BX80" t="s">
        <v>3209</v>
      </c>
      <c r="BY80" t="s">
        <v>3210</v>
      </c>
      <c r="BZ80" t="s">
        <v>3211</v>
      </c>
      <c r="CA80" t="b">
        <v>0</v>
      </c>
      <c r="CB80">
        <v>54.657829999999997</v>
      </c>
      <c r="CC80">
        <v>58.910218999999998</v>
      </c>
      <c r="CD80">
        <v>61.012402000000002</v>
      </c>
      <c r="CE80">
        <v>93.390956000000003</v>
      </c>
      <c r="CF80">
        <v>88.375185999999999</v>
      </c>
      <c r="CG80">
        <v>87.823325999999994</v>
      </c>
      <c r="CH80">
        <v>3579.8337759999999</v>
      </c>
      <c r="CI80">
        <v>-0.634547584</v>
      </c>
      <c r="CJ80">
        <v>7.0310197000000005E-2</v>
      </c>
      <c r="CK80">
        <v>-9.0249723579999994</v>
      </c>
      <c r="CL80">
        <v>1.8000000000000001E-19</v>
      </c>
      <c r="CM80">
        <v>2.18E-18</v>
      </c>
    </row>
    <row r="81" spans="1:91" x14ac:dyDescent="0.3">
      <c r="A81" t="s">
        <v>2067</v>
      </c>
      <c r="B81">
        <v>2721</v>
      </c>
      <c r="C81">
        <v>906</v>
      </c>
      <c r="D81" t="s">
        <v>2068</v>
      </c>
      <c r="E81" t="s">
        <v>2069</v>
      </c>
      <c r="F81" t="s">
        <v>2070</v>
      </c>
      <c r="G81" t="s">
        <v>2071</v>
      </c>
      <c r="H81" t="s">
        <v>2072</v>
      </c>
      <c r="I81" t="s">
        <v>2073</v>
      </c>
      <c r="J81">
        <v>13.6223419475191</v>
      </c>
      <c r="K81">
        <v>13.628164564340301</v>
      </c>
      <c r="L81">
        <v>13.885006585203501</v>
      </c>
      <c r="M81">
        <v>11.8366766051134</v>
      </c>
      <c r="N81">
        <v>11.5738888891199</v>
      </c>
      <c r="O81">
        <v>6.9524128771017004</v>
      </c>
      <c r="P81">
        <v>-0.45301235094952602</v>
      </c>
      <c r="Q81">
        <v>1</v>
      </c>
      <c r="R81">
        <v>10.93435</v>
      </c>
      <c r="S81">
        <v>11.61598</v>
      </c>
      <c r="T81">
        <v>14.10604</v>
      </c>
      <c r="U81">
        <v>9.9235550000000003</v>
      </c>
      <c r="V81">
        <v>10.87279</v>
      </c>
      <c r="W81">
        <v>9.9758750000000003</v>
      </c>
      <c r="X81">
        <v>-0.24551289281163699</v>
      </c>
      <c r="Y81">
        <v>1</v>
      </c>
      <c r="Z81" t="s">
        <v>2074</v>
      </c>
      <c r="AA81">
        <v>10.130000000000001</v>
      </c>
      <c r="AB81">
        <v>8.8699999999999992</v>
      </c>
      <c r="AC81">
        <v>10.25</v>
      </c>
      <c r="AD81">
        <v>11.48</v>
      </c>
      <c r="AE81">
        <v>11</v>
      </c>
      <c r="AF81">
        <v>11.8</v>
      </c>
      <c r="AG81">
        <v>-5.6771963336989799E-2</v>
      </c>
      <c r="AH81">
        <v>0.78167442866996095</v>
      </c>
      <c r="AI81" t="s">
        <v>747</v>
      </c>
      <c r="AJ81" t="s">
        <v>2075</v>
      </c>
      <c r="AK81">
        <v>33.380000000000003</v>
      </c>
      <c r="AL81">
        <v>29.7</v>
      </c>
      <c r="AM81">
        <v>39.28</v>
      </c>
      <c r="AN81">
        <v>30.47</v>
      </c>
      <c r="AO81">
        <v>38.76</v>
      </c>
      <c r="AP81">
        <v>38.950000000000003</v>
      </c>
      <c r="AQ81">
        <v>16.77</v>
      </c>
      <c r="AR81">
        <v>18.809999999999999</v>
      </c>
      <c r="AS81">
        <v>18.54</v>
      </c>
      <c r="AT81">
        <v>16.02</v>
      </c>
      <c r="AU81">
        <v>16.670000000000002</v>
      </c>
      <c r="AV81">
        <v>18.61</v>
      </c>
      <c r="AW81">
        <v>0.52897550000000004</v>
      </c>
      <c r="AX81">
        <v>1.436675E-4</v>
      </c>
      <c r="AY81" t="s">
        <v>747</v>
      </c>
      <c r="AZ81" t="s">
        <v>2076</v>
      </c>
      <c r="BA81">
        <v>0</v>
      </c>
      <c r="BC81" t="s">
        <v>598</v>
      </c>
      <c r="BD81" t="s">
        <v>379</v>
      </c>
      <c r="BE81">
        <v>8.8999999999999995E-4</v>
      </c>
      <c r="BF81" t="s">
        <v>502</v>
      </c>
      <c r="BG81" t="s">
        <v>2077</v>
      </c>
      <c r="BH81">
        <v>4</v>
      </c>
      <c r="BI81" t="s">
        <v>723</v>
      </c>
      <c r="BJ81">
        <v>1</v>
      </c>
      <c r="BK81" t="s">
        <v>724</v>
      </c>
      <c r="BN81" t="s">
        <v>2078</v>
      </c>
      <c r="BO81" t="s">
        <v>2079</v>
      </c>
      <c r="BP81" t="s">
        <v>2080</v>
      </c>
      <c r="BQ81" t="s">
        <v>2081</v>
      </c>
      <c r="BR81" t="s">
        <v>2082</v>
      </c>
      <c r="BS81" t="s">
        <v>2083</v>
      </c>
      <c r="BU81" t="s">
        <v>2084</v>
      </c>
      <c r="BV81" t="s">
        <v>2085</v>
      </c>
      <c r="BW81" t="s">
        <v>1411</v>
      </c>
      <c r="BX81" t="s">
        <v>1412</v>
      </c>
      <c r="BY81" t="s">
        <v>2086</v>
      </c>
      <c r="BZ81" t="s">
        <v>2087</v>
      </c>
      <c r="CA81" t="b">
        <v>1</v>
      </c>
      <c r="CB81">
        <v>27.928104999999999</v>
      </c>
      <c r="CC81">
        <v>28.988648000000001</v>
      </c>
      <c r="CD81">
        <v>27.61102</v>
      </c>
      <c r="CE81">
        <v>22.546012000000001</v>
      </c>
      <c r="CF81">
        <v>21.776205000000001</v>
      </c>
      <c r="CG81">
        <v>22.115086999999999</v>
      </c>
      <c r="CH81">
        <v>5909.8790790000003</v>
      </c>
      <c r="CI81">
        <v>0.332994028</v>
      </c>
      <c r="CJ81">
        <v>5.0624389999999998E-2</v>
      </c>
      <c r="CK81">
        <v>6.5777390919999998</v>
      </c>
      <c r="CL81">
        <v>4.7799999999999999E-11</v>
      </c>
      <c r="CM81">
        <v>3.4999999999999998E-10</v>
      </c>
    </row>
    <row r="82" spans="1:91" x14ac:dyDescent="0.3">
      <c r="A82" t="s">
        <v>2157</v>
      </c>
      <c r="B82">
        <v>1194</v>
      </c>
      <c r="C82">
        <v>397</v>
      </c>
      <c r="D82" t="s">
        <v>2158</v>
      </c>
      <c r="E82" t="s">
        <v>2159</v>
      </c>
      <c r="F82" t="s">
        <v>2160</v>
      </c>
      <c r="G82" t="s">
        <v>2161</v>
      </c>
      <c r="H82" t="s">
        <v>2162</v>
      </c>
      <c r="I82" t="s">
        <v>2163</v>
      </c>
      <c r="J82">
        <v>23.617555025502</v>
      </c>
      <c r="K82">
        <v>24.692615002715598</v>
      </c>
      <c r="L82">
        <v>23.625872743438499</v>
      </c>
      <c r="M82">
        <v>47.791276433791097</v>
      </c>
      <c r="N82">
        <v>55.836193694808102</v>
      </c>
      <c r="O82">
        <v>36.748468064680402</v>
      </c>
      <c r="P82">
        <v>0.94876200736653704</v>
      </c>
      <c r="Q82">
        <v>3.4585418022233699E-4</v>
      </c>
      <c r="R82">
        <v>30.90033</v>
      </c>
      <c r="S82">
        <v>29.313610000000001</v>
      </c>
      <c r="T82">
        <v>35.5687</v>
      </c>
      <c r="U82">
        <v>67.264099999999999</v>
      </c>
      <c r="V82">
        <v>68.269909999999996</v>
      </c>
      <c r="W82">
        <v>67.494429999999994</v>
      </c>
      <c r="X82">
        <v>1.0882757260465501</v>
      </c>
      <c r="Y82">
        <v>1.40239215552407E-6</v>
      </c>
      <c r="Z82" t="s">
        <v>2164</v>
      </c>
      <c r="AA82">
        <v>33.17</v>
      </c>
      <c r="AB82">
        <v>35.549999999999997</v>
      </c>
      <c r="AC82">
        <v>34.700000000000003</v>
      </c>
      <c r="AD82">
        <v>20.53</v>
      </c>
      <c r="AE82">
        <v>23.82</v>
      </c>
      <c r="AF82">
        <v>26.28</v>
      </c>
      <c r="AG82">
        <v>0.72706545143808898</v>
      </c>
      <c r="AH82">
        <v>1.7205407443716899E-2</v>
      </c>
      <c r="AI82" t="s">
        <v>747</v>
      </c>
      <c r="AJ82" t="s">
        <v>2165</v>
      </c>
      <c r="AK82">
        <v>23.74</v>
      </c>
      <c r="AL82">
        <v>21.24</v>
      </c>
      <c r="AM82">
        <v>25.21</v>
      </c>
      <c r="AN82">
        <v>25.86</v>
      </c>
      <c r="AO82">
        <v>27.49</v>
      </c>
      <c r="AP82">
        <v>27.24</v>
      </c>
      <c r="AQ82">
        <v>15.09</v>
      </c>
      <c r="AR82">
        <v>15.1</v>
      </c>
      <c r="AS82">
        <v>14.99</v>
      </c>
      <c r="AT82">
        <v>11.89</v>
      </c>
      <c r="AU82">
        <v>14.71</v>
      </c>
      <c r="AV82">
        <v>14.87</v>
      </c>
      <c r="AW82">
        <v>0.22558349999999999</v>
      </c>
      <c r="AX82">
        <v>3.0154319999999998E-2</v>
      </c>
      <c r="AY82" t="s">
        <v>747</v>
      </c>
      <c r="AZ82" t="s">
        <v>2166</v>
      </c>
      <c r="BA82">
        <v>1.07E-54</v>
      </c>
      <c r="BB82" t="s">
        <v>2167</v>
      </c>
      <c r="BC82" t="s">
        <v>373</v>
      </c>
      <c r="BD82" t="s">
        <v>372</v>
      </c>
      <c r="BE82">
        <v>1.44E-44</v>
      </c>
      <c r="BF82" t="s">
        <v>502</v>
      </c>
      <c r="BG82" t="s">
        <v>2168</v>
      </c>
      <c r="BH82">
        <v>4</v>
      </c>
      <c r="BI82" t="s">
        <v>723</v>
      </c>
      <c r="BJ82">
        <v>3</v>
      </c>
      <c r="BK82" t="s">
        <v>904</v>
      </c>
      <c r="BL82" t="s">
        <v>2169</v>
      </c>
      <c r="BM82" t="s">
        <v>2170</v>
      </c>
      <c r="BN82" t="s">
        <v>2171</v>
      </c>
      <c r="BO82" t="s">
        <v>2172</v>
      </c>
      <c r="BP82" t="s">
        <v>2173</v>
      </c>
      <c r="BQ82" t="s">
        <v>2174</v>
      </c>
      <c r="BR82" t="s">
        <v>2175</v>
      </c>
      <c r="BS82" t="s">
        <v>2174</v>
      </c>
      <c r="BU82" t="s">
        <v>2176</v>
      </c>
      <c r="BV82" t="s">
        <v>2177</v>
      </c>
      <c r="BW82" t="s">
        <v>2178</v>
      </c>
      <c r="BX82" t="s">
        <v>2179</v>
      </c>
      <c r="BY82" t="s">
        <v>2180</v>
      </c>
      <c r="BZ82" t="s">
        <v>2181</v>
      </c>
      <c r="CA82" t="b">
        <v>1</v>
      </c>
      <c r="CB82">
        <v>43.987014000000002</v>
      </c>
      <c r="CC82">
        <v>43.066772</v>
      </c>
      <c r="CD82">
        <v>46.531013999999999</v>
      </c>
      <c r="CE82">
        <v>27.990417000000001</v>
      </c>
      <c r="CF82">
        <v>26.372207</v>
      </c>
      <c r="CG82">
        <v>27.066675</v>
      </c>
      <c r="CH82">
        <v>3475.4305559999998</v>
      </c>
      <c r="CI82">
        <v>0.70143763100000001</v>
      </c>
      <c r="CJ82">
        <v>5.8170545999999997E-2</v>
      </c>
      <c r="CK82">
        <v>12.058295530000001</v>
      </c>
      <c r="CL82">
        <v>1.7499999999999999E-33</v>
      </c>
      <c r="CM82">
        <v>3.5999999999999999E-32</v>
      </c>
    </row>
    <row r="83" spans="1:91" x14ac:dyDescent="0.3">
      <c r="A83" t="s">
        <v>2584</v>
      </c>
      <c r="B83">
        <v>2166</v>
      </c>
      <c r="C83">
        <v>721</v>
      </c>
      <c r="D83" t="s">
        <v>2585</v>
      </c>
      <c r="E83" t="s">
        <v>2586</v>
      </c>
      <c r="F83" t="s">
        <v>2587</v>
      </c>
      <c r="G83" t="s">
        <v>2588</v>
      </c>
      <c r="H83" t="s">
        <v>2589</v>
      </c>
      <c r="I83" t="s">
        <v>2590</v>
      </c>
      <c r="J83">
        <v>8.2434747034911104E-2</v>
      </c>
      <c r="K83">
        <v>0.104947361881609</v>
      </c>
      <c r="L83">
        <v>0.17089238874096599</v>
      </c>
      <c r="M83">
        <v>0.222285006668796</v>
      </c>
      <c r="N83">
        <v>0.31280780781405099</v>
      </c>
      <c r="O83">
        <v>0.79456147166876501</v>
      </c>
      <c r="P83">
        <v>1.70053154056543</v>
      </c>
      <c r="Q83">
        <v>3.62626223393097E-2</v>
      </c>
      <c r="R83">
        <v>2.536973E-2</v>
      </c>
      <c r="S83">
        <v>0</v>
      </c>
      <c r="T83">
        <v>0</v>
      </c>
      <c r="U83">
        <v>0.16005730000000001</v>
      </c>
      <c r="V83">
        <v>0.3266503</v>
      </c>
      <c r="W83">
        <v>8.9872750000000001E-2</v>
      </c>
      <c r="X83">
        <v>3.8640491541765898</v>
      </c>
      <c r="Y83">
        <v>2.0157276531505001E-2</v>
      </c>
      <c r="Z83" t="s">
        <v>2591</v>
      </c>
      <c r="AA83">
        <v>4.68</v>
      </c>
      <c r="AB83">
        <v>6.11</v>
      </c>
      <c r="AC83">
        <v>5.67</v>
      </c>
      <c r="AD83">
        <v>16.3</v>
      </c>
      <c r="AE83">
        <v>7.9</v>
      </c>
      <c r="AF83">
        <v>10.15</v>
      </c>
      <c r="AG83">
        <v>-0.88448148509031999</v>
      </c>
      <c r="AH83">
        <v>0.10006768132067501</v>
      </c>
      <c r="AI83" t="s">
        <v>747</v>
      </c>
      <c r="AJ83" t="s">
        <v>2592</v>
      </c>
      <c r="AK83">
        <v>36.1</v>
      </c>
      <c r="AL83">
        <v>22.25</v>
      </c>
      <c r="AM83">
        <v>36.229999999999997</v>
      </c>
      <c r="AN83">
        <v>38.700000000000003</v>
      </c>
      <c r="AO83">
        <v>37.299999999999997</v>
      </c>
      <c r="AP83">
        <v>23.75</v>
      </c>
      <c r="AQ83">
        <v>0.2</v>
      </c>
      <c r="AR83">
        <v>0.13</v>
      </c>
      <c r="AS83">
        <v>0.08</v>
      </c>
      <c r="AT83">
        <v>0.15</v>
      </c>
      <c r="AU83">
        <v>0.18</v>
      </c>
      <c r="AV83">
        <v>0.11</v>
      </c>
      <c r="AW83">
        <v>7.0999675140075604</v>
      </c>
      <c r="AX83">
        <v>2.80266289502479E-8</v>
      </c>
      <c r="AY83" t="s">
        <v>749</v>
      </c>
      <c r="AZ83" t="s">
        <v>2593</v>
      </c>
      <c r="BA83">
        <v>0</v>
      </c>
      <c r="BB83" t="s">
        <v>2594</v>
      </c>
      <c r="BC83" t="s">
        <v>335</v>
      </c>
      <c r="BD83" t="s">
        <v>334</v>
      </c>
      <c r="BE83">
        <v>0</v>
      </c>
      <c r="BF83" t="s">
        <v>502</v>
      </c>
      <c r="BG83" t="s">
        <v>2595</v>
      </c>
      <c r="BH83">
        <v>4</v>
      </c>
      <c r="BI83" t="s">
        <v>723</v>
      </c>
      <c r="BJ83">
        <v>4</v>
      </c>
      <c r="BK83" t="s">
        <v>723</v>
      </c>
      <c r="BN83" t="s">
        <v>2596</v>
      </c>
      <c r="BO83" t="s">
        <v>2597</v>
      </c>
      <c r="BP83" t="s">
        <v>2598</v>
      </c>
      <c r="BQ83" t="s">
        <v>2599</v>
      </c>
      <c r="BR83" t="s">
        <v>2600</v>
      </c>
      <c r="BS83" t="s">
        <v>2601</v>
      </c>
      <c r="BT83" t="s">
        <v>2602</v>
      </c>
      <c r="BU83" t="s">
        <v>2603</v>
      </c>
      <c r="BV83" t="s">
        <v>2604</v>
      </c>
      <c r="BW83" t="s">
        <v>2605</v>
      </c>
      <c r="BX83" t="s">
        <v>2606</v>
      </c>
      <c r="BY83" t="s">
        <v>2607</v>
      </c>
      <c r="BZ83" t="s">
        <v>2608</v>
      </c>
      <c r="CA83" t="b">
        <v>1</v>
      </c>
      <c r="CB83">
        <v>1.0567550000000001</v>
      </c>
      <c r="CC83">
        <v>0.95950299999999999</v>
      </c>
      <c r="CD83">
        <v>1.018235</v>
      </c>
      <c r="CE83">
        <v>0.68135999999999997</v>
      </c>
      <c r="CF83">
        <v>0.63601399999999997</v>
      </c>
      <c r="CG83">
        <v>0.57748299999999997</v>
      </c>
      <c r="CH83">
        <v>151.7015265</v>
      </c>
      <c r="CI83">
        <v>0.66072706599999997</v>
      </c>
      <c r="CJ83">
        <v>0.19694847500000001</v>
      </c>
      <c r="CK83">
        <v>3.3548219420000001</v>
      </c>
      <c r="CL83">
        <v>7.9416100000000004E-4</v>
      </c>
      <c r="CM83">
        <v>2.5349970000000002E-3</v>
      </c>
    </row>
    <row r="84" spans="1:91" x14ac:dyDescent="0.3">
      <c r="A84" t="s">
        <v>2609</v>
      </c>
      <c r="B84">
        <v>1200</v>
      </c>
      <c r="C84">
        <v>399</v>
      </c>
      <c r="D84" t="s">
        <v>2610</v>
      </c>
      <c r="E84" t="s">
        <v>2611</v>
      </c>
      <c r="F84" t="s">
        <v>2612</v>
      </c>
      <c r="G84" t="s">
        <v>2613</v>
      </c>
      <c r="H84" t="s">
        <v>2614</v>
      </c>
      <c r="I84" t="s">
        <v>2615</v>
      </c>
      <c r="J84">
        <v>46.410762580655003</v>
      </c>
      <c r="K84">
        <v>49.775034492419998</v>
      </c>
      <c r="L84">
        <v>45.713713988208298</v>
      </c>
      <c r="M84">
        <v>195.30516398437101</v>
      </c>
      <c r="N84">
        <v>108.38790540756899</v>
      </c>
      <c r="O84">
        <v>132.393805216808</v>
      </c>
      <c r="P84">
        <v>1.5765540463438801</v>
      </c>
      <c r="Q84">
        <v>7.0962922336399598E-9</v>
      </c>
      <c r="R84">
        <v>38.688839999999999</v>
      </c>
      <c r="S84">
        <v>40.230200000000004</v>
      </c>
      <c r="T84">
        <v>41.360579999999999</v>
      </c>
      <c r="U84">
        <v>88.071550000000002</v>
      </c>
      <c r="V84">
        <v>76.669489999999996</v>
      </c>
      <c r="W84">
        <v>75.313360000000003</v>
      </c>
      <c r="X84">
        <v>0.99393104249764797</v>
      </c>
      <c r="Y84">
        <v>2.1631540222265901E-5</v>
      </c>
      <c r="Z84" t="s">
        <v>2616</v>
      </c>
      <c r="AA84">
        <v>24.44</v>
      </c>
      <c r="AB84">
        <v>26.06</v>
      </c>
      <c r="AC84">
        <v>24.66</v>
      </c>
      <c r="AD84">
        <v>36.549999999999997</v>
      </c>
      <c r="AE84">
        <v>31.57</v>
      </c>
      <c r="AF84">
        <v>41.35</v>
      </c>
      <c r="AG84">
        <v>-0.36274238770290501</v>
      </c>
      <c r="AH84">
        <v>0.12952432567932901</v>
      </c>
      <c r="AI84" t="s">
        <v>747</v>
      </c>
      <c r="AJ84" t="s">
        <v>2617</v>
      </c>
      <c r="AK84">
        <v>64.44</v>
      </c>
      <c r="AL84">
        <v>51.92</v>
      </c>
      <c r="AM84">
        <v>61.69</v>
      </c>
      <c r="AN84">
        <v>61.41</v>
      </c>
      <c r="AO84">
        <v>75.430000000000007</v>
      </c>
      <c r="AP84">
        <v>59.57</v>
      </c>
      <c r="AQ84">
        <v>23.01</v>
      </c>
      <c r="AR84">
        <v>22.61</v>
      </c>
      <c r="AS84">
        <v>27.52</v>
      </c>
      <c r="AT84">
        <v>22.28</v>
      </c>
      <c r="AU84">
        <v>24.08</v>
      </c>
      <c r="AV84">
        <v>22.83</v>
      </c>
      <c r="AW84">
        <v>0.98337222372053201</v>
      </c>
      <c r="AX84">
        <v>1.6135355901526701E-6</v>
      </c>
      <c r="AY84" t="s">
        <v>747</v>
      </c>
      <c r="AZ84" t="s">
        <v>2618</v>
      </c>
      <c r="BA84">
        <v>0</v>
      </c>
      <c r="BB84" t="s">
        <v>2619</v>
      </c>
      <c r="BC84" t="s">
        <v>330</v>
      </c>
      <c r="BD84" t="s">
        <v>329</v>
      </c>
      <c r="BE84">
        <v>0</v>
      </c>
      <c r="BF84" t="s">
        <v>502</v>
      </c>
      <c r="BG84" t="s">
        <v>2620</v>
      </c>
      <c r="BH84">
        <v>4</v>
      </c>
      <c r="BI84" t="s">
        <v>723</v>
      </c>
      <c r="BJ84">
        <v>2</v>
      </c>
      <c r="BK84" t="s">
        <v>1497</v>
      </c>
      <c r="BN84" t="s">
        <v>2621</v>
      </c>
      <c r="BO84" t="s">
        <v>2622</v>
      </c>
      <c r="BP84" t="s">
        <v>1882</v>
      </c>
      <c r="BQ84" t="s">
        <v>1883</v>
      </c>
      <c r="BR84" t="s">
        <v>1884</v>
      </c>
      <c r="BS84" t="s">
        <v>1883</v>
      </c>
      <c r="BT84" t="s">
        <v>1885</v>
      </c>
      <c r="BU84" t="s">
        <v>2623</v>
      </c>
      <c r="BV84" t="s">
        <v>2624</v>
      </c>
      <c r="BW84" t="s">
        <v>2625</v>
      </c>
      <c r="BX84" t="s">
        <v>2626</v>
      </c>
      <c r="BY84" t="s">
        <v>2627</v>
      </c>
      <c r="BZ84" t="s">
        <v>2628</v>
      </c>
      <c r="CA84" t="b">
        <v>1</v>
      </c>
      <c r="CB84">
        <v>136.30473599999999</v>
      </c>
      <c r="CC84">
        <v>140.49482399999999</v>
      </c>
      <c r="CD84">
        <v>137.44586200000001</v>
      </c>
      <c r="CE84">
        <v>106.697834</v>
      </c>
      <c r="CF84">
        <v>99.600285999999997</v>
      </c>
      <c r="CG84">
        <v>100.16901900000001</v>
      </c>
      <c r="CH84">
        <v>11721.107410000001</v>
      </c>
      <c r="CI84">
        <v>0.42247895000000002</v>
      </c>
      <c r="CJ84">
        <v>5.0532788000000002E-2</v>
      </c>
      <c r="CK84">
        <v>8.3604915729999991</v>
      </c>
      <c r="CL84">
        <v>6.2500000000000005E-17</v>
      </c>
      <c r="CM84">
        <v>6.6800000000000001E-16</v>
      </c>
    </row>
    <row r="85" spans="1:91" x14ac:dyDescent="0.3">
      <c r="A85" t="s">
        <v>2652</v>
      </c>
      <c r="B85">
        <v>2031</v>
      </c>
      <c r="C85">
        <v>676</v>
      </c>
      <c r="D85" t="s">
        <v>2653</v>
      </c>
      <c r="E85" t="s">
        <v>2654</v>
      </c>
      <c r="F85" t="s">
        <v>2655</v>
      </c>
      <c r="G85" t="s">
        <v>2656</v>
      </c>
      <c r="H85" t="s">
        <v>2657</v>
      </c>
      <c r="I85" t="s">
        <v>2658</v>
      </c>
      <c r="J85">
        <v>9.9746043912242506</v>
      </c>
      <c r="K85">
        <v>10.179894102516</v>
      </c>
      <c r="L85">
        <v>10.125374032902201</v>
      </c>
      <c r="M85">
        <v>43.567861307084002</v>
      </c>
      <c r="N85">
        <v>41.329731607431498</v>
      </c>
      <c r="O85">
        <v>36.152546960928802</v>
      </c>
      <c r="P85">
        <v>1.9980749195193299</v>
      </c>
      <c r="Q85">
        <v>8.7208039126892797E-19</v>
      </c>
      <c r="R85">
        <v>8.0929439999999992</v>
      </c>
      <c r="S85">
        <v>8.4231029999999993</v>
      </c>
      <c r="T85">
        <v>9.1782649999999997</v>
      </c>
      <c r="U85">
        <v>30.37088</v>
      </c>
      <c r="V85">
        <v>32.805019999999999</v>
      </c>
      <c r="W85">
        <v>29.29852</v>
      </c>
      <c r="X85">
        <v>1.8467804536299399</v>
      </c>
      <c r="Y85">
        <v>1.37791896470975E-17</v>
      </c>
      <c r="Z85" t="s">
        <v>2659</v>
      </c>
      <c r="AA85">
        <v>19.22</v>
      </c>
      <c r="AB85">
        <v>20.350000000000001</v>
      </c>
      <c r="AC85">
        <v>22.27</v>
      </c>
      <c r="AD85">
        <v>17.2</v>
      </c>
      <c r="AE85">
        <v>16.89</v>
      </c>
      <c r="AF85">
        <v>18.37</v>
      </c>
      <c r="AG85">
        <v>0.40717612092152899</v>
      </c>
      <c r="AH85">
        <v>6.3793071647511093E-2</v>
      </c>
      <c r="AI85" t="s">
        <v>747</v>
      </c>
      <c r="AJ85" t="s">
        <v>2660</v>
      </c>
      <c r="AK85">
        <v>32.15</v>
      </c>
      <c r="AL85">
        <v>33.880000000000003</v>
      </c>
      <c r="AM85">
        <v>30.48</v>
      </c>
      <c r="AN85">
        <v>26.98</v>
      </c>
      <c r="AO85">
        <v>31.25</v>
      </c>
      <c r="AP85">
        <v>35.79</v>
      </c>
      <c r="AQ85">
        <v>13.24</v>
      </c>
      <c r="AR85">
        <v>20.3</v>
      </c>
      <c r="AS85">
        <v>13.39</v>
      </c>
      <c r="AT85">
        <v>11.87</v>
      </c>
      <c r="AU85">
        <v>17.09</v>
      </c>
      <c r="AV85">
        <v>16.18</v>
      </c>
      <c r="AW85">
        <v>0.49195170139551903</v>
      </c>
      <c r="AX85">
        <v>2.8041528957569898E-4</v>
      </c>
      <c r="AY85" t="s">
        <v>747</v>
      </c>
      <c r="AZ85" t="s">
        <v>2661</v>
      </c>
      <c r="BA85">
        <v>2.26E-38</v>
      </c>
      <c r="BB85" t="s">
        <v>2662</v>
      </c>
      <c r="BC85" t="s">
        <v>590</v>
      </c>
      <c r="BD85" t="s">
        <v>325</v>
      </c>
      <c r="BE85">
        <v>3.5500000000000001E-62</v>
      </c>
      <c r="BF85" t="s">
        <v>502</v>
      </c>
      <c r="BG85" t="s">
        <v>2663</v>
      </c>
      <c r="BH85">
        <v>4</v>
      </c>
      <c r="BI85" t="s">
        <v>723</v>
      </c>
      <c r="BJ85">
        <v>2</v>
      </c>
      <c r="BK85" t="s">
        <v>1497</v>
      </c>
      <c r="BL85" t="s">
        <v>2664</v>
      </c>
      <c r="BM85" t="s">
        <v>2665</v>
      </c>
      <c r="BN85" t="s">
        <v>2666</v>
      </c>
      <c r="BO85" t="s">
        <v>2667</v>
      </c>
      <c r="BP85" t="s">
        <v>2668</v>
      </c>
      <c r="BQ85" t="s">
        <v>2669</v>
      </c>
      <c r="BR85" t="s">
        <v>2670</v>
      </c>
      <c r="BS85" t="s">
        <v>2671</v>
      </c>
      <c r="BT85" t="s">
        <v>2672</v>
      </c>
      <c r="BU85" t="s">
        <v>2673</v>
      </c>
      <c r="BV85" t="s">
        <v>2674</v>
      </c>
      <c r="BW85" t="s">
        <v>2675</v>
      </c>
      <c r="BX85" t="s">
        <v>2676</v>
      </c>
      <c r="BY85" t="s">
        <v>2677</v>
      </c>
      <c r="BZ85" t="s">
        <v>2678</v>
      </c>
      <c r="CA85" t="b">
        <v>1</v>
      </c>
      <c r="CB85">
        <v>28.760041000000001</v>
      </c>
      <c r="CC85">
        <v>24.003343999999998</v>
      </c>
      <c r="CD85">
        <v>25.35604</v>
      </c>
      <c r="CE85">
        <v>23.670725999999998</v>
      </c>
      <c r="CF85">
        <v>21.870858999999999</v>
      </c>
      <c r="CG85">
        <v>22.681125999999999</v>
      </c>
      <c r="CH85">
        <v>4208.7800880000004</v>
      </c>
      <c r="CI85">
        <v>0.17971383799999999</v>
      </c>
      <c r="CJ85">
        <v>7.6718329000000002E-2</v>
      </c>
      <c r="CK85">
        <v>2.3425150210000001</v>
      </c>
      <c r="CL85">
        <v>1.9154263000000001E-2</v>
      </c>
      <c r="CM85">
        <v>4.4749440000000001E-2</v>
      </c>
    </row>
    <row r="86" spans="1:91" x14ac:dyDescent="0.3">
      <c r="A86" t="s">
        <v>2699</v>
      </c>
      <c r="B86">
        <v>3942</v>
      </c>
      <c r="C86">
        <v>1313</v>
      </c>
      <c r="D86" t="s">
        <v>2700</v>
      </c>
      <c r="E86" t="s">
        <v>2701</v>
      </c>
      <c r="F86" t="s">
        <v>2702</v>
      </c>
      <c r="G86" t="s">
        <v>2703</v>
      </c>
      <c r="H86" t="s">
        <v>2704</v>
      </c>
      <c r="I86" t="s">
        <v>2705</v>
      </c>
      <c r="J86">
        <v>67.781970749455695</v>
      </c>
      <c r="K86">
        <v>70.014882855301707</v>
      </c>
      <c r="L86">
        <v>62.888399056675297</v>
      </c>
      <c r="M86">
        <v>110.72571894689401</v>
      </c>
      <c r="N86">
        <v>101.23242680382199</v>
      </c>
      <c r="O86">
        <v>76.476541648118697</v>
      </c>
      <c r="P86">
        <v>0.509020018073849</v>
      </c>
      <c r="Q86">
        <v>0.40356739089948102</v>
      </c>
      <c r="R86">
        <v>55.940249999999999</v>
      </c>
      <c r="S86">
        <v>53.731490000000001</v>
      </c>
      <c r="T86">
        <v>53.668329999999997</v>
      </c>
      <c r="U86">
        <v>89.712140000000005</v>
      </c>
      <c r="V86">
        <v>80.215980000000002</v>
      </c>
      <c r="W86">
        <v>87.491119999999995</v>
      </c>
      <c r="X86">
        <v>0.654933465794581</v>
      </c>
      <c r="Y86">
        <v>2.17956962084302E-2</v>
      </c>
      <c r="Z86" t="s">
        <v>2706</v>
      </c>
      <c r="AA86">
        <v>39.01</v>
      </c>
      <c r="AB86">
        <v>40.229999999999997</v>
      </c>
      <c r="AC86">
        <v>48.14</v>
      </c>
      <c r="AD86">
        <v>30.36</v>
      </c>
      <c r="AE86">
        <v>34.450000000000003</v>
      </c>
      <c r="AF86">
        <v>40.81</v>
      </c>
      <c r="AG86">
        <v>0.44806010820687597</v>
      </c>
      <c r="AH86">
        <v>4.4609996133877401E-2</v>
      </c>
      <c r="AI86" t="s">
        <v>747</v>
      </c>
      <c r="AJ86" t="s">
        <v>2707</v>
      </c>
      <c r="AK86">
        <v>57.76</v>
      </c>
      <c r="AL86">
        <v>66.69</v>
      </c>
      <c r="AM86">
        <v>59.15</v>
      </c>
      <c r="AN86">
        <v>61.71</v>
      </c>
      <c r="AO86">
        <v>55.86</v>
      </c>
      <c r="AP86">
        <v>68.680000000000007</v>
      </c>
      <c r="AQ86">
        <v>45.85</v>
      </c>
      <c r="AR86">
        <v>52.02</v>
      </c>
      <c r="AS86">
        <v>41.97</v>
      </c>
      <c r="AT86">
        <v>41.5</v>
      </c>
      <c r="AU86">
        <v>47.08</v>
      </c>
      <c r="AV86">
        <v>45.41</v>
      </c>
      <c r="AW86">
        <v>-0.1418026</v>
      </c>
      <c r="AX86">
        <v>7.3712040000000006E-2</v>
      </c>
      <c r="AY86" t="s">
        <v>747</v>
      </c>
      <c r="AZ86" t="s">
        <v>2708</v>
      </c>
      <c r="BA86">
        <v>3.1699999999999998E-63</v>
      </c>
      <c r="BB86" t="s">
        <v>2709</v>
      </c>
      <c r="BC86" t="s">
        <v>586</v>
      </c>
      <c r="BD86" t="s">
        <v>323</v>
      </c>
      <c r="BE86">
        <v>7.3899999999999997E-78</v>
      </c>
      <c r="BF86" t="s">
        <v>502</v>
      </c>
      <c r="BG86" t="s">
        <v>2710</v>
      </c>
      <c r="BH86">
        <v>4</v>
      </c>
      <c r="BI86" t="s">
        <v>723</v>
      </c>
      <c r="BJ86">
        <v>3</v>
      </c>
      <c r="BK86" t="s">
        <v>904</v>
      </c>
      <c r="BN86">
        <v>35.1</v>
      </c>
      <c r="BO86" t="s">
        <v>949</v>
      </c>
      <c r="BP86" t="s">
        <v>2711</v>
      </c>
      <c r="BQ86" t="s">
        <v>2712</v>
      </c>
      <c r="BR86" t="s">
        <v>2713</v>
      </c>
      <c r="BS86" t="s">
        <v>2714</v>
      </c>
      <c r="BT86" t="s">
        <v>909</v>
      </c>
      <c r="BU86" t="s">
        <v>2715</v>
      </c>
      <c r="BV86" t="s">
        <v>2716</v>
      </c>
      <c r="BW86" t="s">
        <v>2717</v>
      </c>
      <c r="BX86" t="s">
        <v>2718</v>
      </c>
      <c r="BY86" t="s">
        <v>2719</v>
      </c>
      <c r="BZ86" t="s">
        <v>2720</v>
      </c>
      <c r="CA86" t="b">
        <v>1</v>
      </c>
      <c r="CB86">
        <v>32.890844000000001</v>
      </c>
      <c r="CC86">
        <v>30.944431000000002</v>
      </c>
      <c r="CD86">
        <v>34.777704999999997</v>
      </c>
      <c r="CE86">
        <v>28.150286000000001</v>
      </c>
      <c r="CF86">
        <v>28.468088999999999</v>
      </c>
      <c r="CG86">
        <v>26.536638</v>
      </c>
      <c r="CH86">
        <v>10455.69728</v>
      </c>
      <c r="CI86">
        <v>0.22967717300000001</v>
      </c>
      <c r="CJ86">
        <v>6.2746498999999997E-2</v>
      </c>
      <c r="CK86">
        <v>3.6603982259999999</v>
      </c>
      <c r="CL86">
        <v>2.5182399999999999E-4</v>
      </c>
      <c r="CM86">
        <v>8.7548200000000002E-4</v>
      </c>
    </row>
    <row r="87" spans="1:91" x14ac:dyDescent="0.3">
      <c r="A87" t="s">
        <v>2746</v>
      </c>
      <c r="B87">
        <v>2151</v>
      </c>
      <c r="C87">
        <v>716</v>
      </c>
      <c r="D87" t="s">
        <v>2747</v>
      </c>
      <c r="E87" t="s">
        <v>2748</v>
      </c>
      <c r="F87" t="s">
        <v>2749</v>
      </c>
      <c r="G87" t="s">
        <v>2750</v>
      </c>
      <c r="H87" t="s">
        <v>2751</v>
      </c>
      <c r="I87" t="s">
        <v>2752</v>
      </c>
      <c r="J87">
        <v>55.190063139872997</v>
      </c>
      <c r="K87">
        <v>64.002898267512407</v>
      </c>
      <c r="L87">
        <v>46.269114251616401</v>
      </c>
      <c r="M87">
        <v>15.170951705145299</v>
      </c>
      <c r="N87">
        <v>25.689341216728899</v>
      </c>
      <c r="O87">
        <v>25.425967093400502</v>
      </c>
      <c r="P87">
        <v>-1.35267294067331</v>
      </c>
      <c r="Q87">
        <v>9.2274003360051696E-7</v>
      </c>
      <c r="R87">
        <v>52.210900000000002</v>
      </c>
      <c r="S87">
        <v>66.989519999999999</v>
      </c>
      <c r="T87">
        <v>44.793669999999999</v>
      </c>
      <c r="U87">
        <v>17.566289999999999</v>
      </c>
      <c r="V87">
        <v>29.211870000000001</v>
      </c>
      <c r="W87">
        <v>23.90615</v>
      </c>
      <c r="X87">
        <v>-1.22399237120477</v>
      </c>
      <c r="Y87">
        <v>3.6164637970611002E-7</v>
      </c>
      <c r="Z87" t="s">
        <v>2753</v>
      </c>
      <c r="AA87">
        <v>18.61</v>
      </c>
      <c r="AB87">
        <v>26.39</v>
      </c>
      <c r="AC87">
        <v>33.06</v>
      </c>
      <c r="AD87">
        <v>29.67</v>
      </c>
      <c r="AE87">
        <v>6.38</v>
      </c>
      <c r="AF87">
        <v>11.52</v>
      </c>
      <c r="AG87">
        <v>1.15664111110656</v>
      </c>
      <c r="AH87">
        <v>0.155873022214923</v>
      </c>
      <c r="AI87" t="s">
        <v>747</v>
      </c>
      <c r="AJ87" t="s">
        <v>2754</v>
      </c>
      <c r="AK87">
        <v>26.07</v>
      </c>
      <c r="AL87">
        <v>32.11</v>
      </c>
      <c r="AM87">
        <v>25.12</v>
      </c>
      <c r="AN87">
        <v>26.46</v>
      </c>
      <c r="AO87">
        <v>26.09</v>
      </c>
      <c r="AP87">
        <v>35.840000000000003</v>
      </c>
      <c r="AQ87">
        <v>19.309999999999999</v>
      </c>
      <c r="AR87">
        <v>23.43</v>
      </c>
      <c r="AS87">
        <v>19.100000000000001</v>
      </c>
      <c r="AT87">
        <v>20.25</v>
      </c>
      <c r="AU87">
        <v>25.13</v>
      </c>
      <c r="AV87">
        <v>26.79</v>
      </c>
      <c r="AW87">
        <v>-0.43363210000000002</v>
      </c>
      <c r="AX87">
        <v>5.2647570000000001E-4</v>
      </c>
      <c r="AY87" t="s">
        <v>747</v>
      </c>
      <c r="AZ87" t="s">
        <v>2755</v>
      </c>
      <c r="BA87">
        <v>0</v>
      </c>
      <c r="BC87" t="s">
        <v>320</v>
      </c>
      <c r="BD87" t="s">
        <v>319</v>
      </c>
      <c r="BE87">
        <v>0</v>
      </c>
      <c r="BF87" t="s">
        <v>502</v>
      </c>
      <c r="BG87" t="s">
        <v>2756</v>
      </c>
      <c r="BH87">
        <v>4</v>
      </c>
      <c r="BI87" t="s">
        <v>723</v>
      </c>
      <c r="BJ87">
        <v>2</v>
      </c>
      <c r="BK87" t="s">
        <v>753</v>
      </c>
      <c r="BL87" t="s">
        <v>2757</v>
      </c>
      <c r="BM87" t="s">
        <v>2758</v>
      </c>
      <c r="BN87" t="s">
        <v>2759</v>
      </c>
      <c r="BO87" t="s">
        <v>2760</v>
      </c>
      <c r="BP87" t="s">
        <v>2761</v>
      </c>
      <c r="BQ87" t="s">
        <v>2762</v>
      </c>
      <c r="BR87" t="s">
        <v>2763</v>
      </c>
      <c r="BS87" t="s">
        <v>2764</v>
      </c>
      <c r="BT87" t="s">
        <v>2765</v>
      </c>
      <c r="BU87" t="s">
        <v>2766</v>
      </c>
      <c r="BV87" t="s">
        <v>2767</v>
      </c>
      <c r="BW87" t="s">
        <v>2768</v>
      </c>
      <c r="BX87" t="s">
        <v>2769</v>
      </c>
      <c r="BY87" t="s">
        <v>2770</v>
      </c>
      <c r="BZ87" t="s">
        <v>2771</v>
      </c>
      <c r="CA87" t="b">
        <v>1</v>
      </c>
      <c r="CB87">
        <v>27.095779</v>
      </c>
      <c r="CC87">
        <v>26.852948000000001</v>
      </c>
      <c r="CD87">
        <v>25.150531999999998</v>
      </c>
      <c r="CE87">
        <v>22.171341000000002</v>
      </c>
      <c r="CF87">
        <v>22.137874</v>
      </c>
      <c r="CG87">
        <v>21.193453999999999</v>
      </c>
      <c r="CH87">
        <v>4421.5289279999997</v>
      </c>
      <c r="CI87">
        <v>0.25737013600000003</v>
      </c>
      <c r="CJ87">
        <v>6.0494968000000003E-2</v>
      </c>
      <c r="CK87">
        <v>4.2544057149999999</v>
      </c>
      <c r="CL87">
        <v>2.0999999999999999E-5</v>
      </c>
      <c r="CM87">
        <v>8.5900000000000001E-5</v>
      </c>
    </row>
    <row r="88" spans="1:91" x14ac:dyDescent="0.3">
      <c r="A88" t="s">
        <v>2894</v>
      </c>
      <c r="B88">
        <v>1482</v>
      </c>
      <c r="C88">
        <v>493</v>
      </c>
      <c r="D88" t="s">
        <v>2895</v>
      </c>
      <c r="E88" t="s">
        <v>2896</v>
      </c>
      <c r="F88" t="s">
        <v>2897</v>
      </c>
      <c r="G88" t="s">
        <v>2898</v>
      </c>
      <c r="H88" t="s">
        <v>2899</v>
      </c>
      <c r="I88" t="s">
        <v>2900</v>
      </c>
      <c r="J88">
        <v>3.99808523119319</v>
      </c>
      <c r="K88">
        <v>4.48275160037156</v>
      </c>
      <c r="L88">
        <v>4.2723097185241397</v>
      </c>
      <c r="M88">
        <v>6.2517658125598903</v>
      </c>
      <c r="N88">
        <v>5.8260454205367003</v>
      </c>
      <c r="O88">
        <v>5.5619303016813602</v>
      </c>
      <c r="P88">
        <v>0.472704473601474</v>
      </c>
      <c r="Q88">
        <v>1</v>
      </c>
      <c r="R88">
        <v>3.7293501564242701</v>
      </c>
      <c r="S88">
        <v>3.74022265851647</v>
      </c>
      <c r="T88">
        <v>4.4606835131069102</v>
      </c>
      <c r="U88">
        <v>6.1221934236694304</v>
      </c>
      <c r="V88">
        <v>4.6664325668979201</v>
      </c>
      <c r="W88">
        <v>3.1006097470732099</v>
      </c>
      <c r="X88">
        <v>0.18003429975622101</v>
      </c>
      <c r="Y88">
        <v>1</v>
      </c>
      <c r="Z88" t="s">
        <v>2901</v>
      </c>
      <c r="AA88">
        <v>6.19</v>
      </c>
      <c r="AB88">
        <v>5.94</v>
      </c>
      <c r="AC88">
        <v>5.89</v>
      </c>
      <c r="AD88">
        <v>8.69</v>
      </c>
      <c r="AE88">
        <v>11.52</v>
      </c>
      <c r="AF88">
        <v>12.09</v>
      </c>
      <c r="AG88">
        <v>-0.69240823568946397</v>
      </c>
      <c r="AH88">
        <v>4.4442998504451797E-2</v>
      </c>
      <c r="AI88" t="s">
        <v>747</v>
      </c>
      <c r="AJ88" t="s">
        <v>2902</v>
      </c>
      <c r="AK88">
        <v>8.64</v>
      </c>
      <c r="AL88">
        <v>6.82</v>
      </c>
      <c r="AM88">
        <v>8.98</v>
      </c>
      <c r="AN88">
        <v>7.97</v>
      </c>
      <c r="AO88">
        <v>9.73</v>
      </c>
      <c r="AP88">
        <v>8.5399999999999991</v>
      </c>
      <c r="AQ88">
        <v>2.2599999999999998</v>
      </c>
      <c r="AR88">
        <v>2.93</v>
      </c>
      <c r="AS88">
        <v>3</v>
      </c>
      <c r="AT88">
        <v>2.02</v>
      </c>
      <c r="AU88">
        <v>3.43</v>
      </c>
      <c r="AV88">
        <v>3.16</v>
      </c>
      <c r="AW88">
        <v>1.01362885476232</v>
      </c>
      <c r="AX88">
        <v>6.9650967020836805E-5</v>
      </c>
      <c r="AY88" t="s">
        <v>749</v>
      </c>
      <c r="AZ88" t="s">
        <v>2903</v>
      </c>
      <c r="BA88">
        <v>1.31E-124</v>
      </c>
      <c r="BC88" t="s">
        <v>310</v>
      </c>
      <c r="BD88" t="s">
        <v>309</v>
      </c>
      <c r="BE88">
        <v>8.23E-20</v>
      </c>
      <c r="BF88" t="s">
        <v>502</v>
      </c>
      <c r="BG88" t="s">
        <v>2904</v>
      </c>
      <c r="BH88">
        <v>4</v>
      </c>
      <c r="BI88" t="s">
        <v>723</v>
      </c>
      <c r="BJ88">
        <v>2</v>
      </c>
      <c r="BK88" t="s">
        <v>753</v>
      </c>
      <c r="BL88" t="s">
        <v>2905</v>
      </c>
      <c r="BM88" t="s">
        <v>2906</v>
      </c>
      <c r="BN88" t="s">
        <v>2907</v>
      </c>
      <c r="BO88" t="s">
        <v>2908</v>
      </c>
      <c r="BP88" t="s">
        <v>2909</v>
      </c>
      <c r="BQ88" t="s">
        <v>2910</v>
      </c>
      <c r="BR88" t="s">
        <v>2911</v>
      </c>
      <c r="BS88" t="s">
        <v>2910</v>
      </c>
      <c r="BT88" t="s">
        <v>2912</v>
      </c>
      <c r="BU88" t="s">
        <v>2913</v>
      </c>
      <c r="BV88" t="s">
        <v>2914</v>
      </c>
      <c r="BW88" t="s">
        <v>2915</v>
      </c>
      <c r="BX88" t="s">
        <v>2916</v>
      </c>
      <c r="BY88" t="s">
        <v>935</v>
      </c>
      <c r="BZ88" t="s">
        <v>936</v>
      </c>
      <c r="CA88" t="b">
        <v>1</v>
      </c>
      <c r="CB88">
        <v>11.07619</v>
      </c>
      <c r="CC88">
        <v>11.891527999999999</v>
      </c>
      <c r="CD88">
        <v>10.295569</v>
      </c>
      <c r="CE88">
        <v>7.8639780000000004</v>
      </c>
      <c r="CF88">
        <v>8.6514150000000001</v>
      </c>
      <c r="CG88">
        <v>8.0815870000000007</v>
      </c>
      <c r="CH88">
        <v>1186.8139920000001</v>
      </c>
      <c r="CI88">
        <v>0.42320118299999998</v>
      </c>
      <c r="CJ88">
        <v>0.100243917</v>
      </c>
      <c r="CK88">
        <v>4.2217143510000001</v>
      </c>
      <c r="CL88">
        <v>2.4199999999999999E-5</v>
      </c>
      <c r="CM88">
        <v>9.8400000000000007E-5</v>
      </c>
    </row>
    <row r="89" spans="1:91" x14ac:dyDescent="0.3">
      <c r="A89" t="s">
        <v>3528</v>
      </c>
      <c r="B89">
        <v>4395</v>
      </c>
      <c r="C89">
        <v>1464</v>
      </c>
      <c r="D89" t="s">
        <v>3529</v>
      </c>
      <c r="E89" t="s">
        <v>3530</v>
      </c>
      <c r="F89" t="s">
        <v>3531</v>
      </c>
      <c r="G89" t="s">
        <v>3532</v>
      </c>
      <c r="H89" t="s">
        <v>3533</v>
      </c>
      <c r="I89" t="s">
        <v>3534</v>
      </c>
      <c r="J89">
        <v>9.8921696441893303</v>
      </c>
      <c r="K89">
        <v>7.85605966085184</v>
      </c>
      <c r="L89">
        <v>9.5699737694940694</v>
      </c>
      <c r="M89">
        <v>184.44098428343301</v>
      </c>
      <c r="N89">
        <v>102.56185998703199</v>
      </c>
      <c r="O89">
        <v>132.98972632056001</v>
      </c>
      <c r="P89">
        <v>3.9088298885569799</v>
      </c>
      <c r="Q89">
        <v>4.0526893734904497E-55</v>
      </c>
      <c r="R89">
        <v>16.5918027367447</v>
      </c>
      <c r="S89">
        <v>18.275396892425999</v>
      </c>
      <c r="T89">
        <v>16.324700396134698</v>
      </c>
      <c r="U89">
        <v>125.524972353275</v>
      </c>
      <c r="V89">
        <v>85.862359230921697</v>
      </c>
      <c r="W89">
        <v>89.737937172539205</v>
      </c>
      <c r="X89">
        <v>2.5367288724236499</v>
      </c>
      <c r="Y89">
        <v>1.05730978896336E-27</v>
      </c>
      <c r="Z89" t="s">
        <v>3535</v>
      </c>
      <c r="AA89">
        <v>22.58</v>
      </c>
      <c r="AB89">
        <v>16.14</v>
      </c>
      <c r="AC89">
        <v>5.41</v>
      </c>
      <c r="AD89">
        <v>35.340000000000003</v>
      </c>
      <c r="AE89">
        <v>49.43</v>
      </c>
      <c r="AF89">
        <v>47.04</v>
      </c>
      <c r="AG89">
        <v>-1.67728459942126</v>
      </c>
      <c r="AH89">
        <v>4.4512664525176202E-2</v>
      </c>
      <c r="AI89" t="s">
        <v>747</v>
      </c>
      <c r="AJ89" t="s">
        <v>3536</v>
      </c>
      <c r="AK89">
        <v>532.85</v>
      </c>
      <c r="AL89">
        <v>358.28</v>
      </c>
      <c r="AM89">
        <v>528.53</v>
      </c>
      <c r="AN89">
        <v>513.51</v>
      </c>
      <c r="AO89">
        <v>583.89</v>
      </c>
      <c r="AP89">
        <v>511.23</v>
      </c>
      <c r="AQ89">
        <v>108.49</v>
      </c>
      <c r="AR89">
        <v>137.6</v>
      </c>
      <c r="AS89">
        <v>103.74</v>
      </c>
      <c r="AT89">
        <v>113.24</v>
      </c>
      <c r="AU89">
        <v>130.63</v>
      </c>
      <c r="AV89">
        <v>130.82</v>
      </c>
      <c r="AW89">
        <v>1.5107740000000001</v>
      </c>
      <c r="AX89">
        <v>8.9196899999999998E-7</v>
      </c>
      <c r="AY89" t="s">
        <v>749</v>
      </c>
      <c r="AZ89" t="s">
        <v>3537</v>
      </c>
      <c r="BA89">
        <v>0</v>
      </c>
      <c r="BB89" t="s">
        <v>3538</v>
      </c>
      <c r="BC89" t="s">
        <v>110</v>
      </c>
      <c r="BD89" t="s">
        <v>275</v>
      </c>
      <c r="BE89">
        <v>0</v>
      </c>
      <c r="BF89" t="s">
        <v>502</v>
      </c>
      <c r="BG89" t="s">
        <v>3539</v>
      </c>
      <c r="BH89">
        <v>4</v>
      </c>
      <c r="BI89" t="s">
        <v>723</v>
      </c>
      <c r="BJ89">
        <v>4</v>
      </c>
      <c r="BK89" t="s">
        <v>723</v>
      </c>
      <c r="BN89" t="s">
        <v>3540</v>
      </c>
      <c r="BO89" t="s">
        <v>3541</v>
      </c>
      <c r="BP89" t="s">
        <v>3542</v>
      </c>
      <c r="BQ89" t="s">
        <v>3543</v>
      </c>
      <c r="BR89" t="s">
        <v>3544</v>
      </c>
      <c r="BS89" t="s">
        <v>3545</v>
      </c>
      <c r="BT89" t="s">
        <v>3546</v>
      </c>
      <c r="BU89" t="s">
        <v>3547</v>
      </c>
      <c r="BV89" t="s">
        <v>3548</v>
      </c>
      <c r="BW89" t="s">
        <v>1282</v>
      </c>
      <c r="BX89" t="s">
        <v>1283</v>
      </c>
      <c r="BY89" t="s">
        <v>3549</v>
      </c>
      <c r="BZ89" t="s">
        <v>3550</v>
      </c>
      <c r="CA89" t="b">
        <v>1</v>
      </c>
      <c r="CB89">
        <v>33.253625</v>
      </c>
      <c r="CC89">
        <v>34.423751000000003</v>
      </c>
      <c r="CD89">
        <v>46.893720000000002</v>
      </c>
      <c r="CE89">
        <v>10.549249</v>
      </c>
      <c r="CF89">
        <v>13.463127</v>
      </c>
      <c r="CG89">
        <v>10.793239</v>
      </c>
      <c r="CH89">
        <v>9589.3344949999992</v>
      </c>
      <c r="CI89">
        <v>1.701761114</v>
      </c>
      <c r="CJ89">
        <v>0.14331023100000001</v>
      </c>
      <c r="CK89">
        <v>11.8746659</v>
      </c>
      <c r="CL89">
        <v>1.6000000000000001E-32</v>
      </c>
      <c r="CM89">
        <v>3.2000000000000002E-31</v>
      </c>
    </row>
    <row r="90" spans="1:91" x14ac:dyDescent="0.3">
      <c r="A90" t="s">
        <v>3654</v>
      </c>
      <c r="B90">
        <v>1362</v>
      </c>
      <c r="C90">
        <v>453</v>
      </c>
      <c r="D90" t="s">
        <v>3655</v>
      </c>
      <c r="E90" t="s">
        <v>3656</v>
      </c>
      <c r="F90" t="s">
        <v>3657</v>
      </c>
      <c r="G90" t="s">
        <v>3658</v>
      </c>
      <c r="H90" t="s">
        <v>3659</v>
      </c>
      <c r="I90" t="s">
        <v>3660</v>
      </c>
      <c r="J90">
        <v>5.9765191600310601</v>
      </c>
      <c r="K90">
        <v>7.4212777330566002</v>
      </c>
      <c r="L90">
        <v>6.7075262580828996</v>
      </c>
      <c r="M90">
        <v>0.75021189750718598</v>
      </c>
      <c r="N90">
        <v>0.82112049551188404</v>
      </c>
      <c r="O90">
        <v>1.1918422075031501</v>
      </c>
      <c r="P90">
        <v>-2.91925387266234</v>
      </c>
      <c r="Q90">
        <v>3.4546530270104998E-17</v>
      </c>
      <c r="R90">
        <v>8.9555140000000009</v>
      </c>
      <c r="S90">
        <v>8.8488190000000007</v>
      </c>
      <c r="T90">
        <v>10.29927</v>
      </c>
      <c r="U90">
        <v>1.560559</v>
      </c>
      <c r="V90">
        <v>1.2132719999999999</v>
      </c>
      <c r="W90">
        <v>1.0335369999999999</v>
      </c>
      <c r="X90">
        <v>-2.8819189336070399</v>
      </c>
      <c r="Y90">
        <v>1.9452903154109901E-20</v>
      </c>
      <c r="Z90" t="s">
        <v>3661</v>
      </c>
      <c r="AA90">
        <v>1.87</v>
      </c>
      <c r="AB90">
        <v>1.53</v>
      </c>
      <c r="AC90">
        <v>2</v>
      </c>
      <c r="AD90">
        <v>12.38</v>
      </c>
      <c r="AE90">
        <v>21.87</v>
      </c>
      <c r="AF90">
        <v>17.57</v>
      </c>
      <c r="AG90">
        <v>-3.07316407475605</v>
      </c>
      <c r="AH90">
        <v>4.2477873245895404E-3</v>
      </c>
      <c r="AI90" t="s">
        <v>718</v>
      </c>
      <c r="AJ90" t="s">
        <v>3662</v>
      </c>
      <c r="AK90">
        <v>4.3499999999999996</v>
      </c>
      <c r="AL90">
        <v>5.52</v>
      </c>
      <c r="AM90">
        <v>4.76</v>
      </c>
      <c r="AN90">
        <v>4.79</v>
      </c>
      <c r="AO90">
        <v>4.21</v>
      </c>
      <c r="AP90">
        <v>5.61</v>
      </c>
      <c r="AQ90">
        <v>9.4499999999999993</v>
      </c>
      <c r="AR90">
        <v>4.92</v>
      </c>
      <c r="AS90">
        <v>7.73</v>
      </c>
      <c r="AT90">
        <v>8.3699999999999992</v>
      </c>
      <c r="AU90">
        <v>9.11</v>
      </c>
      <c r="AV90">
        <v>8.86</v>
      </c>
      <c r="AW90">
        <v>-1.332287</v>
      </c>
      <c r="AX90">
        <v>4.9098260000000001E-5</v>
      </c>
      <c r="AY90" t="s">
        <v>718</v>
      </c>
      <c r="AZ90" t="s">
        <v>3663</v>
      </c>
      <c r="BA90">
        <v>4.1299999999999998E-64</v>
      </c>
      <c r="BB90" t="s">
        <v>3664</v>
      </c>
      <c r="BC90" t="s">
        <v>167</v>
      </c>
      <c r="BD90" t="s">
        <v>268</v>
      </c>
      <c r="BE90">
        <v>4.7999999999999998E-45</v>
      </c>
      <c r="BF90" t="s">
        <v>502</v>
      </c>
      <c r="BG90" t="s">
        <v>3665</v>
      </c>
      <c r="BH90">
        <v>4</v>
      </c>
      <c r="BI90" t="s">
        <v>723</v>
      </c>
      <c r="BJ90">
        <v>2</v>
      </c>
      <c r="BK90" t="s">
        <v>753</v>
      </c>
      <c r="BN90">
        <v>35.1</v>
      </c>
      <c r="BO90" t="s">
        <v>949</v>
      </c>
      <c r="BP90" t="s">
        <v>3666</v>
      </c>
      <c r="BQ90" t="s">
        <v>3667</v>
      </c>
      <c r="BR90" t="s">
        <v>3668</v>
      </c>
      <c r="BS90" t="s">
        <v>3669</v>
      </c>
      <c r="BT90" t="s">
        <v>3670</v>
      </c>
      <c r="BU90" t="s">
        <v>3671</v>
      </c>
      <c r="BV90" t="s">
        <v>3672</v>
      </c>
      <c r="BW90" t="s">
        <v>1411</v>
      </c>
      <c r="BX90" t="s">
        <v>1412</v>
      </c>
      <c r="BY90" t="s">
        <v>3673</v>
      </c>
      <c r="BZ90" t="s">
        <v>3674</v>
      </c>
      <c r="CA90" t="b">
        <v>1</v>
      </c>
      <c r="CB90">
        <v>23.372506999999999</v>
      </c>
      <c r="CC90">
        <v>24.589003000000002</v>
      </c>
      <c r="CD90">
        <v>24.683658000000001</v>
      </c>
      <c r="CE90">
        <v>21.238765000000001</v>
      </c>
      <c r="CF90">
        <v>21.356314999999999</v>
      </c>
      <c r="CG90">
        <v>20.538903999999999</v>
      </c>
      <c r="CH90">
        <v>2540.270497</v>
      </c>
      <c r="CI90">
        <v>0.18990257199999999</v>
      </c>
      <c r="CJ90">
        <v>6.4984861000000005E-2</v>
      </c>
      <c r="CK90">
        <v>2.92225862</v>
      </c>
      <c r="CL90">
        <v>3.4750290000000001E-3</v>
      </c>
      <c r="CM90">
        <v>9.7465929999999996E-3</v>
      </c>
    </row>
    <row r="91" spans="1:91" x14ac:dyDescent="0.3">
      <c r="A91" t="s">
        <v>3744</v>
      </c>
      <c r="B91">
        <v>2589</v>
      </c>
      <c r="C91">
        <v>862</v>
      </c>
      <c r="D91" t="s">
        <v>3745</v>
      </c>
      <c r="E91" t="s">
        <v>3746</v>
      </c>
      <c r="F91" t="s">
        <v>3747</v>
      </c>
      <c r="G91" t="s">
        <v>3748</v>
      </c>
      <c r="H91" t="s">
        <v>3749</v>
      </c>
      <c r="I91" t="s">
        <v>3750</v>
      </c>
      <c r="J91">
        <v>7.3160837993483598</v>
      </c>
      <c r="K91">
        <v>8.4107814307974795</v>
      </c>
      <c r="L91">
        <v>5.6821719256371104</v>
      </c>
      <c r="M91">
        <v>9.1414708992542302</v>
      </c>
      <c r="N91">
        <v>8.8368205707469407</v>
      </c>
      <c r="O91">
        <v>10.2299789477354</v>
      </c>
      <c r="P91">
        <v>0.39629434103511602</v>
      </c>
      <c r="Q91">
        <v>1</v>
      </c>
      <c r="R91">
        <v>10.883609999999999</v>
      </c>
      <c r="S91">
        <v>12.34578</v>
      </c>
      <c r="T91">
        <v>11.28016</v>
      </c>
      <c r="U91">
        <v>14.36515</v>
      </c>
      <c r="V91">
        <v>18.899049999999999</v>
      </c>
      <c r="W91">
        <v>14.829000000000001</v>
      </c>
      <c r="X91">
        <v>0.46975769181345001</v>
      </c>
      <c r="Y91">
        <v>0.44928087140401901</v>
      </c>
      <c r="Z91" t="s">
        <v>3751</v>
      </c>
      <c r="AA91">
        <v>32.770000000000003</v>
      </c>
      <c r="AB91">
        <v>33.74</v>
      </c>
      <c r="AC91">
        <v>34.17</v>
      </c>
      <c r="AD91">
        <v>25.54</v>
      </c>
      <c r="AE91">
        <v>33.65</v>
      </c>
      <c r="AF91">
        <v>33.369999999999997</v>
      </c>
      <c r="AG91">
        <v>0.30091252121186302</v>
      </c>
      <c r="AH91">
        <v>0.16743766250979999</v>
      </c>
      <c r="AI91" t="s">
        <v>747</v>
      </c>
      <c r="AJ91" t="s">
        <v>3752</v>
      </c>
      <c r="AK91">
        <v>65.45</v>
      </c>
      <c r="AL91">
        <v>73.17</v>
      </c>
      <c r="AM91">
        <v>75.37</v>
      </c>
      <c r="AN91">
        <v>74.88</v>
      </c>
      <c r="AO91">
        <v>65.41</v>
      </c>
      <c r="AP91">
        <v>67.73</v>
      </c>
      <c r="AQ91">
        <v>24.91</v>
      </c>
      <c r="AR91">
        <v>31.21</v>
      </c>
      <c r="AS91">
        <v>30.18</v>
      </c>
      <c r="AT91">
        <v>27.55</v>
      </c>
      <c r="AU91">
        <v>30.93</v>
      </c>
      <c r="AV91">
        <v>30.55</v>
      </c>
      <c r="AW91">
        <v>1.5537829999999999</v>
      </c>
      <c r="AX91">
        <v>7.8682770000000003E-8</v>
      </c>
      <c r="AY91" t="s">
        <v>749</v>
      </c>
      <c r="AZ91" t="s">
        <v>3753</v>
      </c>
      <c r="BA91">
        <v>8.5899999999999993E-109</v>
      </c>
      <c r="BB91" t="s">
        <v>3754</v>
      </c>
      <c r="BC91" t="s">
        <v>43</v>
      </c>
      <c r="BD91" t="s">
        <v>264</v>
      </c>
      <c r="BE91">
        <v>7.3700000000000003E-51</v>
      </c>
      <c r="BF91" t="s">
        <v>502</v>
      </c>
      <c r="BG91" t="s">
        <v>3755</v>
      </c>
      <c r="BH91">
        <v>4</v>
      </c>
      <c r="BI91" t="s">
        <v>723</v>
      </c>
      <c r="BJ91">
        <v>1</v>
      </c>
      <c r="BK91" t="s">
        <v>724</v>
      </c>
      <c r="BL91" t="s">
        <v>3756</v>
      </c>
      <c r="BM91" t="s">
        <v>3757</v>
      </c>
      <c r="BN91" t="s">
        <v>1710</v>
      </c>
      <c r="BO91" t="s">
        <v>1711</v>
      </c>
      <c r="BP91" t="s">
        <v>3758</v>
      </c>
      <c r="BQ91" t="s">
        <v>3759</v>
      </c>
      <c r="BR91" t="s">
        <v>3760</v>
      </c>
      <c r="BS91" t="s">
        <v>3761</v>
      </c>
      <c r="BT91" t="s">
        <v>3762</v>
      </c>
      <c r="BU91" t="s">
        <v>3763</v>
      </c>
      <c r="BV91" t="s">
        <v>3764</v>
      </c>
      <c r="BW91" t="s">
        <v>3765</v>
      </c>
      <c r="BX91" t="s">
        <v>3766</v>
      </c>
      <c r="BY91" t="s">
        <v>767</v>
      </c>
      <c r="BZ91" t="s">
        <v>768</v>
      </c>
      <c r="CA91" t="b">
        <v>1</v>
      </c>
      <c r="CB91">
        <v>7.7604660000000001</v>
      </c>
      <c r="CC91">
        <v>7.9831810000000001</v>
      </c>
      <c r="CD91">
        <v>8.0138549999999995</v>
      </c>
      <c r="CE91">
        <v>5.8178720000000004</v>
      </c>
      <c r="CF91">
        <v>5.826168</v>
      </c>
      <c r="CG91">
        <v>5.6065040000000002</v>
      </c>
      <c r="CH91">
        <v>1523.705387</v>
      </c>
      <c r="CI91">
        <v>0.44710129399999998</v>
      </c>
      <c r="CJ91">
        <v>7.1164613000000002E-2</v>
      </c>
      <c r="CK91">
        <v>6.282635118</v>
      </c>
      <c r="CL91">
        <v>3.3299999999999999E-10</v>
      </c>
      <c r="CM91">
        <v>2.28E-9</v>
      </c>
    </row>
    <row r="92" spans="1:91" x14ac:dyDescent="0.3">
      <c r="A92" t="s">
        <v>3879</v>
      </c>
      <c r="B92">
        <v>3096</v>
      </c>
      <c r="C92">
        <v>1031</v>
      </c>
      <c r="D92" t="s">
        <v>3880</v>
      </c>
      <c r="E92" t="s">
        <v>3881</v>
      </c>
      <c r="F92" t="s">
        <v>3882</v>
      </c>
      <c r="G92" t="s">
        <v>3883</v>
      </c>
      <c r="H92" t="s">
        <v>3884</v>
      </c>
      <c r="I92" t="s">
        <v>3885</v>
      </c>
      <c r="J92">
        <v>12.983472657998499</v>
      </c>
      <c r="K92">
        <v>17.871036480411099</v>
      </c>
      <c r="L92">
        <v>11.620682434385699</v>
      </c>
      <c r="M92">
        <v>2.3895638216895598</v>
      </c>
      <c r="N92">
        <v>2.0332507507913302</v>
      </c>
      <c r="O92">
        <v>2.0857238631305099</v>
      </c>
      <c r="P92">
        <v>-2.69519809576606</v>
      </c>
      <c r="Q92">
        <v>9.9374208249710906E-20</v>
      </c>
      <c r="R92">
        <v>9.9703029999999995</v>
      </c>
      <c r="S92">
        <v>20.829699999999999</v>
      </c>
      <c r="T92">
        <v>9.0381389999999993</v>
      </c>
      <c r="U92">
        <v>1.280459</v>
      </c>
      <c r="V92">
        <v>2.2865519999999999</v>
      </c>
      <c r="W92">
        <v>1.572773</v>
      </c>
      <c r="X92">
        <v>-2.8976371469914102</v>
      </c>
      <c r="Y92">
        <v>4.8275499667072501E-24</v>
      </c>
      <c r="Z92" t="s">
        <v>3886</v>
      </c>
      <c r="AA92">
        <v>2.79</v>
      </c>
      <c r="AB92">
        <v>2.14</v>
      </c>
      <c r="AC92">
        <v>2.66</v>
      </c>
      <c r="AD92">
        <v>24.7</v>
      </c>
      <c r="AE92">
        <v>27.75</v>
      </c>
      <c r="AF92">
        <v>35</v>
      </c>
      <c r="AG92">
        <v>-3.3460237522291201</v>
      </c>
      <c r="AH92">
        <v>2.52856162559593E-3</v>
      </c>
      <c r="AI92" t="s">
        <v>718</v>
      </c>
      <c r="AJ92" t="s">
        <v>3887</v>
      </c>
      <c r="AK92">
        <v>3.71</v>
      </c>
      <c r="AL92">
        <v>7.75</v>
      </c>
      <c r="AM92">
        <v>4.49</v>
      </c>
      <c r="AN92">
        <v>3.15</v>
      </c>
      <c r="AO92">
        <v>4.9800000000000004</v>
      </c>
      <c r="AP92">
        <v>5.59</v>
      </c>
      <c r="AQ92">
        <v>9.43</v>
      </c>
      <c r="AR92">
        <v>15.23</v>
      </c>
      <c r="AS92">
        <v>7.05</v>
      </c>
      <c r="AT92">
        <v>13.19</v>
      </c>
      <c r="AU92">
        <v>8.09</v>
      </c>
      <c r="AV92">
        <v>15.83</v>
      </c>
      <c r="AW92">
        <v>-1.756999</v>
      </c>
      <c r="AX92">
        <v>3.0473749999999999E-5</v>
      </c>
      <c r="AY92" t="s">
        <v>718</v>
      </c>
      <c r="AZ92" t="s">
        <v>3888</v>
      </c>
      <c r="BA92">
        <v>2.17E-21</v>
      </c>
      <c r="BB92" t="s">
        <v>3889</v>
      </c>
      <c r="BC92" t="s">
        <v>71</v>
      </c>
      <c r="BD92" t="s">
        <v>254</v>
      </c>
      <c r="BE92">
        <v>6.0900000000000003E-13</v>
      </c>
      <c r="BF92" t="s">
        <v>502</v>
      </c>
      <c r="BG92" t="s">
        <v>3890</v>
      </c>
      <c r="BH92" t="s">
        <v>782</v>
      </c>
      <c r="BI92" t="s">
        <v>724</v>
      </c>
      <c r="BJ92">
        <v>1</v>
      </c>
      <c r="BK92" t="s">
        <v>724</v>
      </c>
      <c r="BN92">
        <v>35.1</v>
      </c>
      <c r="BO92" t="s">
        <v>949</v>
      </c>
      <c r="BP92" t="s">
        <v>2933</v>
      </c>
      <c r="BQ92" t="s">
        <v>2934</v>
      </c>
      <c r="BR92" t="s">
        <v>2935</v>
      </c>
      <c r="BS92" t="s">
        <v>2936</v>
      </c>
      <c r="BT92" t="s">
        <v>2937</v>
      </c>
      <c r="BU92" t="s">
        <v>3891</v>
      </c>
      <c r="BV92" t="s">
        <v>3892</v>
      </c>
      <c r="BW92" t="s">
        <v>3893</v>
      </c>
      <c r="BX92" t="s">
        <v>3894</v>
      </c>
      <c r="BY92" t="s">
        <v>935</v>
      </c>
      <c r="BZ92" t="s">
        <v>936</v>
      </c>
      <c r="CA92" t="b">
        <v>1</v>
      </c>
      <c r="CB92">
        <v>77.639493000000002</v>
      </c>
      <c r="CC92">
        <v>76.798337000000004</v>
      </c>
      <c r="CD92">
        <v>92.295170999999996</v>
      </c>
      <c r="CE92">
        <v>3.208691</v>
      </c>
      <c r="CF92">
        <v>3.0766019999999998</v>
      </c>
      <c r="CG92">
        <v>3.4979049999999998</v>
      </c>
      <c r="CH92">
        <v>11438.0311</v>
      </c>
      <c r="CI92">
        <v>4.6423622570000003</v>
      </c>
      <c r="CJ92">
        <v>8.8561934999999994E-2</v>
      </c>
      <c r="CK92">
        <v>52.419385990000002</v>
      </c>
      <c r="CL92">
        <v>0</v>
      </c>
      <c r="CM92">
        <v>0</v>
      </c>
    </row>
    <row r="93" spans="1:91" x14ac:dyDescent="0.3">
      <c r="A93" t="s">
        <v>4223</v>
      </c>
      <c r="B93">
        <v>2025</v>
      </c>
      <c r="C93">
        <v>674</v>
      </c>
      <c r="D93" t="s">
        <v>4224</v>
      </c>
      <c r="E93" t="s">
        <v>4225</v>
      </c>
      <c r="F93" t="s">
        <v>4226</v>
      </c>
      <c r="G93" t="s">
        <v>4227</v>
      </c>
      <c r="H93" t="s">
        <v>4228</v>
      </c>
      <c r="I93" t="s">
        <v>4229</v>
      </c>
      <c r="J93">
        <v>25.142597845647899</v>
      </c>
      <c r="K93">
        <v>31.933982972546598</v>
      </c>
      <c r="L93">
        <v>23.668595840623698</v>
      </c>
      <c r="M93">
        <v>6.6963358258974797</v>
      </c>
      <c r="N93">
        <v>8.7195176428166707</v>
      </c>
      <c r="O93">
        <v>9.9320183958595596</v>
      </c>
      <c r="P93">
        <v>-1.6913485409323299</v>
      </c>
      <c r="Q93">
        <v>1.5683915358547E-11</v>
      </c>
      <c r="R93">
        <v>18.088619999999999</v>
      </c>
      <c r="S93">
        <v>15.477830000000001</v>
      </c>
      <c r="T93">
        <v>19.477540000000001</v>
      </c>
      <c r="U93">
        <v>7.0825370000000003</v>
      </c>
      <c r="V93">
        <v>7.2329699999999999</v>
      </c>
      <c r="W93">
        <v>8.0436110000000003</v>
      </c>
      <c r="X93">
        <v>-1.2427316930419201</v>
      </c>
      <c r="Y93">
        <v>1.8675868003649501E-7</v>
      </c>
      <c r="Z93" t="s">
        <v>4230</v>
      </c>
      <c r="AA93">
        <v>7.58</v>
      </c>
      <c r="AB93">
        <v>14.71</v>
      </c>
      <c r="AC93">
        <v>11.67</v>
      </c>
      <c r="AD93">
        <v>10.29</v>
      </c>
      <c r="AE93">
        <v>6.98</v>
      </c>
      <c r="AF93">
        <v>6.73</v>
      </c>
      <c r="AG93">
        <v>0.653567563153029</v>
      </c>
      <c r="AH93">
        <v>0.197908705073815</v>
      </c>
      <c r="AI93" t="s">
        <v>747</v>
      </c>
      <c r="AJ93" t="s">
        <v>4231</v>
      </c>
      <c r="AK93">
        <v>35.24</v>
      </c>
      <c r="AL93">
        <v>43.33</v>
      </c>
      <c r="AM93">
        <v>34.020000000000003</v>
      </c>
      <c r="AN93">
        <v>27.76</v>
      </c>
      <c r="AO93">
        <v>36.04</v>
      </c>
      <c r="AP93">
        <v>44.25</v>
      </c>
      <c r="AQ93">
        <v>42.25</v>
      </c>
      <c r="AR93">
        <v>37.020000000000003</v>
      </c>
      <c r="AS93">
        <v>47.14</v>
      </c>
      <c r="AT93">
        <v>42.21</v>
      </c>
      <c r="AU93">
        <v>44.26</v>
      </c>
      <c r="AV93">
        <v>45.92</v>
      </c>
      <c r="AW93">
        <v>-0.80890879999999998</v>
      </c>
      <c r="AX93">
        <v>1.7085240000000001E-4</v>
      </c>
      <c r="AY93" t="s">
        <v>747</v>
      </c>
      <c r="AZ93" t="s">
        <v>4232</v>
      </c>
      <c r="BA93">
        <v>0</v>
      </c>
      <c r="BB93" t="s">
        <v>4233</v>
      </c>
      <c r="BC93" t="s">
        <v>112</v>
      </c>
      <c r="BD93" t="s">
        <v>540</v>
      </c>
      <c r="BE93">
        <v>0</v>
      </c>
      <c r="BF93" t="s">
        <v>502</v>
      </c>
      <c r="BG93" t="s">
        <v>4234</v>
      </c>
      <c r="BH93">
        <v>4</v>
      </c>
      <c r="BI93" t="s">
        <v>723</v>
      </c>
      <c r="BJ93">
        <v>3</v>
      </c>
      <c r="BK93" t="s">
        <v>904</v>
      </c>
      <c r="BL93" t="s">
        <v>4235</v>
      </c>
      <c r="BM93" t="s">
        <v>4236</v>
      </c>
      <c r="BN93" t="s">
        <v>4237</v>
      </c>
      <c r="BO93" t="s">
        <v>4238</v>
      </c>
      <c r="BP93" t="s">
        <v>4239</v>
      </c>
      <c r="BQ93" t="s">
        <v>4240</v>
      </c>
      <c r="BR93" t="s">
        <v>4241</v>
      </c>
      <c r="BS93" t="s">
        <v>4240</v>
      </c>
      <c r="BT93" t="s">
        <v>4242</v>
      </c>
      <c r="BU93" t="s">
        <v>4243</v>
      </c>
      <c r="BV93" t="s">
        <v>4244</v>
      </c>
      <c r="BW93" t="s">
        <v>4245</v>
      </c>
      <c r="BX93" t="s">
        <v>4246</v>
      </c>
      <c r="BY93" t="s">
        <v>4247</v>
      </c>
      <c r="BZ93" t="s">
        <v>4248</v>
      </c>
      <c r="CA93" t="b">
        <v>1</v>
      </c>
      <c r="CB93">
        <v>2.0612249999999999</v>
      </c>
      <c r="CC93">
        <v>2.8319030000000001</v>
      </c>
      <c r="CD93">
        <v>3.405141</v>
      </c>
      <c r="CE93">
        <v>1.9048160000000001</v>
      </c>
      <c r="CF93">
        <v>1.614587</v>
      </c>
      <c r="CG93">
        <v>2.023901</v>
      </c>
      <c r="CH93">
        <v>396.73097680000001</v>
      </c>
      <c r="CI93">
        <v>0.57114344900000003</v>
      </c>
      <c r="CJ93">
        <v>0.21195818799999999</v>
      </c>
      <c r="CK93">
        <v>2.6946043199999998</v>
      </c>
      <c r="CL93">
        <v>7.0472260000000002E-3</v>
      </c>
      <c r="CM93">
        <v>1.8407058E-2</v>
      </c>
    </row>
    <row r="94" spans="1:91" x14ac:dyDescent="0.3">
      <c r="A94" t="s">
        <v>3767</v>
      </c>
      <c r="B94">
        <v>1167</v>
      </c>
      <c r="C94">
        <v>388</v>
      </c>
      <c r="D94" t="s">
        <v>3768</v>
      </c>
      <c r="E94" t="s">
        <v>3769</v>
      </c>
      <c r="F94" t="s">
        <v>3770</v>
      </c>
      <c r="G94" t="s">
        <v>3771</v>
      </c>
      <c r="H94" t="s">
        <v>186</v>
      </c>
      <c r="I94" t="s">
        <v>3772</v>
      </c>
      <c r="J94">
        <v>12.5300815493065</v>
      </c>
      <c r="K94">
        <v>12.683638307405801</v>
      </c>
      <c r="L94">
        <v>11.449790045644701</v>
      </c>
      <c r="M94">
        <v>18.949796818514901</v>
      </c>
      <c r="N94">
        <v>16.578813814144699</v>
      </c>
      <c r="O94">
        <v>12.911623914617399</v>
      </c>
      <c r="P94">
        <v>0.39382111390666003</v>
      </c>
      <c r="Q94">
        <v>1</v>
      </c>
      <c r="R94">
        <v>44.65072</v>
      </c>
      <c r="S94">
        <v>43.514299999999999</v>
      </c>
      <c r="T94">
        <v>47.315939999999998</v>
      </c>
      <c r="U94">
        <v>72.74606</v>
      </c>
      <c r="V94">
        <v>53.523980000000002</v>
      </c>
      <c r="W94">
        <v>58.192599999999999</v>
      </c>
      <c r="X94">
        <v>0.43404147026027801</v>
      </c>
      <c r="Y94">
        <v>0.60514650375794599</v>
      </c>
      <c r="Z94" t="s">
        <v>3773</v>
      </c>
      <c r="AA94">
        <v>45.91</v>
      </c>
      <c r="AB94">
        <v>59.69</v>
      </c>
      <c r="AC94">
        <v>60.3</v>
      </c>
      <c r="AD94">
        <v>42.21</v>
      </c>
      <c r="AE94">
        <v>47.65</v>
      </c>
      <c r="AF94">
        <v>48.65</v>
      </c>
      <c r="AG94">
        <v>0.42073330467655601</v>
      </c>
      <c r="AH94">
        <v>6.4479377959532194E-2</v>
      </c>
      <c r="AI94" t="s">
        <v>747</v>
      </c>
      <c r="AJ94" t="s">
        <v>3774</v>
      </c>
      <c r="AK94">
        <v>417.42</v>
      </c>
      <c r="AL94">
        <v>230.62</v>
      </c>
      <c r="AM94">
        <v>368.72</v>
      </c>
      <c r="AN94">
        <v>424.46</v>
      </c>
      <c r="AO94">
        <v>385.62</v>
      </c>
      <c r="AP94">
        <v>229.85</v>
      </c>
      <c r="AQ94">
        <v>0.49</v>
      </c>
      <c r="AR94">
        <v>1.25</v>
      </c>
      <c r="AS94">
        <v>0.26</v>
      </c>
      <c r="AT94">
        <v>0.21</v>
      </c>
      <c r="AU94">
        <v>0.36</v>
      </c>
      <c r="AV94">
        <v>0.31</v>
      </c>
      <c r="AW94">
        <v>8.9511129963619904</v>
      </c>
      <c r="AX94">
        <v>5.7108873275309902E-8</v>
      </c>
      <c r="AY94" t="s">
        <v>749</v>
      </c>
      <c r="AZ94" t="s">
        <v>3775</v>
      </c>
      <c r="BA94">
        <v>1.73E-110</v>
      </c>
      <c r="BB94" t="s">
        <v>3776</v>
      </c>
      <c r="BC94" t="s">
        <v>186</v>
      </c>
      <c r="BD94" t="s">
        <v>263</v>
      </c>
      <c r="BE94">
        <v>7.8299999999999994E-101</v>
      </c>
      <c r="BF94" t="s">
        <v>528</v>
      </c>
      <c r="BG94" t="s">
        <v>3777</v>
      </c>
      <c r="BH94">
        <v>4</v>
      </c>
      <c r="BI94" t="s">
        <v>723</v>
      </c>
      <c r="BJ94">
        <v>2</v>
      </c>
      <c r="BK94" t="s">
        <v>1497</v>
      </c>
      <c r="BL94" t="s">
        <v>3778</v>
      </c>
      <c r="BM94" t="s">
        <v>3779</v>
      </c>
      <c r="BN94">
        <v>35.1</v>
      </c>
      <c r="BO94" t="s">
        <v>949</v>
      </c>
      <c r="BP94" t="s">
        <v>3780</v>
      </c>
      <c r="BQ94" t="s">
        <v>3781</v>
      </c>
      <c r="BR94" t="s">
        <v>3782</v>
      </c>
      <c r="BS94" t="s">
        <v>3783</v>
      </c>
      <c r="BW94" t="s">
        <v>3784</v>
      </c>
      <c r="BX94" t="s">
        <v>3785</v>
      </c>
      <c r="BY94" t="s">
        <v>3786</v>
      </c>
      <c r="BZ94" t="s">
        <v>3787</v>
      </c>
      <c r="CA94" t="b">
        <v>0</v>
      </c>
      <c r="CB94">
        <v>8.0828690000000005</v>
      </c>
      <c r="CC94">
        <v>9.6575749999999996</v>
      </c>
      <c r="CD94">
        <v>9.1609669999999994</v>
      </c>
      <c r="CE94">
        <v>11.69947</v>
      </c>
      <c r="CF94">
        <v>12.045878999999999</v>
      </c>
      <c r="CG94">
        <v>12.105043999999999</v>
      </c>
      <c r="CH94">
        <v>990.8784574</v>
      </c>
      <c r="CI94">
        <v>-0.42351489599999997</v>
      </c>
      <c r="CJ94">
        <v>0.105053153</v>
      </c>
      <c r="CK94">
        <v>-4.0314344120000003</v>
      </c>
      <c r="CL94">
        <v>5.5399999999999998E-5</v>
      </c>
      <c r="CM94">
        <v>2.1293899999999999E-4</v>
      </c>
    </row>
    <row r="95" spans="1:91" x14ac:dyDescent="0.3">
      <c r="A95" t="s">
        <v>3828</v>
      </c>
      <c r="B95">
        <v>1590</v>
      </c>
      <c r="C95">
        <v>529</v>
      </c>
      <c r="D95" t="s">
        <v>3829</v>
      </c>
      <c r="E95" t="s">
        <v>3830</v>
      </c>
      <c r="F95" t="s">
        <v>3831</v>
      </c>
      <c r="G95" t="s">
        <v>3832</v>
      </c>
      <c r="H95" t="s">
        <v>3833</v>
      </c>
      <c r="I95" t="s">
        <v>3834</v>
      </c>
      <c r="J95">
        <v>16.507558093741</v>
      </c>
      <c r="K95">
        <v>14.902525387188399</v>
      </c>
      <c r="L95">
        <v>15.465761181057401</v>
      </c>
      <c r="M95">
        <v>0.69464064583998697</v>
      </c>
      <c r="N95">
        <v>3.01077515021024</v>
      </c>
      <c r="O95">
        <v>1.78776331125472</v>
      </c>
      <c r="P95">
        <v>-3.2847978848588202</v>
      </c>
      <c r="Q95">
        <v>1.3973265647633801E-14</v>
      </c>
      <c r="R95">
        <v>22.046289999999999</v>
      </c>
      <c r="S95">
        <v>24.53951</v>
      </c>
      <c r="T95">
        <v>23.120819999999998</v>
      </c>
      <c r="U95">
        <v>1.840659</v>
      </c>
      <c r="V95">
        <v>3.0331809999999999</v>
      </c>
      <c r="W95">
        <v>2.9658009999999999</v>
      </c>
      <c r="X95">
        <v>-3.1759643234213502</v>
      </c>
      <c r="Y95">
        <v>2.19666787695821E-35</v>
      </c>
      <c r="Z95" t="s">
        <v>3835</v>
      </c>
      <c r="AA95">
        <v>6.01</v>
      </c>
      <c r="AB95">
        <v>12.07</v>
      </c>
      <c r="AC95">
        <v>5.72</v>
      </c>
      <c r="AD95">
        <v>26.93</v>
      </c>
      <c r="AE95">
        <v>4.33</v>
      </c>
      <c r="AF95">
        <v>5.61</v>
      </c>
      <c r="AG95">
        <v>-0.375917397061167</v>
      </c>
      <c r="AH95">
        <v>0.71540289774618704</v>
      </c>
      <c r="AI95" t="s">
        <v>747</v>
      </c>
      <c r="AJ95" t="s">
        <v>3836</v>
      </c>
      <c r="AK95">
        <v>15.99</v>
      </c>
      <c r="AL95">
        <v>19.97</v>
      </c>
      <c r="AM95">
        <v>15.83</v>
      </c>
      <c r="AN95">
        <v>18.13</v>
      </c>
      <c r="AO95">
        <v>16.559999999999999</v>
      </c>
      <c r="AP95">
        <v>19.03</v>
      </c>
      <c r="AQ95">
        <v>15.41</v>
      </c>
      <c r="AR95">
        <v>17</v>
      </c>
      <c r="AS95">
        <v>19.27</v>
      </c>
      <c r="AT95">
        <v>20.100000000000001</v>
      </c>
      <c r="AU95">
        <v>18.96</v>
      </c>
      <c r="AV95">
        <v>16.62</v>
      </c>
      <c r="AW95">
        <v>-0.39777960000000001</v>
      </c>
      <c r="AX95">
        <v>7.7399999999999995E-4</v>
      </c>
      <c r="AY95" t="s">
        <v>747</v>
      </c>
      <c r="AZ95" t="s">
        <v>3837</v>
      </c>
      <c r="BA95">
        <v>1.4900000000000001E-137</v>
      </c>
      <c r="BB95" t="s">
        <v>3838</v>
      </c>
      <c r="BC95" t="s">
        <v>123</v>
      </c>
      <c r="BD95" t="s">
        <v>549</v>
      </c>
      <c r="BE95">
        <v>2.8400000000000001E-124</v>
      </c>
      <c r="BF95" t="s">
        <v>525</v>
      </c>
      <c r="BG95" t="s">
        <v>3839</v>
      </c>
      <c r="BH95">
        <v>4</v>
      </c>
      <c r="BI95" t="s">
        <v>723</v>
      </c>
      <c r="BJ95">
        <v>2</v>
      </c>
      <c r="BK95" t="s">
        <v>1497</v>
      </c>
      <c r="BL95" t="s">
        <v>3840</v>
      </c>
      <c r="BM95" t="s">
        <v>3841</v>
      </c>
      <c r="BN95" t="s">
        <v>3842</v>
      </c>
      <c r="BO95" t="s">
        <v>3843</v>
      </c>
      <c r="BP95" t="s">
        <v>3844</v>
      </c>
      <c r="BQ95" t="s">
        <v>3845</v>
      </c>
      <c r="BR95" t="s">
        <v>3846</v>
      </c>
      <c r="BS95" t="s">
        <v>3847</v>
      </c>
      <c r="BT95" t="s">
        <v>3848</v>
      </c>
      <c r="BU95" t="s">
        <v>3849</v>
      </c>
      <c r="BV95" t="s">
        <v>3850</v>
      </c>
      <c r="BW95" t="s">
        <v>3851</v>
      </c>
      <c r="BX95" t="s">
        <v>3852</v>
      </c>
      <c r="BY95" t="s">
        <v>3853</v>
      </c>
      <c r="BZ95" t="s">
        <v>3854</v>
      </c>
      <c r="CA95" t="b">
        <v>0</v>
      </c>
      <c r="CB95">
        <v>9.4930830000000004</v>
      </c>
      <c r="CC95">
        <v>10.893575</v>
      </c>
      <c r="CD95">
        <v>11.078683</v>
      </c>
      <c r="CE95">
        <v>14.309123</v>
      </c>
      <c r="CF95">
        <v>13.955038</v>
      </c>
      <c r="CG95">
        <v>14.687939</v>
      </c>
      <c r="CH95">
        <v>1649.218621</v>
      </c>
      <c r="CI95">
        <v>-0.460298347</v>
      </c>
      <c r="CJ95">
        <v>8.9201684000000003E-2</v>
      </c>
      <c r="CK95">
        <v>-5.1601979599999996</v>
      </c>
      <c r="CL95">
        <v>2.4699999999999998E-7</v>
      </c>
      <c r="CM95">
        <v>1.28E-6</v>
      </c>
    </row>
    <row r="96" spans="1:91" x14ac:dyDescent="0.3">
      <c r="A96" t="s">
        <v>4401</v>
      </c>
      <c r="B96">
        <v>654</v>
      </c>
      <c r="C96">
        <v>217</v>
      </c>
      <c r="D96" t="s">
        <v>4402</v>
      </c>
      <c r="E96" t="s">
        <v>4403</v>
      </c>
      <c r="F96" t="s">
        <v>4404</v>
      </c>
      <c r="G96" t="s">
        <v>4405</v>
      </c>
      <c r="H96" t="s">
        <v>4406</v>
      </c>
      <c r="I96" t="s">
        <v>4407</v>
      </c>
      <c r="J96">
        <v>25.513554207304999</v>
      </c>
      <c r="K96">
        <v>22.623652725621</v>
      </c>
      <c r="L96">
        <v>27.8127362675922</v>
      </c>
      <c r="M96">
        <v>73.798622214040293</v>
      </c>
      <c r="N96">
        <v>74.956570947442003</v>
      </c>
      <c r="O96">
        <v>42.608358918237499</v>
      </c>
      <c r="P96">
        <v>1.30110016230639</v>
      </c>
      <c r="Q96">
        <v>1.34697197564191E-5</v>
      </c>
      <c r="R96">
        <v>53.783825385166402</v>
      </c>
      <c r="S96">
        <v>56.377014706418898</v>
      </c>
      <c r="T96">
        <v>66.676709057173895</v>
      </c>
      <c r="U96">
        <v>132.527481171197</v>
      </c>
      <c r="V96">
        <v>94.495259479682801</v>
      </c>
      <c r="W96">
        <v>96.927756875897401</v>
      </c>
      <c r="X96">
        <v>0.86148831776712098</v>
      </c>
      <c r="Y96">
        <v>2.9055281330824202E-3</v>
      </c>
      <c r="Z96" t="s">
        <v>4408</v>
      </c>
      <c r="AA96">
        <v>151.03</v>
      </c>
      <c r="AB96">
        <v>287.79000000000002</v>
      </c>
      <c r="AC96">
        <v>225.93</v>
      </c>
      <c r="AD96">
        <v>99.07</v>
      </c>
      <c r="AE96">
        <v>127.02</v>
      </c>
      <c r="AF96">
        <v>103.65</v>
      </c>
      <c r="AG96">
        <v>1.1333902394751001</v>
      </c>
      <c r="AH96">
        <v>8.26271159486738E-3</v>
      </c>
      <c r="AI96" t="s">
        <v>747</v>
      </c>
      <c r="AJ96" t="s">
        <v>4409</v>
      </c>
      <c r="AK96">
        <v>50.72</v>
      </c>
      <c r="AL96">
        <v>66.14</v>
      </c>
      <c r="AM96">
        <v>54.67</v>
      </c>
      <c r="AN96">
        <v>57.8</v>
      </c>
      <c r="AO96">
        <v>53.11</v>
      </c>
      <c r="AP96">
        <v>55.2</v>
      </c>
      <c r="AQ96">
        <v>52.7</v>
      </c>
      <c r="AR96">
        <v>52.91</v>
      </c>
      <c r="AS96">
        <v>52.21</v>
      </c>
      <c r="AT96">
        <v>50.06</v>
      </c>
      <c r="AU96">
        <v>54.7</v>
      </c>
      <c r="AV96">
        <v>56.69</v>
      </c>
      <c r="AW96">
        <v>-0.49395530630831302</v>
      </c>
      <c r="AX96">
        <v>4.2067880480133101E-4</v>
      </c>
      <c r="AY96" t="s">
        <v>747</v>
      </c>
      <c r="AZ96" t="s">
        <v>4410</v>
      </c>
      <c r="BA96">
        <v>1.06E-103</v>
      </c>
      <c r="BB96" t="s">
        <v>4411</v>
      </c>
      <c r="BC96" t="s">
        <v>119</v>
      </c>
      <c r="BD96" t="s">
        <v>229</v>
      </c>
      <c r="BE96">
        <v>3.9099999999999999E-54</v>
      </c>
      <c r="BF96" t="s">
        <v>502</v>
      </c>
      <c r="BG96" t="s">
        <v>4412</v>
      </c>
      <c r="BH96">
        <v>4</v>
      </c>
      <c r="BI96" t="s">
        <v>723</v>
      </c>
      <c r="BJ96">
        <v>2</v>
      </c>
      <c r="BK96" t="s">
        <v>1497</v>
      </c>
      <c r="BL96" t="s">
        <v>4413</v>
      </c>
      <c r="BM96" t="s">
        <v>4414</v>
      </c>
      <c r="BN96" t="s">
        <v>4415</v>
      </c>
      <c r="BO96" t="s">
        <v>4416</v>
      </c>
      <c r="BP96" t="s">
        <v>4417</v>
      </c>
      <c r="BQ96" t="s">
        <v>4418</v>
      </c>
      <c r="BR96" t="s">
        <v>4419</v>
      </c>
      <c r="BS96" t="s">
        <v>4420</v>
      </c>
      <c r="BT96" t="s">
        <v>4421</v>
      </c>
      <c r="BW96" t="s">
        <v>4421</v>
      </c>
      <c r="BX96" t="s">
        <v>4422</v>
      </c>
      <c r="BY96" t="s">
        <v>4423</v>
      </c>
      <c r="BZ96" t="s">
        <v>4424</v>
      </c>
      <c r="CA96" t="b">
        <v>1</v>
      </c>
      <c r="CB96">
        <v>23.769176999999999</v>
      </c>
      <c r="CC96">
        <v>22.60361</v>
      </c>
      <c r="CD96">
        <v>22.597629999999999</v>
      </c>
      <c r="CE96">
        <v>15.650428</v>
      </c>
      <c r="CF96">
        <v>15.742137</v>
      </c>
      <c r="CG96">
        <v>16.997713000000001</v>
      </c>
      <c r="CH96">
        <v>944.39382509999996</v>
      </c>
      <c r="CI96">
        <v>0.50331286099999994</v>
      </c>
      <c r="CJ96">
        <v>8.4983192999999999E-2</v>
      </c>
      <c r="CK96">
        <v>5.9224988349999999</v>
      </c>
      <c r="CL96">
        <v>3.17E-9</v>
      </c>
      <c r="CM96">
        <v>1.99E-8</v>
      </c>
    </row>
    <row r="97" spans="1:91" x14ac:dyDescent="0.3">
      <c r="A97" t="s">
        <v>4613</v>
      </c>
      <c r="B97">
        <v>2874</v>
      </c>
      <c r="C97">
        <v>957</v>
      </c>
      <c r="D97" t="s">
        <v>4614</v>
      </c>
      <c r="E97" t="s">
        <v>4615</v>
      </c>
      <c r="F97" t="s">
        <v>4616</v>
      </c>
      <c r="G97" t="s">
        <v>4617</v>
      </c>
      <c r="H97" t="s">
        <v>4618</v>
      </c>
      <c r="I97" t="s">
        <v>4619</v>
      </c>
      <c r="J97">
        <v>9.6654740898433307</v>
      </c>
      <c r="K97">
        <v>11.454254925364101</v>
      </c>
      <c r="L97">
        <v>8.4591732426777995</v>
      </c>
      <c r="M97">
        <v>9.5026840350910309</v>
      </c>
      <c r="N97">
        <v>6.4516610361647997</v>
      </c>
      <c r="O97">
        <v>6.0585312214743299</v>
      </c>
      <c r="P97">
        <v>-0.43930379288740401</v>
      </c>
      <c r="Q97">
        <v>1</v>
      </c>
      <c r="R97">
        <v>14.942769999999999</v>
      </c>
      <c r="S97">
        <v>13.13639</v>
      </c>
      <c r="T97">
        <v>15.951029999999999</v>
      </c>
      <c r="U97">
        <v>21.08756</v>
      </c>
      <c r="V97">
        <v>11.33943</v>
      </c>
      <c r="W97">
        <v>15.592919999999999</v>
      </c>
      <c r="X97">
        <v>8.7825975774684095E-2</v>
      </c>
      <c r="Y97">
        <v>1</v>
      </c>
      <c r="Z97" t="s">
        <v>4620</v>
      </c>
      <c r="AA97">
        <v>16.190000000000001</v>
      </c>
      <c r="AB97">
        <v>11.82</v>
      </c>
      <c r="AC97">
        <v>22.02</v>
      </c>
      <c r="AD97">
        <v>12.23</v>
      </c>
      <c r="AE97">
        <v>9.08</v>
      </c>
      <c r="AF97">
        <v>10.61</v>
      </c>
      <c r="AG97">
        <v>0.79192298554951301</v>
      </c>
      <c r="AH97">
        <v>4.1112447810751102E-2</v>
      </c>
      <c r="AI97" t="s">
        <v>747</v>
      </c>
      <c r="AJ97" t="s">
        <v>4621</v>
      </c>
      <c r="AK97">
        <v>13.01</v>
      </c>
      <c r="AL97">
        <v>9.6</v>
      </c>
      <c r="AM97">
        <v>10.36</v>
      </c>
      <c r="AN97">
        <v>9.7899999999999991</v>
      </c>
      <c r="AO97">
        <v>15.19</v>
      </c>
      <c r="AP97">
        <v>10.55</v>
      </c>
      <c r="AQ97">
        <v>7.33</v>
      </c>
      <c r="AR97">
        <v>7.44</v>
      </c>
      <c r="AS97">
        <v>7.77</v>
      </c>
      <c r="AT97">
        <v>8.75</v>
      </c>
      <c r="AU97">
        <v>7.55</v>
      </c>
      <c r="AV97">
        <v>7.47</v>
      </c>
      <c r="AW97">
        <v>-1.1817599999999999E-2</v>
      </c>
      <c r="AX97">
        <v>0.93300470000000002</v>
      </c>
      <c r="AY97" t="s">
        <v>747</v>
      </c>
      <c r="AZ97" t="s">
        <v>4622</v>
      </c>
      <c r="BA97">
        <v>3.44E-116</v>
      </c>
      <c r="BB97" t="s">
        <v>4623</v>
      </c>
      <c r="BC97" t="s">
        <v>118</v>
      </c>
      <c r="BD97" t="s">
        <v>546</v>
      </c>
      <c r="BE97">
        <v>4.0200000000000002E-118</v>
      </c>
      <c r="BF97" t="s">
        <v>502</v>
      </c>
      <c r="BG97" t="s">
        <v>4624</v>
      </c>
      <c r="BH97">
        <v>4</v>
      </c>
      <c r="BI97" t="s">
        <v>723</v>
      </c>
      <c r="BJ97">
        <v>3</v>
      </c>
      <c r="BK97" t="s">
        <v>904</v>
      </c>
      <c r="BL97" t="s">
        <v>4625</v>
      </c>
      <c r="BM97" t="s">
        <v>4626</v>
      </c>
      <c r="BN97" t="s">
        <v>4627</v>
      </c>
      <c r="BO97" t="s">
        <v>4628</v>
      </c>
      <c r="BP97" t="s">
        <v>2933</v>
      </c>
      <c r="BQ97" t="s">
        <v>2934</v>
      </c>
      <c r="BR97" t="s">
        <v>2935</v>
      </c>
      <c r="BS97" t="s">
        <v>2936</v>
      </c>
      <c r="BT97" t="s">
        <v>2937</v>
      </c>
      <c r="BU97" t="s">
        <v>4629</v>
      </c>
      <c r="BV97" t="s">
        <v>4630</v>
      </c>
      <c r="BW97" t="s">
        <v>4631</v>
      </c>
      <c r="BX97" t="s">
        <v>4632</v>
      </c>
      <c r="BY97" t="s">
        <v>935</v>
      </c>
      <c r="BZ97" t="s">
        <v>936</v>
      </c>
      <c r="CA97" t="b">
        <v>1</v>
      </c>
      <c r="CB97">
        <v>22.27713</v>
      </c>
      <c r="CC97">
        <v>21.456966999999999</v>
      </c>
      <c r="CD97">
        <v>23.087949999999999</v>
      </c>
      <c r="CE97">
        <v>19.652895999999998</v>
      </c>
      <c r="CF97">
        <v>19.932417000000001</v>
      </c>
      <c r="CG97">
        <v>20.293395</v>
      </c>
      <c r="CH97">
        <v>5252.4691709999997</v>
      </c>
      <c r="CI97">
        <v>0.14330769099999999</v>
      </c>
      <c r="CJ97">
        <v>4.9933887000000003E-2</v>
      </c>
      <c r="CK97">
        <v>2.8699486090000002</v>
      </c>
      <c r="CL97">
        <v>4.1053849999999996E-3</v>
      </c>
      <c r="CM97">
        <v>1.1305664999999999E-2</v>
      </c>
    </row>
    <row r="98" spans="1:91" x14ac:dyDescent="0.3">
      <c r="A98" t="s">
        <v>3914</v>
      </c>
      <c r="B98">
        <v>453</v>
      </c>
      <c r="C98">
        <v>150</v>
      </c>
      <c r="D98" t="s">
        <v>3915</v>
      </c>
      <c r="E98" t="s">
        <v>3916</v>
      </c>
      <c r="F98" t="s">
        <v>3917</v>
      </c>
      <c r="G98" t="s">
        <v>3918</v>
      </c>
      <c r="H98" t="s">
        <v>3919</v>
      </c>
      <c r="I98" t="s">
        <v>3920</v>
      </c>
      <c r="J98">
        <v>0.288521614622189</v>
      </c>
      <c r="K98">
        <v>0.434781927795235</v>
      </c>
      <c r="L98">
        <v>0.38450787466717301</v>
      </c>
      <c r="M98">
        <v>0.16671375500159699</v>
      </c>
      <c r="N98">
        <v>0.39100975976756402</v>
      </c>
      <c r="O98">
        <v>0.49660091979297799</v>
      </c>
      <c r="P98">
        <v>-0.22523497509234799</v>
      </c>
      <c r="Q98">
        <v>1</v>
      </c>
      <c r="R98">
        <v>0.35517620537374001</v>
      </c>
      <c r="S98">
        <v>0.42571640015634599</v>
      </c>
      <c r="T98">
        <v>0.44373291491639399</v>
      </c>
      <c r="U98">
        <v>0.16005734440965799</v>
      </c>
      <c r="V98">
        <v>0.27998595401387499</v>
      </c>
      <c r="W98">
        <v>0.269618238875931</v>
      </c>
      <c r="X98">
        <v>-0.79616367862154003</v>
      </c>
      <c r="Y98">
        <v>1</v>
      </c>
      <c r="Z98" t="s">
        <v>3921</v>
      </c>
      <c r="AA98">
        <v>250.99</v>
      </c>
      <c r="AB98">
        <v>157.37</v>
      </c>
      <c r="AC98">
        <v>202.62</v>
      </c>
      <c r="AD98">
        <v>93.09</v>
      </c>
      <c r="AE98">
        <v>111.38</v>
      </c>
      <c r="AF98">
        <v>146.24</v>
      </c>
      <c r="AG98">
        <v>0.96361110603003597</v>
      </c>
      <c r="AH98">
        <v>2.77177077371643E-2</v>
      </c>
      <c r="AI98" t="s">
        <v>747</v>
      </c>
      <c r="AJ98" t="s">
        <v>3922</v>
      </c>
      <c r="AK98">
        <v>26.8</v>
      </c>
      <c r="AL98">
        <v>32.9</v>
      </c>
      <c r="AM98">
        <v>25.77</v>
      </c>
      <c r="AN98">
        <v>28.63</v>
      </c>
      <c r="AO98">
        <v>34.65</v>
      </c>
      <c r="AP98">
        <v>25.83</v>
      </c>
      <c r="AQ98">
        <v>53.09</v>
      </c>
      <c r="AR98">
        <v>43.63</v>
      </c>
      <c r="AS98">
        <v>37.78</v>
      </c>
      <c r="AT98">
        <v>47.54</v>
      </c>
      <c r="AU98">
        <v>57.56</v>
      </c>
      <c r="AV98">
        <v>55.06</v>
      </c>
      <c r="AW98">
        <v>-1.324635</v>
      </c>
      <c r="AX98">
        <v>3.816575E-6</v>
      </c>
      <c r="AY98" t="s">
        <v>718</v>
      </c>
      <c r="AZ98" t="s">
        <v>3923</v>
      </c>
      <c r="BA98">
        <v>7.5699999999999995E-35</v>
      </c>
      <c r="BB98" t="s">
        <v>3924</v>
      </c>
      <c r="BC98" t="s">
        <v>57</v>
      </c>
      <c r="BD98" t="s">
        <v>252</v>
      </c>
      <c r="BE98">
        <v>2.1600000000000002E-8</v>
      </c>
      <c r="BF98" t="s">
        <v>506</v>
      </c>
      <c r="BG98" t="s">
        <v>3925</v>
      </c>
      <c r="BH98">
        <v>4</v>
      </c>
      <c r="BI98" t="s">
        <v>723</v>
      </c>
      <c r="BJ98">
        <v>1</v>
      </c>
      <c r="BK98" t="s">
        <v>724</v>
      </c>
      <c r="BL98" t="s">
        <v>3926</v>
      </c>
      <c r="BM98" t="s">
        <v>3927</v>
      </c>
      <c r="BN98" t="s">
        <v>3928</v>
      </c>
      <c r="BO98" t="s">
        <v>3929</v>
      </c>
      <c r="BP98" t="s">
        <v>3930</v>
      </c>
      <c r="BQ98" t="s">
        <v>3931</v>
      </c>
      <c r="BR98" t="s">
        <v>3932</v>
      </c>
      <c r="BS98" t="s">
        <v>3933</v>
      </c>
      <c r="BT98" t="s">
        <v>3934</v>
      </c>
      <c r="BU98" t="s">
        <v>3935</v>
      </c>
      <c r="BV98" t="s">
        <v>3936</v>
      </c>
      <c r="BW98" t="s">
        <v>3937</v>
      </c>
      <c r="BX98" t="s">
        <v>3938</v>
      </c>
      <c r="BY98" t="s">
        <v>3939</v>
      </c>
      <c r="BZ98" t="s">
        <v>3940</v>
      </c>
      <c r="CA98" t="b">
        <v>0</v>
      </c>
      <c r="CB98">
        <v>99.133589000000001</v>
      </c>
      <c r="CC98">
        <v>120.492543</v>
      </c>
      <c r="CD98">
        <v>105.43655</v>
      </c>
      <c r="CE98">
        <v>270.88384200000002</v>
      </c>
      <c r="CF98">
        <v>258.09494799999999</v>
      </c>
      <c r="CG98">
        <v>258.46211199999999</v>
      </c>
      <c r="CH98">
        <v>5599.6722149999996</v>
      </c>
      <c r="CI98">
        <v>-1.2769548980000001</v>
      </c>
      <c r="CJ98">
        <v>9.1750790999999998E-2</v>
      </c>
      <c r="CK98">
        <v>-13.917644559999999</v>
      </c>
      <c r="CL98">
        <v>4.9499999999999998E-44</v>
      </c>
      <c r="CM98">
        <v>1.35E-42</v>
      </c>
    </row>
    <row r="99" spans="1:91" x14ac:dyDescent="0.3">
      <c r="A99" t="s">
        <v>4671</v>
      </c>
      <c r="B99">
        <v>1314</v>
      </c>
      <c r="C99">
        <v>437</v>
      </c>
      <c r="D99" t="s">
        <v>4672</v>
      </c>
      <c r="E99" t="s">
        <v>4673</v>
      </c>
      <c r="F99" t="s">
        <v>4674</v>
      </c>
      <c r="G99" t="s">
        <v>4675</v>
      </c>
      <c r="H99" t="s">
        <v>4676</v>
      </c>
      <c r="I99" t="s">
        <v>4677</v>
      </c>
      <c r="J99">
        <v>0.63886928952056099</v>
      </c>
      <c r="K99">
        <v>0.434781927795235</v>
      </c>
      <c r="L99">
        <v>0.17089238874096599</v>
      </c>
      <c r="M99">
        <v>6.0850520575582898</v>
      </c>
      <c r="N99">
        <v>10.2444557059102</v>
      </c>
      <c r="O99">
        <v>11.421821155238501</v>
      </c>
      <c r="P99">
        <v>4.3891197749779902</v>
      </c>
      <c r="Q99">
        <v>3.3250792389440899E-21</v>
      </c>
      <c r="R99">
        <v>2.0295783164213699</v>
      </c>
      <c r="S99">
        <v>0.97306605750021902</v>
      </c>
      <c r="T99">
        <v>1.14436383320544</v>
      </c>
      <c r="U99">
        <v>20.567368756641098</v>
      </c>
      <c r="V99">
        <v>36.444838347472697</v>
      </c>
      <c r="W99">
        <v>33.612407113199502</v>
      </c>
      <c r="X99">
        <v>4.45406394570752</v>
      </c>
      <c r="Y99">
        <v>1.9831253561267E-33</v>
      </c>
      <c r="Z99" t="s">
        <v>4678</v>
      </c>
      <c r="AA99">
        <v>23.44</v>
      </c>
      <c r="AB99">
        <v>24.16</v>
      </c>
      <c r="AC99">
        <v>30.85</v>
      </c>
      <c r="AD99">
        <v>29.47</v>
      </c>
      <c r="AE99">
        <v>26.17</v>
      </c>
      <c r="AF99">
        <v>21.11</v>
      </c>
      <c r="AG99">
        <v>0.18823471365427399</v>
      </c>
      <c r="AH99">
        <v>0.52922396261573201</v>
      </c>
      <c r="AI99" t="s">
        <v>747</v>
      </c>
      <c r="AJ99" t="s">
        <v>4679</v>
      </c>
      <c r="AK99">
        <v>31.12</v>
      </c>
      <c r="AL99">
        <v>39.06</v>
      </c>
      <c r="AM99">
        <v>24.8</v>
      </c>
      <c r="AN99">
        <v>30.51</v>
      </c>
      <c r="AO99">
        <v>25.9</v>
      </c>
      <c r="AP99">
        <v>31.75</v>
      </c>
      <c r="AQ99">
        <v>0.36</v>
      </c>
      <c r="AR99">
        <v>0.49</v>
      </c>
      <c r="AS99">
        <v>0.31</v>
      </c>
      <c r="AT99">
        <v>0.91</v>
      </c>
      <c r="AU99">
        <v>0.3</v>
      </c>
      <c r="AV99">
        <v>0.59</v>
      </c>
      <c r="AW99">
        <v>5.3746313203565199</v>
      </c>
      <c r="AX99">
        <v>9.2787268954239897E-8</v>
      </c>
      <c r="AY99" t="s">
        <v>749</v>
      </c>
      <c r="AZ99" t="s">
        <v>4680</v>
      </c>
      <c r="BA99">
        <v>1.5900000000000001E-121</v>
      </c>
      <c r="BB99" t="s">
        <v>4681</v>
      </c>
      <c r="BC99" t="s">
        <v>101</v>
      </c>
      <c r="BD99" t="s">
        <v>209</v>
      </c>
      <c r="BE99">
        <v>1.64E-122</v>
      </c>
      <c r="BF99" t="s">
        <v>502</v>
      </c>
      <c r="BG99" t="s">
        <v>4682</v>
      </c>
      <c r="BH99">
        <v>4</v>
      </c>
      <c r="BI99" t="s">
        <v>723</v>
      </c>
      <c r="BJ99">
        <v>2</v>
      </c>
      <c r="BK99" t="s">
        <v>753</v>
      </c>
      <c r="BL99" t="s">
        <v>4683</v>
      </c>
      <c r="BM99" t="s">
        <v>4684</v>
      </c>
      <c r="BN99" t="s">
        <v>4685</v>
      </c>
      <c r="BO99" t="s">
        <v>4686</v>
      </c>
      <c r="BP99" t="s">
        <v>4687</v>
      </c>
      <c r="BQ99" t="s">
        <v>4688</v>
      </c>
      <c r="BR99" t="s">
        <v>4689</v>
      </c>
      <c r="BS99" t="s">
        <v>4690</v>
      </c>
      <c r="BT99" t="s">
        <v>1478</v>
      </c>
      <c r="BU99" t="s">
        <v>4691</v>
      </c>
      <c r="BV99" t="s">
        <v>4692</v>
      </c>
      <c r="BW99" t="s">
        <v>4693</v>
      </c>
      <c r="BX99" t="s">
        <v>4694</v>
      </c>
      <c r="BY99" t="s">
        <v>4695</v>
      </c>
      <c r="BZ99" t="s">
        <v>4696</v>
      </c>
      <c r="CA99" t="b">
        <v>1</v>
      </c>
      <c r="CB99">
        <v>2.477535</v>
      </c>
      <c r="CC99">
        <v>2.9950600000000001</v>
      </c>
      <c r="CD99">
        <v>2.5389750000000002</v>
      </c>
      <c r="CE99">
        <v>0.618703</v>
      </c>
      <c r="CF99">
        <v>0.41807699999999998</v>
      </c>
      <c r="CG99">
        <v>0.32455400000000001</v>
      </c>
      <c r="CH99">
        <v>168.22919329999999</v>
      </c>
      <c r="CI99">
        <v>2.535369389</v>
      </c>
      <c r="CJ99">
        <v>0.280743399</v>
      </c>
      <c r="CK99">
        <v>9.0309136359999993</v>
      </c>
      <c r="CL99">
        <v>1.7000000000000001E-19</v>
      </c>
      <c r="CM99">
        <v>2.0700000000000002E-18</v>
      </c>
    </row>
    <row r="100" spans="1:91" x14ac:dyDescent="0.3">
      <c r="A100" t="s">
        <v>3973</v>
      </c>
      <c r="B100">
        <v>753</v>
      </c>
      <c r="C100">
        <v>250</v>
      </c>
      <c r="D100" t="s">
        <v>3974</v>
      </c>
      <c r="E100" t="s">
        <v>3975</v>
      </c>
      <c r="F100" t="s">
        <v>3976</v>
      </c>
      <c r="G100" t="s">
        <v>3977</v>
      </c>
      <c r="H100" t="s">
        <v>3978</v>
      </c>
      <c r="I100" t="s">
        <v>3979</v>
      </c>
      <c r="J100">
        <v>244.460242332029</v>
      </c>
      <c r="K100">
        <v>400.49412542048702</v>
      </c>
      <c r="L100">
        <v>151.666995007607</v>
      </c>
      <c r="M100">
        <v>16.8380892551613</v>
      </c>
      <c r="N100">
        <v>13.919947447725299</v>
      </c>
      <c r="O100">
        <v>14.798707409830801</v>
      </c>
      <c r="P100">
        <v>-4.0248132162050201</v>
      </c>
      <c r="Q100">
        <v>1.70299098393131E-33</v>
      </c>
      <c r="R100">
        <v>143.49119999999999</v>
      </c>
      <c r="S100">
        <v>126.0121</v>
      </c>
      <c r="T100">
        <v>140.03280000000001</v>
      </c>
      <c r="U100">
        <v>12.044320000000001</v>
      </c>
      <c r="V100">
        <v>15.02591</v>
      </c>
      <c r="W100">
        <v>17.480250000000002</v>
      </c>
      <c r="X100">
        <v>-3.2132008210487601</v>
      </c>
      <c r="Y100">
        <v>1.34597268347545E-42</v>
      </c>
      <c r="Z100" t="s">
        <v>3980</v>
      </c>
      <c r="AA100">
        <v>21.38</v>
      </c>
      <c r="AB100">
        <v>20.22</v>
      </c>
      <c r="AC100">
        <v>22.98</v>
      </c>
      <c r="AD100">
        <v>230.44</v>
      </c>
      <c r="AE100">
        <v>94.74</v>
      </c>
      <c r="AF100">
        <v>81.819999999999993</v>
      </c>
      <c r="AG100">
        <v>-2.4334341841713001</v>
      </c>
      <c r="AH100">
        <v>7.2353068046874299E-3</v>
      </c>
      <c r="AI100" t="s">
        <v>747</v>
      </c>
      <c r="AJ100" t="s">
        <v>3981</v>
      </c>
      <c r="AK100">
        <v>12.41</v>
      </c>
      <c r="AL100">
        <v>3.06</v>
      </c>
      <c r="AM100">
        <v>6.67</v>
      </c>
      <c r="AN100">
        <v>10.14</v>
      </c>
      <c r="AO100">
        <v>5.5</v>
      </c>
      <c r="AP100">
        <v>7.22</v>
      </c>
      <c r="AQ100">
        <v>167.19</v>
      </c>
      <c r="AR100">
        <v>226.24</v>
      </c>
      <c r="AS100">
        <v>134.81</v>
      </c>
      <c r="AT100">
        <v>173.93</v>
      </c>
      <c r="AU100">
        <v>88.72</v>
      </c>
      <c r="AV100">
        <v>125.61</v>
      </c>
      <c r="AW100">
        <v>-4.9256479999999998</v>
      </c>
      <c r="AX100">
        <v>1.4387370000000001E-7</v>
      </c>
      <c r="AY100" t="s">
        <v>718</v>
      </c>
      <c r="AZ100" t="s">
        <v>3982</v>
      </c>
      <c r="BA100">
        <v>2.9299999999999998E-72</v>
      </c>
      <c r="BB100" t="s">
        <v>3983</v>
      </c>
      <c r="BC100" t="s">
        <v>175</v>
      </c>
      <c r="BD100" t="s">
        <v>248</v>
      </c>
      <c r="BE100">
        <v>7.2499999999999997E-65</v>
      </c>
      <c r="BF100" t="s">
        <v>526</v>
      </c>
      <c r="BG100" t="s">
        <v>3984</v>
      </c>
      <c r="BH100">
        <v>4</v>
      </c>
      <c r="BI100" t="s">
        <v>723</v>
      </c>
      <c r="BJ100">
        <v>4</v>
      </c>
      <c r="BK100" t="s">
        <v>723</v>
      </c>
      <c r="BL100" t="s">
        <v>3985</v>
      </c>
      <c r="BM100" t="s">
        <v>3986</v>
      </c>
      <c r="BN100" t="s">
        <v>3987</v>
      </c>
      <c r="BO100" t="s">
        <v>3988</v>
      </c>
      <c r="BP100" t="s">
        <v>3989</v>
      </c>
      <c r="BQ100" t="s">
        <v>3990</v>
      </c>
      <c r="BR100" t="s">
        <v>3991</v>
      </c>
      <c r="BS100" t="s">
        <v>3990</v>
      </c>
      <c r="BT100" t="s">
        <v>3992</v>
      </c>
      <c r="BU100" t="s">
        <v>3993</v>
      </c>
      <c r="BV100" t="s">
        <v>3994</v>
      </c>
      <c r="BW100" t="s">
        <v>3995</v>
      </c>
      <c r="BX100" t="s">
        <v>3996</v>
      </c>
      <c r="BY100" t="s">
        <v>3997</v>
      </c>
      <c r="BZ100" t="s">
        <v>3998</v>
      </c>
      <c r="CA100" t="b">
        <v>0</v>
      </c>
      <c r="CB100">
        <v>7808.3570900000004</v>
      </c>
      <c r="CC100">
        <v>7903.1913130000003</v>
      </c>
      <c r="CD100">
        <v>8372.1863850000009</v>
      </c>
      <c r="CE100">
        <v>10674.960413000001</v>
      </c>
      <c r="CF100">
        <v>9745.1828559999994</v>
      </c>
      <c r="CG100">
        <v>10332.889879</v>
      </c>
      <c r="CH100">
        <v>523498.40279999998</v>
      </c>
      <c r="CI100">
        <v>-0.36193067099999998</v>
      </c>
      <c r="CJ100">
        <v>5.0114011E-2</v>
      </c>
      <c r="CK100">
        <v>-7.2221454109999996</v>
      </c>
      <c r="CL100">
        <v>5.1200000000000004E-13</v>
      </c>
      <c r="CM100">
        <v>4.3200000000000002E-12</v>
      </c>
    </row>
    <row r="101" spans="1:91" x14ac:dyDescent="0.3">
      <c r="A101" t="s">
        <v>4047</v>
      </c>
      <c r="B101">
        <v>1188</v>
      </c>
      <c r="C101">
        <v>395</v>
      </c>
      <c r="D101" t="s">
        <v>4048</v>
      </c>
      <c r="E101" t="s">
        <v>4049</v>
      </c>
      <c r="F101" t="s">
        <v>4050</v>
      </c>
      <c r="G101" t="s">
        <v>4051</v>
      </c>
      <c r="H101" t="s">
        <v>4052</v>
      </c>
      <c r="I101" t="s">
        <v>4053</v>
      </c>
      <c r="J101">
        <v>0.53582585572692198</v>
      </c>
      <c r="K101">
        <v>0.55472176994564504</v>
      </c>
      <c r="L101">
        <v>0.59812336059338</v>
      </c>
      <c r="M101">
        <v>91.553637121710295</v>
      </c>
      <c r="N101">
        <v>76.716114866395998</v>
      </c>
      <c r="O101">
        <v>74.092857233112397</v>
      </c>
      <c r="P101">
        <v>7.1697151565344903</v>
      </c>
      <c r="Q101">
        <v>1.2099375831776701E-130</v>
      </c>
      <c r="R101">
        <v>0.1014789</v>
      </c>
      <c r="S101">
        <v>0.3344915</v>
      </c>
      <c r="T101">
        <v>0.3503155</v>
      </c>
      <c r="U101">
        <v>45.656359999999999</v>
      </c>
      <c r="V101">
        <v>46.897649999999999</v>
      </c>
      <c r="W101">
        <v>46.149659999999997</v>
      </c>
      <c r="X101">
        <v>7.4706914810678899</v>
      </c>
      <c r="Y101">
        <v>1.3690648520566099E-113</v>
      </c>
      <c r="Z101" t="s">
        <v>4054</v>
      </c>
      <c r="AA101">
        <v>44.97</v>
      </c>
      <c r="AB101">
        <v>41.74</v>
      </c>
      <c r="AC101">
        <v>130.68</v>
      </c>
      <c r="AD101">
        <v>10.01</v>
      </c>
      <c r="AE101">
        <v>18.71</v>
      </c>
      <c r="AF101">
        <v>111.91</v>
      </c>
      <c r="AG101">
        <v>1.3677198098329999</v>
      </c>
      <c r="AH101">
        <v>4.0193942322332303E-2</v>
      </c>
      <c r="AI101" t="s">
        <v>747</v>
      </c>
      <c r="AJ101" t="s">
        <v>4055</v>
      </c>
      <c r="AK101">
        <v>4.82</v>
      </c>
      <c r="AL101">
        <v>109.82</v>
      </c>
      <c r="AM101">
        <v>3.54</v>
      </c>
      <c r="AN101">
        <v>0.54</v>
      </c>
      <c r="AO101">
        <v>5.27</v>
      </c>
      <c r="AP101">
        <v>16.600000000000001</v>
      </c>
      <c r="AQ101">
        <v>2.5299999999999998</v>
      </c>
      <c r="AR101">
        <v>10.6</v>
      </c>
      <c r="AS101">
        <v>1.46</v>
      </c>
      <c r="AT101">
        <v>2.3199999999999998</v>
      </c>
      <c r="AU101">
        <v>0.15</v>
      </c>
      <c r="AV101">
        <v>0.21</v>
      </c>
      <c r="AW101">
        <v>2.4515862044033301</v>
      </c>
      <c r="AX101">
        <v>3.1328712178919698E-3</v>
      </c>
      <c r="AY101" t="s">
        <v>747</v>
      </c>
      <c r="AZ101" t="s">
        <v>4056</v>
      </c>
      <c r="BA101">
        <v>2.6100000000000002E-53</v>
      </c>
      <c r="BB101" t="s">
        <v>4057</v>
      </c>
      <c r="BC101" t="s">
        <v>80</v>
      </c>
      <c r="BD101" t="s">
        <v>246</v>
      </c>
      <c r="BE101">
        <v>7.8099999999999997E-50</v>
      </c>
      <c r="BF101" t="s">
        <v>525</v>
      </c>
      <c r="BG101" t="s">
        <v>4058</v>
      </c>
      <c r="BH101">
        <v>3</v>
      </c>
      <c r="BI101" t="s">
        <v>810</v>
      </c>
      <c r="BJ101">
        <v>2</v>
      </c>
      <c r="BK101" t="s">
        <v>753</v>
      </c>
      <c r="BL101" t="s">
        <v>4059</v>
      </c>
      <c r="BM101" t="s">
        <v>4060</v>
      </c>
      <c r="BN101" t="s">
        <v>970</v>
      </c>
      <c r="BO101" t="s">
        <v>971</v>
      </c>
      <c r="BP101" t="s">
        <v>4061</v>
      </c>
      <c r="BQ101" t="s">
        <v>4062</v>
      </c>
      <c r="BR101" t="s">
        <v>4063</v>
      </c>
      <c r="BS101" t="s">
        <v>4064</v>
      </c>
      <c r="BT101" t="s">
        <v>4065</v>
      </c>
      <c r="BU101" t="s">
        <v>4066</v>
      </c>
      <c r="BV101" t="s">
        <v>4067</v>
      </c>
      <c r="BW101" t="s">
        <v>4068</v>
      </c>
      <c r="BX101" t="s">
        <v>4069</v>
      </c>
      <c r="BY101" t="s">
        <v>767</v>
      </c>
      <c r="BZ101" t="s">
        <v>768</v>
      </c>
      <c r="CA101" t="b">
        <v>0</v>
      </c>
      <c r="CB101">
        <v>198.70432700000001</v>
      </c>
      <c r="CC101">
        <v>194.61049399999999</v>
      </c>
      <c r="CD101">
        <v>196.61365599999999</v>
      </c>
      <c r="CE101">
        <v>235.74157299999999</v>
      </c>
      <c r="CF101">
        <v>238.374346</v>
      </c>
      <c r="CG101">
        <v>238.96669800000001</v>
      </c>
      <c r="CH101">
        <v>20976.287990000001</v>
      </c>
      <c r="CI101">
        <v>-0.28604435900000003</v>
      </c>
      <c r="CJ101">
        <v>3.4327671999999997E-2</v>
      </c>
      <c r="CK101">
        <v>-8.3327631239999995</v>
      </c>
      <c r="CL101">
        <v>7.9000000000000002E-17</v>
      </c>
      <c r="CM101">
        <v>8.3800000000000001E-16</v>
      </c>
    </row>
    <row r="102" spans="1:91" x14ac:dyDescent="0.3">
      <c r="A102" t="s">
        <v>4958</v>
      </c>
      <c r="B102">
        <v>1701</v>
      </c>
      <c r="C102">
        <v>566</v>
      </c>
      <c r="D102" t="s">
        <v>4959</v>
      </c>
      <c r="E102" t="s">
        <v>4762</v>
      </c>
      <c r="F102" t="s">
        <v>4960</v>
      </c>
      <c r="G102" t="s">
        <v>4961</v>
      </c>
      <c r="H102" t="s">
        <v>4962</v>
      </c>
      <c r="I102" t="s">
        <v>4963</v>
      </c>
      <c r="J102">
        <v>69.925274172363302</v>
      </c>
      <c r="K102">
        <v>63.148326892190703</v>
      </c>
      <c r="L102">
        <v>71.262126104982698</v>
      </c>
      <c r="M102">
        <v>28.063482091935501</v>
      </c>
      <c r="N102">
        <v>24.946422673170598</v>
      </c>
      <c r="O102">
        <v>21.552479919015301</v>
      </c>
      <c r="P102">
        <v>-1.4554674699627701</v>
      </c>
      <c r="Q102">
        <v>5.0900022567046801E-10</v>
      </c>
      <c r="R102">
        <v>71.618740000000003</v>
      </c>
      <c r="S102">
        <v>75.138940000000005</v>
      </c>
      <c r="T102">
        <v>65.695830000000001</v>
      </c>
      <c r="U102">
        <v>28.490210000000001</v>
      </c>
      <c r="V102">
        <v>18.572399999999998</v>
      </c>
      <c r="W102">
        <v>19.412510000000001</v>
      </c>
      <c r="X102">
        <v>-1.69962628540192</v>
      </c>
      <c r="Y102">
        <v>4.0636114492218798E-13</v>
      </c>
      <c r="Z102" t="s">
        <v>4964</v>
      </c>
      <c r="AA102">
        <v>10.32</v>
      </c>
      <c r="AB102">
        <v>6.81</v>
      </c>
      <c r="AC102">
        <v>9.9499999999999993</v>
      </c>
      <c r="AD102">
        <v>18.850000000000001</v>
      </c>
      <c r="AE102">
        <v>17.649999999999999</v>
      </c>
      <c r="AF102">
        <v>22.79</v>
      </c>
      <c r="AG102">
        <v>-0.96158698153191402</v>
      </c>
      <c r="AH102">
        <v>1.37856489957801E-2</v>
      </c>
      <c r="AI102" t="s">
        <v>747</v>
      </c>
      <c r="AJ102" t="s">
        <v>4965</v>
      </c>
      <c r="AK102">
        <v>31.06</v>
      </c>
      <c r="AL102">
        <v>33.25</v>
      </c>
      <c r="AM102">
        <v>36.270000000000003</v>
      </c>
      <c r="AN102">
        <v>37.85</v>
      </c>
      <c r="AO102">
        <v>40.28</v>
      </c>
      <c r="AP102">
        <v>36.159999999999997</v>
      </c>
      <c r="AQ102">
        <v>25.44</v>
      </c>
      <c r="AR102">
        <v>23.81</v>
      </c>
      <c r="AS102">
        <v>21.65</v>
      </c>
      <c r="AT102">
        <v>31.32</v>
      </c>
      <c r="AU102">
        <v>31.07</v>
      </c>
      <c r="AV102">
        <v>31.39</v>
      </c>
      <c r="AW102">
        <v>-0.19025701138951301</v>
      </c>
      <c r="AX102">
        <v>8.0428849907831307E-2</v>
      </c>
      <c r="AY102" t="s">
        <v>747</v>
      </c>
      <c r="AZ102" t="s">
        <v>4966</v>
      </c>
      <c r="BA102">
        <v>2.7900000000000002E-163</v>
      </c>
      <c r="BB102" t="s">
        <v>4967</v>
      </c>
      <c r="BC102" t="s">
        <v>155</v>
      </c>
      <c r="BD102" t="s">
        <v>196</v>
      </c>
      <c r="BE102">
        <v>3.6399999999999998E-146</v>
      </c>
      <c r="BF102" t="s">
        <v>502</v>
      </c>
      <c r="BG102" t="s">
        <v>4968</v>
      </c>
      <c r="BH102">
        <v>4</v>
      </c>
      <c r="BI102" t="s">
        <v>723</v>
      </c>
      <c r="BJ102">
        <v>2</v>
      </c>
      <c r="BK102" t="s">
        <v>753</v>
      </c>
      <c r="BN102" t="s">
        <v>3129</v>
      </c>
      <c r="BO102" t="s">
        <v>3130</v>
      </c>
      <c r="BP102" t="s">
        <v>927</v>
      </c>
      <c r="BQ102" t="s">
        <v>928</v>
      </c>
      <c r="BR102" t="s">
        <v>929</v>
      </c>
      <c r="BS102" t="s">
        <v>930</v>
      </c>
      <c r="BU102" t="s">
        <v>1717</v>
      </c>
      <c r="BV102" t="s">
        <v>1718</v>
      </c>
      <c r="BW102" t="s">
        <v>4969</v>
      </c>
      <c r="BX102" t="s">
        <v>4970</v>
      </c>
      <c r="BY102" t="s">
        <v>4971</v>
      </c>
      <c r="BZ102" t="s">
        <v>4972</v>
      </c>
      <c r="CA102" t="b">
        <v>1</v>
      </c>
      <c r="CB102">
        <v>47.386510999999999</v>
      </c>
      <c r="CC102">
        <v>55.533771999999999</v>
      </c>
      <c r="CD102">
        <v>59.571187000000002</v>
      </c>
      <c r="CE102">
        <v>23.104842999999999</v>
      </c>
      <c r="CF102">
        <v>24.221727999999999</v>
      </c>
      <c r="CG102">
        <v>22.734877999999998</v>
      </c>
      <c r="CH102">
        <v>5529.9345579999999</v>
      </c>
      <c r="CI102">
        <v>1.200434073</v>
      </c>
      <c r="CJ102">
        <v>9.5455184999999998E-2</v>
      </c>
      <c r="CK102">
        <v>12.57589179</v>
      </c>
      <c r="CL102">
        <v>2.87E-36</v>
      </c>
      <c r="CM102">
        <v>6.4700000000000002E-35</v>
      </c>
    </row>
    <row r="103" spans="1:91" x14ac:dyDescent="0.3">
      <c r="A103" t="s">
        <v>5066</v>
      </c>
      <c r="B103">
        <v>1134</v>
      </c>
      <c r="C103">
        <v>377</v>
      </c>
      <c r="D103" t="s">
        <v>5067</v>
      </c>
      <c r="E103" t="s">
        <v>5068</v>
      </c>
      <c r="F103" t="s">
        <v>5069</v>
      </c>
      <c r="G103" t="s">
        <v>5070</v>
      </c>
      <c r="H103" t="s">
        <v>5071</v>
      </c>
      <c r="I103" t="s">
        <v>5072</v>
      </c>
      <c r="J103">
        <v>96.448654030846001</v>
      </c>
      <c r="K103">
        <v>96.311693246779001</v>
      </c>
      <c r="L103">
        <v>88.2231956875235</v>
      </c>
      <c r="M103">
        <v>162.96269551406101</v>
      </c>
      <c r="N103">
        <v>140.959018396207</v>
      </c>
      <c r="O103">
        <v>131.59924374513901</v>
      </c>
      <c r="P103">
        <v>0.62790765689355299</v>
      </c>
      <c r="Q103">
        <v>8.9582719677388595E-2</v>
      </c>
      <c r="R103">
        <v>230.5094</v>
      </c>
      <c r="S103">
        <v>279.45240000000001</v>
      </c>
      <c r="T103">
        <v>245.828</v>
      </c>
      <c r="U103">
        <v>451.96190000000001</v>
      </c>
      <c r="V103">
        <v>397.72</v>
      </c>
      <c r="W103">
        <v>443.61189999999999</v>
      </c>
      <c r="X103">
        <v>0.77756598453094805</v>
      </c>
      <c r="Y103">
        <v>2.77772898484695E-2</v>
      </c>
      <c r="Z103" t="s">
        <v>5073</v>
      </c>
      <c r="AA103">
        <v>38.159999999999997</v>
      </c>
      <c r="AB103">
        <v>35.630000000000003</v>
      </c>
      <c r="AC103">
        <v>29.8</v>
      </c>
      <c r="AD103">
        <v>53.3</v>
      </c>
      <c r="AE103">
        <v>51.9</v>
      </c>
      <c r="AF103">
        <v>38.17</v>
      </c>
      <c r="AG103">
        <v>-0.29364373108241998</v>
      </c>
      <c r="AH103">
        <v>0.14970598456241899</v>
      </c>
      <c r="AI103" t="s">
        <v>747</v>
      </c>
      <c r="AJ103" t="s">
        <v>5074</v>
      </c>
      <c r="AK103">
        <v>67.13</v>
      </c>
      <c r="AL103">
        <v>73.349999999999994</v>
      </c>
      <c r="AM103">
        <v>64.599999999999994</v>
      </c>
      <c r="AN103">
        <v>67.64</v>
      </c>
      <c r="AO103">
        <v>69.97</v>
      </c>
      <c r="AP103">
        <v>83.77</v>
      </c>
      <c r="AQ103">
        <v>80.44</v>
      </c>
      <c r="AR103">
        <v>71.69</v>
      </c>
      <c r="AS103">
        <v>68.7</v>
      </c>
      <c r="AT103">
        <v>71.66</v>
      </c>
      <c r="AU103">
        <v>76.489999999999995</v>
      </c>
      <c r="AV103">
        <v>74.91</v>
      </c>
      <c r="AW103">
        <v>-0.63084499999999999</v>
      </c>
      <c r="AX103">
        <v>4.1841020000000003E-5</v>
      </c>
      <c r="AY103" t="s">
        <v>747</v>
      </c>
      <c r="AZ103" t="s">
        <v>5075</v>
      </c>
      <c r="BA103">
        <v>4.2599999999999998E-23</v>
      </c>
      <c r="BB103" t="s">
        <v>5076</v>
      </c>
      <c r="BC103" t="s">
        <v>163</v>
      </c>
      <c r="BD103" t="s">
        <v>191</v>
      </c>
      <c r="BE103">
        <v>4.66E-24</v>
      </c>
      <c r="BF103" t="s">
        <v>502</v>
      </c>
      <c r="BG103" t="s">
        <v>5077</v>
      </c>
      <c r="BH103">
        <v>4</v>
      </c>
      <c r="BI103" t="s">
        <v>723</v>
      </c>
      <c r="BJ103">
        <v>3</v>
      </c>
      <c r="BK103" t="s">
        <v>904</v>
      </c>
      <c r="BN103">
        <v>35.1</v>
      </c>
      <c r="BO103" t="s">
        <v>949</v>
      </c>
      <c r="BP103" t="s">
        <v>5078</v>
      </c>
      <c r="BQ103" t="s">
        <v>5079</v>
      </c>
      <c r="BR103" t="s">
        <v>5080</v>
      </c>
      <c r="BS103" t="s">
        <v>5081</v>
      </c>
      <c r="BU103" t="s">
        <v>5082</v>
      </c>
      <c r="BV103" t="s">
        <v>5083</v>
      </c>
      <c r="BW103" t="s">
        <v>909</v>
      </c>
      <c r="BX103" t="s">
        <v>910</v>
      </c>
      <c r="BY103" t="s">
        <v>4971</v>
      </c>
      <c r="BZ103" t="s">
        <v>4972</v>
      </c>
      <c r="CA103" t="b">
        <v>1</v>
      </c>
      <c r="CB103">
        <v>65.750519999999995</v>
      </c>
      <c r="CC103">
        <v>60.683548999999999</v>
      </c>
      <c r="CD103">
        <v>59.758116999999999</v>
      </c>
      <c r="CE103">
        <v>22.790664</v>
      </c>
      <c r="CF103">
        <v>24.899329999999999</v>
      </c>
      <c r="CG103">
        <v>24.899930999999999</v>
      </c>
      <c r="CH103">
        <v>3945.9435739999999</v>
      </c>
      <c r="CI103">
        <v>1.3467117319999999</v>
      </c>
      <c r="CJ103">
        <v>6.8481113999999996E-2</v>
      </c>
      <c r="CK103">
        <v>19.665447239999999</v>
      </c>
      <c r="CL103">
        <v>4.2600000000000002E-86</v>
      </c>
      <c r="CM103">
        <v>2.6999999999999999E-84</v>
      </c>
    </row>
    <row r="104" spans="1:91" x14ac:dyDescent="0.3">
      <c r="A104" t="s">
        <v>5155</v>
      </c>
      <c r="B104">
        <v>942</v>
      </c>
      <c r="C104">
        <v>313</v>
      </c>
      <c r="D104" t="s">
        <v>5156</v>
      </c>
      <c r="E104" t="s">
        <v>5157</v>
      </c>
      <c r="F104" t="s">
        <v>5158</v>
      </c>
      <c r="G104" t="s">
        <v>5159</v>
      </c>
      <c r="H104" t="s">
        <v>5160</v>
      </c>
      <c r="I104" t="s">
        <v>5161</v>
      </c>
      <c r="J104">
        <v>32.891464066929501</v>
      </c>
      <c r="K104">
        <v>37.781050277379101</v>
      </c>
      <c r="L104">
        <v>35.246555177824199</v>
      </c>
      <c r="M104">
        <v>33.509464755320998</v>
      </c>
      <c r="N104">
        <v>45.435334084990899</v>
      </c>
      <c r="O104">
        <v>28.703533164034098</v>
      </c>
      <c r="P104">
        <v>4.0249230252254803E-3</v>
      </c>
      <c r="Q104">
        <v>1</v>
      </c>
      <c r="R104">
        <v>57.462440000000001</v>
      </c>
      <c r="S104">
        <v>62.367449999999998</v>
      </c>
      <c r="T104">
        <v>54.812690000000003</v>
      </c>
      <c r="U104">
        <v>51.338389999999997</v>
      </c>
      <c r="V104">
        <v>80.449299999999994</v>
      </c>
      <c r="W104">
        <v>65.831789999999998</v>
      </c>
      <c r="X104">
        <v>0.15683369837482999</v>
      </c>
      <c r="Y104">
        <v>1</v>
      </c>
      <c r="Z104" t="s">
        <v>5162</v>
      </c>
      <c r="AA104">
        <v>49.65</v>
      </c>
      <c r="AB104">
        <v>35.24</v>
      </c>
      <c r="AC104">
        <v>45.85</v>
      </c>
      <c r="AD104">
        <v>39.090000000000003</v>
      </c>
      <c r="AE104">
        <v>52.3</v>
      </c>
      <c r="AF104">
        <v>81.66</v>
      </c>
      <c r="AG104">
        <v>-0.17382971299476299</v>
      </c>
      <c r="AH104">
        <v>0.58995659618396901</v>
      </c>
      <c r="AI104" t="s">
        <v>747</v>
      </c>
      <c r="AJ104" t="s">
        <v>5163</v>
      </c>
      <c r="AK104">
        <v>28.07</v>
      </c>
      <c r="AL104">
        <v>26.13</v>
      </c>
      <c r="AM104">
        <v>26.2</v>
      </c>
      <c r="AN104">
        <v>26.85</v>
      </c>
      <c r="AO104">
        <v>34.67</v>
      </c>
      <c r="AP104">
        <v>32.56</v>
      </c>
      <c r="AQ104">
        <v>27.12</v>
      </c>
      <c r="AR104">
        <v>27.26</v>
      </c>
      <c r="AS104">
        <v>25.35</v>
      </c>
      <c r="AT104">
        <v>26.45</v>
      </c>
      <c r="AU104">
        <v>28.2</v>
      </c>
      <c r="AV104">
        <v>35.57</v>
      </c>
      <c r="AW104">
        <v>-0.53042460000000002</v>
      </c>
      <c r="AX104">
        <v>5.9597959999999998E-5</v>
      </c>
      <c r="AY104" t="s">
        <v>747</v>
      </c>
      <c r="AZ104" t="s">
        <v>5164</v>
      </c>
      <c r="BA104">
        <v>1.52E-91</v>
      </c>
      <c r="BB104" t="s">
        <v>5165</v>
      </c>
      <c r="BC104" t="s">
        <v>165</v>
      </c>
      <c r="BD104" t="s">
        <v>187</v>
      </c>
      <c r="BE104">
        <v>1.0399999999999999E-67</v>
      </c>
      <c r="BF104" t="s">
        <v>502</v>
      </c>
      <c r="BG104" t="s">
        <v>5166</v>
      </c>
      <c r="BH104">
        <v>4</v>
      </c>
      <c r="BI104" t="s">
        <v>723</v>
      </c>
      <c r="BJ104">
        <v>1</v>
      </c>
      <c r="BK104" t="s">
        <v>724</v>
      </c>
      <c r="BL104" t="s">
        <v>5167</v>
      </c>
      <c r="BM104" t="s">
        <v>5168</v>
      </c>
      <c r="BN104">
        <v>35.1</v>
      </c>
      <c r="BO104" t="s">
        <v>949</v>
      </c>
      <c r="BP104" t="s">
        <v>5169</v>
      </c>
      <c r="BQ104" t="s">
        <v>5170</v>
      </c>
      <c r="BR104" t="s">
        <v>5171</v>
      </c>
      <c r="BS104" t="s">
        <v>5172</v>
      </c>
      <c r="BT104" t="s">
        <v>5173</v>
      </c>
      <c r="BU104" t="s">
        <v>5174</v>
      </c>
      <c r="BV104" t="s">
        <v>5175</v>
      </c>
      <c r="BW104" t="s">
        <v>5176</v>
      </c>
      <c r="BX104" t="s">
        <v>5177</v>
      </c>
      <c r="BY104" t="s">
        <v>5178</v>
      </c>
      <c r="BZ104" t="s">
        <v>5179</v>
      </c>
      <c r="CA104" t="b">
        <v>1</v>
      </c>
      <c r="CB104">
        <v>63.739229000000002</v>
      </c>
      <c r="CC104">
        <v>63.389781999999997</v>
      </c>
      <c r="CD104">
        <v>71.489273999999995</v>
      </c>
      <c r="CE104">
        <v>46.154668999999998</v>
      </c>
      <c r="CF104">
        <v>40.835675000000002</v>
      </c>
      <c r="CG104">
        <v>47.678407999999997</v>
      </c>
      <c r="CH104">
        <v>4124.5624719999996</v>
      </c>
      <c r="CI104">
        <v>0.55002059199999997</v>
      </c>
      <c r="CJ104">
        <v>7.9725707000000007E-2</v>
      </c>
      <c r="CK104">
        <v>6.8989114430000003</v>
      </c>
      <c r="CL104">
        <v>5.2400000000000003E-12</v>
      </c>
      <c r="CM104">
        <v>4.1099999999999999E-11</v>
      </c>
    </row>
    <row r="105" spans="1:91" x14ac:dyDescent="0.3">
      <c r="A105" t="s">
        <v>4143</v>
      </c>
      <c r="B105">
        <v>1185</v>
      </c>
      <c r="C105">
        <v>394</v>
      </c>
      <c r="D105" t="s">
        <v>4144</v>
      </c>
      <c r="E105" t="s">
        <v>4145</v>
      </c>
      <c r="F105" t="s">
        <v>4146</v>
      </c>
      <c r="G105" t="s">
        <v>4147</v>
      </c>
      <c r="H105" t="s">
        <v>4148</v>
      </c>
      <c r="I105" t="s">
        <v>4149</v>
      </c>
      <c r="J105">
        <v>93.913785559522495</v>
      </c>
      <c r="K105">
        <v>69.235273881324005</v>
      </c>
      <c r="L105">
        <v>69.467756023202497</v>
      </c>
      <c r="M105">
        <v>258.40632025247498</v>
      </c>
      <c r="N105">
        <v>255.87678679189401</v>
      </c>
      <c r="O105">
        <v>207.777824841382</v>
      </c>
      <c r="P105">
        <v>1.6422555827604799</v>
      </c>
      <c r="Q105">
        <v>3.8417299732735799E-11</v>
      </c>
      <c r="R105">
        <v>54.544919999999998</v>
      </c>
      <c r="S105">
        <v>44.456960000000002</v>
      </c>
      <c r="T105">
        <v>44.1631</v>
      </c>
      <c r="U105">
        <v>192.9091</v>
      </c>
      <c r="V105">
        <v>137.37979999999999</v>
      </c>
      <c r="W105">
        <v>147.79570000000001</v>
      </c>
      <c r="X105">
        <v>1.7310443731780001</v>
      </c>
      <c r="Y105">
        <v>2.4287529726725599E-15</v>
      </c>
      <c r="Z105" t="s">
        <v>4150</v>
      </c>
      <c r="AA105">
        <v>42.91</v>
      </c>
      <c r="AB105">
        <v>90.89</v>
      </c>
      <c r="AC105">
        <v>59.89</v>
      </c>
      <c r="AD105">
        <v>16.27</v>
      </c>
      <c r="AE105">
        <v>18.5</v>
      </c>
      <c r="AF105">
        <v>19.73</v>
      </c>
      <c r="AG105">
        <v>1.9449345967654901</v>
      </c>
      <c r="AH105">
        <v>3.3545313311727299E-3</v>
      </c>
      <c r="AI105" t="s">
        <v>749</v>
      </c>
      <c r="AJ105" t="s">
        <v>4151</v>
      </c>
      <c r="AK105">
        <v>61.263872999999997</v>
      </c>
      <c r="AL105">
        <v>50.56</v>
      </c>
      <c r="AM105">
        <v>62.303769000000003</v>
      </c>
      <c r="AN105">
        <v>65.586557999999997</v>
      </c>
      <c r="AO105">
        <v>59.76</v>
      </c>
      <c r="AP105">
        <v>58.98</v>
      </c>
      <c r="AQ105">
        <v>64.709999999999994</v>
      </c>
      <c r="AR105">
        <v>71.209999999999994</v>
      </c>
      <c r="AS105">
        <v>62.92</v>
      </c>
      <c r="AT105">
        <v>67.05</v>
      </c>
      <c r="AU105">
        <v>83.53</v>
      </c>
      <c r="AV105">
        <v>75.489999999999995</v>
      </c>
      <c r="AW105">
        <v>-0.73422521905678295</v>
      </c>
      <c r="AX105">
        <v>7.3315779690248903E-6</v>
      </c>
      <c r="AY105" t="s">
        <v>747</v>
      </c>
      <c r="AZ105" t="s">
        <v>4152</v>
      </c>
      <c r="BA105">
        <v>4.0199999999999997E-116</v>
      </c>
      <c r="BB105" t="s">
        <v>4153</v>
      </c>
      <c r="BC105" t="s">
        <v>169</v>
      </c>
      <c r="BD105" t="s">
        <v>242</v>
      </c>
      <c r="BE105">
        <v>1.5599999999999999E-91</v>
      </c>
      <c r="BF105" t="s">
        <v>506</v>
      </c>
      <c r="BG105" t="s">
        <v>4154</v>
      </c>
      <c r="BH105">
        <v>4</v>
      </c>
      <c r="BI105" t="s">
        <v>723</v>
      </c>
      <c r="BJ105">
        <v>3</v>
      </c>
      <c r="BK105" t="s">
        <v>904</v>
      </c>
      <c r="BL105" t="s">
        <v>4155</v>
      </c>
      <c r="BM105" t="s">
        <v>4156</v>
      </c>
      <c r="BN105" t="s">
        <v>4157</v>
      </c>
      <c r="BO105" t="s">
        <v>4158</v>
      </c>
      <c r="BP105" t="s">
        <v>4159</v>
      </c>
      <c r="BQ105" t="s">
        <v>4160</v>
      </c>
      <c r="BR105" t="s">
        <v>4161</v>
      </c>
      <c r="BS105" t="s">
        <v>4162</v>
      </c>
      <c r="BT105" t="s">
        <v>4163</v>
      </c>
      <c r="BU105" t="s">
        <v>4164</v>
      </c>
      <c r="BV105" t="s">
        <v>4165</v>
      </c>
      <c r="BW105" t="s">
        <v>4166</v>
      </c>
      <c r="BX105" t="s">
        <v>4167</v>
      </c>
      <c r="BY105" t="s">
        <v>4168</v>
      </c>
      <c r="BZ105" t="s">
        <v>4169</v>
      </c>
      <c r="CA105" t="b">
        <v>0</v>
      </c>
      <c r="CB105">
        <v>7.0360940000000003</v>
      </c>
      <c r="CC105">
        <v>7.5520440000000004</v>
      </c>
      <c r="CD105">
        <v>7.8145870000000004</v>
      </c>
      <c r="CE105">
        <v>20.797062</v>
      </c>
      <c r="CF105">
        <v>22.562467000000002</v>
      </c>
      <c r="CG105">
        <v>18.930917999999998</v>
      </c>
      <c r="CH105">
        <v>1362.6266680000001</v>
      </c>
      <c r="CI105">
        <v>-1.4875135610000001</v>
      </c>
      <c r="CJ105">
        <v>0.105800594</v>
      </c>
      <c r="CK105">
        <v>-14.059595549999999</v>
      </c>
      <c r="CL105">
        <v>6.7299999999999997E-45</v>
      </c>
      <c r="CM105">
        <v>1.8900000000000001E-43</v>
      </c>
    </row>
    <row r="106" spans="1:91" x14ac:dyDescent="0.3">
      <c r="A106" t="s">
        <v>3464</v>
      </c>
      <c r="B106">
        <v>2094</v>
      </c>
      <c r="C106">
        <v>697</v>
      </c>
      <c r="D106" t="s">
        <v>3465</v>
      </c>
      <c r="E106" t="s">
        <v>3466</v>
      </c>
      <c r="F106" t="s">
        <v>3467</v>
      </c>
      <c r="G106" t="s">
        <v>3468</v>
      </c>
      <c r="H106" t="s">
        <v>3469</v>
      </c>
      <c r="I106" t="s">
        <v>3470</v>
      </c>
      <c r="J106">
        <v>24.9983370383368</v>
      </c>
      <c r="K106">
        <v>22.863532409921898</v>
      </c>
      <c r="L106">
        <v>21.959671953214102</v>
      </c>
      <c r="M106">
        <v>20.644719994364401</v>
      </c>
      <c r="N106">
        <v>23.186878754216501</v>
      </c>
      <c r="O106">
        <v>23.240923046311401</v>
      </c>
      <c r="P106">
        <v>-6.0927851709838401E-2</v>
      </c>
      <c r="Q106">
        <v>1</v>
      </c>
      <c r="R106">
        <v>14.308527130770701</v>
      </c>
      <c r="S106">
        <v>14.960890634065899</v>
      </c>
      <c r="T106">
        <v>15.4138802023589</v>
      </c>
      <c r="U106">
        <v>13.804945955333</v>
      </c>
      <c r="V106">
        <v>12.2727176509415</v>
      </c>
      <c r="W106">
        <v>13.480911943796601</v>
      </c>
      <c r="X106">
        <v>-0.17615927348510199</v>
      </c>
      <c r="Y106">
        <v>1</v>
      </c>
      <c r="Z106" t="s">
        <v>3471</v>
      </c>
      <c r="AA106">
        <v>6.15</v>
      </c>
      <c r="AB106">
        <v>9.44</v>
      </c>
      <c r="AC106">
        <v>8.41</v>
      </c>
      <c r="AD106">
        <v>17.02</v>
      </c>
      <c r="AE106">
        <v>29.37</v>
      </c>
      <c r="AF106">
        <v>16.7</v>
      </c>
      <c r="AG106">
        <v>-1.2014209709810899</v>
      </c>
      <c r="AH106">
        <v>7.9638085709003402E-3</v>
      </c>
      <c r="AI106" t="s">
        <v>747</v>
      </c>
      <c r="AJ106" t="s">
        <v>3472</v>
      </c>
      <c r="AK106">
        <v>15.15</v>
      </c>
      <c r="AL106">
        <v>11.59</v>
      </c>
      <c r="AM106">
        <v>14.99</v>
      </c>
      <c r="AN106">
        <v>15.57</v>
      </c>
      <c r="AO106">
        <v>16.309999999999999</v>
      </c>
      <c r="AP106">
        <v>14.02</v>
      </c>
      <c r="AQ106">
        <v>11.77</v>
      </c>
      <c r="AR106">
        <v>9.57</v>
      </c>
      <c r="AS106">
        <v>9.0399999999999991</v>
      </c>
      <c r="AT106">
        <v>10.08</v>
      </c>
      <c r="AU106">
        <v>9.84</v>
      </c>
      <c r="AV106">
        <v>10.38</v>
      </c>
      <c r="AW106">
        <v>-4.2012091739813698E-2</v>
      </c>
      <c r="AX106">
        <v>0.64949664729477197</v>
      </c>
      <c r="AY106" t="s">
        <v>747</v>
      </c>
      <c r="AZ106" t="s">
        <v>3473</v>
      </c>
      <c r="BA106">
        <v>1.98E-166</v>
      </c>
      <c r="BB106" t="s">
        <v>3474</v>
      </c>
      <c r="BC106" t="s">
        <v>40</v>
      </c>
      <c r="BD106" t="s">
        <v>281</v>
      </c>
      <c r="BE106">
        <v>2E-150</v>
      </c>
      <c r="BF106" t="s">
        <v>525</v>
      </c>
      <c r="BG106" t="s">
        <v>3475</v>
      </c>
      <c r="BH106">
        <v>4</v>
      </c>
      <c r="BI106" t="s">
        <v>723</v>
      </c>
      <c r="BJ106">
        <v>3</v>
      </c>
      <c r="BK106" t="s">
        <v>904</v>
      </c>
      <c r="BN106" t="s">
        <v>1759</v>
      </c>
      <c r="BO106" t="s">
        <v>1760</v>
      </c>
      <c r="BP106" t="s">
        <v>3476</v>
      </c>
      <c r="BQ106" t="s">
        <v>3477</v>
      </c>
      <c r="BR106" t="s">
        <v>3478</v>
      </c>
      <c r="BS106" t="s">
        <v>3477</v>
      </c>
      <c r="BT106" t="s">
        <v>3479</v>
      </c>
      <c r="BU106" t="s">
        <v>3480</v>
      </c>
      <c r="BV106" t="s">
        <v>3481</v>
      </c>
      <c r="BW106" t="s">
        <v>3482</v>
      </c>
      <c r="BX106" t="s">
        <v>3483</v>
      </c>
      <c r="BY106" t="s">
        <v>935</v>
      </c>
      <c r="BZ106" t="s">
        <v>936</v>
      </c>
      <c r="CA106" t="b">
        <v>1</v>
      </c>
      <c r="CB106">
        <v>9.4485589999999995</v>
      </c>
      <c r="CC106">
        <v>8.7907539999999997</v>
      </c>
      <c r="CD106">
        <v>9.4608650000000001</v>
      </c>
      <c r="CE106">
        <v>8.1291259999999994</v>
      </c>
      <c r="CF106">
        <v>7.5629869999999997</v>
      </c>
      <c r="CG106">
        <v>7.8315169999999998</v>
      </c>
      <c r="CH106">
        <v>1521.930143</v>
      </c>
      <c r="CI106">
        <v>0.220212616</v>
      </c>
      <c r="CJ106">
        <v>7.1834580999999995E-2</v>
      </c>
      <c r="CK106">
        <v>3.0655516289999998</v>
      </c>
      <c r="CL106">
        <v>2.1726889999999998E-3</v>
      </c>
      <c r="CM106">
        <v>6.3766609999999996E-3</v>
      </c>
    </row>
    <row r="107" spans="1:91" x14ac:dyDescent="0.3">
      <c r="A107" t="s">
        <v>4265</v>
      </c>
      <c r="B107">
        <v>711</v>
      </c>
      <c r="C107">
        <v>236</v>
      </c>
      <c r="D107" t="s">
        <v>4266</v>
      </c>
      <c r="E107" t="s">
        <v>4267</v>
      </c>
      <c r="F107" t="s">
        <v>4268</v>
      </c>
      <c r="G107" t="s">
        <v>4269</v>
      </c>
      <c r="H107" t="s">
        <v>185</v>
      </c>
      <c r="I107" t="s">
        <v>4270</v>
      </c>
      <c r="J107">
        <v>41.031895336627002</v>
      </c>
      <c r="K107">
        <v>54.362733454673197</v>
      </c>
      <c r="L107">
        <v>46.055498765690203</v>
      </c>
      <c r="M107">
        <v>58.655456134728503</v>
      </c>
      <c r="N107">
        <v>71.593887013440906</v>
      </c>
      <c r="O107">
        <v>65.749961780590297</v>
      </c>
      <c r="P107">
        <v>0.475038710540505</v>
      </c>
      <c r="Q107">
        <v>0.42749975757549902</v>
      </c>
      <c r="R107">
        <v>22.223880000000001</v>
      </c>
      <c r="S107">
        <v>29.070350000000001</v>
      </c>
      <c r="T107">
        <v>27.371310000000001</v>
      </c>
      <c r="U107">
        <v>31.331230000000001</v>
      </c>
      <c r="V107">
        <v>37.518120000000003</v>
      </c>
      <c r="W107">
        <v>37.297190000000001</v>
      </c>
      <c r="X107">
        <v>0.436551780233988</v>
      </c>
      <c r="Y107">
        <v>0.47537874691566101</v>
      </c>
      <c r="Z107" t="s">
        <v>4271</v>
      </c>
      <c r="AA107">
        <v>124.09</v>
      </c>
      <c r="AB107">
        <v>55.24</v>
      </c>
      <c r="AC107">
        <v>57.81</v>
      </c>
      <c r="AD107">
        <v>26.33</v>
      </c>
      <c r="AE107">
        <v>42.42</v>
      </c>
      <c r="AF107">
        <v>47.44</v>
      </c>
      <c r="AG107">
        <v>1.16698974193775</v>
      </c>
      <c r="AH107">
        <v>8.7208408819192201E-2</v>
      </c>
      <c r="AI107" t="s">
        <v>747</v>
      </c>
      <c r="AZ107" t="s">
        <v>4272</v>
      </c>
      <c r="BA107">
        <v>2.34E-40</v>
      </c>
      <c r="BB107" t="s">
        <v>4273</v>
      </c>
      <c r="BC107" t="s">
        <v>185</v>
      </c>
      <c r="BD107" t="s">
        <v>237</v>
      </c>
      <c r="BE107">
        <v>4.8899999999999997E-45</v>
      </c>
      <c r="BF107" t="s">
        <v>528</v>
      </c>
      <c r="BG107" t="s">
        <v>4274</v>
      </c>
      <c r="BH107">
        <v>4</v>
      </c>
      <c r="BI107" t="s">
        <v>723</v>
      </c>
      <c r="BJ107">
        <v>2</v>
      </c>
      <c r="BK107" t="s">
        <v>753</v>
      </c>
      <c r="BL107" t="s">
        <v>4275</v>
      </c>
      <c r="BM107" t="s">
        <v>4276</v>
      </c>
      <c r="BN107" t="s">
        <v>4277</v>
      </c>
      <c r="BO107" t="s">
        <v>4278</v>
      </c>
      <c r="BP107" t="s">
        <v>4279</v>
      </c>
      <c r="BQ107" t="s">
        <v>4280</v>
      </c>
      <c r="BR107" t="s">
        <v>4281</v>
      </c>
      <c r="BS107" t="s">
        <v>4280</v>
      </c>
      <c r="BU107" t="s">
        <v>4282</v>
      </c>
      <c r="BV107" t="s">
        <v>4283</v>
      </c>
      <c r="BW107" t="s">
        <v>909</v>
      </c>
      <c r="BX107" t="s">
        <v>910</v>
      </c>
      <c r="CA107" t="b">
        <v>0</v>
      </c>
      <c r="CB107">
        <v>20.818572</v>
      </c>
      <c r="CC107">
        <v>23.451993999999999</v>
      </c>
      <c r="CD107">
        <v>23.706896</v>
      </c>
      <c r="CE107">
        <v>57.076242000000001</v>
      </c>
      <c r="CF107">
        <v>61.146526000000001</v>
      </c>
      <c r="CG107">
        <v>58.149254999999997</v>
      </c>
      <c r="CH107">
        <v>2181.4507629999998</v>
      </c>
      <c r="CI107">
        <v>-1.3826997860000001</v>
      </c>
      <c r="CJ107">
        <v>8.5784879999999994E-2</v>
      </c>
      <c r="CK107">
        <v>-16.118222549999999</v>
      </c>
      <c r="CL107">
        <v>1.8999999999999999E-58</v>
      </c>
      <c r="CM107">
        <v>7.2299999999999996E-57</v>
      </c>
    </row>
    <row r="108" spans="1:91" x14ac:dyDescent="0.3">
      <c r="A108" t="s">
        <v>4284</v>
      </c>
      <c r="B108">
        <v>1623</v>
      </c>
      <c r="C108">
        <v>540</v>
      </c>
      <c r="D108" t="s">
        <v>4285</v>
      </c>
      <c r="E108" t="s">
        <v>4286</v>
      </c>
      <c r="F108" t="s">
        <v>4287</v>
      </c>
      <c r="G108" t="s">
        <v>4288</v>
      </c>
      <c r="H108" t="s">
        <v>51</v>
      </c>
      <c r="I108" t="s">
        <v>4289</v>
      </c>
      <c r="J108">
        <v>67.678927315661994</v>
      </c>
      <c r="K108">
        <v>57.346237028164701</v>
      </c>
      <c r="L108">
        <v>60.5386287114871</v>
      </c>
      <c r="M108">
        <v>311.06008120714603</v>
      </c>
      <c r="N108">
        <v>264.59630443471002</v>
      </c>
      <c r="O108">
        <v>219.59692673245499</v>
      </c>
      <c r="P108">
        <v>2.08932878238419</v>
      </c>
      <c r="Q108">
        <v>9.0928909086250705E-18</v>
      </c>
      <c r="R108">
        <v>72.658900000000003</v>
      </c>
      <c r="S108">
        <v>73.192809999999994</v>
      </c>
      <c r="T108">
        <v>67.891139999999993</v>
      </c>
      <c r="U108">
        <v>136.08879999999999</v>
      </c>
      <c r="V108">
        <v>138.31309999999999</v>
      </c>
      <c r="W108">
        <v>129.6414</v>
      </c>
      <c r="X108">
        <v>0.91886801742663604</v>
      </c>
      <c r="Y108">
        <v>1.47733240571381E-4</v>
      </c>
      <c r="Z108" t="s">
        <v>4290</v>
      </c>
      <c r="AA108">
        <v>31.09</v>
      </c>
      <c r="AB108">
        <v>37.14</v>
      </c>
      <c r="AC108">
        <v>34.29</v>
      </c>
      <c r="AD108">
        <v>61.85</v>
      </c>
      <c r="AE108">
        <v>65.37</v>
      </c>
      <c r="AF108">
        <v>84.37</v>
      </c>
      <c r="AG108">
        <v>-0.86361709235606199</v>
      </c>
      <c r="AH108">
        <v>1.12570380328849E-2</v>
      </c>
      <c r="AI108" t="s">
        <v>747</v>
      </c>
      <c r="AJ108" t="s">
        <v>4291</v>
      </c>
      <c r="AK108">
        <v>75.58</v>
      </c>
      <c r="AL108">
        <v>55.32</v>
      </c>
      <c r="AM108">
        <v>64.72</v>
      </c>
      <c r="AN108">
        <v>71.22</v>
      </c>
      <c r="AO108">
        <v>77.34</v>
      </c>
      <c r="AP108">
        <v>74.260000000000005</v>
      </c>
      <c r="AQ108">
        <v>60.17</v>
      </c>
      <c r="AR108">
        <v>66.069999999999993</v>
      </c>
      <c r="AS108">
        <v>66.89</v>
      </c>
      <c r="AT108">
        <v>59.03</v>
      </c>
      <c r="AU108">
        <v>58.51</v>
      </c>
      <c r="AV108">
        <v>64.94</v>
      </c>
      <c r="AW108">
        <v>-0.42104897241109202</v>
      </c>
      <c r="AX108">
        <v>9.9087392593837391E-4</v>
      </c>
      <c r="AY108" t="s">
        <v>747</v>
      </c>
      <c r="AZ108" t="s">
        <v>4292</v>
      </c>
      <c r="BA108">
        <v>0</v>
      </c>
      <c r="BB108" t="s">
        <v>4293</v>
      </c>
      <c r="BC108" t="s">
        <v>51</v>
      </c>
      <c r="BD108" t="s">
        <v>235</v>
      </c>
      <c r="BE108">
        <v>0</v>
      </c>
      <c r="BF108" t="s">
        <v>525</v>
      </c>
      <c r="BG108" t="s">
        <v>4294</v>
      </c>
      <c r="BH108">
        <v>4</v>
      </c>
      <c r="BI108" t="s">
        <v>723</v>
      </c>
      <c r="BJ108">
        <v>2</v>
      </c>
      <c r="BK108" t="s">
        <v>1497</v>
      </c>
      <c r="BL108" t="s">
        <v>2465</v>
      </c>
      <c r="BM108" t="s">
        <v>2466</v>
      </c>
      <c r="BN108" t="s">
        <v>3612</v>
      </c>
      <c r="BO108" t="s">
        <v>3613</v>
      </c>
      <c r="BP108" t="s">
        <v>3614</v>
      </c>
      <c r="BQ108" t="s">
        <v>3615</v>
      </c>
      <c r="BR108" t="s">
        <v>2471</v>
      </c>
      <c r="BS108" t="s">
        <v>2472</v>
      </c>
      <c r="BT108" t="s">
        <v>2473</v>
      </c>
      <c r="BU108" t="s">
        <v>4295</v>
      </c>
      <c r="BV108" t="s">
        <v>4296</v>
      </c>
      <c r="BW108" t="s">
        <v>4297</v>
      </c>
      <c r="BX108" t="s">
        <v>4298</v>
      </c>
      <c r="BY108" t="s">
        <v>3620</v>
      </c>
      <c r="BZ108" t="s">
        <v>3621</v>
      </c>
      <c r="CA108" t="b">
        <v>1</v>
      </c>
      <c r="CB108">
        <v>71.631360999999998</v>
      </c>
      <c r="CC108">
        <v>66.857513999999995</v>
      </c>
      <c r="CD108">
        <v>77.269377000000006</v>
      </c>
      <c r="CE108">
        <v>41.411678999999999</v>
      </c>
      <c r="CF108">
        <v>42.653815999999999</v>
      </c>
      <c r="CG108">
        <v>41.590237999999999</v>
      </c>
      <c r="CH108">
        <v>7718.6708529999996</v>
      </c>
      <c r="CI108">
        <v>0.76559065999999998</v>
      </c>
      <c r="CJ108">
        <v>6.4311339999999995E-2</v>
      </c>
      <c r="CK108">
        <v>11.90444274</v>
      </c>
      <c r="CL108">
        <v>1.12E-32</v>
      </c>
      <c r="CM108">
        <v>2.2500000000000002E-31</v>
      </c>
    </row>
    <row r="109" spans="1:91" x14ac:dyDescent="0.3">
      <c r="A109" t="s">
        <v>4299</v>
      </c>
      <c r="B109">
        <v>1812</v>
      </c>
      <c r="C109">
        <v>603</v>
      </c>
      <c r="D109" t="s">
        <v>4300</v>
      </c>
      <c r="E109" t="s">
        <v>4301</v>
      </c>
      <c r="F109" t="s">
        <v>4302</v>
      </c>
      <c r="G109" t="s">
        <v>4303</v>
      </c>
      <c r="H109" t="s">
        <v>4304</v>
      </c>
      <c r="I109" t="s">
        <v>4305</v>
      </c>
      <c r="J109">
        <v>55.045802332561898</v>
      </c>
      <c r="K109">
        <v>54.1078612901036</v>
      </c>
      <c r="L109">
        <v>53.574763870292699</v>
      </c>
      <c r="M109">
        <v>24.645850114402801</v>
      </c>
      <c r="N109">
        <v>27.448885135683</v>
      </c>
      <c r="O109">
        <v>18.870834952133201</v>
      </c>
      <c r="P109">
        <v>-1.2079099226116701</v>
      </c>
      <c r="Q109">
        <v>7.37434811761839E-7</v>
      </c>
      <c r="R109">
        <v>320.14060000000001</v>
      </c>
      <c r="S109">
        <v>255.91640000000001</v>
      </c>
      <c r="T109">
        <v>238.77500000000001</v>
      </c>
      <c r="U109">
        <v>98.835409999999996</v>
      </c>
      <c r="V109">
        <v>117.6408</v>
      </c>
      <c r="W109">
        <v>100.7024</v>
      </c>
      <c r="X109">
        <v>-1.35382829270365</v>
      </c>
      <c r="Y109">
        <v>1.1988646255991099E-7</v>
      </c>
      <c r="Z109" t="s">
        <v>4306</v>
      </c>
      <c r="AA109">
        <v>39.43</v>
      </c>
      <c r="AB109">
        <v>57.74</v>
      </c>
      <c r="AC109">
        <v>42.42</v>
      </c>
      <c r="AD109">
        <v>55.72</v>
      </c>
      <c r="AE109">
        <v>33.56</v>
      </c>
      <c r="AF109">
        <v>33.18</v>
      </c>
      <c r="AG109">
        <v>0.38125662645408098</v>
      </c>
      <c r="AH109">
        <v>0.32895354689621198</v>
      </c>
      <c r="AI109" t="s">
        <v>747</v>
      </c>
      <c r="AJ109" t="s">
        <v>4307</v>
      </c>
      <c r="AK109">
        <v>62.99</v>
      </c>
      <c r="AL109">
        <v>82.44</v>
      </c>
      <c r="AM109">
        <v>67.959999999999994</v>
      </c>
      <c r="AN109">
        <v>75.41</v>
      </c>
      <c r="AO109">
        <v>61.71</v>
      </c>
      <c r="AP109">
        <v>65.61</v>
      </c>
      <c r="AQ109">
        <v>255.91</v>
      </c>
      <c r="AR109">
        <v>223.7</v>
      </c>
      <c r="AS109">
        <v>224.46</v>
      </c>
      <c r="AT109">
        <v>276.41000000000003</v>
      </c>
      <c r="AU109">
        <v>236.18</v>
      </c>
      <c r="AV109">
        <v>258.73</v>
      </c>
      <c r="AW109">
        <v>-2.3983667490045102</v>
      </c>
      <c r="AX109">
        <v>3.5366920013140402E-8</v>
      </c>
      <c r="AY109" t="s">
        <v>718</v>
      </c>
      <c r="AZ109" t="s">
        <v>4308</v>
      </c>
      <c r="BA109">
        <v>0</v>
      </c>
      <c r="BB109" t="s">
        <v>4309</v>
      </c>
      <c r="BC109" t="s">
        <v>81</v>
      </c>
      <c r="BD109" t="s">
        <v>234</v>
      </c>
      <c r="BE109">
        <v>0</v>
      </c>
      <c r="BF109" t="s">
        <v>524</v>
      </c>
      <c r="BG109" t="s">
        <v>4310</v>
      </c>
      <c r="BH109">
        <v>4</v>
      </c>
      <c r="BI109" t="s">
        <v>723</v>
      </c>
      <c r="BJ109">
        <v>2</v>
      </c>
      <c r="BK109" t="s">
        <v>753</v>
      </c>
      <c r="BL109" t="s">
        <v>4311</v>
      </c>
      <c r="BM109" t="s">
        <v>4312</v>
      </c>
      <c r="BN109" t="s">
        <v>4313</v>
      </c>
      <c r="BO109" t="s">
        <v>4314</v>
      </c>
      <c r="BP109" t="s">
        <v>4315</v>
      </c>
      <c r="BQ109" t="s">
        <v>4316</v>
      </c>
      <c r="BR109" t="s">
        <v>4317</v>
      </c>
      <c r="BS109" t="s">
        <v>4318</v>
      </c>
      <c r="BT109" t="s">
        <v>4319</v>
      </c>
      <c r="BU109" t="s">
        <v>4320</v>
      </c>
      <c r="BV109" t="s">
        <v>4321</v>
      </c>
      <c r="BW109" t="s">
        <v>4322</v>
      </c>
      <c r="BX109" t="s">
        <v>4323</v>
      </c>
      <c r="BY109" t="s">
        <v>4324</v>
      </c>
      <c r="BZ109" t="s">
        <v>4325</v>
      </c>
      <c r="CA109" t="b">
        <v>0</v>
      </c>
      <c r="CB109">
        <v>18.991852999999999</v>
      </c>
      <c r="CC109">
        <v>18.111546000000001</v>
      </c>
      <c r="CD109">
        <v>19.786424</v>
      </c>
      <c r="CE109">
        <v>35.489600000000003</v>
      </c>
      <c r="CF109">
        <v>32.627433000000003</v>
      </c>
      <c r="CG109">
        <v>33.794235999999998</v>
      </c>
      <c r="CH109">
        <v>4051.964594</v>
      </c>
      <c r="CI109">
        <v>-0.85548260899999995</v>
      </c>
      <c r="CJ109">
        <v>6.0028252999999997E-2</v>
      </c>
      <c r="CK109">
        <v>-14.25133286</v>
      </c>
      <c r="CL109">
        <v>4.4000000000000002E-46</v>
      </c>
      <c r="CM109">
        <v>1.28E-44</v>
      </c>
    </row>
    <row r="110" spans="1:91" x14ac:dyDescent="0.3">
      <c r="A110" t="s">
        <v>4326</v>
      </c>
      <c r="B110">
        <v>1200</v>
      </c>
      <c r="C110">
        <v>399</v>
      </c>
      <c r="D110" t="s">
        <v>4327</v>
      </c>
      <c r="E110" t="s">
        <v>4328</v>
      </c>
      <c r="F110" t="s">
        <v>4329</v>
      </c>
      <c r="G110" t="s">
        <v>4330</v>
      </c>
      <c r="H110" t="s">
        <v>4331</v>
      </c>
      <c r="I110" t="s">
        <v>4332</v>
      </c>
      <c r="J110">
        <v>4.6163458339550196</v>
      </c>
      <c r="K110">
        <v>3.7481200672003001</v>
      </c>
      <c r="L110">
        <v>4.6568175931913096</v>
      </c>
      <c r="M110">
        <v>0.80578314917438498</v>
      </c>
      <c r="N110">
        <v>1.13392830332594</v>
      </c>
      <c r="O110">
        <v>1.1918422075031501</v>
      </c>
      <c r="P110">
        <v>-2.07758680782772</v>
      </c>
      <c r="Q110">
        <v>3.4980198915700998E-8</v>
      </c>
      <c r="R110">
        <v>13.69965</v>
      </c>
      <c r="S110">
        <v>12.13292</v>
      </c>
      <c r="T110">
        <v>13.545529999999999</v>
      </c>
      <c r="U110">
        <v>2.360846</v>
      </c>
      <c r="V110">
        <v>2.1932230000000001</v>
      </c>
      <c r="W110">
        <v>2.7860550000000002</v>
      </c>
      <c r="X110">
        <v>-2.42559998405026</v>
      </c>
      <c r="Y110">
        <v>2.3050949890751601E-20</v>
      </c>
      <c r="Z110" t="s">
        <v>4333</v>
      </c>
      <c r="AA110">
        <v>1.63</v>
      </c>
      <c r="AB110">
        <v>1.66</v>
      </c>
      <c r="AC110">
        <v>3.02</v>
      </c>
      <c r="AD110">
        <v>13.46</v>
      </c>
      <c r="AE110">
        <v>23.71</v>
      </c>
      <c r="AF110">
        <v>18.29</v>
      </c>
      <c r="AG110">
        <v>-2.94913514048041</v>
      </c>
      <c r="AH110">
        <v>3.49631984632245E-3</v>
      </c>
      <c r="AI110" t="s">
        <v>718</v>
      </c>
      <c r="AJ110" t="s">
        <v>4334</v>
      </c>
      <c r="AK110">
        <v>0</v>
      </c>
      <c r="AL110">
        <v>0</v>
      </c>
      <c r="AM110">
        <v>0.15</v>
      </c>
      <c r="AN110">
        <v>0.16</v>
      </c>
      <c r="AO110">
        <v>0.22</v>
      </c>
      <c r="AP110">
        <v>0.43</v>
      </c>
      <c r="AQ110">
        <v>56.18</v>
      </c>
      <c r="AR110">
        <v>50.82</v>
      </c>
      <c r="AS110">
        <v>48.18</v>
      </c>
      <c r="AT110">
        <v>64.58</v>
      </c>
      <c r="AU110">
        <v>50.28</v>
      </c>
      <c r="AV110">
        <v>62.82</v>
      </c>
      <c r="AW110">
        <v>-8.9966329999999992</v>
      </c>
      <c r="AX110">
        <v>2.7881269999999999E-7</v>
      </c>
      <c r="AY110" t="s">
        <v>718</v>
      </c>
      <c r="AZ110" t="s">
        <v>4335</v>
      </c>
      <c r="BA110">
        <v>2.8400000000000002E-69</v>
      </c>
      <c r="BB110" t="s">
        <v>4336</v>
      </c>
      <c r="BC110" t="s">
        <v>89</v>
      </c>
      <c r="BD110" t="s">
        <v>232</v>
      </c>
      <c r="BE110">
        <v>3.1900000000000002E-26</v>
      </c>
      <c r="BF110" t="s">
        <v>525</v>
      </c>
      <c r="BG110" t="s">
        <v>4337</v>
      </c>
      <c r="BH110">
        <v>4</v>
      </c>
      <c r="BI110" t="s">
        <v>723</v>
      </c>
      <c r="BJ110">
        <v>2</v>
      </c>
      <c r="BK110" t="s">
        <v>1098</v>
      </c>
      <c r="BN110" t="s">
        <v>4338</v>
      </c>
      <c r="BO110" t="s">
        <v>4339</v>
      </c>
      <c r="BP110" t="s">
        <v>4340</v>
      </c>
      <c r="BQ110" t="s">
        <v>4341</v>
      </c>
      <c r="BR110" t="s">
        <v>4342</v>
      </c>
      <c r="BS110" t="s">
        <v>4343</v>
      </c>
      <c r="BT110" t="s">
        <v>4344</v>
      </c>
      <c r="BU110" t="s">
        <v>4345</v>
      </c>
      <c r="BV110" t="s">
        <v>4346</v>
      </c>
      <c r="BW110" t="s">
        <v>4347</v>
      </c>
      <c r="BX110" t="s">
        <v>4348</v>
      </c>
      <c r="BY110" t="s">
        <v>4349</v>
      </c>
      <c r="BZ110" t="s">
        <v>4350</v>
      </c>
      <c r="CA110" t="b">
        <v>1</v>
      </c>
      <c r="CB110">
        <v>54.183607000000002</v>
      </c>
      <c r="CC110">
        <v>59.066814000000001</v>
      </c>
      <c r="CD110">
        <v>60.395104000000003</v>
      </c>
      <c r="CE110">
        <v>29.117728</v>
      </c>
      <c r="CF110">
        <v>23.804600000000001</v>
      </c>
      <c r="CG110">
        <v>30.829208999999999</v>
      </c>
      <c r="CH110">
        <v>4181.6716280000001</v>
      </c>
      <c r="CI110">
        <v>1.041465251</v>
      </c>
      <c r="CJ110">
        <v>0.10004555900000001</v>
      </c>
      <c r="CK110">
        <v>10.409909839999999</v>
      </c>
      <c r="CL110">
        <v>2.2300000000000001E-25</v>
      </c>
      <c r="CM110">
        <v>3.4599999999999998E-24</v>
      </c>
    </row>
    <row r="111" spans="1:91" x14ac:dyDescent="0.3">
      <c r="A111" t="s">
        <v>4503</v>
      </c>
      <c r="B111">
        <v>1521</v>
      </c>
      <c r="C111">
        <v>506</v>
      </c>
      <c r="D111" t="s">
        <v>4504</v>
      </c>
      <c r="E111" t="s">
        <v>4505</v>
      </c>
      <c r="F111" t="s">
        <v>4506</v>
      </c>
      <c r="G111" t="s">
        <v>4507</v>
      </c>
      <c r="H111" t="s">
        <v>4508</v>
      </c>
      <c r="I111" t="s">
        <v>4509</v>
      </c>
      <c r="J111">
        <v>9.2326916679100393</v>
      </c>
      <c r="K111">
        <v>9.3852926482695604</v>
      </c>
      <c r="L111">
        <v>8.1173884651958694</v>
      </c>
      <c r="M111">
        <v>34.4263904078298</v>
      </c>
      <c r="N111">
        <v>34.135152027708301</v>
      </c>
      <c r="O111">
        <v>40.721275423024203</v>
      </c>
      <c r="P111">
        <v>2.0217292351767999</v>
      </c>
      <c r="Q111">
        <v>4.84372992499898E-18</v>
      </c>
      <c r="R111">
        <v>14.0802</v>
      </c>
      <c r="S111">
        <v>13.531700000000001</v>
      </c>
      <c r="T111">
        <v>13.615589999999999</v>
      </c>
      <c r="U111">
        <v>36.292999999999999</v>
      </c>
      <c r="V111">
        <v>32.338380000000001</v>
      </c>
      <c r="W111">
        <v>36.71302</v>
      </c>
      <c r="X111">
        <v>1.35149969535342</v>
      </c>
      <c r="Y111">
        <v>4.0454027837439502E-10</v>
      </c>
      <c r="Z111" t="s">
        <v>4510</v>
      </c>
      <c r="AA111">
        <v>36.880000000000003</v>
      </c>
      <c r="AB111">
        <v>30.73</v>
      </c>
      <c r="AC111">
        <v>33.76</v>
      </c>
      <c r="AD111">
        <v>41.32</v>
      </c>
      <c r="AE111">
        <v>55.51</v>
      </c>
      <c r="AF111">
        <v>49.37</v>
      </c>
      <c r="AG111">
        <v>-0.35299730050810402</v>
      </c>
      <c r="AH111">
        <v>0.17583569512132599</v>
      </c>
      <c r="AI111" t="s">
        <v>747</v>
      </c>
      <c r="AJ111" t="s">
        <v>4511</v>
      </c>
      <c r="AK111">
        <v>55.51</v>
      </c>
      <c r="AL111">
        <v>52.88</v>
      </c>
      <c r="AM111">
        <v>55.35</v>
      </c>
      <c r="AN111">
        <v>54.55</v>
      </c>
      <c r="AO111">
        <v>61.48</v>
      </c>
      <c r="AP111">
        <v>57.73</v>
      </c>
      <c r="AQ111">
        <v>19.149999999999999</v>
      </c>
      <c r="AR111">
        <v>21</v>
      </c>
      <c r="AS111">
        <v>18.79</v>
      </c>
      <c r="AT111">
        <v>17.399999999999999</v>
      </c>
      <c r="AU111">
        <v>20.27</v>
      </c>
      <c r="AV111">
        <v>22.03</v>
      </c>
      <c r="AW111">
        <v>0.93804540000000003</v>
      </c>
      <c r="AX111">
        <v>7.9555849999999997E-7</v>
      </c>
      <c r="AY111" t="s">
        <v>747</v>
      </c>
      <c r="AZ111" t="s">
        <v>4512</v>
      </c>
      <c r="BA111">
        <v>1.0200000000000001E-151</v>
      </c>
      <c r="BB111" t="s">
        <v>4513</v>
      </c>
      <c r="BC111" t="s">
        <v>48</v>
      </c>
      <c r="BD111" t="s">
        <v>221</v>
      </c>
      <c r="BE111">
        <v>7.94E-134</v>
      </c>
      <c r="BF111" t="s">
        <v>525</v>
      </c>
      <c r="BG111" t="s">
        <v>4514</v>
      </c>
      <c r="BH111">
        <v>4</v>
      </c>
      <c r="BI111" t="s">
        <v>723</v>
      </c>
      <c r="BJ111">
        <v>1</v>
      </c>
      <c r="BK111" t="s">
        <v>724</v>
      </c>
      <c r="BL111" t="s">
        <v>4515</v>
      </c>
      <c r="BM111" t="s">
        <v>4516</v>
      </c>
      <c r="BN111">
        <v>35.1</v>
      </c>
      <c r="BO111" t="s">
        <v>949</v>
      </c>
      <c r="BP111" t="s">
        <v>4517</v>
      </c>
      <c r="BQ111" t="s">
        <v>4518</v>
      </c>
      <c r="BR111" t="s">
        <v>4519</v>
      </c>
      <c r="BS111" t="s">
        <v>4520</v>
      </c>
      <c r="BY111" t="s">
        <v>4521</v>
      </c>
      <c r="BZ111" t="s">
        <v>4522</v>
      </c>
      <c r="CA111" t="b">
        <v>1</v>
      </c>
      <c r="CB111">
        <v>37.731724999999997</v>
      </c>
      <c r="CC111">
        <v>37.511619000000003</v>
      </c>
      <c r="CD111">
        <v>38.194130000000001</v>
      </c>
      <c r="CE111">
        <v>18.579243999999999</v>
      </c>
      <c r="CF111">
        <v>18.366394</v>
      </c>
      <c r="CG111">
        <v>19.885642000000001</v>
      </c>
      <c r="CH111">
        <v>3587.5463239999999</v>
      </c>
      <c r="CI111">
        <v>0.98467370200000004</v>
      </c>
      <c r="CJ111">
        <v>5.4256202000000003E-2</v>
      </c>
      <c r="CK111">
        <v>18.14859255</v>
      </c>
      <c r="CL111">
        <v>1.32E-73</v>
      </c>
      <c r="CM111">
        <v>6.6400000000000004E-72</v>
      </c>
    </row>
    <row r="112" spans="1:91" x14ac:dyDescent="0.3">
      <c r="A112" t="s">
        <v>4374</v>
      </c>
      <c r="B112">
        <v>420</v>
      </c>
      <c r="C112">
        <v>139</v>
      </c>
      <c r="D112" t="s">
        <v>4375</v>
      </c>
      <c r="E112" t="s">
        <v>4376</v>
      </c>
      <c r="F112" t="s">
        <v>4377</v>
      </c>
      <c r="G112" t="s">
        <v>4378</v>
      </c>
      <c r="H112" t="s">
        <v>4379</v>
      </c>
      <c r="I112" t="s">
        <v>4380</v>
      </c>
      <c r="J112">
        <v>90.760656485437096</v>
      </c>
      <c r="K112">
        <v>85.412160091360505</v>
      </c>
      <c r="L112">
        <v>137.31203435336599</v>
      </c>
      <c r="M112">
        <v>837.40319137302197</v>
      </c>
      <c r="N112">
        <v>523.36656344888399</v>
      </c>
      <c r="O112">
        <v>715.70124560564</v>
      </c>
      <c r="P112">
        <v>2.7337389546853101</v>
      </c>
      <c r="Q112">
        <v>1.2394465432489899E-22</v>
      </c>
      <c r="R112">
        <v>85.521360000000001</v>
      </c>
      <c r="S112">
        <v>73.405670000000001</v>
      </c>
      <c r="T112">
        <v>127.21120000000001</v>
      </c>
      <c r="U112">
        <v>978.67060000000004</v>
      </c>
      <c r="V112">
        <v>291.2321</v>
      </c>
      <c r="W112">
        <v>559.90719999999999</v>
      </c>
      <c r="X112">
        <v>2.53887809600187</v>
      </c>
      <c r="Y112">
        <v>9.7104771638720107E-13</v>
      </c>
      <c r="Z112" t="s">
        <v>4381</v>
      </c>
      <c r="AA112">
        <v>220.83</v>
      </c>
      <c r="AB112">
        <v>458.95</v>
      </c>
      <c r="AC112">
        <v>236.1</v>
      </c>
      <c r="AD112">
        <v>44.32</v>
      </c>
      <c r="AE112">
        <v>49.81</v>
      </c>
      <c r="AF112">
        <v>58.88</v>
      </c>
      <c r="AG112">
        <v>2.6793988878872201</v>
      </c>
      <c r="AH112">
        <v>2.6514359664105E-3</v>
      </c>
      <c r="AI112" t="s">
        <v>749</v>
      </c>
      <c r="AJ112" t="s">
        <v>4382</v>
      </c>
      <c r="AK112">
        <v>302.19</v>
      </c>
      <c r="AL112">
        <v>501.59</v>
      </c>
      <c r="AM112">
        <v>598.03</v>
      </c>
      <c r="AN112">
        <v>395.9</v>
      </c>
      <c r="AO112">
        <v>309.89999999999998</v>
      </c>
      <c r="AP112">
        <v>710.88</v>
      </c>
      <c r="AQ112">
        <v>89.11</v>
      </c>
      <c r="AR112">
        <v>77.239999999999995</v>
      </c>
      <c r="AS112">
        <v>84.02</v>
      </c>
      <c r="AT112">
        <v>79.55</v>
      </c>
      <c r="AU112">
        <v>85</v>
      </c>
      <c r="AV112">
        <v>90.22</v>
      </c>
      <c r="AW112">
        <v>1.843647</v>
      </c>
      <c r="AX112">
        <v>6.4644420000000002E-6</v>
      </c>
      <c r="AY112" t="s">
        <v>749</v>
      </c>
      <c r="AZ112" t="s">
        <v>4383</v>
      </c>
      <c r="BA112">
        <v>2.6099999999999999E-51</v>
      </c>
      <c r="BB112" t="s">
        <v>4384</v>
      </c>
      <c r="BC112" t="s">
        <v>75</v>
      </c>
      <c r="BD112" t="s">
        <v>230</v>
      </c>
      <c r="BE112">
        <v>1.0399999999999999E-44</v>
      </c>
      <c r="BF112" t="s">
        <v>528</v>
      </c>
      <c r="BG112" t="s">
        <v>4385</v>
      </c>
      <c r="BH112">
        <v>4</v>
      </c>
      <c r="BI112" t="s">
        <v>723</v>
      </c>
      <c r="BJ112">
        <v>2</v>
      </c>
      <c r="BK112" t="s">
        <v>753</v>
      </c>
      <c r="BL112" t="s">
        <v>4386</v>
      </c>
      <c r="BM112" t="s">
        <v>4387</v>
      </c>
      <c r="BN112" t="s">
        <v>4388</v>
      </c>
      <c r="BO112" t="s">
        <v>4389</v>
      </c>
      <c r="BP112" t="s">
        <v>4390</v>
      </c>
      <c r="BQ112" t="s">
        <v>4391</v>
      </c>
      <c r="BR112" t="s">
        <v>4392</v>
      </c>
      <c r="BS112" t="s">
        <v>4393</v>
      </c>
      <c r="BT112" t="s">
        <v>4394</v>
      </c>
      <c r="BU112" t="s">
        <v>4395</v>
      </c>
      <c r="BV112" t="s">
        <v>4396</v>
      </c>
      <c r="BW112" t="s">
        <v>4397</v>
      </c>
      <c r="BX112" t="s">
        <v>4398</v>
      </c>
      <c r="BY112" t="s">
        <v>4399</v>
      </c>
      <c r="BZ112" t="s">
        <v>4400</v>
      </c>
      <c r="CA112" t="b">
        <v>0</v>
      </c>
      <c r="CB112">
        <v>53.567486000000002</v>
      </c>
      <c r="CC112">
        <v>49.397503</v>
      </c>
      <c r="CD112">
        <v>51.974499000000002</v>
      </c>
      <c r="CE112">
        <v>134.81404000000001</v>
      </c>
      <c r="CF112">
        <v>150.143857</v>
      </c>
      <c r="CG112">
        <v>134.190303</v>
      </c>
      <c r="CH112">
        <v>2603.436103</v>
      </c>
      <c r="CI112">
        <v>-1.4395670439999999</v>
      </c>
      <c r="CJ112">
        <v>7.8493071999999997E-2</v>
      </c>
      <c r="CK112">
        <v>-18.340052350000001</v>
      </c>
      <c r="CL112">
        <v>3.96E-75</v>
      </c>
      <c r="CM112">
        <v>2.06E-73</v>
      </c>
    </row>
    <row r="113" spans="1:91" x14ac:dyDescent="0.3">
      <c r="A113" t="s">
        <v>4910</v>
      </c>
      <c r="B113">
        <v>2439</v>
      </c>
      <c r="C113">
        <v>812</v>
      </c>
      <c r="D113" t="s">
        <v>4911</v>
      </c>
      <c r="E113" t="s">
        <v>4912</v>
      </c>
      <c r="F113" t="s">
        <v>4913</v>
      </c>
      <c r="G113" t="s">
        <v>4914</v>
      </c>
      <c r="H113" t="s">
        <v>4915</v>
      </c>
      <c r="I113" t="s">
        <v>4916</v>
      </c>
      <c r="J113">
        <v>70.131361039950605</v>
      </c>
      <c r="K113">
        <v>73.882942764652398</v>
      </c>
      <c r="L113">
        <v>65.579954179345606</v>
      </c>
      <c r="M113">
        <v>83.745876262468897</v>
      </c>
      <c r="N113">
        <v>90.831567194005103</v>
      </c>
      <c r="O113">
        <v>79.158186615000702</v>
      </c>
      <c r="P113">
        <v>0.27514292393609302</v>
      </c>
      <c r="Q113">
        <v>1</v>
      </c>
      <c r="R113">
        <v>37.369610000000002</v>
      </c>
      <c r="S113">
        <v>41.872250000000001</v>
      </c>
      <c r="T113">
        <v>40.963549999999998</v>
      </c>
      <c r="U113">
        <v>52.45879</v>
      </c>
      <c r="V113">
        <v>48.437570000000001</v>
      </c>
      <c r="W113">
        <v>51.407209999999999</v>
      </c>
      <c r="X113">
        <v>0.34251375457245298</v>
      </c>
      <c r="Y113">
        <v>1</v>
      </c>
      <c r="Z113" t="s">
        <v>4917</v>
      </c>
      <c r="AA113">
        <v>20.170000000000002</v>
      </c>
      <c r="AB113">
        <v>21.98</v>
      </c>
      <c r="AC113">
        <v>20.27</v>
      </c>
      <c r="AD113">
        <v>14.97</v>
      </c>
      <c r="AE113">
        <v>20.059999999999999</v>
      </c>
      <c r="AF113">
        <v>23.91</v>
      </c>
      <c r="AG113">
        <v>0.27985333074970298</v>
      </c>
      <c r="AH113">
        <v>0.240780920164891</v>
      </c>
      <c r="AI113" t="s">
        <v>747</v>
      </c>
      <c r="AJ113" t="s">
        <v>4918</v>
      </c>
      <c r="AK113">
        <v>59.93</v>
      </c>
      <c r="AL113">
        <v>48.36</v>
      </c>
      <c r="AM113">
        <v>61.39</v>
      </c>
      <c r="AN113">
        <v>58.94</v>
      </c>
      <c r="AO113">
        <v>66.3</v>
      </c>
      <c r="AP113">
        <v>72.739999999999995</v>
      </c>
      <c r="AQ113">
        <v>27.44</v>
      </c>
      <c r="AR113">
        <v>31.07</v>
      </c>
      <c r="AS113">
        <v>31.09</v>
      </c>
      <c r="AT113">
        <v>24.93</v>
      </c>
      <c r="AU113">
        <v>31.38</v>
      </c>
      <c r="AV113">
        <v>32.049999999999997</v>
      </c>
      <c r="AW113">
        <v>0.47214642786243399</v>
      </c>
      <c r="AX113">
        <v>2.0639382725018299E-4</v>
      </c>
      <c r="AY113" t="s">
        <v>747</v>
      </c>
      <c r="AZ113" t="s">
        <v>4919</v>
      </c>
      <c r="BA113">
        <v>0</v>
      </c>
      <c r="BB113" t="s">
        <v>4920</v>
      </c>
      <c r="BC113" t="s">
        <v>160</v>
      </c>
      <c r="BD113" t="s">
        <v>198</v>
      </c>
      <c r="BE113">
        <v>0</v>
      </c>
      <c r="BF113" t="s">
        <v>525</v>
      </c>
      <c r="BG113" t="s">
        <v>4921</v>
      </c>
      <c r="BH113">
        <v>4</v>
      </c>
      <c r="BI113" t="s">
        <v>723</v>
      </c>
      <c r="BJ113">
        <v>2</v>
      </c>
      <c r="BK113" t="s">
        <v>1497</v>
      </c>
      <c r="BL113" t="s">
        <v>4922</v>
      </c>
      <c r="BM113" t="s">
        <v>4923</v>
      </c>
      <c r="BN113" t="s">
        <v>4924</v>
      </c>
      <c r="BO113" t="s">
        <v>4925</v>
      </c>
      <c r="BP113" t="s">
        <v>4926</v>
      </c>
      <c r="BQ113" t="s">
        <v>4927</v>
      </c>
      <c r="BR113" t="s">
        <v>4928</v>
      </c>
      <c r="BS113" t="s">
        <v>4929</v>
      </c>
      <c r="BU113" t="s">
        <v>4930</v>
      </c>
      <c r="BV113" t="s">
        <v>4931</v>
      </c>
      <c r="BW113" t="s">
        <v>4932</v>
      </c>
      <c r="BX113" t="s">
        <v>4933</v>
      </c>
      <c r="BY113" t="s">
        <v>4934</v>
      </c>
      <c r="BZ113" t="s">
        <v>4935</v>
      </c>
      <c r="CA113" t="b">
        <v>1</v>
      </c>
      <c r="CB113">
        <v>13.854342000000001</v>
      </c>
      <c r="CC113">
        <v>12.702686999999999</v>
      </c>
      <c r="CD113">
        <v>11.753861000000001</v>
      </c>
      <c r="CE113">
        <v>9.909478</v>
      </c>
      <c r="CF113">
        <v>9.0036780000000007</v>
      </c>
      <c r="CG113">
        <v>9.7098759999999995</v>
      </c>
      <c r="CH113">
        <v>2335.1096299999999</v>
      </c>
      <c r="CI113">
        <v>0.40557266800000003</v>
      </c>
      <c r="CJ113">
        <v>8.2773894000000001E-2</v>
      </c>
      <c r="CK113">
        <v>4.8997655010000001</v>
      </c>
      <c r="CL113">
        <v>9.5999999999999991E-7</v>
      </c>
      <c r="CM113">
        <v>4.6800000000000001E-6</v>
      </c>
    </row>
    <row r="114" spans="1:91" x14ac:dyDescent="0.3">
      <c r="A114" t="s">
        <v>5048</v>
      </c>
      <c r="B114">
        <v>798</v>
      </c>
      <c r="C114">
        <v>265</v>
      </c>
      <c r="D114" t="s">
        <v>5049</v>
      </c>
      <c r="E114" t="s">
        <v>5050</v>
      </c>
      <c r="F114" t="s">
        <v>5051</v>
      </c>
      <c r="G114" t="s">
        <v>5052</v>
      </c>
      <c r="H114" t="s">
        <v>5053</v>
      </c>
      <c r="I114" t="s">
        <v>5054</v>
      </c>
      <c r="J114">
        <v>7.4191272331420004</v>
      </c>
      <c r="K114">
        <v>6.8515634828421597</v>
      </c>
      <c r="L114">
        <v>5.51127953689614</v>
      </c>
      <c r="M114">
        <v>5.9739095542238898</v>
      </c>
      <c r="N114">
        <v>4.4184102853734704</v>
      </c>
      <c r="O114">
        <v>4.0721275423024199</v>
      </c>
      <c r="P114">
        <v>-0.45988466487655899</v>
      </c>
      <c r="Q114">
        <v>1</v>
      </c>
      <c r="R114">
        <v>22.071664191082402</v>
      </c>
      <c r="S114">
        <v>22.502152579692599</v>
      </c>
      <c r="T114">
        <v>21.719558466960301</v>
      </c>
      <c r="U114">
        <v>22.3279995451473</v>
      </c>
      <c r="V114">
        <v>15.725877750445999</v>
      </c>
      <c r="W114">
        <v>17.794803765811501</v>
      </c>
      <c r="X114">
        <v>-0.26064128106727302</v>
      </c>
      <c r="Y114">
        <v>1</v>
      </c>
      <c r="Z114" t="s">
        <v>5055</v>
      </c>
      <c r="AA114">
        <v>51.33</v>
      </c>
      <c r="AB114">
        <v>68.63</v>
      </c>
      <c r="AC114">
        <v>63.58</v>
      </c>
      <c r="AD114">
        <v>43.29</v>
      </c>
      <c r="AE114">
        <v>50.47</v>
      </c>
      <c r="AF114">
        <v>47.67</v>
      </c>
      <c r="AG114">
        <v>0.53522969053410896</v>
      </c>
      <c r="AH114">
        <v>3.2460060814682098E-2</v>
      </c>
      <c r="AI114" t="s">
        <v>747</v>
      </c>
      <c r="AJ114" t="s">
        <v>5056</v>
      </c>
      <c r="AK114">
        <v>16.18</v>
      </c>
      <c r="AL114">
        <v>16.760000000000002</v>
      </c>
      <c r="AM114">
        <v>16.27</v>
      </c>
      <c r="AN114">
        <v>16.07</v>
      </c>
      <c r="AO114">
        <v>15.29</v>
      </c>
      <c r="AP114">
        <v>15.78</v>
      </c>
      <c r="AQ114">
        <v>12.51</v>
      </c>
      <c r="AR114">
        <v>11.53</v>
      </c>
      <c r="AS114">
        <v>11.7</v>
      </c>
      <c r="AT114">
        <v>12.52</v>
      </c>
      <c r="AU114">
        <v>11.11</v>
      </c>
      <c r="AV114">
        <v>11.68</v>
      </c>
      <c r="AW114">
        <v>-0.12913732093432001</v>
      </c>
      <c r="AX114">
        <v>0.15813336778613499</v>
      </c>
      <c r="AY114" t="s">
        <v>747</v>
      </c>
      <c r="AZ114" t="s">
        <v>5057</v>
      </c>
      <c r="BA114">
        <v>7.47E-20</v>
      </c>
      <c r="BB114" t="s">
        <v>5058</v>
      </c>
      <c r="BC114" t="s">
        <v>161</v>
      </c>
      <c r="BD114" t="s">
        <v>192</v>
      </c>
      <c r="BE114">
        <v>2.6499999999999999E-28</v>
      </c>
      <c r="BF114" t="s">
        <v>525</v>
      </c>
      <c r="BG114" t="s">
        <v>5059</v>
      </c>
      <c r="BH114">
        <v>3</v>
      </c>
      <c r="BI114" t="s">
        <v>810</v>
      </c>
      <c r="BJ114">
        <v>1</v>
      </c>
      <c r="BK114" t="s">
        <v>724</v>
      </c>
      <c r="BN114">
        <v>35.200000000000003</v>
      </c>
      <c r="BO114" t="s">
        <v>994</v>
      </c>
      <c r="BP114" t="s">
        <v>5060</v>
      </c>
      <c r="BQ114" t="s">
        <v>5061</v>
      </c>
      <c r="BR114" t="s">
        <v>5062</v>
      </c>
      <c r="BS114" t="s">
        <v>5063</v>
      </c>
      <c r="BU114" t="s">
        <v>731</v>
      </c>
      <c r="BV114" t="s">
        <v>732</v>
      </c>
      <c r="BW114" t="s">
        <v>1411</v>
      </c>
      <c r="BX114" t="s">
        <v>1412</v>
      </c>
      <c r="BY114" t="s">
        <v>5064</v>
      </c>
      <c r="BZ114" t="s">
        <v>5065</v>
      </c>
      <c r="CA114" t="b">
        <v>1</v>
      </c>
      <c r="CB114">
        <v>138.75796399999999</v>
      </c>
      <c r="CC114">
        <v>143.212277</v>
      </c>
      <c r="CD114">
        <v>147.32522700000001</v>
      </c>
      <c r="CE114">
        <v>22.264106999999999</v>
      </c>
      <c r="CF114">
        <v>19.755669999999999</v>
      </c>
      <c r="CG114">
        <v>23.628509000000001</v>
      </c>
      <c r="CH114">
        <v>5046.1036729999996</v>
      </c>
      <c r="CI114">
        <v>2.7002899280000001</v>
      </c>
      <c r="CJ114">
        <v>7.3151684999999994E-2</v>
      </c>
      <c r="CK114">
        <v>36.913571230000002</v>
      </c>
      <c r="CL114">
        <v>2.7999999999999999E-298</v>
      </c>
      <c r="CM114">
        <v>1.6900000000000001E-295</v>
      </c>
    </row>
    <row r="115" spans="1:91" x14ac:dyDescent="0.3">
      <c r="A115" t="s">
        <v>5131</v>
      </c>
      <c r="B115">
        <v>3060</v>
      </c>
      <c r="C115">
        <v>1019</v>
      </c>
      <c r="D115" t="s">
        <v>5132</v>
      </c>
      <c r="E115" t="s">
        <v>5133</v>
      </c>
      <c r="F115" t="s">
        <v>5134</v>
      </c>
      <c r="G115" t="s">
        <v>5135</v>
      </c>
      <c r="H115" t="s">
        <v>5136</v>
      </c>
      <c r="I115" t="s">
        <v>5137</v>
      </c>
      <c r="J115">
        <v>285.94552877734799</v>
      </c>
      <c r="K115">
        <v>275.20196781411499</v>
      </c>
      <c r="L115">
        <v>238.18126680772099</v>
      </c>
      <c r="M115">
        <v>322.785615308925</v>
      </c>
      <c r="N115">
        <v>256.61970533545201</v>
      </c>
      <c r="O115">
        <v>280.97680041886701</v>
      </c>
      <c r="P115">
        <v>0.104012879701535</v>
      </c>
      <c r="Q115">
        <v>1</v>
      </c>
      <c r="R115">
        <v>512.29089999999997</v>
      </c>
      <c r="S115">
        <v>457.858</v>
      </c>
      <c r="T115">
        <v>412.29790000000003</v>
      </c>
      <c r="U115">
        <v>451.68180000000001</v>
      </c>
      <c r="V115">
        <v>419.9323</v>
      </c>
      <c r="W115">
        <v>404.29250000000002</v>
      </c>
      <c r="X115">
        <v>-0.111574715538288</v>
      </c>
      <c r="Y115">
        <v>1</v>
      </c>
      <c r="Z115" t="s">
        <v>5138</v>
      </c>
      <c r="AA115">
        <v>102.58</v>
      </c>
      <c r="AB115">
        <v>89.28</v>
      </c>
      <c r="AC115">
        <v>129.53</v>
      </c>
      <c r="AD115">
        <v>147.37</v>
      </c>
      <c r="AE115">
        <v>137.81</v>
      </c>
      <c r="AF115">
        <v>116.11</v>
      </c>
      <c r="AG115">
        <v>-0.15295070548637599</v>
      </c>
      <c r="AH115">
        <v>0.61443810300647195</v>
      </c>
      <c r="AI115" t="s">
        <v>747</v>
      </c>
      <c r="AJ115" t="s">
        <v>5139</v>
      </c>
      <c r="AK115">
        <v>168.63</v>
      </c>
      <c r="AL115">
        <v>114.1</v>
      </c>
      <c r="AM115">
        <v>157.15</v>
      </c>
      <c r="AN115">
        <v>153.30000000000001</v>
      </c>
      <c r="AO115">
        <v>181.7</v>
      </c>
      <c r="AP115">
        <v>173.17</v>
      </c>
      <c r="AQ115">
        <v>65.95</v>
      </c>
      <c r="AR115">
        <v>75.31</v>
      </c>
      <c r="AS115">
        <v>74.13</v>
      </c>
      <c r="AT115">
        <v>48.23</v>
      </c>
      <c r="AU115">
        <v>73.03</v>
      </c>
      <c r="AV115">
        <v>70.39</v>
      </c>
      <c r="AW115">
        <v>0.650794921149626</v>
      </c>
      <c r="AX115">
        <v>2.72982988632365E-4</v>
      </c>
      <c r="AY115" t="s">
        <v>747</v>
      </c>
      <c r="AZ115" t="s">
        <v>5140</v>
      </c>
      <c r="BA115">
        <v>0</v>
      </c>
      <c r="BC115" t="s">
        <v>166</v>
      </c>
      <c r="BD115" t="s">
        <v>188</v>
      </c>
      <c r="BE115">
        <v>0</v>
      </c>
      <c r="BF115" t="s">
        <v>525</v>
      </c>
      <c r="BG115" t="s">
        <v>5141</v>
      </c>
      <c r="BH115">
        <v>4</v>
      </c>
      <c r="BI115" t="s">
        <v>723</v>
      </c>
      <c r="BJ115">
        <v>3</v>
      </c>
      <c r="BK115" t="s">
        <v>904</v>
      </c>
      <c r="BL115" t="s">
        <v>5142</v>
      </c>
      <c r="BM115" t="s">
        <v>5143</v>
      </c>
      <c r="BN115" t="s">
        <v>5144</v>
      </c>
      <c r="BO115" t="s">
        <v>5145</v>
      </c>
      <c r="BP115" t="s">
        <v>5146</v>
      </c>
      <c r="BQ115" t="s">
        <v>5147</v>
      </c>
      <c r="BR115" t="s">
        <v>5148</v>
      </c>
      <c r="BS115" t="s">
        <v>5149</v>
      </c>
      <c r="BT115" t="s">
        <v>5150</v>
      </c>
      <c r="BU115" t="s">
        <v>5151</v>
      </c>
      <c r="BV115" t="s">
        <v>5152</v>
      </c>
      <c r="BW115" t="s">
        <v>5153</v>
      </c>
      <c r="BX115" t="s">
        <v>5154</v>
      </c>
      <c r="BY115" t="s">
        <v>3259</v>
      </c>
      <c r="BZ115" t="s">
        <v>3260</v>
      </c>
      <c r="CA115" t="b">
        <v>1</v>
      </c>
      <c r="CB115">
        <v>98.999606</v>
      </c>
      <c r="CC115">
        <v>94.913753</v>
      </c>
      <c r="CD115">
        <v>97.443169999999995</v>
      </c>
      <c r="CE115">
        <v>87.571527000000003</v>
      </c>
      <c r="CF115">
        <v>80.094087000000002</v>
      </c>
      <c r="CG115">
        <v>86.293311000000003</v>
      </c>
      <c r="CH115">
        <v>24128.069759999998</v>
      </c>
      <c r="CI115">
        <v>0.18324216900000001</v>
      </c>
      <c r="CJ115">
        <v>4.4388351999999999E-2</v>
      </c>
      <c r="CK115">
        <v>4.1281588579999999</v>
      </c>
      <c r="CL115">
        <v>3.6600000000000002E-5</v>
      </c>
      <c r="CM115">
        <v>1.4466500000000001E-4</v>
      </c>
    </row>
    <row r="116" spans="1:91" x14ac:dyDescent="0.3">
      <c r="A116" t="s">
        <v>3261</v>
      </c>
      <c r="B116">
        <v>1524</v>
      </c>
      <c r="C116">
        <v>507</v>
      </c>
      <c r="D116" t="s">
        <v>3262</v>
      </c>
      <c r="E116" t="s">
        <v>3263</v>
      </c>
      <c r="F116" t="s">
        <v>3264</v>
      </c>
      <c r="G116" t="s">
        <v>3265</v>
      </c>
      <c r="H116" t="s">
        <v>3266</v>
      </c>
      <c r="I116" t="s">
        <v>3267</v>
      </c>
      <c r="J116">
        <v>77.7565751406799</v>
      </c>
      <c r="K116">
        <v>91.843934126676302</v>
      </c>
      <c r="L116">
        <v>71.603910882464604</v>
      </c>
      <c r="M116">
        <v>86.135440084158404</v>
      </c>
      <c r="N116">
        <v>83.128674926584097</v>
      </c>
      <c r="O116">
        <v>66.842483804134901</v>
      </c>
      <c r="P116">
        <v>-3.1318755852058101E-2</v>
      </c>
      <c r="Q116">
        <v>1</v>
      </c>
      <c r="R116">
        <v>92.2697</v>
      </c>
      <c r="S116">
        <v>81.494280000000003</v>
      </c>
      <c r="T116">
        <v>74.59384</v>
      </c>
      <c r="U116">
        <v>81.709270000000004</v>
      </c>
      <c r="V116">
        <v>75.269559999999998</v>
      </c>
      <c r="W116">
        <v>85.828469999999996</v>
      </c>
      <c r="X116">
        <v>-2.9289909518640501E-2</v>
      </c>
      <c r="Y116">
        <v>1</v>
      </c>
      <c r="Z116" t="s">
        <v>3268</v>
      </c>
      <c r="AA116">
        <v>1136.19</v>
      </c>
      <c r="AB116">
        <v>1253.6300000000001</v>
      </c>
      <c r="AC116">
        <v>1301.1600000000001</v>
      </c>
      <c r="AD116">
        <v>550.63</v>
      </c>
      <c r="AE116">
        <v>954.23</v>
      </c>
      <c r="AF116">
        <v>1955.3</v>
      </c>
      <c r="AG116">
        <v>0.49046782193348298</v>
      </c>
      <c r="AH116">
        <v>0.292894318301472</v>
      </c>
      <c r="AI116" t="s">
        <v>747</v>
      </c>
      <c r="AJ116" t="s">
        <v>3269</v>
      </c>
      <c r="AK116">
        <v>488.05</v>
      </c>
      <c r="AL116">
        <v>510.02</v>
      </c>
      <c r="AM116">
        <v>469.86</v>
      </c>
      <c r="AN116">
        <v>575.96</v>
      </c>
      <c r="AO116">
        <v>589.94000000000005</v>
      </c>
      <c r="AP116">
        <v>433.22</v>
      </c>
      <c r="AQ116">
        <v>679.75</v>
      </c>
      <c r="AR116">
        <v>562.76</v>
      </c>
      <c r="AS116">
        <v>567</v>
      </c>
      <c r="AT116">
        <v>689.6</v>
      </c>
      <c r="AU116">
        <v>832.98</v>
      </c>
      <c r="AV116">
        <v>814.02</v>
      </c>
      <c r="AW116">
        <v>-0.9509765</v>
      </c>
      <c r="AX116">
        <v>2.5578920000000001E-5</v>
      </c>
      <c r="AY116" t="s">
        <v>747</v>
      </c>
      <c r="AZ116" t="s">
        <v>3270</v>
      </c>
      <c r="BA116">
        <v>0</v>
      </c>
      <c r="BB116" t="s">
        <v>3271</v>
      </c>
      <c r="BC116" t="s">
        <v>171</v>
      </c>
      <c r="BD116" t="s">
        <v>289</v>
      </c>
      <c r="BE116">
        <v>2.64E-179</v>
      </c>
      <c r="BF116" t="s">
        <v>528</v>
      </c>
      <c r="BG116" t="s">
        <v>3272</v>
      </c>
      <c r="BH116">
        <v>4</v>
      </c>
      <c r="BI116" t="s">
        <v>723</v>
      </c>
      <c r="BJ116">
        <v>2</v>
      </c>
      <c r="BK116" t="s">
        <v>753</v>
      </c>
      <c r="BL116" t="s">
        <v>3273</v>
      </c>
      <c r="BM116" t="s">
        <v>3274</v>
      </c>
      <c r="BN116" t="s">
        <v>3275</v>
      </c>
      <c r="BO116" t="s">
        <v>3276</v>
      </c>
      <c r="BP116" t="s">
        <v>3277</v>
      </c>
      <c r="BQ116" t="s">
        <v>3278</v>
      </c>
      <c r="BR116" t="s">
        <v>3279</v>
      </c>
      <c r="BS116" t="s">
        <v>3280</v>
      </c>
      <c r="BT116" t="s">
        <v>3281</v>
      </c>
      <c r="BU116" t="s">
        <v>3282</v>
      </c>
      <c r="BV116" t="s">
        <v>3283</v>
      </c>
      <c r="BW116" t="s">
        <v>3284</v>
      </c>
      <c r="BX116" t="s">
        <v>3285</v>
      </c>
      <c r="BY116" t="s">
        <v>3286</v>
      </c>
      <c r="BZ116" t="s">
        <v>3287</v>
      </c>
      <c r="CA116" t="b">
        <v>1</v>
      </c>
      <c r="CB116">
        <v>126.241733</v>
      </c>
      <c r="CC116">
        <v>128.9786</v>
      </c>
      <c r="CD116">
        <v>137.724096</v>
      </c>
      <c r="CE116">
        <v>68.622078000000002</v>
      </c>
      <c r="CF116">
        <v>70.828057000000001</v>
      </c>
      <c r="CG116">
        <v>72.005039999999994</v>
      </c>
      <c r="CH116">
        <v>12765.260689999999</v>
      </c>
      <c r="CI116">
        <v>0.88082950900000001</v>
      </c>
      <c r="CJ116">
        <v>5.3772569999999999E-2</v>
      </c>
      <c r="CK116">
        <v>16.38064747</v>
      </c>
      <c r="CL116">
        <v>2.6299999999999998E-60</v>
      </c>
      <c r="CM116">
        <v>1.0499999999999999E-58</v>
      </c>
    </row>
    <row r="117" spans="1:91" x14ac:dyDescent="0.3">
      <c r="A117" t="s">
        <v>3313</v>
      </c>
      <c r="B117">
        <v>1110</v>
      </c>
      <c r="C117">
        <v>369</v>
      </c>
      <c r="D117" t="s">
        <v>3314</v>
      </c>
      <c r="E117" t="s">
        <v>3315</v>
      </c>
      <c r="F117" t="s">
        <v>3316</v>
      </c>
      <c r="G117" t="s">
        <v>3317</v>
      </c>
      <c r="H117" t="s">
        <v>62</v>
      </c>
      <c r="I117" t="s">
        <v>3318</v>
      </c>
      <c r="J117">
        <v>1194.211571608</v>
      </c>
      <c r="K117">
        <v>1038.76898790416</v>
      </c>
      <c r="L117">
        <v>1232.21956901673</v>
      </c>
      <c r="M117">
        <v>1436.6002124745901</v>
      </c>
      <c r="N117">
        <v>1128.41506571321</v>
      </c>
      <c r="O117">
        <v>1139.1031898211299</v>
      </c>
      <c r="P117">
        <v>9.0993144897115394E-2</v>
      </c>
      <c r="Q117">
        <v>1</v>
      </c>
      <c r="R117">
        <v>1214.57577373342</v>
      </c>
      <c r="S117">
        <v>1184.7079250065201</v>
      </c>
      <c r="T117">
        <v>1318.6574513118101</v>
      </c>
      <c r="U117">
        <v>1502.85843533449</v>
      </c>
      <c r="V117">
        <v>738.04297478057401</v>
      </c>
      <c r="W117">
        <v>992.86916466061803</v>
      </c>
      <c r="X117">
        <v>-0.26296275917051898</v>
      </c>
      <c r="Y117">
        <v>1</v>
      </c>
      <c r="Z117" t="s">
        <v>3319</v>
      </c>
      <c r="AA117">
        <v>705.85</v>
      </c>
      <c r="AB117">
        <v>793.24</v>
      </c>
      <c r="AC117">
        <v>536.54</v>
      </c>
      <c r="AD117">
        <v>207.93</v>
      </c>
      <c r="AE117">
        <v>243.15</v>
      </c>
      <c r="AF117">
        <v>265.58</v>
      </c>
      <c r="AG117">
        <v>1.6599836701117201</v>
      </c>
      <c r="AH117">
        <v>4.05311579920359E-3</v>
      </c>
      <c r="AI117" t="s">
        <v>749</v>
      </c>
      <c r="AJ117" t="s">
        <v>3320</v>
      </c>
      <c r="AK117">
        <v>258.51</v>
      </c>
      <c r="AL117">
        <v>274.8</v>
      </c>
      <c r="AM117">
        <v>211.78</v>
      </c>
      <c r="AN117">
        <v>219.02</v>
      </c>
      <c r="AO117">
        <v>298.76</v>
      </c>
      <c r="AP117">
        <v>255.64</v>
      </c>
      <c r="AQ117">
        <v>203.66</v>
      </c>
      <c r="AR117">
        <v>238.02</v>
      </c>
      <c r="AS117">
        <v>157.19999999999999</v>
      </c>
      <c r="AT117">
        <v>210.49</v>
      </c>
      <c r="AU117">
        <v>246.03</v>
      </c>
      <c r="AV117">
        <v>261.75</v>
      </c>
      <c r="AW117">
        <v>-0.41635460447436001</v>
      </c>
      <c r="AX117">
        <v>9.7047527507965702E-4</v>
      </c>
      <c r="AY117" t="s">
        <v>747</v>
      </c>
      <c r="AZ117" t="s">
        <v>3321</v>
      </c>
      <c r="BA117">
        <v>4.5300000000000002E-158</v>
      </c>
      <c r="BB117" t="s">
        <v>3322</v>
      </c>
      <c r="BC117" t="s">
        <v>62</v>
      </c>
      <c r="BD117" t="s">
        <v>287</v>
      </c>
      <c r="BE117">
        <v>4.7600000000000002E-154</v>
      </c>
      <c r="BF117" t="s">
        <v>528</v>
      </c>
      <c r="BG117" t="s">
        <v>3323</v>
      </c>
      <c r="BH117">
        <v>4</v>
      </c>
      <c r="BI117" t="s">
        <v>723</v>
      </c>
      <c r="BJ117">
        <v>3</v>
      </c>
      <c r="BK117" t="s">
        <v>810</v>
      </c>
      <c r="BL117" t="s">
        <v>3324</v>
      </c>
      <c r="BM117" t="s">
        <v>3325</v>
      </c>
      <c r="BN117" t="s">
        <v>3326</v>
      </c>
      <c r="BO117" t="s">
        <v>3327</v>
      </c>
      <c r="BP117" t="s">
        <v>3328</v>
      </c>
      <c r="BQ117" t="s">
        <v>3329</v>
      </c>
      <c r="BR117" t="s">
        <v>3330</v>
      </c>
      <c r="BS117" t="s">
        <v>3331</v>
      </c>
      <c r="BT117" t="s">
        <v>3332</v>
      </c>
      <c r="BU117" t="s">
        <v>3333</v>
      </c>
      <c r="BV117" t="s">
        <v>3334</v>
      </c>
      <c r="BW117" t="s">
        <v>3284</v>
      </c>
      <c r="BX117" t="s">
        <v>3285</v>
      </c>
      <c r="BY117" t="s">
        <v>3335</v>
      </c>
      <c r="BZ117" t="s">
        <v>3336</v>
      </c>
      <c r="CA117" t="b">
        <v>1</v>
      </c>
      <c r="CB117">
        <v>731.95516899999996</v>
      </c>
      <c r="CC117">
        <v>715.27308000000005</v>
      </c>
      <c r="CD117">
        <v>725.97827600000005</v>
      </c>
      <c r="CE117">
        <v>657.814437</v>
      </c>
      <c r="CF117">
        <v>686.49221599999998</v>
      </c>
      <c r="CG117">
        <v>645.75664500000005</v>
      </c>
      <c r="CH117">
        <v>62101.16246</v>
      </c>
      <c r="CI117">
        <v>0.11436120499999999</v>
      </c>
      <c r="CJ117">
        <v>4.5515149999999997E-2</v>
      </c>
      <c r="CK117">
        <v>2.512596458</v>
      </c>
      <c r="CL117">
        <v>1.1984633999999999E-2</v>
      </c>
      <c r="CM117">
        <v>2.9526376E-2</v>
      </c>
    </row>
    <row r="118" spans="1:91" x14ac:dyDescent="0.3">
      <c r="A118" t="s">
        <v>4070</v>
      </c>
      <c r="B118">
        <v>1419</v>
      </c>
      <c r="C118">
        <v>472</v>
      </c>
      <c r="D118" t="s">
        <v>4071</v>
      </c>
      <c r="E118" t="s">
        <v>4072</v>
      </c>
      <c r="F118" t="s">
        <v>4073</v>
      </c>
      <c r="G118" t="s">
        <v>4074</v>
      </c>
      <c r="H118" t="s">
        <v>4075</v>
      </c>
      <c r="I118" t="s">
        <v>4076</v>
      </c>
      <c r="J118">
        <v>1446.7092017759301</v>
      </c>
      <c r="K118">
        <v>1017.71954560676</v>
      </c>
      <c r="L118">
        <v>1658.59607892544</v>
      </c>
      <c r="M118">
        <v>2188.0346775184598</v>
      </c>
      <c r="N118">
        <v>1582.9248104670301</v>
      </c>
      <c r="O118">
        <v>1387.9995708213701</v>
      </c>
      <c r="P118">
        <v>0.327796579764777</v>
      </c>
      <c r="Q118">
        <v>1</v>
      </c>
      <c r="R118">
        <v>1378.54033197131</v>
      </c>
      <c r="S118">
        <v>985.53346636193999</v>
      </c>
      <c r="T118">
        <v>1512.3118371268999</v>
      </c>
      <c r="U118">
        <v>1731.0201797904599</v>
      </c>
      <c r="V118">
        <v>720.49718832903795</v>
      </c>
      <c r="W118">
        <v>1077.4843552945099</v>
      </c>
      <c r="X118">
        <v>-0.205602116312911</v>
      </c>
      <c r="Y118">
        <v>1</v>
      </c>
      <c r="Z118" t="s">
        <v>4077</v>
      </c>
      <c r="AA118">
        <v>131.96</v>
      </c>
      <c r="AB118">
        <v>22.76</v>
      </c>
      <c r="AC118">
        <v>30.79</v>
      </c>
      <c r="AD118">
        <v>82.28</v>
      </c>
      <c r="AE118">
        <v>53.69</v>
      </c>
      <c r="AF118">
        <v>32.89</v>
      </c>
      <c r="AG118">
        <v>-3.3931611474547499E-2</v>
      </c>
      <c r="AH118">
        <v>0.95052830442778702</v>
      </c>
      <c r="AI118" t="s">
        <v>747</v>
      </c>
      <c r="AJ118" t="s">
        <v>4078</v>
      </c>
      <c r="AK118">
        <v>283.61</v>
      </c>
      <c r="AL118">
        <v>287.77</v>
      </c>
      <c r="AM118">
        <v>266</v>
      </c>
      <c r="AN118">
        <v>279.66000000000003</v>
      </c>
      <c r="AO118">
        <v>320.70999999999998</v>
      </c>
      <c r="AP118">
        <v>357.73</v>
      </c>
      <c r="AQ118">
        <v>600.16999999999996</v>
      </c>
      <c r="AR118">
        <v>397.07</v>
      </c>
      <c r="AS118">
        <v>511.91</v>
      </c>
      <c r="AT118">
        <v>473.02</v>
      </c>
      <c r="AU118">
        <v>525.69000000000005</v>
      </c>
      <c r="AV118">
        <v>511.48</v>
      </c>
      <c r="AW118">
        <v>-1.3159798801470699</v>
      </c>
      <c r="AX118">
        <v>1.57647361441989E-6</v>
      </c>
      <c r="AY118" t="s">
        <v>718</v>
      </c>
      <c r="AZ118" t="s">
        <v>4079</v>
      </c>
      <c r="BA118">
        <v>1.44E-165</v>
      </c>
      <c r="BB118" t="s">
        <v>4080</v>
      </c>
      <c r="BC118" t="s">
        <v>58</v>
      </c>
      <c r="BD118" t="s">
        <v>244</v>
      </c>
      <c r="BE118">
        <v>2.98E-117</v>
      </c>
      <c r="BF118" t="s">
        <v>528</v>
      </c>
      <c r="BG118" t="s">
        <v>4081</v>
      </c>
      <c r="BH118">
        <v>4</v>
      </c>
      <c r="BI118" t="s">
        <v>723</v>
      </c>
      <c r="BJ118">
        <v>4</v>
      </c>
      <c r="BK118" t="s">
        <v>723</v>
      </c>
      <c r="BN118" t="s">
        <v>4082</v>
      </c>
      <c r="BO118" t="s">
        <v>4083</v>
      </c>
      <c r="BP118" t="s">
        <v>4084</v>
      </c>
      <c r="BQ118" t="s">
        <v>4085</v>
      </c>
      <c r="BR118" t="s">
        <v>4086</v>
      </c>
      <c r="BS118" t="s">
        <v>4087</v>
      </c>
      <c r="BT118" t="s">
        <v>4088</v>
      </c>
      <c r="BU118" t="s">
        <v>4089</v>
      </c>
      <c r="BV118" t="s">
        <v>4090</v>
      </c>
      <c r="BW118" t="s">
        <v>4091</v>
      </c>
      <c r="BX118" t="s">
        <v>4092</v>
      </c>
      <c r="BY118" t="s">
        <v>4093</v>
      </c>
      <c r="BZ118" t="s">
        <v>4094</v>
      </c>
      <c r="CA118" t="b">
        <v>1</v>
      </c>
      <c r="CB118">
        <v>590.30536900000004</v>
      </c>
      <c r="CC118">
        <v>616.69345899999996</v>
      </c>
      <c r="CD118">
        <v>658.43065000000001</v>
      </c>
      <c r="CE118">
        <v>370.250497</v>
      </c>
      <c r="CF118">
        <v>386.28576500000003</v>
      </c>
      <c r="CG118">
        <v>361.59606600000001</v>
      </c>
      <c r="CH118">
        <v>58329.800080000001</v>
      </c>
      <c r="CI118">
        <v>0.72498534000000003</v>
      </c>
      <c r="CJ118">
        <v>6.1189602000000003E-2</v>
      </c>
      <c r="CK118">
        <v>11.848178709999999</v>
      </c>
      <c r="CL118">
        <v>2.2E-32</v>
      </c>
      <c r="CM118">
        <v>4.3799999999999996E-31</v>
      </c>
    </row>
    <row r="119" spans="1:91" x14ac:dyDescent="0.3">
      <c r="A119" t="s">
        <v>4095</v>
      </c>
      <c r="B119">
        <v>1842</v>
      </c>
      <c r="C119">
        <v>613</v>
      </c>
      <c r="D119" t="s">
        <v>4096</v>
      </c>
      <c r="E119" t="s">
        <v>4097</v>
      </c>
      <c r="F119" t="s">
        <v>4098</v>
      </c>
      <c r="G119" t="s">
        <v>4099</v>
      </c>
      <c r="H119" t="s">
        <v>4100</v>
      </c>
      <c r="I119" t="s">
        <v>4101</v>
      </c>
      <c r="J119">
        <v>10.9226039821257</v>
      </c>
      <c r="K119">
        <v>14.9475028279948</v>
      </c>
      <c r="L119">
        <v>11.0225590737923</v>
      </c>
      <c r="M119">
        <v>107.53037197603</v>
      </c>
      <c r="N119">
        <v>76.090499250767905</v>
      </c>
      <c r="O119">
        <v>67.041124172052093</v>
      </c>
      <c r="P119">
        <v>2.7499008488204</v>
      </c>
      <c r="Q119">
        <v>1.09468247380269E-25</v>
      </c>
      <c r="R119">
        <v>6.4946506125483996</v>
      </c>
      <c r="S119">
        <v>12.9539418904717</v>
      </c>
      <c r="T119">
        <v>8.6411146588982</v>
      </c>
      <c r="U119">
        <v>101.63641370013301</v>
      </c>
      <c r="V119">
        <v>47.410954879682798</v>
      </c>
      <c r="W119">
        <v>51.991383729908797</v>
      </c>
      <c r="X119">
        <v>2.7979326484071398</v>
      </c>
      <c r="Y119">
        <v>4.0096142827660001E-14</v>
      </c>
      <c r="Z119" t="s">
        <v>4102</v>
      </c>
      <c r="AA119">
        <v>54.11</v>
      </c>
      <c r="AB119">
        <v>13.15</v>
      </c>
      <c r="AC119">
        <v>27.16</v>
      </c>
      <c r="AD119">
        <v>1.66</v>
      </c>
      <c r="AE119">
        <v>4.34</v>
      </c>
      <c r="AF119">
        <v>6.03</v>
      </c>
      <c r="AG119">
        <v>3.1628577584878101</v>
      </c>
      <c r="AH119">
        <v>2.5144087438761099E-2</v>
      </c>
      <c r="AI119" t="s">
        <v>747</v>
      </c>
      <c r="AJ119" t="s">
        <v>4103</v>
      </c>
      <c r="AK119">
        <v>18.88</v>
      </c>
      <c r="AL119">
        <v>7.48</v>
      </c>
      <c r="AM119">
        <v>16.53</v>
      </c>
      <c r="AN119">
        <v>18.57</v>
      </c>
      <c r="AO119">
        <v>18.57</v>
      </c>
      <c r="AP119">
        <v>7.82</v>
      </c>
      <c r="AQ119">
        <v>0.27</v>
      </c>
      <c r="AR119">
        <v>0.45</v>
      </c>
      <c r="AS119">
        <v>0.17</v>
      </c>
      <c r="AT119">
        <v>0.28000000000000003</v>
      </c>
      <c r="AU119">
        <v>0.37</v>
      </c>
      <c r="AV119">
        <v>1.28</v>
      </c>
      <c r="AW119">
        <v>4.3930206557926104</v>
      </c>
      <c r="AX119">
        <v>2.9990753546274701E-5</v>
      </c>
      <c r="AY119" t="s">
        <v>749</v>
      </c>
      <c r="AZ119" t="s">
        <v>4104</v>
      </c>
      <c r="BA119">
        <v>1.2600000000000001E-78</v>
      </c>
      <c r="BB119" t="s">
        <v>4105</v>
      </c>
      <c r="BC119" t="s">
        <v>94</v>
      </c>
      <c r="BD119" t="s">
        <v>243</v>
      </c>
      <c r="BE119">
        <v>4.74E-77</v>
      </c>
      <c r="BF119" t="s">
        <v>528</v>
      </c>
      <c r="BG119" t="s">
        <v>4106</v>
      </c>
      <c r="BH119">
        <v>4</v>
      </c>
      <c r="BI119" t="s">
        <v>723</v>
      </c>
      <c r="BJ119">
        <v>4</v>
      </c>
      <c r="BK119" t="s">
        <v>723</v>
      </c>
      <c r="BN119" t="s">
        <v>4107</v>
      </c>
      <c r="BO119" t="s">
        <v>4108</v>
      </c>
      <c r="BP119" t="s">
        <v>4109</v>
      </c>
      <c r="BQ119" t="s">
        <v>4110</v>
      </c>
      <c r="BR119" t="s">
        <v>4111</v>
      </c>
      <c r="BS119" t="s">
        <v>4112</v>
      </c>
      <c r="BT119" t="s">
        <v>4113</v>
      </c>
      <c r="BU119" t="s">
        <v>4114</v>
      </c>
      <c r="BV119" t="s">
        <v>4115</v>
      </c>
      <c r="BW119" t="s">
        <v>4116</v>
      </c>
      <c r="BX119" t="s">
        <v>4117</v>
      </c>
      <c r="BY119" t="s">
        <v>935</v>
      </c>
      <c r="BZ119" t="s">
        <v>936</v>
      </c>
      <c r="CA119" t="b">
        <v>1</v>
      </c>
      <c r="CB119">
        <v>42.033957000000001</v>
      </c>
      <c r="CC119">
        <v>51.006819999999998</v>
      </c>
      <c r="CD119">
        <v>54.816327000000001</v>
      </c>
      <c r="CE119">
        <v>12.655797</v>
      </c>
      <c r="CF119">
        <v>13.733098999999999</v>
      </c>
      <c r="CG119">
        <v>14.372907</v>
      </c>
      <c r="CH119">
        <v>4880.8620860000001</v>
      </c>
      <c r="CI119">
        <v>1.8464692190000001</v>
      </c>
      <c r="CJ119">
        <v>0.108678522</v>
      </c>
      <c r="CK119">
        <v>16.990194389999999</v>
      </c>
      <c r="CL119">
        <v>9.7099999999999998E-65</v>
      </c>
      <c r="CM119">
        <v>4.1999999999999998E-63</v>
      </c>
    </row>
    <row r="120" spans="1:91" x14ac:dyDescent="0.3">
      <c r="A120" t="s">
        <v>4570</v>
      </c>
      <c r="B120">
        <v>1428</v>
      </c>
      <c r="C120">
        <v>475</v>
      </c>
      <c r="D120" t="s">
        <v>4571</v>
      </c>
      <c r="E120" t="s">
        <v>4572</v>
      </c>
      <c r="F120" t="s">
        <v>4573</v>
      </c>
      <c r="G120" t="s">
        <v>4574</v>
      </c>
      <c r="H120" t="s">
        <v>86</v>
      </c>
      <c r="I120" t="s">
        <v>4575</v>
      </c>
      <c r="J120">
        <v>123.38420762450301</v>
      </c>
      <c r="K120">
        <v>106.41662494795099</v>
      </c>
      <c r="L120">
        <v>120.051903090528</v>
      </c>
      <c r="M120">
        <v>26.174059535250699</v>
      </c>
      <c r="N120">
        <v>24.320807057542499</v>
      </c>
      <c r="O120">
        <v>21.552479919015301</v>
      </c>
      <c r="P120">
        <v>-2.2778581454542799</v>
      </c>
      <c r="Q120">
        <v>4.9562214189742799E-23</v>
      </c>
      <c r="R120">
        <v>112.5147</v>
      </c>
      <c r="S120">
        <v>93.323120000000003</v>
      </c>
      <c r="T120">
        <v>117.8695</v>
      </c>
      <c r="U120">
        <v>28.450189999999999</v>
      </c>
      <c r="V120">
        <v>29.678509999999999</v>
      </c>
      <c r="W120">
        <v>31.680140000000002</v>
      </c>
      <c r="X120">
        <v>-1.8441968477803801</v>
      </c>
      <c r="Y120">
        <v>1.8110299995692201E-17</v>
      </c>
      <c r="Z120" t="s">
        <v>4576</v>
      </c>
      <c r="AA120">
        <v>28.25</v>
      </c>
      <c r="AB120">
        <v>54.91</v>
      </c>
      <c r="AC120">
        <v>32.659999999999997</v>
      </c>
      <c r="AD120">
        <v>10.54</v>
      </c>
      <c r="AE120">
        <v>6.48</v>
      </c>
      <c r="AF120">
        <v>12.12</v>
      </c>
      <c r="AG120">
        <v>2.3063087293834101</v>
      </c>
      <c r="AH120">
        <v>8.8761836935353396E-3</v>
      </c>
      <c r="AI120" t="s">
        <v>747</v>
      </c>
      <c r="AJ120" t="s">
        <v>4577</v>
      </c>
      <c r="AK120">
        <v>15.93</v>
      </c>
      <c r="AL120">
        <v>19.21</v>
      </c>
      <c r="AM120">
        <v>14.73</v>
      </c>
      <c r="AN120">
        <v>19.88</v>
      </c>
      <c r="AO120">
        <v>16.48</v>
      </c>
      <c r="AP120">
        <v>21.23</v>
      </c>
      <c r="AQ120">
        <v>14.91</v>
      </c>
      <c r="AR120">
        <v>18.25</v>
      </c>
      <c r="AS120">
        <v>18.489999999999998</v>
      </c>
      <c r="AT120">
        <v>16.920000000000002</v>
      </c>
      <c r="AU120">
        <v>19.760000000000002</v>
      </c>
      <c r="AV120">
        <v>23.62</v>
      </c>
      <c r="AW120">
        <v>8.1577146272807502E-2</v>
      </c>
      <c r="AX120">
        <v>0.41770826014219498</v>
      </c>
      <c r="AY120" t="s">
        <v>747</v>
      </c>
      <c r="AZ120" t="s">
        <v>4578</v>
      </c>
      <c r="BA120">
        <v>0</v>
      </c>
      <c r="BB120" t="s">
        <v>4579</v>
      </c>
      <c r="BC120" t="s">
        <v>86</v>
      </c>
      <c r="BD120" t="s">
        <v>213</v>
      </c>
      <c r="BE120">
        <v>0</v>
      </c>
      <c r="BF120" t="s">
        <v>502</v>
      </c>
      <c r="BG120" t="s">
        <v>4580</v>
      </c>
      <c r="BH120">
        <v>4</v>
      </c>
      <c r="BI120" t="s">
        <v>723</v>
      </c>
      <c r="BJ120">
        <v>2</v>
      </c>
      <c r="BK120" t="s">
        <v>1497</v>
      </c>
      <c r="BL120" t="s">
        <v>4581</v>
      </c>
      <c r="BM120" t="s">
        <v>4582</v>
      </c>
      <c r="BN120" t="s">
        <v>4583</v>
      </c>
      <c r="BO120" t="s">
        <v>4584</v>
      </c>
      <c r="BP120" t="s">
        <v>4585</v>
      </c>
      <c r="BQ120" t="s">
        <v>4586</v>
      </c>
      <c r="BR120" t="s">
        <v>4587</v>
      </c>
      <c r="BS120" t="s">
        <v>4588</v>
      </c>
      <c r="BU120" t="s">
        <v>4589</v>
      </c>
      <c r="BV120" t="s">
        <v>4590</v>
      </c>
      <c r="BW120" t="s">
        <v>4591</v>
      </c>
      <c r="BX120" t="s">
        <v>4592</v>
      </c>
      <c r="BY120" t="s">
        <v>4593</v>
      </c>
      <c r="BZ120" t="s">
        <v>4594</v>
      </c>
      <c r="CA120" t="b">
        <v>0</v>
      </c>
      <c r="CB120">
        <v>27.807835000000001</v>
      </c>
      <c r="CC120">
        <v>25.611267000000002</v>
      </c>
      <c r="CD120">
        <v>32.212572999999999</v>
      </c>
      <c r="CE120">
        <v>49.236319999999999</v>
      </c>
      <c r="CF120">
        <v>48.390447000000002</v>
      </c>
      <c r="CG120">
        <v>50.311824000000001</v>
      </c>
      <c r="CH120">
        <v>4606.8593199999996</v>
      </c>
      <c r="CI120">
        <v>-0.80260000799999998</v>
      </c>
      <c r="CJ120">
        <v>8.6038113999999999E-2</v>
      </c>
      <c r="CK120">
        <v>-9.3284240020000002</v>
      </c>
      <c r="CL120">
        <v>1.07E-20</v>
      </c>
      <c r="CM120">
        <v>1.3800000000000001E-19</v>
      </c>
    </row>
    <row r="121" spans="1:91" x14ac:dyDescent="0.3">
      <c r="A121" t="s">
        <v>3895</v>
      </c>
      <c r="B121">
        <v>621</v>
      </c>
      <c r="C121">
        <v>206</v>
      </c>
      <c r="D121" t="s">
        <v>3896</v>
      </c>
      <c r="E121" t="s">
        <v>3897</v>
      </c>
      <c r="F121" t="s">
        <v>3898</v>
      </c>
      <c r="G121" t="s">
        <v>3899</v>
      </c>
      <c r="H121" t="s">
        <v>121</v>
      </c>
      <c r="I121" t="s">
        <v>3900</v>
      </c>
      <c r="J121">
        <v>57.168497068710899</v>
      </c>
      <c r="K121">
        <v>51.619109565482603</v>
      </c>
      <c r="L121">
        <v>51.780393788512598</v>
      </c>
      <c r="M121">
        <v>41.150511859560901</v>
      </c>
      <c r="N121">
        <v>41.134226727547698</v>
      </c>
      <c r="O121">
        <v>33.371581810088102</v>
      </c>
      <c r="P121">
        <v>-0.47631839837015799</v>
      </c>
      <c r="Q121">
        <v>0.44223052400648999</v>
      </c>
      <c r="R121">
        <v>48.735250000000001</v>
      </c>
      <c r="S121">
        <v>46.920029999999997</v>
      </c>
      <c r="T121">
        <v>42.318109999999997</v>
      </c>
      <c r="U121">
        <v>27.970020000000002</v>
      </c>
      <c r="V121">
        <v>41.111269999999998</v>
      </c>
      <c r="W121">
        <v>36.757950000000001</v>
      </c>
      <c r="X121">
        <v>-0.39732713390899199</v>
      </c>
      <c r="Y121">
        <v>1</v>
      </c>
      <c r="Z121" t="s">
        <v>3901</v>
      </c>
      <c r="AA121">
        <v>48.32</v>
      </c>
      <c r="AB121">
        <v>42.93</v>
      </c>
      <c r="AC121">
        <v>45.47</v>
      </c>
      <c r="AD121">
        <v>49.23</v>
      </c>
      <c r="AE121">
        <v>65.489999999999995</v>
      </c>
      <c r="AF121">
        <v>51.61</v>
      </c>
      <c r="AG121">
        <v>-0.112219999715526</v>
      </c>
      <c r="AH121">
        <v>0.63539053296617998</v>
      </c>
      <c r="AI121" t="s">
        <v>747</v>
      </c>
      <c r="AJ121" t="s">
        <v>3902</v>
      </c>
      <c r="AK121">
        <v>219.53</v>
      </c>
      <c r="AL121">
        <v>205.28</v>
      </c>
      <c r="AM121">
        <v>229.56</v>
      </c>
      <c r="AN121">
        <v>230.12</v>
      </c>
      <c r="AO121">
        <v>222.1</v>
      </c>
      <c r="AP121">
        <v>221.84</v>
      </c>
      <c r="AQ121">
        <v>249.95</v>
      </c>
      <c r="AR121">
        <v>249.41</v>
      </c>
      <c r="AS121">
        <v>256.92</v>
      </c>
      <c r="AT121">
        <v>214.66</v>
      </c>
      <c r="AU121">
        <v>258.23</v>
      </c>
      <c r="AV121">
        <v>265.33999999999997</v>
      </c>
      <c r="AW121">
        <v>-0.64176665407452804</v>
      </c>
      <c r="AX121">
        <v>6.9101757012849997E-6</v>
      </c>
      <c r="AY121" t="s">
        <v>747</v>
      </c>
      <c r="AZ121" t="s">
        <v>3903</v>
      </c>
      <c r="BA121">
        <v>1.7099999999999999E-134</v>
      </c>
      <c r="BB121" t="s">
        <v>3904</v>
      </c>
      <c r="BC121" t="s">
        <v>121</v>
      </c>
      <c r="BD121" t="s">
        <v>547</v>
      </c>
      <c r="BE121">
        <v>1.5799999999999999E-137</v>
      </c>
      <c r="BF121" t="s">
        <v>526</v>
      </c>
      <c r="BG121" t="s">
        <v>3905</v>
      </c>
      <c r="BH121">
        <v>4</v>
      </c>
      <c r="BI121" t="s">
        <v>723</v>
      </c>
      <c r="BJ121">
        <v>1</v>
      </c>
      <c r="BK121" t="s">
        <v>724</v>
      </c>
      <c r="BL121" t="s">
        <v>3906</v>
      </c>
      <c r="BM121" t="s">
        <v>3907</v>
      </c>
      <c r="BN121" t="s">
        <v>3908</v>
      </c>
      <c r="BO121" t="s">
        <v>3909</v>
      </c>
      <c r="BP121" t="s">
        <v>2298</v>
      </c>
      <c r="BQ121" t="s">
        <v>2299</v>
      </c>
      <c r="BR121" t="s">
        <v>2300</v>
      </c>
      <c r="BS121" t="s">
        <v>2301</v>
      </c>
      <c r="BT121" t="s">
        <v>2302</v>
      </c>
      <c r="BW121" t="s">
        <v>3910</v>
      </c>
      <c r="BX121" t="s">
        <v>3911</v>
      </c>
      <c r="BY121" t="s">
        <v>3912</v>
      </c>
      <c r="BZ121" t="s">
        <v>3913</v>
      </c>
      <c r="CA121" t="b">
        <v>1</v>
      </c>
      <c r="CB121">
        <v>212.844762</v>
      </c>
      <c r="CC121">
        <v>187.234196</v>
      </c>
      <c r="CD121">
        <v>191.382779</v>
      </c>
      <c r="CE121">
        <v>175.251634</v>
      </c>
      <c r="CF121">
        <v>172.63646199999999</v>
      </c>
      <c r="CG121">
        <v>169.068344</v>
      </c>
      <c r="CH121">
        <v>8372.6114379999999</v>
      </c>
      <c r="CI121">
        <v>0.18506350699999999</v>
      </c>
      <c r="CJ121">
        <v>5.8688035E-2</v>
      </c>
      <c r="CK121">
        <v>3.1533430440000001</v>
      </c>
      <c r="CL121">
        <v>1.6141199999999999E-3</v>
      </c>
      <c r="CM121">
        <v>4.8569889999999999E-3</v>
      </c>
    </row>
    <row r="122" spans="1:91" x14ac:dyDescent="0.3">
      <c r="A122" t="s">
        <v>4659</v>
      </c>
      <c r="B122">
        <v>3975</v>
      </c>
      <c r="C122">
        <v>1324</v>
      </c>
      <c r="D122" t="s">
        <v>4660</v>
      </c>
      <c r="E122" t="s">
        <v>4661</v>
      </c>
      <c r="F122" t="s">
        <v>4662</v>
      </c>
      <c r="G122" t="s">
        <v>4663</v>
      </c>
      <c r="H122" t="s">
        <v>4664</v>
      </c>
      <c r="I122" t="s">
        <v>4665</v>
      </c>
      <c r="J122">
        <v>3.0706943270504401</v>
      </c>
      <c r="K122">
        <v>2.5337291654274101</v>
      </c>
      <c r="L122">
        <v>3.8878018438569701</v>
      </c>
      <c r="M122">
        <v>3.44541760336634</v>
      </c>
      <c r="N122">
        <v>2.2678566066518702</v>
      </c>
      <c r="O122">
        <v>3.3768862545922498</v>
      </c>
      <c r="P122">
        <v>-5.3982246456084203E-2</v>
      </c>
      <c r="Q122">
        <v>1</v>
      </c>
      <c r="R122">
        <v>2.2579060000000002</v>
      </c>
      <c r="S122">
        <v>2.2198069999999999</v>
      </c>
      <c r="T122">
        <v>2.6857519999999999</v>
      </c>
      <c r="U122">
        <v>2.2808169999999999</v>
      </c>
      <c r="V122">
        <v>2.0998950000000001</v>
      </c>
      <c r="W122">
        <v>2.9208639999999999</v>
      </c>
      <c r="X122">
        <v>2.17073496287239E-2</v>
      </c>
      <c r="Y122">
        <v>1</v>
      </c>
      <c r="Z122" t="s">
        <v>4666</v>
      </c>
      <c r="AA122">
        <v>7.74</v>
      </c>
      <c r="AB122">
        <v>8.2100000000000009</v>
      </c>
      <c r="AC122">
        <v>8.0500000000000007</v>
      </c>
      <c r="AD122">
        <v>11.04</v>
      </c>
      <c r="AE122">
        <v>10.92</v>
      </c>
      <c r="AF122">
        <v>10.97</v>
      </c>
      <c r="AG122">
        <v>-0.28651169272288302</v>
      </c>
      <c r="AH122">
        <v>0.314327241267223</v>
      </c>
      <c r="AI122" t="s">
        <v>747</v>
      </c>
      <c r="AJ122" t="s">
        <v>4667</v>
      </c>
      <c r="AK122">
        <v>8.9700000000000006</v>
      </c>
      <c r="AL122">
        <v>11.36</v>
      </c>
      <c r="AM122">
        <v>9</v>
      </c>
      <c r="AN122">
        <v>9.1199999999999992</v>
      </c>
      <c r="AO122">
        <v>6.88</v>
      </c>
      <c r="AP122">
        <v>7.34</v>
      </c>
      <c r="AQ122">
        <v>8.0299999999999994</v>
      </c>
      <c r="AR122">
        <v>7.83</v>
      </c>
      <c r="AS122">
        <v>9.2799999999999994</v>
      </c>
      <c r="AT122">
        <v>8.73</v>
      </c>
      <c r="AU122">
        <v>9.58</v>
      </c>
      <c r="AV122">
        <v>9.65</v>
      </c>
      <c r="AW122">
        <v>-0.57810130000000004</v>
      </c>
      <c r="AX122">
        <v>7.2106569999999997E-3</v>
      </c>
      <c r="AY122" t="s">
        <v>747</v>
      </c>
      <c r="AZ122" t="s">
        <v>4668</v>
      </c>
      <c r="BA122">
        <v>2.1599999999999998E-68</v>
      </c>
      <c r="BB122" t="s">
        <v>4669</v>
      </c>
      <c r="BC122" t="s">
        <v>72</v>
      </c>
      <c r="BD122" t="s">
        <v>210</v>
      </c>
      <c r="BE122">
        <v>9.6699999999999999E-17</v>
      </c>
      <c r="BF122" t="s">
        <v>502</v>
      </c>
      <c r="BG122" t="s">
        <v>4670</v>
      </c>
      <c r="BH122">
        <v>4</v>
      </c>
      <c r="BI122" t="s">
        <v>723</v>
      </c>
      <c r="BJ122">
        <v>1</v>
      </c>
      <c r="BK122" t="s">
        <v>724</v>
      </c>
      <c r="BN122" t="s">
        <v>2931</v>
      </c>
      <c r="BO122" t="s">
        <v>2932</v>
      </c>
      <c r="BP122" t="s">
        <v>2933</v>
      </c>
      <c r="BQ122" t="s">
        <v>2934</v>
      </c>
      <c r="BR122" t="s">
        <v>2935</v>
      </c>
      <c r="BS122" t="s">
        <v>2936</v>
      </c>
      <c r="BT122" t="s">
        <v>2937</v>
      </c>
      <c r="BY122" t="s">
        <v>2086</v>
      </c>
      <c r="BZ122" t="s">
        <v>2087</v>
      </c>
      <c r="CA122" t="b">
        <v>0</v>
      </c>
      <c r="CB122">
        <v>1.0668839999999999</v>
      </c>
      <c r="CC122">
        <v>1.0769690000000001</v>
      </c>
      <c r="CD122">
        <v>1.1823440000000001</v>
      </c>
      <c r="CE122">
        <v>1.6358379999999999</v>
      </c>
      <c r="CF122">
        <v>1.5956379999999999</v>
      </c>
      <c r="CG122">
        <v>1.480815</v>
      </c>
      <c r="CH122">
        <v>467.0977413</v>
      </c>
      <c r="CI122">
        <v>-0.51853692299999998</v>
      </c>
      <c r="CJ122">
        <v>0.122360486</v>
      </c>
      <c r="CK122">
        <v>-4.2377808440000004</v>
      </c>
      <c r="CL122">
        <v>2.26E-5</v>
      </c>
      <c r="CM122">
        <v>9.2E-5</v>
      </c>
    </row>
    <row r="123" spans="1:91" x14ac:dyDescent="0.3">
      <c r="A123" t="s">
        <v>1132</v>
      </c>
      <c r="B123">
        <v>858</v>
      </c>
      <c r="C123">
        <v>285</v>
      </c>
      <c r="D123" t="s">
        <v>1133</v>
      </c>
      <c r="E123" t="s">
        <v>1134</v>
      </c>
      <c r="F123" t="s">
        <v>1135</v>
      </c>
      <c r="G123" t="s">
        <v>1136</v>
      </c>
      <c r="H123" t="s">
        <v>1137</v>
      </c>
      <c r="I123" t="s">
        <v>1138</v>
      </c>
      <c r="J123">
        <v>12.2209512479256</v>
      </c>
      <c r="K123">
        <v>11.963999254503401</v>
      </c>
      <c r="L123">
        <v>9.6554199638645599</v>
      </c>
      <c r="M123">
        <v>17.893943036838099</v>
      </c>
      <c r="N123">
        <v>17.947347973331201</v>
      </c>
      <c r="O123">
        <v>14.500746857955001</v>
      </c>
      <c r="P123">
        <v>0.57328306694311204</v>
      </c>
      <c r="Q123">
        <v>0.157298516608915</v>
      </c>
      <c r="R123">
        <v>48.684510000000003</v>
      </c>
      <c r="S123">
        <v>43.392659999999999</v>
      </c>
      <c r="T123">
        <v>37.927489999999999</v>
      </c>
      <c r="U123">
        <v>47.096870000000003</v>
      </c>
      <c r="V123">
        <v>37.89143</v>
      </c>
      <c r="W123">
        <v>41.071849999999998</v>
      </c>
      <c r="X123">
        <v>-4.2646812833417702E-2</v>
      </c>
      <c r="Y123">
        <v>1</v>
      </c>
      <c r="Z123" t="s">
        <v>1139</v>
      </c>
      <c r="AA123">
        <v>107.64</v>
      </c>
      <c r="AB123">
        <v>104.76</v>
      </c>
      <c r="AC123">
        <v>101.93</v>
      </c>
      <c r="AD123">
        <v>95.72</v>
      </c>
      <c r="AE123">
        <v>111.11</v>
      </c>
      <c r="AF123">
        <v>108.07</v>
      </c>
      <c r="AG123">
        <v>0.16633969036531401</v>
      </c>
      <c r="AH123">
        <v>0.357062644485935</v>
      </c>
      <c r="AI123" t="s">
        <v>747</v>
      </c>
      <c r="AJ123" t="s">
        <v>1140</v>
      </c>
      <c r="AK123">
        <v>28.37</v>
      </c>
      <c r="AL123">
        <v>26.75</v>
      </c>
      <c r="AM123">
        <v>30.83</v>
      </c>
      <c r="AN123">
        <v>28.96</v>
      </c>
      <c r="AO123">
        <v>36.17</v>
      </c>
      <c r="AP123">
        <v>33.75</v>
      </c>
      <c r="AQ123">
        <v>22.36</v>
      </c>
      <c r="AR123">
        <v>26.95</v>
      </c>
      <c r="AS123">
        <v>24.91</v>
      </c>
      <c r="AT123">
        <v>20.84</v>
      </c>
      <c r="AU123">
        <v>26.76</v>
      </c>
      <c r="AV123">
        <v>25.67</v>
      </c>
      <c r="AW123">
        <v>-0.24925190520889801</v>
      </c>
      <c r="AX123">
        <v>1.22883044117068E-2</v>
      </c>
      <c r="AY123" t="s">
        <v>747</v>
      </c>
      <c r="AZ123" t="s">
        <v>1141</v>
      </c>
      <c r="BA123">
        <v>6.9300000000000004E-87</v>
      </c>
      <c r="BB123" t="s">
        <v>1142</v>
      </c>
      <c r="BC123" t="s">
        <v>143</v>
      </c>
      <c r="BD123" t="s">
        <v>430</v>
      </c>
      <c r="BE123">
        <v>3.6699999999999999E-7</v>
      </c>
      <c r="BF123" t="s">
        <v>504</v>
      </c>
      <c r="BG123" t="s">
        <v>1143</v>
      </c>
      <c r="BH123">
        <v>4</v>
      </c>
      <c r="BI123" t="s">
        <v>723</v>
      </c>
      <c r="BJ123">
        <v>1</v>
      </c>
      <c r="BK123" t="s">
        <v>724</v>
      </c>
      <c r="BL123" t="s">
        <v>1144</v>
      </c>
      <c r="BM123" t="s">
        <v>1145</v>
      </c>
      <c r="BN123" t="s">
        <v>1146</v>
      </c>
      <c r="BO123" t="s">
        <v>1147</v>
      </c>
      <c r="BP123" t="s">
        <v>1148</v>
      </c>
      <c r="BQ123" t="s">
        <v>1149</v>
      </c>
      <c r="BR123" t="s">
        <v>1150</v>
      </c>
      <c r="BS123" t="s">
        <v>1151</v>
      </c>
      <c r="BT123" t="s">
        <v>1152</v>
      </c>
      <c r="BU123" t="s">
        <v>1153</v>
      </c>
      <c r="BV123" t="s">
        <v>1154</v>
      </c>
      <c r="BW123" t="s">
        <v>1155</v>
      </c>
      <c r="BX123" t="s">
        <v>1156</v>
      </c>
      <c r="BY123" t="s">
        <v>1157</v>
      </c>
      <c r="BZ123" t="s">
        <v>1158</v>
      </c>
      <c r="CA123" t="b">
        <v>1</v>
      </c>
      <c r="CB123">
        <v>120.23407400000001</v>
      </c>
      <c r="CC123">
        <v>100.17162399999999</v>
      </c>
      <c r="CD123">
        <v>91.460825</v>
      </c>
      <c r="CE123">
        <v>44.576911000000003</v>
      </c>
      <c r="CF123">
        <v>42.983815</v>
      </c>
      <c r="CG123">
        <v>44.746150999999998</v>
      </c>
      <c r="CH123">
        <v>4931.4228069999999</v>
      </c>
      <c r="CI123">
        <v>1.2254195029999999</v>
      </c>
      <c r="CJ123">
        <v>9.8048592000000004E-2</v>
      </c>
      <c r="CK123">
        <v>12.498083680000001</v>
      </c>
      <c r="CL123">
        <v>7.6500000000000006E-36</v>
      </c>
      <c r="CM123">
        <v>1.7E-34</v>
      </c>
    </row>
    <row r="124" spans="1:91" ht="15.6" x14ac:dyDescent="0.3">
      <c r="A124" t="s">
        <v>1237</v>
      </c>
      <c r="B124">
        <v>2736</v>
      </c>
      <c r="C124">
        <v>911</v>
      </c>
      <c r="D124" t="s">
        <v>1238</v>
      </c>
      <c r="E124" t="s">
        <v>1239</v>
      </c>
      <c r="F124" t="s">
        <v>1240</v>
      </c>
      <c r="G124" t="s">
        <v>1241</v>
      </c>
      <c r="H124" t="s">
        <v>1242</v>
      </c>
      <c r="I124" t="s">
        <v>1243</v>
      </c>
      <c r="J124">
        <v>44.947545820785301</v>
      </c>
      <c r="K124">
        <v>39.595140389904003</v>
      </c>
      <c r="L124">
        <v>43.620282226131501</v>
      </c>
      <c r="M124">
        <v>39.955729948716098</v>
      </c>
      <c r="N124">
        <v>28.387308559125099</v>
      </c>
      <c r="O124">
        <v>39.032832295728099</v>
      </c>
      <c r="P124">
        <v>-0.27068790752223698</v>
      </c>
      <c r="Q124">
        <v>1</v>
      </c>
      <c r="R124">
        <v>73.648319999999998</v>
      </c>
      <c r="S124">
        <v>74.044250000000005</v>
      </c>
      <c r="T124">
        <v>70.27328</v>
      </c>
      <c r="U124">
        <v>45.176189999999998</v>
      </c>
      <c r="V124">
        <v>42.511200000000002</v>
      </c>
      <c r="W124">
        <v>41.56615</v>
      </c>
      <c r="X124">
        <v>-0.75426169893508499</v>
      </c>
      <c r="Y124">
        <v>3.06464997854871E-3</v>
      </c>
      <c r="Z124" t="s">
        <v>1244</v>
      </c>
      <c r="AA124">
        <v>15.33</v>
      </c>
      <c r="AB124">
        <v>15.18</v>
      </c>
      <c r="AC124">
        <v>13.13</v>
      </c>
      <c r="AD124">
        <v>47.12</v>
      </c>
      <c r="AE124">
        <v>39.729999999999997</v>
      </c>
      <c r="AF124">
        <v>45.41</v>
      </c>
      <c r="AG124">
        <v>-1.4247011343401099</v>
      </c>
      <c r="AH124">
        <v>2.8112530001309899E-3</v>
      </c>
      <c r="AI124" t="s">
        <v>718</v>
      </c>
      <c r="AJ124" t="s">
        <v>1245</v>
      </c>
      <c r="AK124">
        <v>5.54</v>
      </c>
      <c r="AL124">
        <v>8.41</v>
      </c>
      <c r="AM124">
        <v>6.42</v>
      </c>
      <c r="AN124">
        <v>5.17</v>
      </c>
      <c r="AO124">
        <v>6.67</v>
      </c>
      <c r="AP124">
        <v>7.45</v>
      </c>
      <c r="AQ124">
        <v>13.61</v>
      </c>
      <c r="AR124">
        <v>14.51</v>
      </c>
      <c r="AS124">
        <v>11.95</v>
      </c>
      <c r="AT124">
        <v>15.88</v>
      </c>
      <c r="AU124">
        <v>14.07</v>
      </c>
      <c r="AV124">
        <v>20.3</v>
      </c>
      <c r="AW124">
        <v>-1.71227165977177</v>
      </c>
      <c r="AX124">
        <v>1.49187061455248E-6</v>
      </c>
      <c r="AY124" t="s">
        <v>718</v>
      </c>
      <c r="AZ124" t="s">
        <v>1246</v>
      </c>
      <c r="BA124">
        <v>0</v>
      </c>
      <c r="BB124" t="s">
        <v>1247</v>
      </c>
      <c r="BC124" t="s">
        <v>614</v>
      </c>
      <c r="BD124" s="1" t="s">
        <v>427</v>
      </c>
      <c r="BE124">
        <v>0</v>
      </c>
      <c r="BF124" s="1" t="s">
        <v>504</v>
      </c>
      <c r="BG124" t="s">
        <v>1248</v>
      </c>
      <c r="BH124">
        <v>4</v>
      </c>
      <c r="BI124" t="s">
        <v>723</v>
      </c>
      <c r="BJ124">
        <v>3</v>
      </c>
      <c r="BK124" t="s">
        <v>904</v>
      </c>
      <c r="BL124" t="s">
        <v>1249</v>
      </c>
      <c r="BM124" t="s">
        <v>1250</v>
      </c>
      <c r="BN124" t="s">
        <v>1251</v>
      </c>
      <c r="BO124" t="s">
        <v>1252</v>
      </c>
      <c r="BP124" t="s">
        <v>1253</v>
      </c>
      <c r="BQ124" t="s">
        <v>1254</v>
      </c>
      <c r="BR124" t="s">
        <v>1255</v>
      </c>
      <c r="BS124" t="s">
        <v>1256</v>
      </c>
      <c r="BU124" t="s">
        <v>1257</v>
      </c>
      <c r="BV124" t="s">
        <v>1258</v>
      </c>
      <c r="BW124" t="s">
        <v>1259</v>
      </c>
      <c r="BX124" t="s">
        <v>1260</v>
      </c>
      <c r="BY124" t="s">
        <v>1110</v>
      </c>
      <c r="BZ124" t="s">
        <v>1111</v>
      </c>
      <c r="CA124" t="b">
        <v>1</v>
      </c>
      <c r="CB124">
        <v>32.037436</v>
      </c>
      <c r="CC124">
        <v>30.786940999999999</v>
      </c>
      <c r="CD124">
        <v>33.994157999999999</v>
      </c>
      <c r="CE124">
        <v>14.111796</v>
      </c>
      <c r="CF124">
        <v>15.31213</v>
      </c>
      <c r="CG124">
        <v>13.507604000000001</v>
      </c>
      <c r="CH124">
        <v>5494.487169</v>
      </c>
      <c r="CI124">
        <v>1.1574248090000001</v>
      </c>
      <c r="CJ124">
        <v>7.3924905999999999E-2</v>
      </c>
      <c r="CK124">
        <v>15.65676408</v>
      </c>
      <c r="CL124">
        <v>2.9899999999999999E-55</v>
      </c>
      <c r="CM124">
        <v>1.0499999999999999E-53</v>
      </c>
    </row>
    <row r="125" spans="1:91" x14ac:dyDescent="0.3">
      <c r="A125" t="s">
        <v>4760</v>
      </c>
      <c r="B125">
        <v>1050</v>
      </c>
      <c r="C125">
        <v>349</v>
      </c>
      <c r="D125" t="s">
        <v>4761</v>
      </c>
      <c r="E125" t="s">
        <v>4762</v>
      </c>
      <c r="F125" t="s">
        <v>4763</v>
      </c>
      <c r="G125" t="s">
        <v>4764</v>
      </c>
      <c r="H125" t="s">
        <v>4765</v>
      </c>
      <c r="I125" t="s">
        <v>4766</v>
      </c>
      <c r="J125">
        <v>14.364254670833301</v>
      </c>
      <c r="K125">
        <v>10.0599542603656</v>
      </c>
      <c r="L125">
        <v>16.192053833206501</v>
      </c>
      <c r="M125">
        <v>14.087312297634901</v>
      </c>
      <c r="N125">
        <v>18.260155781145201</v>
      </c>
      <c r="O125">
        <v>15.394628513582299</v>
      </c>
      <c r="P125">
        <v>0.25723720442591802</v>
      </c>
      <c r="Q125">
        <v>1</v>
      </c>
      <c r="R125">
        <v>17.657330000000002</v>
      </c>
      <c r="S125">
        <v>18.244990000000001</v>
      </c>
      <c r="T125">
        <v>14.433</v>
      </c>
      <c r="U125">
        <v>13.84496</v>
      </c>
      <c r="V125">
        <v>17.079139999999999</v>
      </c>
      <c r="W125">
        <v>18.289100000000001</v>
      </c>
      <c r="X125">
        <v>-3.46188941533958E-2</v>
      </c>
      <c r="Y125">
        <v>1</v>
      </c>
      <c r="Z125" t="s">
        <v>4767</v>
      </c>
      <c r="AA125">
        <v>45.27</v>
      </c>
      <c r="AB125">
        <v>86.79</v>
      </c>
      <c r="AC125">
        <v>56.53</v>
      </c>
      <c r="AD125">
        <v>60.72</v>
      </c>
      <c r="AE125">
        <v>102.01</v>
      </c>
      <c r="AF125">
        <v>64.37</v>
      </c>
      <c r="AG125">
        <v>-0.103512381203976</v>
      </c>
      <c r="AH125">
        <v>0.59496170661858805</v>
      </c>
      <c r="AI125" t="s">
        <v>747</v>
      </c>
      <c r="AJ125" t="s">
        <v>4768</v>
      </c>
      <c r="AK125">
        <v>50.86</v>
      </c>
      <c r="AL125">
        <v>82.15</v>
      </c>
      <c r="AM125">
        <v>53.35</v>
      </c>
      <c r="AN125">
        <v>59.38</v>
      </c>
      <c r="AO125">
        <v>57.82</v>
      </c>
      <c r="AP125">
        <v>76.13</v>
      </c>
      <c r="AQ125">
        <v>21.48</v>
      </c>
      <c r="AR125">
        <v>19.3</v>
      </c>
      <c r="AS125">
        <v>13.02</v>
      </c>
      <c r="AT125">
        <v>29.8</v>
      </c>
      <c r="AU125">
        <v>23.56</v>
      </c>
      <c r="AV125">
        <v>26.18</v>
      </c>
      <c r="AW125">
        <v>0.95793629999999996</v>
      </c>
      <c r="AX125">
        <v>4.1203859999999998E-4</v>
      </c>
      <c r="AY125" t="s">
        <v>747</v>
      </c>
      <c r="AZ125" t="s">
        <v>4769</v>
      </c>
      <c r="BA125">
        <v>2.3200000000000001E-42</v>
      </c>
      <c r="BB125" t="s">
        <v>4770</v>
      </c>
      <c r="BC125" t="s">
        <v>108</v>
      </c>
      <c r="BD125" t="s">
        <v>206</v>
      </c>
      <c r="BE125">
        <v>1.6400000000000001E-40</v>
      </c>
      <c r="BF125" t="s">
        <v>530</v>
      </c>
      <c r="BG125" t="s">
        <v>4771</v>
      </c>
      <c r="BH125">
        <v>3</v>
      </c>
      <c r="BI125" t="s">
        <v>810</v>
      </c>
      <c r="BJ125">
        <v>2</v>
      </c>
      <c r="BK125" t="s">
        <v>753</v>
      </c>
      <c r="BN125" t="s">
        <v>3129</v>
      </c>
      <c r="BO125" t="s">
        <v>3130</v>
      </c>
      <c r="BP125" t="s">
        <v>927</v>
      </c>
      <c r="BQ125" t="s">
        <v>928</v>
      </c>
      <c r="BR125" t="s">
        <v>929</v>
      </c>
      <c r="BS125" t="s">
        <v>930</v>
      </c>
      <c r="BU125" t="s">
        <v>4772</v>
      </c>
      <c r="BV125" t="s">
        <v>4773</v>
      </c>
      <c r="BW125" t="s">
        <v>4774</v>
      </c>
      <c r="BX125" t="s">
        <v>4775</v>
      </c>
      <c r="BY125" t="s">
        <v>935</v>
      </c>
      <c r="BZ125" t="s">
        <v>936</v>
      </c>
      <c r="CA125" t="b">
        <v>0</v>
      </c>
      <c r="CB125">
        <v>2.2709959999999998</v>
      </c>
      <c r="CC125">
        <v>2.816503</v>
      </c>
      <c r="CD125">
        <v>3.09877</v>
      </c>
      <c r="CE125">
        <v>4.0797350000000003</v>
      </c>
      <c r="CF125">
        <v>3.6600809999999999</v>
      </c>
      <c r="CG125">
        <v>4.091742</v>
      </c>
      <c r="CH125">
        <v>280.76929239999998</v>
      </c>
      <c r="CI125">
        <v>-0.53870926200000002</v>
      </c>
      <c r="CJ125">
        <v>0.17716786700000001</v>
      </c>
      <c r="CK125">
        <v>-3.0406713750000001</v>
      </c>
      <c r="CL125">
        <v>2.3605129999999998E-3</v>
      </c>
      <c r="CM125">
        <v>6.8657019999999996E-3</v>
      </c>
    </row>
    <row r="126" spans="1:91" x14ac:dyDescent="0.3">
      <c r="A126" t="s">
        <v>4842</v>
      </c>
      <c r="B126">
        <v>1425</v>
      </c>
      <c r="C126">
        <v>474</v>
      </c>
      <c r="D126" t="s">
        <v>4843</v>
      </c>
      <c r="E126" t="s">
        <v>4844</v>
      </c>
      <c r="F126" t="s">
        <v>4845</v>
      </c>
      <c r="G126" t="s">
        <v>4846</v>
      </c>
      <c r="H126" t="s">
        <v>4847</v>
      </c>
      <c r="I126" t="s">
        <v>4848</v>
      </c>
      <c r="J126">
        <v>6.7596492568627102</v>
      </c>
      <c r="K126">
        <v>7.3613078119814004</v>
      </c>
      <c r="L126">
        <v>6.2802952862304897</v>
      </c>
      <c r="M126">
        <v>1.2781387883455799</v>
      </c>
      <c r="N126">
        <v>0.86022147148864003</v>
      </c>
      <c r="O126">
        <v>1.1918422075031501</v>
      </c>
      <c r="P126">
        <v>-2.6355350405598199</v>
      </c>
      <c r="Q126">
        <v>2.25485564715892E-14</v>
      </c>
      <c r="R126">
        <v>7.0781539999999996</v>
      </c>
      <c r="S126">
        <v>9.031269</v>
      </c>
      <c r="T126">
        <v>7.2632070000000004</v>
      </c>
      <c r="U126">
        <v>1.120401</v>
      </c>
      <c r="V126">
        <v>1.819909</v>
      </c>
      <c r="W126">
        <v>1.3930279999999999</v>
      </c>
      <c r="X126">
        <v>-2.4431305277889299</v>
      </c>
      <c r="Y126">
        <v>4.4106190468441399E-16</v>
      </c>
      <c r="Z126" t="s">
        <v>4849</v>
      </c>
      <c r="AA126">
        <v>14.45</v>
      </c>
      <c r="AB126">
        <v>15.21</v>
      </c>
      <c r="AC126">
        <v>12.45</v>
      </c>
      <c r="AD126">
        <v>35.520000000000003</v>
      </c>
      <c r="AE126">
        <v>85.31</v>
      </c>
      <c r="AF126">
        <v>44.9</v>
      </c>
      <c r="AG126">
        <v>-1.78863099203151</v>
      </c>
      <c r="AH126">
        <v>7.9649420312603806E-3</v>
      </c>
      <c r="AI126" t="s">
        <v>747</v>
      </c>
      <c r="AJ126" t="s">
        <v>4850</v>
      </c>
      <c r="AK126">
        <v>21.63</v>
      </c>
      <c r="AL126">
        <v>21.15</v>
      </c>
      <c r="AM126">
        <v>22.9</v>
      </c>
      <c r="AN126">
        <v>25.3</v>
      </c>
      <c r="AO126">
        <v>27.42</v>
      </c>
      <c r="AP126">
        <v>22.26</v>
      </c>
      <c r="AQ126">
        <v>19.55</v>
      </c>
      <c r="AR126">
        <v>32.31</v>
      </c>
      <c r="AS126">
        <v>23.27</v>
      </c>
      <c r="AT126">
        <v>18.690000000000001</v>
      </c>
      <c r="AU126">
        <v>13.79</v>
      </c>
      <c r="AV126">
        <v>17.11</v>
      </c>
      <c r="AW126">
        <v>-0.39727050000000003</v>
      </c>
      <c r="AX126">
        <v>5.8919659999999999E-2</v>
      </c>
      <c r="AY126" t="s">
        <v>747</v>
      </c>
      <c r="AZ126" t="s">
        <v>4851</v>
      </c>
      <c r="BA126">
        <v>4.7999999999999998E-40</v>
      </c>
      <c r="BB126" t="s">
        <v>4852</v>
      </c>
      <c r="BC126" t="s">
        <v>180</v>
      </c>
      <c r="BD126" t="s">
        <v>202</v>
      </c>
      <c r="BE126">
        <v>8.5100000000000004E-19</v>
      </c>
      <c r="BF126" t="s">
        <v>526</v>
      </c>
      <c r="BG126" t="s">
        <v>4853</v>
      </c>
      <c r="BH126">
        <v>4</v>
      </c>
      <c r="BI126" t="s">
        <v>723</v>
      </c>
      <c r="BJ126">
        <v>2</v>
      </c>
      <c r="BK126" t="s">
        <v>1497</v>
      </c>
      <c r="BN126">
        <v>35.1</v>
      </c>
      <c r="BO126" t="s">
        <v>949</v>
      </c>
      <c r="BP126" t="s">
        <v>4854</v>
      </c>
      <c r="BQ126" t="s">
        <v>4855</v>
      </c>
      <c r="BR126" t="s">
        <v>4856</v>
      </c>
      <c r="BS126" t="s">
        <v>4857</v>
      </c>
      <c r="BU126" t="s">
        <v>731</v>
      </c>
      <c r="BV126" t="s">
        <v>732</v>
      </c>
      <c r="BW126" t="s">
        <v>1411</v>
      </c>
      <c r="BX126" t="s">
        <v>1412</v>
      </c>
      <c r="CA126" t="b">
        <v>0</v>
      </c>
      <c r="CB126">
        <v>161.84057100000001</v>
      </c>
      <c r="CC126">
        <v>163.00664900000001</v>
      </c>
      <c r="CD126">
        <v>164.938761</v>
      </c>
      <c r="CE126">
        <v>190.612934</v>
      </c>
      <c r="CF126">
        <v>177.350818</v>
      </c>
      <c r="CG126">
        <v>183.75990899999999</v>
      </c>
      <c r="CH126">
        <v>20479.805100000001</v>
      </c>
      <c r="CI126">
        <v>-0.18474380800000001</v>
      </c>
      <c r="CJ126">
        <v>4.2628399999999997E-2</v>
      </c>
      <c r="CK126">
        <v>-4.3338198669999999</v>
      </c>
      <c r="CL126">
        <v>1.47E-5</v>
      </c>
      <c r="CM126">
        <v>6.1400000000000002E-5</v>
      </c>
    </row>
    <row r="127" spans="1:91" x14ac:dyDescent="0.3">
      <c r="A127" t="s">
        <v>1350</v>
      </c>
      <c r="B127">
        <v>1470</v>
      </c>
      <c r="C127">
        <v>489</v>
      </c>
      <c r="D127" t="s">
        <v>1351</v>
      </c>
      <c r="E127" t="s">
        <v>1352</v>
      </c>
      <c r="F127" t="s">
        <v>1353</v>
      </c>
      <c r="G127" t="s">
        <v>1354</v>
      </c>
      <c r="H127" t="s">
        <v>1355</v>
      </c>
      <c r="I127" t="s">
        <v>1356</v>
      </c>
      <c r="J127">
        <v>97.829436043680801</v>
      </c>
      <c r="K127">
        <v>150.47952445795801</v>
      </c>
      <c r="L127">
        <v>84.9335172042599</v>
      </c>
      <c r="M127">
        <v>7.8911177367422596</v>
      </c>
      <c r="N127">
        <v>9.1496283785609904</v>
      </c>
      <c r="O127">
        <v>11.123860603362701</v>
      </c>
      <c r="P127">
        <v>-3.5470033751993899</v>
      </c>
      <c r="Q127">
        <v>8.1960838484149296E-37</v>
      </c>
      <c r="R127">
        <v>52.312379999999997</v>
      </c>
      <c r="S127">
        <v>65.347470000000001</v>
      </c>
      <c r="T127">
        <v>56.143889999999999</v>
      </c>
      <c r="U127">
        <v>5.5619930000000002</v>
      </c>
      <c r="V127">
        <v>6.5330060000000003</v>
      </c>
      <c r="W127">
        <v>5.6170470000000003</v>
      </c>
      <c r="X127">
        <v>-3.2913486106941199</v>
      </c>
      <c r="Y127">
        <v>1.01043210636803E-50</v>
      </c>
      <c r="Z127" t="s">
        <v>1357</v>
      </c>
      <c r="AA127">
        <v>9.98</v>
      </c>
      <c r="AB127">
        <v>23.32</v>
      </c>
      <c r="AC127">
        <v>14.96</v>
      </c>
      <c r="AD127">
        <v>11.35</v>
      </c>
      <c r="AE127">
        <v>9.67</v>
      </c>
      <c r="AF127">
        <v>7.18</v>
      </c>
      <c r="AG127">
        <v>0.926821941165756</v>
      </c>
      <c r="AH127">
        <v>0.11445051083747899</v>
      </c>
      <c r="AI127" t="s">
        <v>747</v>
      </c>
      <c r="AJ127" t="s">
        <v>1358</v>
      </c>
      <c r="AK127">
        <v>4.8</v>
      </c>
      <c r="AL127">
        <v>5.5</v>
      </c>
      <c r="AM127">
        <v>4.87</v>
      </c>
      <c r="AN127">
        <v>3.95</v>
      </c>
      <c r="AO127">
        <v>6.23</v>
      </c>
      <c r="AP127">
        <v>7.54</v>
      </c>
      <c r="AQ127">
        <v>10.83</v>
      </c>
      <c r="AR127">
        <v>11.23</v>
      </c>
      <c r="AS127">
        <v>10.77</v>
      </c>
      <c r="AT127">
        <v>11.46</v>
      </c>
      <c r="AU127">
        <v>9.56</v>
      </c>
      <c r="AV127">
        <v>9.9700000000000006</v>
      </c>
      <c r="AW127">
        <v>-1.530454</v>
      </c>
      <c r="AX127">
        <v>1.134369E-5</v>
      </c>
      <c r="AY127" t="s">
        <v>718</v>
      </c>
      <c r="AZ127" t="s">
        <v>1359</v>
      </c>
      <c r="BA127">
        <v>5.5100000000000004E-69</v>
      </c>
      <c r="BB127" t="s">
        <v>1360</v>
      </c>
      <c r="BC127" t="s">
        <v>574</v>
      </c>
      <c r="BD127" t="s">
        <v>420</v>
      </c>
      <c r="BE127">
        <v>2.6199999999999998E-54</v>
      </c>
      <c r="BF127" t="s">
        <v>504</v>
      </c>
      <c r="BG127" t="s">
        <v>1361</v>
      </c>
      <c r="BH127">
        <v>4</v>
      </c>
      <c r="BI127" t="s">
        <v>723</v>
      </c>
      <c r="BJ127">
        <v>3</v>
      </c>
      <c r="BK127" t="s">
        <v>904</v>
      </c>
      <c r="BN127" t="s">
        <v>1362</v>
      </c>
      <c r="BO127" t="s">
        <v>1363</v>
      </c>
      <c r="BP127" t="s">
        <v>1364</v>
      </c>
      <c r="BQ127" t="s">
        <v>1365</v>
      </c>
      <c r="BR127" t="s">
        <v>1366</v>
      </c>
      <c r="BS127" t="s">
        <v>1367</v>
      </c>
      <c r="BW127" t="s">
        <v>1368</v>
      </c>
      <c r="BX127" t="s">
        <v>1369</v>
      </c>
      <c r="BY127" t="s">
        <v>1370</v>
      </c>
      <c r="BZ127" t="s">
        <v>1371</v>
      </c>
      <c r="CA127" t="b">
        <v>1</v>
      </c>
      <c r="CB127">
        <v>45.020798999999997</v>
      </c>
      <c r="CC127">
        <v>53.700876000000001</v>
      </c>
      <c r="CD127">
        <v>55.139274</v>
      </c>
      <c r="CE127">
        <v>19.567460000000001</v>
      </c>
      <c r="CF127">
        <v>17.500477</v>
      </c>
      <c r="CG127">
        <v>19.236563</v>
      </c>
      <c r="CH127">
        <v>4266.432675</v>
      </c>
      <c r="CI127">
        <v>1.438536995</v>
      </c>
      <c r="CJ127">
        <v>9.6059238000000005E-2</v>
      </c>
      <c r="CK127">
        <v>14.975519540000001</v>
      </c>
      <c r="CL127">
        <v>1.0599999999999999E-50</v>
      </c>
      <c r="CM127">
        <v>3.4299999999999997E-49</v>
      </c>
    </row>
    <row r="128" spans="1:91" x14ac:dyDescent="0.3">
      <c r="A128" t="s">
        <v>1769</v>
      </c>
      <c r="B128">
        <v>1512</v>
      </c>
      <c r="C128">
        <v>503</v>
      </c>
      <c r="D128" t="s">
        <v>1770</v>
      </c>
      <c r="E128" t="s">
        <v>1771</v>
      </c>
      <c r="F128" t="s">
        <v>1772</v>
      </c>
      <c r="G128" t="s">
        <v>1773</v>
      </c>
      <c r="H128" t="s">
        <v>1774</v>
      </c>
      <c r="I128" t="s">
        <v>1775</v>
      </c>
      <c r="J128">
        <v>41.876851493734797</v>
      </c>
      <c r="K128">
        <v>41.604132745923401</v>
      </c>
      <c r="L128">
        <v>36.5282480933814</v>
      </c>
      <c r="M128">
        <v>60.461521813912498</v>
      </c>
      <c r="N128">
        <v>57.830343469622697</v>
      </c>
      <c r="O128">
        <v>50.256013083049403</v>
      </c>
      <c r="P128">
        <v>0.48874248604411402</v>
      </c>
      <c r="Q128">
        <v>0.33601042412899501</v>
      </c>
      <c r="R128">
        <v>54.900089999999999</v>
      </c>
      <c r="S128">
        <v>50.204129999999999</v>
      </c>
      <c r="T128">
        <v>53.761749999999999</v>
      </c>
      <c r="U128">
        <v>94.553880000000007</v>
      </c>
      <c r="V128">
        <v>73.589640000000003</v>
      </c>
      <c r="W128">
        <v>77.919669999999996</v>
      </c>
      <c r="X128">
        <v>0.62395366693563403</v>
      </c>
      <c r="Y128">
        <v>3.88377067566988E-2</v>
      </c>
      <c r="Z128" t="s">
        <v>1776</v>
      </c>
      <c r="AA128">
        <v>20.45</v>
      </c>
      <c r="AB128">
        <v>22.88</v>
      </c>
      <c r="AC128">
        <v>19.86</v>
      </c>
      <c r="AD128">
        <v>22.4</v>
      </c>
      <c r="AE128">
        <v>27.9</v>
      </c>
      <c r="AF128">
        <v>23.59</v>
      </c>
      <c r="AG128">
        <v>-6.1044624439531403E-2</v>
      </c>
      <c r="AH128">
        <v>0.80556523525309698</v>
      </c>
      <c r="AI128" t="s">
        <v>747</v>
      </c>
      <c r="AJ128" t="s">
        <v>1777</v>
      </c>
      <c r="AK128">
        <v>36.9</v>
      </c>
      <c r="AL128">
        <v>23.13</v>
      </c>
      <c r="AM128">
        <v>30.77</v>
      </c>
      <c r="AN128">
        <v>34.15</v>
      </c>
      <c r="AO128">
        <v>28.85</v>
      </c>
      <c r="AP128">
        <v>33.200000000000003</v>
      </c>
      <c r="AQ128">
        <v>30.01</v>
      </c>
      <c r="AR128">
        <v>23.66</v>
      </c>
      <c r="AS128">
        <v>24.73</v>
      </c>
      <c r="AT128">
        <v>21.84</v>
      </c>
      <c r="AU128">
        <v>24.81</v>
      </c>
      <c r="AV128">
        <v>29.71</v>
      </c>
      <c r="AW128">
        <v>-0.30194063288308498</v>
      </c>
      <c r="AX128">
        <v>4.9278759245512099E-3</v>
      </c>
      <c r="AY128" t="s">
        <v>747</v>
      </c>
      <c r="AZ128" t="s">
        <v>1778</v>
      </c>
      <c r="BA128">
        <v>2.8800000000000001E-131</v>
      </c>
      <c r="BB128" t="s">
        <v>1779</v>
      </c>
      <c r="BC128" t="s">
        <v>4</v>
      </c>
      <c r="BD128" t="s">
        <v>400</v>
      </c>
      <c r="BE128">
        <v>3.3099999999999998E-46</v>
      </c>
      <c r="BF128" t="s">
        <v>504</v>
      </c>
      <c r="BG128" t="s">
        <v>1780</v>
      </c>
      <c r="BH128">
        <v>4</v>
      </c>
      <c r="BI128" t="s">
        <v>723</v>
      </c>
      <c r="BJ128">
        <v>1</v>
      </c>
      <c r="BK128" t="s">
        <v>724</v>
      </c>
      <c r="BL128" t="s">
        <v>1781</v>
      </c>
      <c r="BM128" t="s">
        <v>1782</v>
      </c>
      <c r="BN128" t="s">
        <v>1783</v>
      </c>
      <c r="BO128" t="s">
        <v>1784</v>
      </c>
      <c r="BP128" t="s">
        <v>1785</v>
      </c>
      <c r="BQ128" t="s">
        <v>1786</v>
      </c>
      <c r="BR128" t="s">
        <v>1787</v>
      </c>
      <c r="BS128" t="s">
        <v>1788</v>
      </c>
      <c r="BT128" t="s">
        <v>1789</v>
      </c>
      <c r="BU128" t="s">
        <v>1790</v>
      </c>
      <c r="BV128" t="s">
        <v>1791</v>
      </c>
      <c r="BW128" t="s">
        <v>1792</v>
      </c>
      <c r="BX128" t="s">
        <v>1793</v>
      </c>
      <c r="BY128" t="s">
        <v>1235</v>
      </c>
      <c r="BZ128" t="s">
        <v>1236</v>
      </c>
      <c r="CA128" t="b">
        <v>1</v>
      </c>
      <c r="CB128">
        <v>27.816717000000001</v>
      </c>
      <c r="CC128">
        <v>26.803072</v>
      </c>
      <c r="CD128">
        <v>27.638065000000001</v>
      </c>
      <c r="CE128">
        <v>20.283812000000001</v>
      </c>
      <c r="CF128">
        <v>18.995097999999999</v>
      </c>
      <c r="CG128">
        <v>20.773689000000001</v>
      </c>
      <c r="CH128">
        <v>2981.2909089999998</v>
      </c>
      <c r="CI128">
        <v>0.440614807</v>
      </c>
      <c r="CJ128">
        <v>5.6336522E-2</v>
      </c>
      <c r="CK128">
        <v>7.8211219639999996</v>
      </c>
      <c r="CL128">
        <v>5.2399999999999999E-15</v>
      </c>
      <c r="CM128">
        <v>5.0199999999999997E-14</v>
      </c>
    </row>
    <row r="129" spans="1:91" x14ac:dyDescent="0.3">
      <c r="A129" t="s">
        <v>4936</v>
      </c>
      <c r="B129">
        <v>951</v>
      </c>
      <c r="C129">
        <v>316</v>
      </c>
      <c r="D129" t="s">
        <v>4937</v>
      </c>
      <c r="E129" t="s">
        <v>4938</v>
      </c>
      <c r="F129" t="s">
        <v>4939</v>
      </c>
      <c r="G129" t="s">
        <v>4940</v>
      </c>
      <c r="H129" t="s">
        <v>4941</v>
      </c>
      <c r="I129" t="s">
        <v>4942</v>
      </c>
      <c r="J129">
        <v>225.933032935933</v>
      </c>
      <c r="K129">
        <v>183.83779305604099</v>
      </c>
      <c r="L129">
        <v>208.18965258368101</v>
      </c>
      <c r="M129">
        <v>152.48751457479401</v>
      </c>
      <c r="N129">
        <v>148.89651651948799</v>
      </c>
      <c r="O129">
        <v>89.288845378777495</v>
      </c>
      <c r="P129">
        <v>-0.69452097593964202</v>
      </c>
      <c r="Q129">
        <v>0.13516798097011201</v>
      </c>
      <c r="R129">
        <v>675.46900000000005</v>
      </c>
      <c r="S129">
        <v>523.32709999999997</v>
      </c>
      <c r="T129">
        <v>495.90660000000003</v>
      </c>
      <c r="U129">
        <v>312.39190000000002</v>
      </c>
      <c r="V129">
        <v>329.59010000000001</v>
      </c>
      <c r="W129">
        <v>305.70209999999997</v>
      </c>
      <c r="X129">
        <v>-0.82563345758927298</v>
      </c>
      <c r="Y129">
        <v>1.7537164302201799E-2</v>
      </c>
      <c r="Z129" t="s">
        <v>4943</v>
      </c>
      <c r="AA129">
        <v>310.56</v>
      </c>
      <c r="AB129">
        <v>425.12</v>
      </c>
      <c r="AC129">
        <v>390.6</v>
      </c>
      <c r="AD129">
        <v>633.65</v>
      </c>
      <c r="AE129">
        <v>600.39</v>
      </c>
      <c r="AF129">
        <v>436.82</v>
      </c>
      <c r="AG129">
        <v>-0.38986551679167403</v>
      </c>
      <c r="AH129">
        <v>0.22376519433929201</v>
      </c>
      <c r="AI129" t="s">
        <v>747</v>
      </c>
      <c r="AJ129" t="s">
        <v>4944</v>
      </c>
      <c r="AK129">
        <v>255.57</v>
      </c>
      <c r="AL129">
        <v>415.42</v>
      </c>
      <c r="AM129">
        <v>281.86</v>
      </c>
      <c r="AN129">
        <v>273.58</v>
      </c>
      <c r="AO129">
        <v>234.78</v>
      </c>
      <c r="AP129">
        <v>284.93</v>
      </c>
      <c r="AQ129">
        <v>273.14</v>
      </c>
      <c r="AR129">
        <v>244.12</v>
      </c>
      <c r="AS129">
        <v>266.02</v>
      </c>
      <c r="AT129">
        <v>324.87</v>
      </c>
      <c r="AU129">
        <v>291.89</v>
      </c>
      <c r="AV129">
        <v>291.76</v>
      </c>
      <c r="AW129">
        <v>-0.54408860000000003</v>
      </c>
      <c r="AX129">
        <v>6.6117989999999998E-3</v>
      </c>
      <c r="AY129" t="s">
        <v>747</v>
      </c>
      <c r="AZ129" t="s">
        <v>4945</v>
      </c>
      <c r="BA129">
        <v>1.23E-178</v>
      </c>
      <c r="BB129" t="s">
        <v>4946</v>
      </c>
      <c r="BC129" t="s">
        <v>157</v>
      </c>
      <c r="BD129" t="s">
        <v>197</v>
      </c>
      <c r="BE129">
        <v>0</v>
      </c>
      <c r="BF129" t="s">
        <v>502</v>
      </c>
      <c r="BG129" t="s">
        <v>4947</v>
      </c>
      <c r="BH129">
        <v>4</v>
      </c>
      <c r="BI129" t="s">
        <v>723</v>
      </c>
      <c r="BJ129">
        <v>2</v>
      </c>
      <c r="BK129" t="s">
        <v>1497</v>
      </c>
      <c r="BL129" t="s">
        <v>4948</v>
      </c>
      <c r="BM129" t="s">
        <v>4949</v>
      </c>
      <c r="BN129" t="s">
        <v>4950</v>
      </c>
      <c r="BO129" t="s">
        <v>4951</v>
      </c>
      <c r="BP129" t="s">
        <v>1694</v>
      </c>
      <c r="BQ129" t="s">
        <v>1695</v>
      </c>
      <c r="BR129" t="s">
        <v>1696</v>
      </c>
      <c r="BS129" t="s">
        <v>1697</v>
      </c>
      <c r="BT129" t="s">
        <v>909</v>
      </c>
      <c r="BU129" t="s">
        <v>4952</v>
      </c>
      <c r="BV129" t="s">
        <v>4953</v>
      </c>
      <c r="BW129" t="s">
        <v>4954</v>
      </c>
      <c r="BX129" t="s">
        <v>4955</v>
      </c>
      <c r="BY129" t="s">
        <v>4956</v>
      </c>
      <c r="BZ129" t="s">
        <v>4957</v>
      </c>
      <c r="CA129" t="b">
        <v>0</v>
      </c>
      <c r="CB129">
        <v>1125.3081950000001</v>
      </c>
      <c r="CC129">
        <v>1257.573633</v>
      </c>
      <c r="CD129">
        <v>1196.6459729999999</v>
      </c>
      <c r="CE129">
        <v>1373.7206739999999</v>
      </c>
      <c r="CF129">
        <v>1378.2126860000001</v>
      </c>
      <c r="CG129">
        <v>1389.8344059999999</v>
      </c>
      <c r="CH129">
        <v>96757.589290000004</v>
      </c>
      <c r="CI129">
        <v>-0.22092139199999999</v>
      </c>
      <c r="CJ129">
        <v>5.8988713999999998E-2</v>
      </c>
      <c r="CK129">
        <v>-3.7451468000000001</v>
      </c>
      <c r="CL129">
        <v>1.8028799999999999E-4</v>
      </c>
      <c r="CM129">
        <v>6.4242499999999996E-4</v>
      </c>
    </row>
    <row r="130" spans="1:91" x14ac:dyDescent="0.3">
      <c r="A130" t="s">
        <v>2065</v>
      </c>
      <c r="B130">
        <v>1515</v>
      </c>
      <c r="C130">
        <v>504</v>
      </c>
      <c r="D130" t="s">
        <v>1770</v>
      </c>
      <c r="E130" t="s">
        <v>1771</v>
      </c>
      <c r="F130" t="s">
        <v>1772</v>
      </c>
      <c r="G130" t="s">
        <v>1773</v>
      </c>
      <c r="H130" t="s">
        <v>1774</v>
      </c>
      <c r="I130" t="s">
        <v>1775</v>
      </c>
      <c r="J130">
        <v>41.876851493734797</v>
      </c>
      <c r="K130">
        <v>41.604132745923401</v>
      </c>
      <c r="L130">
        <v>36.5282480933814</v>
      </c>
      <c r="M130">
        <v>60.461521813912498</v>
      </c>
      <c r="N130">
        <v>57.830343469622697</v>
      </c>
      <c r="O130">
        <v>50.256013083049403</v>
      </c>
      <c r="P130">
        <v>0.48874248604411402</v>
      </c>
      <c r="Q130">
        <v>0.33601042412899501</v>
      </c>
      <c r="R130">
        <v>54.900089999999999</v>
      </c>
      <c r="S130">
        <v>50.204129999999999</v>
      </c>
      <c r="T130">
        <v>53.761749999999999</v>
      </c>
      <c r="U130">
        <v>94.553880000000007</v>
      </c>
      <c r="V130">
        <v>73.589640000000003</v>
      </c>
      <c r="W130">
        <v>77.919669999999996</v>
      </c>
      <c r="X130">
        <v>0.62395366693563403</v>
      </c>
      <c r="Y130">
        <v>3.88377067566988E-2</v>
      </c>
      <c r="Z130" t="s">
        <v>1776</v>
      </c>
      <c r="AA130">
        <v>20.45</v>
      </c>
      <c r="AB130">
        <v>22.88</v>
      </c>
      <c r="AC130">
        <v>19.86</v>
      </c>
      <c r="AD130">
        <v>22.4</v>
      </c>
      <c r="AE130">
        <v>27.9</v>
      </c>
      <c r="AF130">
        <v>23.59</v>
      </c>
      <c r="AG130">
        <v>-6.1044624439531403E-2</v>
      </c>
      <c r="AH130">
        <v>0.80556523525309698</v>
      </c>
      <c r="AI130" t="s">
        <v>747</v>
      </c>
      <c r="AJ130" t="s">
        <v>1777</v>
      </c>
      <c r="AK130">
        <v>36.9</v>
      </c>
      <c r="AL130">
        <v>23.13</v>
      </c>
      <c r="AM130">
        <v>30.77</v>
      </c>
      <c r="AN130">
        <v>34.15</v>
      </c>
      <c r="AO130">
        <v>28.85</v>
      </c>
      <c r="AP130">
        <v>33.200000000000003</v>
      </c>
      <c r="AQ130">
        <v>30.01</v>
      </c>
      <c r="AR130">
        <v>23.66</v>
      </c>
      <c r="AS130">
        <v>24.73</v>
      </c>
      <c r="AT130">
        <v>21.84</v>
      </c>
      <c r="AU130">
        <v>24.81</v>
      </c>
      <c r="AV130">
        <v>29.71</v>
      </c>
      <c r="AW130">
        <v>-0.30194063288308498</v>
      </c>
      <c r="AX130">
        <v>4.9278759245512099E-3</v>
      </c>
      <c r="AY130" t="s">
        <v>747</v>
      </c>
      <c r="AZ130" t="s">
        <v>1778</v>
      </c>
      <c r="BA130">
        <v>6.6899999999999999E-121</v>
      </c>
      <c r="BB130" t="s">
        <v>1779</v>
      </c>
      <c r="BC130" t="s">
        <v>381</v>
      </c>
      <c r="BD130" t="s">
        <v>380</v>
      </c>
      <c r="BE130">
        <v>5.95E-47</v>
      </c>
      <c r="BF130" t="s">
        <v>504</v>
      </c>
      <c r="BG130" t="s">
        <v>2066</v>
      </c>
      <c r="BH130" t="s">
        <v>782</v>
      </c>
      <c r="BI130" t="s">
        <v>724</v>
      </c>
      <c r="BJ130">
        <v>1</v>
      </c>
      <c r="BK130" t="s">
        <v>724</v>
      </c>
      <c r="BL130" t="s">
        <v>1781</v>
      </c>
      <c r="BM130" t="s">
        <v>1782</v>
      </c>
      <c r="BN130" t="s">
        <v>1783</v>
      </c>
      <c r="BO130" t="s">
        <v>1784</v>
      </c>
      <c r="BP130" t="s">
        <v>1785</v>
      </c>
      <c r="BQ130" t="s">
        <v>1786</v>
      </c>
      <c r="BR130" t="s">
        <v>1787</v>
      </c>
      <c r="BS130" t="s">
        <v>1788</v>
      </c>
      <c r="BT130" t="s">
        <v>1789</v>
      </c>
      <c r="BU130" t="s">
        <v>1790</v>
      </c>
      <c r="BV130" t="s">
        <v>1791</v>
      </c>
      <c r="BW130" t="s">
        <v>1792</v>
      </c>
      <c r="BX130" t="s">
        <v>1793</v>
      </c>
      <c r="BY130" t="s">
        <v>1235</v>
      </c>
      <c r="BZ130" t="s">
        <v>1236</v>
      </c>
      <c r="CA130" t="b">
        <v>1</v>
      </c>
      <c r="CB130">
        <v>1.8406149999999999</v>
      </c>
      <c r="CC130">
        <v>2.629734</v>
      </c>
      <c r="CD130">
        <v>2.3279130000000001</v>
      </c>
      <c r="CE130">
        <v>0.37632399999999999</v>
      </c>
      <c r="CF130">
        <v>0.69986999999999999</v>
      </c>
      <c r="CG130">
        <v>0.42099999999999999</v>
      </c>
      <c r="CH130">
        <v>174.10776229999999</v>
      </c>
      <c r="CI130">
        <v>2.1721029789999999</v>
      </c>
      <c r="CJ130">
        <v>0.30421918999999997</v>
      </c>
      <c r="CK130">
        <v>7.1399275549999999</v>
      </c>
      <c r="CL130">
        <v>9.3400000000000006E-13</v>
      </c>
      <c r="CM130">
        <v>7.7500000000000007E-12</v>
      </c>
    </row>
    <row r="131" spans="1:91" x14ac:dyDescent="0.3">
      <c r="A131" t="s">
        <v>2989</v>
      </c>
      <c r="B131">
        <v>5097</v>
      </c>
      <c r="C131">
        <v>1698</v>
      </c>
      <c r="D131" t="s">
        <v>2990</v>
      </c>
      <c r="E131" t="s">
        <v>2991</v>
      </c>
      <c r="F131" t="s">
        <v>2992</v>
      </c>
      <c r="G131" t="s">
        <v>2993</v>
      </c>
      <c r="H131" t="s">
        <v>2994</v>
      </c>
      <c r="I131" t="s">
        <v>2995</v>
      </c>
      <c r="J131">
        <v>307.85256280187599</v>
      </c>
      <c r="K131">
        <v>314.33234131568599</v>
      </c>
      <c r="L131">
        <v>256.93670647204198</v>
      </c>
      <c r="M131">
        <v>214.39388893205401</v>
      </c>
      <c r="N131">
        <v>189.83523836715199</v>
      </c>
      <c r="O131">
        <v>171.42663751253599</v>
      </c>
      <c r="P131">
        <v>-0.61113209842682803</v>
      </c>
      <c r="Q131">
        <v>0.14430294013728601</v>
      </c>
      <c r="R131">
        <v>682.75009999999997</v>
      </c>
      <c r="S131">
        <v>551.78930000000003</v>
      </c>
      <c r="T131">
        <v>532.7364</v>
      </c>
      <c r="U131">
        <v>254.011</v>
      </c>
      <c r="V131">
        <v>326.04360000000003</v>
      </c>
      <c r="W131">
        <v>257.9348</v>
      </c>
      <c r="X131">
        <v>-1.07716141228462</v>
      </c>
      <c r="Y131">
        <v>5.2601649236561695E-4</v>
      </c>
      <c r="Z131" t="s">
        <v>2996</v>
      </c>
      <c r="AA131">
        <v>130.75</v>
      </c>
      <c r="AB131">
        <v>149.65</v>
      </c>
      <c r="AC131">
        <v>112.97</v>
      </c>
      <c r="AD131">
        <v>177.99</v>
      </c>
      <c r="AE131">
        <v>156.35</v>
      </c>
      <c r="AF131">
        <v>175.17</v>
      </c>
      <c r="AG131">
        <v>-0.20775611751121001</v>
      </c>
      <c r="AH131">
        <v>0.40479190536147502</v>
      </c>
      <c r="AI131" t="s">
        <v>747</v>
      </c>
      <c r="AJ131" t="s">
        <v>2997</v>
      </c>
      <c r="AK131">
        <v>197.87</v>
      </c>
      <c r="AL131">
        <v>193.37</v>
      </c>
      <c r="AM131">
        <v>196.29</v>
      </c>
      <c r="AN131">
        <v>194.79</v>
      </c>
      <c r="AO131">
        <v>197.87</v>
      </c>
      <c r="AP131">
        <v>209.76</v>
      </c>
      <c r="AQ131">
        <v>278.3</v>
      </c>
      <c r="AR131">
        <v>272.74</v>
      </c>
      <c r="AS131">
        <v>258.95</v>
      </c>
      <c r="AT131">
        <v>254.11</v>
      </c>
      <c r="AU131">
        <v>231.44</v>
      </c>
      <c r="AV131">
        <v>264.91000000000003</v>
      </c>
      <c r="AW131">
        <v>-0.96244130000000006</v>
      </c>
      <c r="AX131">
        <v>4.5704680000000002E-7</v>
      </c>
      <c r="AY131" t="s">
        <v>747</v>
      </c>
      <c r="AZ131" t="s">
        <v>2998</v>
      </c>
      <c r="BA131">
        <v>0</v>
      </c>
      <c r="BB131" t="s">
        <v>2999</v>
      </c>
      <c r="BC131" t="s">
        <v>587</v>
      </c>
      <c r="BD131" t="s">
        <v>302</v>
      </c>
      <c r="BE131">
        <v>0</v>
      </c>
      <c r="BF131" t="s">
        <v>504</v>
      </c>
      <c r="BG131" t="s">
        <v>3000</v>
      </c>
      <c r="BH131">
        <v>4</v>
      </c>
      <c r="BI131" t="s">
        <v>723</v>
      </c>
      <c r="BJ131">
        <v>2</v>
      </c>
      <c r="BK131" t="s">
        <v>1497</v>
      </c>
      <c r="BL131" t="s">
        <v>3001</v>
      </c>
      <c r="BM131" t="s">
        <v>3002</v>
      </c>
      <c r="BN131" t="s">
        <v>3003</v>
      </c>
      <c r="BO131" t="s">
        <v>3004</v>
      </c>
      <c r="BP131" t="s">
        <v>3005</v>
      </c>
      <c r="BQ131" t="s">
        <v>3006</v>
      </c>
      <c r="BR131" t="s">
        <v>3007</v>
      </c>
      <c r="BS131" t="s">
        <v>3008</v>
      </c>
      <c r="BT131" t="s">
        <v>3009</v>
      </c>
      <c r="BU131" t="s">
        <v>3010</v>
      </c>
      <c r="BV131" t="s">
        <v>3011</v>
      </c>
      <c r="BW131" t="s">
        <v>3012</v>
      </c>
      <c r="BX131" t="s">
        <v>3013</v>
      </c>
      <c r="BY131" t="s">
        <v>3014</v>
      </c>
      <c r="BZ131" t="s">
        <v>3015</v>
      </c>
      <c r="CA131" t="b">
        <v>1</v>
      </c>
      <c r="CB131">
        <v>95.658152000000001</v>
      </c>
      <c r="CC131">
        <v>84.998604</v>
      </c>
      <c r="CD131">
        <v>95.744827000000001</v>
      </c>
      <c r="CE131">
        <v>67.123622999999995</v>
      </c>
      <c r="CF131">
        <v>68.307497999999995</v>
      </c>
      <c r="CG131">
        <v>65.080421999999999</v>
      </c>
      <c r="CH131">
        <v>35701.142359999998</v>
      </c>
      <c r="CI131">
        <v>0.44642673500000002</v>
      </c>
      <c r="CJ131">
        <v>5.8842683999999999E-2</v>
      </c>
      <c r="CK131">
        <v>7.5867840500000003</v>
      </c>
      <c r="CL131">
        <v>3.2800000000000003E-14</v>
      </c>
      <c r="CM131">
        <v>2.9899999999999999E-13</v>
      </c>
    </row>
    <row r="132" spans="1:91" x14ac:dyDescent="0.3">
      <c r="A132" t="s">
        <v>3117</v>
      </c>
      <c r="B132">
        <v>1908</v>
      </c>
      <c r="C132">
        <v>635</v>
      </c>
      <c r="D132" t="s">
        <v>3118</v>
      </c>
      <c r="E132" t="s">
        <v>3119</v>
      </c>
      <c r="F132" t="s">
        <v>3120</v>
      </c>
      <c r="G132" t="s">
        <v>3121</v>
      </c>
      <c r="H132" t="s">
        <v>3122</v>
      </c>
      <c r="I132" t="s">
        <v>3123</v>
      </c>
      <c r="J132">
        <v>1.68991231421568</v>
      </c>
      <c r="K132">
        <v>2.0239848362881601</v>
      </c>
      <c r="L132">
        <v>1.4098622071129701</v>
      </c>
      <c r="M132">
        <v>1.50042379501437</v>
      </c>
      <c r="N132">
        <v>1.5249380630935001</v>
      </c>
      <c r="O132">
        <v>1.58912294333753</v>
      </c>
      <c r="P132">
        <v>-0.17134675332398</v>
      </c>
      <c r="Q132">
        <v>1</v>
      </c>
      <c r="R132">
        <v>5.3530129999999998</v>
      </c>
      <c r="S132">
        <v>6.6898289999999996</v>
      </c>
      <c r="T132">
        <v>6.9362459999999997</v>
      </c>
      <c r="U132">
        <v>7.0025089999999999</v>
      </c>
      <c r="V132">
        <v>4.5731039999999998</v>
      </c>
      <c r="W132">
        <v>4.4487009999999998</v>
      </c>
      <c r="X132">
        <v>-0.26246343171558001</v>
      </c>
      <c r="Y132">
        <v>1</v>
      </c>
      <c r="Z132" t="s">
        <v>3124</v>
      </c>
      <c r="AA132">
        <v>7.49</v>
      </c>
      <c r="AB132">
        <v>7.92</v>
      </c>
      <c r="AC132">
        <v>10.93</v>
      </c>
      <c r="AD132">
        <v>8.5399999999999991</v>
      </c>
      <c r="AE132">
        <v>8</v>
      </c>
      <c r="AF132">
        <v>9.82</v>
      </c>
      <c r="AG132">
        <v>0.163599176287546</v>
      </c>
      <c r="AH132">
        <v>0.47333759354816801</v>
      </c>
      <c r="AI132" t="s">
        <v>747</v>
      </c>
      <c r="AJ132" t="s">
        <v>3125</v>
      </c>
      <c r="AK132">
        <v>9.11</v>
      </c>
      <c r="AL132">
        <v>9.57</v>
      </c>
      <c r="AM132">
        <v>8.56</v>
      </c>
      <c r="AN132">
        <v>7.88</v>
      </c>
      <c r="AO132">
        <v>9.15</v>
      </c>
      <c r="AP132">
        <v>11.04</v>
      </c>
      <c r="AQ132">
        <v>9.1300000000000008</v>
      </c>
      <c r="AR132">
        <v>12.94</v>
      </c>
      <c r="AS132">
        <v>8.81</v>
      </c>
      <c r="AT132">
        <v>10.93</v>
      </c>
      <c r="AU132">
        <v>11.7</v>
      </c>
      <c r="AV132">
        <v>12.23</v>
      </c>
      <c r="AW132">
        <v>-0.82715430000000001</v>
      </c>
      <c r="AX132">
        <v>7.8570249999999995E-6</v>
      </c>
      <c r="AY132" t="s">
        <v>747</v>
      </c>
      <c r="AZ132" t="s">
        <v>3126</v>
      </c>
      <c r="BA132">
        <v>8.2900000000000006E-126</v>
      </c>
      <c r="BB132" t="s">
        <v>3127</v>
      </c>
      <c r="BC132" t="s">
        <v>141</v>
      </c>
      <c r="BD132" t="s">
        <v>296</v>
      </c>
      <c r="BE132">
        <v>7.0399999999999995E-89</v>
      </c>
      <c r="BF132" t="s">
        <v>504</v>
      </c>
      <c r="BG132" t="s">
        <v>3128</v>
      </c>
      <c r="BH132">
        <v>4</v>
      </c>
      <c r="BI132" t="s">
        <v>723</v>
      </c>
      <c r="BJ132">
        <v>3</v>
      </c>
      <c r="BK132" t="s">
        <v>810</v>
      </c>
      <c r="BN132" t="s">
        <v>3129</v>
      </c>
      <c r="BO132" t="s">
        <v>3130</v>
      </c>
      <c r="BP132" t="s">
        <v>927</v>
      </c>
      <c r="BQ132" t="s">
        <v>928</v>
      </c>
      <c r="BR132" t="s">
        <v>929</v>
      </c>
      <c r="BS132" t="s">
        <v>930</v>
      </c>
      <c r="BU132" t="s">
        <v>1717</v>
      </c>
      <c r="BV132" t="s">
        <v>1718</v>
      </c>
      <c r="BW132" t="s">
        <v>933</v>
      </c>
      <c r="BX132" t="s">
        <v>934</v>
      </c>
      <c r="BY132" t="s">
        <v>935</v>
      </c>
      <c r="BZ132" t="s">
        <v>936</v>
      </c>
      <c r="CA132" t="b">
        <v>1</v>
      </c>
      <c r="CB132">
        <v>47.605701000000003</v>
      </c>
      <c r="CC132">
        <v>96.737415999999996</v>
      </c>
      <c r="CD132">
        <v>93.957954000000001</v>
      </c>
      <c r="CE132">
        <v>15.224344</v>
      </c>
      <c r="CF132">
        <v>14.761099</v>
      </c>
      <c r="CG132">
        <v>17.042074</v>
      </c>
      <c r="CH132">
        <v>7672.3299790000001</v>
      </c>
      <c r="CI132">
        <v>2.3311204970000001</v>
      </c>
      <c r="CJ132">
        <v>0.30025074600000001</v>
      </c>
      <c r="CK132">
        <v>7.7639124280000003</v>
      </c>
      <c r="CL132">
        <v>8.23E-15</v>
      </c>
      <c r="CM132">
        <v>7.8100000000000003E-14</v>
      </c>
    </row>
    <row r="133" spans="1:91" x14ac:dyDescent="0.3">
      <c r="A133" t="s">
        <v>3337</v>
      </c>
      <c r="B133">
        <v>6750</v>
      </c>
      <c r="C133">
        <v>2249</v>
      </c>
      <c r="D133" t="s">
        <v>3338</v>
      </c>
      <c r="E133" t="s">
        <v>3339</v>
      </c>
      <c r="F133" t="s">
        <v>3340</v>
      </c>
      <c r="G133" t="s">
        <v>3341</v>
      </c>
      <c r="H133" t="s">
        <v>46</v>
      </c>
      <c r="I133" t="s">
        <v>3342</v>
      </c>
      <c r="J133">
        <v>71.697621233613901</v>
      </c>
      <c r="K133">
        <v>76.986386180294303</v>
      </c>
      <c r="L133">
        <v>49.601515832065303</v>
      </c>
      <c r="M133">
        <v>723.06534106775996</v>
      </c>
      <c r="N133">
        <v>518.24433559592899</v>
      </c>
      <c r="O133">
        <v>796.34923498002001</v>
      </c>
      <c r="P133">
        <v>3.3614232522793999</v>
      </c>
      <c r="Q133">
        <v>9.1981725439286905E-27</v>
      </c>
      <c r="R133">
        <v>76.388253884309407</v>
      </c>
      <c r="S133">
        <v>82.588981630331105</v>
      </c>
      <c r="T133">
        <v>59.460210598796799</v>
      </c>
      <c r="U133">
        <v>639.42909091658498</v>
      </c>
      <c r="V133">
        <v>440.97787757185301</v>
      </c>
      <c r="W133">
        <v>449.947904310784</v>
      </c>
      <c r="X133">
        <v>2.8010829555609398</v>
      </c>
      <c r="Y133">
        <v>5.5700552628343997E-26</v>
      </c>
      <c r="Z133" t="s">
        <v>3343</v>
      </c>
      <c r="AA133">
        <v>321.85000000000002</v>
      </c>
      <c r="AB133">
        <v>350.67</v>
      </c>
      <c r="AC133">
        <v>447.84</v>
      </c>
      <c r="AD133">
        <v>138.38</v>
      </c>
      <c r="AE133">
        <v>63.28</v>
      </c>
      <c r="AF133">
        <v>40.659999999999997</v>
      </c>
      <c r="AG133">
        <v>2.6091422541641101</v>
      </c>
      <c r="AH133">
        <v>1.11140134975266E-2</v>
      </c>
      <c r="AI133" t="s">
        <v>747</v>
      </c>
      <c r="AJ133" t="s">
        <v>3344</v>
      </c>
      <c r="AK133">
        <v>812.41</v>
      </c>
      <c r="AL133">
        <v>363.69</v>
      </c>
      <c r="AM133">
        <v>706.41</v>
      </c>
      <c r="AN133">
        <v>584.03</v>
      </c>
      <c r="AO133">
        <v>770.75</v>
      </c>
      <c r="AP133">
        <v>456.22</v>
      </c>
      <c r="AQ133">
        <v>200.99</v>
      </c>
      <c r="AR133">
        <v>135.66999999999999</v>
      </c>
      <c r="AS133">
        <v>155.58000000000001</v>
      </c>
      <c r="AT133">
        <v>115.2</v>
      </c>
      <c r="AU133">
        <v>115.69</v>
      </c>
      <c r="AV133">
        <v>126.05</v>
      </c>
      <c r="AW133">
        <v>1.52449783020958</v>
      </c>
      <c r="AX133">
        <v>4.3783227123403E-6</v>
      </c>
      <c r="AY133" t="s">
        <v>749</v>
      </c>
      <c r="AZ133" t="s">
        <v>3345</v>
      </c>
      <c r="BA133">
        <v>0</v>
      </c>
      <c r="BC133" t="s">
        <v>46</v>
      </c>
      <c r="BD133" t="s">
        <v>286</v>
      </c>
      <c r="BE133">
        <v>0</v>
      </c>
      <c r="BF133" t="s">
        <v>504</v>
      </c>
      <c r="BG133" t="s">
        <v>3346</v>
      </c>
      <c r="BH133">
        <v>4</v>
      </c>
      <c r="BI133" t="s">
        <v>723</v>
      </c>
      <c r="BJ133">
        <v>3</v>
      </c>
      <c r="BK133" t="s">
        <v>838</v>
      </c>
      <c r="BL133" t="s">
        <v>3347</v>
      </c>
      <c r="BM133" t="s">
        <v>3348</v>
      </c>
      <c r="BN133" t="s">
        <v>3349</v>
      </c>
      <c r="BO133" t="s">
        <v>3350</v>
      </c>
      <c r="BP133" t="s">
        <v>3351</v>
      </c>
      <c r="BQ133" t="s">
        <v>3352</v>
      </c>
      <c r="BR133" t="s">
        <v>3353</v>
      </c>
      <c r="BS133" t="s">
        <v>3354</v>
      </c>
      <c r="BT133" t="s">
        <v>3355</v>
      </c>
      <c r="BU133" t="s">
        <v>3356</v>
      </c>
      <c r="BV133" t="s">
        <v>3357</v>
      </c>
      <c r="BW133" t="s">
        <v>3358</v>
      </c>
      <c r="BX133" t="s">
        <v>3359</v>
      </c>
      <c r="BY133" t="s">
        <v>3360</v>
      </c>
      <c r="BZ133" t="s">
        <v>3361</v>
      </c>
      <c r="CA133" t="b">
        <v>1</v>
      </c>
      <c r="CB133">
        <v>40.371814000000001</v>
      </c>
      <c r="CC133">
        <v>32.662804999999999</v>
      </c>
      <c r="CD133">
        <v>36.820531000000003</v>
      </c>
      <c r="CE133">
        <v>19.259118999999998</v>
      </c>
      <c r="CF133">
        <v>20.132308999999999</v>
      </c>
      <c r="CG133">
        <v>20.033930000000002</v>
      </c>
      <c r="CH133">
        <v>16862.24252</v>
      </c>
      <c r="CI133">
        <v>0.86935099699999996</v>
      </c>
      <c r="CJ133">
        <v>7.5849022000000002E-2</v>
      </c>
      <c r="CK133">
        <v>11.46159802</v>
      </c>
      <c r="CL133">
        <v>2.0600000000000001E-30</v>
      </c>
      <c r="CM133">
        <v>3.83E-29</v>
      </c>
    </row>
    <row r="134" spans="1:91" x14ac:dyDescent="0.3">
      <c r="A134" t="s">
        <v>4736</v>
      </c>
      <c r="B134">
        <v>2892</v>
      </c>
      <c r="C134">
        <v>963</v>
      </c>
      <c r="D134" t="s">
        <v>4737</v>
      </c>
      <c r="E134" t="s">
        <v>4738</v>
      </c>
      <c r="F134" t="s">
        <v>4739</v>
      </c>
      <c r="G134" t="s">
        <v>4740</v>
      </c>
      <c r="H134" t="s">
        <v>4741</v>
      </c>
      <c r="I134" t="s">
        <v>4742</v>
      </c>
      <c r="J134">
        <v>7.7488662212816397</v>
      </c>
      <c r="K134">
        <v>10.6446609908489</v>
      </c>
      <c r="L134">
        <v>3.2042322888931101</v>
      </c>
      <c r="M134">
        <v>35.037674176168998</v>
      </c>
      <c r="N134">
        <v>45.669939940851499</v>
      </c>
      <c r="O134">
        <v>66.445203068300501</v>
      </c>
      <c r="P134">
        <v>2.8269105110862101</v>
      </c>
      <c r="Q134">
        <v>7.0618001731518997E-11</v>
      </c>
      <c r="R134">
        <v>8.651078</v>
      </c>
      <c r="S134">
        <v>10.2476</v>
      </c>
      <c r="T134">
        <v>5.5349839999999997</v>
      </c>
      <c r="U134">
        <v>105.7179</v>
      </c>
      <c r="V134">
        <v>165.7517</v>
      </c>
      <c r="W134">
        <v>136.5616</v>
      </c>
      <c r="X134">
        <v>4.0798864282737499</v>
      </c>
      <c r="Y134">
        <v>3.0052048169061301E-52</v>
      </c>
      <c r="Z134" t="s">
        <v>4743</v>
      </c>
      <c r="AA134">
        <v>73.44</v>
      </c>
      <c r="AB134">
        <v>85.58</v>
      </c>
      <c r="AC134">
        <v>76.69</v>
      </c>
      <c r="AD134">
        <v>115.56</v>
      </c>
      <c r="AE134">
        <v>82.22</v>
      </c>
      <c r="AF134">
        <v>95.2</v>
      </c>
      <c r="AG134">
        <v>-0.124822657304443</v>
      </c>
      <c r="AH134">
        <v>0.63140843635113897</v>
      </c>
      <c r="AI134" t="s">
        <v>747</v>
      </c>
      <c r="AJ134" t="s">
        <v>4744</v>
      </c>
      <c r="AK134">
        <v>369.82</v>
      </c>
      <c r="AL134">
        <v>203.25</v>
      </c>
      <c r="AM134">
        <v>352.98</v>
      </c>
      <c r="AN134">
        <v>320.29000000000002</v>
      </c>
      <c r="AO134">
        <v>386.15</v>
      </c>
      <c r="AP134">
        <v>375.4</v>
      </c>
      <c r="AQ134">
        <v>2.92</v>
      </c>
      <c r="AR134">
        <v>2.93</v>
      </c>
      <c r="AS134">
        <v>2.1800000000000002</v>
      </c>
      <c r="AT134">
        <v>1.92</v>
      </c>
      <c r="AU134">
        <v>1.8</v>
      </c>
      <c r="AV134">
        <v>2.1</v>
      </c>
      <c r="AW134">
        <v>6.6396295253197604</v>
      </c>
      <c r="AX134">
        <v>8.7559744671869405E-9</v>
      </c>
      <c r="AY134" t="s">
        <v>749</v>
      </c>
      <c r="AZ134" t="s">
        <v>4745</v>
      </c>
      <c r="BA134">
        <v>0</v>
      </c>
      <c r="BB134" t="s">
        <v>4746</v>
      </c>
      <c r="BC134" t="s">
        <v>577</v>
      </c>
      <c r="BD134" t="s">
        <v>238</v>
      </c>
      <c r="BE134">
        <v>0</v>
      </c>
      <c r="BF134" t="s">
        <v>504</v>
      </c>
      <c r="BG134" t="s">
        <v>4747</v>
      </c>
      <c r="BH134">
        <v>4</v>
      </c>
      <c r="BI134" t="s">
        <v>723</v>
      </c>
      <c r="BJ134">
        <v>3</v>
      </c>
      <c r="BK134" t="s">
        <v>904</v>
      </c>
      <c r="BL134" t="s">
        <v>4748</v>
      </c>
      <c r="BM134" t="s">
        <v>4749</v>
      </c>
      <c r="BN134" t="s">
        <v>4750</v>
      </c>
      <c r="BO134" t="s">
        <v>4751</v>
      </c>
      <c r="BP134" t="s">
        <v>4752</v>
      </c>
      <c r="BQ134" t="s">
        <v>4753</v>
      </c>
      <c r="BR134" t="s">
        <v>4754</v>
      </c>
      <c r="BS134" t="s">
        <v>4755</v>
      </c>
      <c r="BU134" t="s">
        <v>4756</v>
      </c>
      <c r="BV134" t="s">
        <v>4757</v>
      </c>
      <c r="BW134" t="s">
        <v>4758</v>
      </c>
      <c r="BX134" t="s">
        <v>4759</v>
      </c>
      <c r="BY134" t="s">
        <v>1968</v>
      </c>
      <c r="BZ134" t="s">
        <v>1969</v>
      </c>
      <c r="CA134" t="b">
        <v>1</v>
      </c>
      <c r="CB134">
        <v>15.491796000000001</v>
      </c>
      <c r="CC134">
        <v>16.530736999999998</v>
      </c>
      <c r="CD134">
        <v>16.480862999999999</v>
      </c>
      <c r="CE134">
        <v>13.070054000000001</v>
      </c>
      <c r="CF134">
        <v>12.251969000000001</v>
      </c>
      <c r="CG134">
        <v>11.921055000000001</v>
      </c>
      <c r="CH134">
        <v>3577.4247500000001</v>
      </c>
      <c r="CI134">
        <v>0.36626484100000001</v>
      </c>
      <c r="CJ134">
        <v>6.8052759000000004E-2</v>
      </c>
      <c r="CK134">
        <v>5.3820718660000004</v>
      </c>
      <c r="CL134">
        <v>7.3599999999999997E-8</v>
      </c>
      <c r="CM134">
        <v>4.0400000000000002E-7</v>
      </c>
    </row>
    <row r="135" spans="1:91" x14ac:dyDescent="0.3">
      <c r="A135" t="s">
        <v>4998</v>
      </c>
      <c r="B135">
        <v>2886</v>
      </c>
      <c r="C135">
        <v>961</v>
      </c>
      <c r="D135" t="s">
        <v>4999</v>
      </c>
      <c r="E135" t="s">
        <v>5000</v>
      </c>
      <c r="F135" t="s">
        <v>5001</v>
      </c>
      <c r="G135" t="s">
        <v>5002</v>
      </c>
      <c r="H135" t="s">
        <v>5003</v>
      </c>
      <c r="I135" t="s">
        <v>5004</v>
      </c>
      <c r="J135">
        <v>34.251637393005602</v>
      </c>
      <c r="K135">
        <v>33.028434032169102</v>
      </c>
      <c r="L135">
        <v>27.513674587295501</v>
      </c>
      <c r="M135">
        <v>48.3469889504631</v>
      </c>
      <c r="N135">
        <v>59.3943825086929</v>
      </c>
      <c r="O135">
        <v>67.537725091845004</v>
      </c>
      <c r="P135">
        <v>0.87599269133457802</v>
      </c>
      <c r="Q135">
        <v>3.2901880308906502E-3</v>
      </c>
      <c r="R135">
        <v>48.506920000000001</v>
      </c>
      <c r="S135">
        <v>46.555129999999998</v>
      </c>
      <c r="T135">
        <v>44.560130000000001</v>
      </c>
      <c r="U135">
        <v>72.065820000000002</v>
      </c>
      <c r="V135">
        <v>123.0538</v>
      </c>
      <c r="W135">
        <v>105.4657</v>
      </c>
      <c r="X135">
        <v>1.0733034583655101</v>
      </c>
      <c r="Y135">
        <v>7.8758222949605494E-5</v>
      </c>
      <c r="Z135" t="s">
        <v>5005</v>
      </c>
      <c r="AA135">
        <v>50.76</v>
      </c>
      <c r="AB135">
        <v>24.06</v>
      </c>
      <c r="AC135">
        <v>30.19</v>
      </c>
      <c r="AD135">
        <v>16.739999999999998</v>
      </c>
      <c r="AE135">
        <v>12.66</v>
      </c>
      <c r="AF135">
        <v>18.350000000000001</v>
      </c>
      <c r="AG135">
        <v>1.27017548390571</v>
      </c>
      <c r="AH135">
        <v>9.0126281730357402E-3</v>
      </c>
      <c r="AI135" t="s">
        <v>747</v>
      </c>
      <c r="AJ135" t="s">
        <v>5006</v>
      </c>
      <c r="AK135">
        <v>50.48</v>
      </c>
      <c r="AL135">
        <v>50.75</v>
      </c>
      <c r="AM135">
        <v>51.81</v>
      </c>
      <c r="AN135">
        <v>48.29</v>
      </c>
      <c r="AO135">
        <v>53.36</v>
      </c>
      <c r="AP135">
        <v>64.53</v>
      </c>
      <c r="AQ135">
        <v>22.07</v>
      </c>
      <c r="AR135">
        <v>23.02</v>
      </c>
      <c r="AS135">
        <v>25.94</v>
      </c>
      <c r="AT135">
        <v>20.38</v>
      </c>
      <c r="AU135">
        <v>26.01</v>
      </c>
      <c r="AV135">
        <v>24.21</v>
      </c>
      <c r="AW135">
        <v>0.69579154428847501</v>
      </c>
      <c r="AX135">
        <v>7.6353052985407907E-6</v>
      </c>
      <c r="AY135" t="s">
        <v>747</v>
      </c>
      <c r="AZ135" t="s">
        <v>5007</v>
      </c>
      <c r="BA135">
        <v>0</v>
      </c>
      <c r="BB135" t="s">
        <v>5008</v>
      </c>
      <c r="BC135" t="s">
        <v>156</v>
      </c>
      <c r="BD135" t="s">
        <v>194</v>
      </c>
      <c r="BE135">
        <v>0</v>
      </c>
      <c r="BF135" t="s">
        <v>504</v>
      </c>
      <c r="BG135" t="s">
        <v>5009</v>
      </c>
      <c r="BH135">
        <v>4</v>
      </c>
      <c r="BI135" t="s">
        <v>723</v>
      </c>
      <c r="BJ135">
        <v>3</v>
      </c>
      <c r="BK135" t="s">
        <v>810</v>
      </c>
      <c r="BL135" t="s">
        <v>5010</v>
      </c>
      <c r="BM135" t="s">
        <v>5011</v>
      </c>
      <c r="BN135" t="s">
        <v>5012</v>
      </c>
      <c r="BO135" t="s">
        <v>5013</v>
      </c>
      <c r="BP135" t="s">
        <v>5014</v>
      </c>
      <c r="BQ135" t="s">
        <v>5015</v>
      </c>
      <c r="BR135" t="s">
        <v>5016</v>
      </c>
      <c r="BS135" t="s">
        <v>5017</v>
      </c>
      <c r="BT135" t="s">
        <v>5018</v>
      </c>
      <c r="BU135" t="s">
        <v>5019</v>
      </c>
      <c r="BV135" t="s">
        <v>5020</v>
      </c>
      <c r="BW135" t="s">
        <v>5021</v>
      </c>
      <c r="BX135" t="s">
        <v>5022</v>
      </c>
      <c r="BY135" t="s">
        <v>2967</v>
      </c>
      <c r="BZ135" t="s">
        <v>2968</v>
      </c>
      <c r="CA135" t="b">
        <v>1</v>
      </c>
      <c r="CB135">
        <v>48.000269000000003</v>
      </c>
      <c r="CC135">
        <v>47.448065</v>
      </c>
      <c r="CD135">
        <v>49.251621</v>
      </c>
      <c r="CE135">
        <v>31.543419</v>
      </c>
      <c r="CF135">
        <v>31.481155000000001</v>
      </c>
      <c r="CG135">
        <v>30.890217</v>
      </c>
      <c r="CH135">
        <v>9927.965177</v>
      </c>
      <c r="CI135">
        <v>0.60844748599999998</v>
      </c>
      <c r="CJ135">
        <v>4.2513886000000001E-2</v>
      </c>
      <c r="CK135">
        <v>14.31173553</v>
      </c>
      <c r="CL135">
        <v>1.8499999999999999E-46</v>
      </c>
      <c r="CM135">
        <v>5.4199999999999998E-45</v>
      </c>
    </row>
  </sheetData>
  <autoFilter ref="A2:CM135" xr:uid="{A12F2FC9-A6BF-4880-95E4-B30C8BFD5D40}"/>
  <mergeCells count="5">
    <mergeCell ref="I1:Y1"/>
    <mergeCell ref="Z1:AI1"/>
    <mergeCell ref="AJ1:AY1"/>
    <mergeCell ref="BJ1:BK1"/>
    <mergeCell ref="BU1:BZ1"/>
  </mergeCells>
  <conditionalFormatting sqref="CB3:CB135">
    <cfRule type="colorScale" priority="9">
      <colorScale>
        <cfvo type="min"/>
        <cfvo type="max"/>
        <color theme="0"/>
        <color rgb="FFC00000"/>
      </colorScale>
    </cfRule>
  </conditionalFormatting>
  <conditionalFormatting sqref="CC3:CC135">
    <cfRule type="colorScale" priority="8">
      <colorScale>
        <cfvo type="min"/>
        <cfvo type="max"/>
        <color theme="0"/>
        <color rgb="FFC00000"/>
      </colorScale>
    </cfRule>
  </conditionalFormatting>
  <conditionalFormatting sqref="CD3:CD135">
    <cfRule type="colorScale" priority="7">
      <colorScale>
        <cfvo type="min"/>
        <cfvo type="max"/>
        <color theme="0"/>
        <color rgb="FFC00000"/>
      </colorScale>
    </cfRule>
  </conditionalFormatting>
  <conditionalFormatting sqref="CE3:CE135">
    <cfRule type="colorScale" priority="6">
      <colorScale>
        <cfvo type="min"/>
        <cfvo type="max"/>
        <color theme="0"/>
        <color rgb="FFC00000"/>
      </colorScale>
    </cfRule>
  </conditionalFormatting>
  <conditionalFormatting sqref="CF3:CF135">
    <cfRule type="colorScale" priority="5">
      <colorScale>
        <cfvo type="min"/>
        <cfvo type="max"/>
        <color theme="0"/>
        <color rgb="FFC00000"/>
      </colorScale>
    </cfRule>
  </conditionalFormatting>
  <conditionalFormatting sqref="CG3:CG135">
    <cfRule type="colorScale" priority="4">
      <colorScale>
        <cfvo type="min"/>
        <cfvo type="max"/>
        <color theme="0"/>
        <color rgb="FFC00000"/>
      </colorScale>
    </cfRule>
  </conditionalFormatting>
  <conditionalFormatting sqref="CL3:CL135">
    <cfRule type="colorScale" priority="3">
      <colorScale>
        <cfvo type="min"/>
        <cfvo type="max"/>
        <color rgb="FFC00000"/>
        <color theme="0"/>
      </colorScale>
    </cfRule>
  </conditionalFormatting>
  <conditionalFormatting sqref="CM3:CM135">
    <cfRule type="colorScale" priority="2">
      <colorScale>
        <cfvo type="min"/>
        <cfvo type="max"/>
        <color rgb="FFC00000"/>
        <color theme="0"/>
      </colorScale>
    </cfRule>
  </conditionalFormatting>
  <conditionalFormatting sqref="BC1:BD135">
    <cfRule type="duplicateValues" dxfId="2" priority="1"/>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A5229-0CCF-4026-B84A-C7E0F6A37BE5}">
  <sheetPr codeName="Sheet25"/>
  <dimension ref="A1:CS222"/>
  <sheetViews>
    <sheetView topLeftCell="A128" zoomScale="80" zoomScaleNormal="80" workbookViewId="0">
      <selection activeCell="A151" sqref="A151"/>
    </sheetView>
  </sheetViews>
  <sheetFormatPr defaultRowHeight="14.4" x14ac:dyDescent="0.3"/>
  <cols>
    <col min="1" max="1" width="21.6640625" customWidth="1"/>
    <col min="2" max="2" width="12.5546875" customWidth="1"/>
    <col min="3" max="3" width="13.109375" customWidth="1"/>
    <col min="4" max="4" width="31.33203125" customWidth="1"/>
    <col min="5" max="5" width="24.77734375" customWidth="1"/>
    <col min="6" max="6" width="24.21875" customWidth="1"/>
    <col min="7" max="7" width="18.88671875" customWidth="1"/>
    <col min="8" max="8" width="17.109375" customWidth="1"/>
    <col min="9" max="9" width="22.109375" customWidth="1"/>
    <col min="26" max="26" width="18.21875" customWidth="1"/>
    <col min="36" max="36" width="20.109375" customWidth="1"/>
    <col min="52" max="52" width="15.109375" customWidth="1"/>
    <col min="55" max="55" width="21.21875" customWidth="1"/>
    <col min="56" max="56" width="26.44140625" customWidth="1"/>
    <col min="58" max="58" width="31.33203125" customWidth="1"/>
    <col min="59" max="59" width="14.44140625" customWidth="1"/>
    <col min="60" max="60" width="20.88671875" customWidth="1"/>
    <col min="61" max="61" width="43.88671875" customWidth="1"/>
    <col min="62" max="62" width="16.21875" customWidth="1"/>
    <col min="63" max="63" width="13.6640625" customWidth="1"/>
    <col min="73" max="73" width="20.5546875" customWidth="1"/>
    <col min="79" max="79" width="20.6640625" customWidth="1"/>
    <col min="80" max="81" width="18.109375" customWidth="1"/>
    <col min="82" max="82" width="17" customWidth="1"/>
    <col min="83" max="83" width="17.33203125" customWidth="1"/>
    <col min="84" max="84" width="19.21875" customWidth="1"/>
    <col min="85" max="85" width="16.21875" customWidth="1"/>
    <col min="86" max="86" width="14.77734375" customWidth="1"/>
    <col min="87" max="87" width="15.109375" customWidth="1"/>
    <col min="88" max="88" width="19" customWidth="1"/>
    <col min="89" max="89" width="15.33203125" customWidth="1"/>
    <col min="90" max="90" width="15.88671875" customWidth="1"/>
    <col min="91" max="91" width="13.44140625" customWidth="1"/>
    <col min="92" max="92" width="12.77734375" customWidth="1"/>
    <col min="93" max="93" width="14.21875" customWidth="1"/>
    <col min="95" max="95" width="16.6640625" customWidth="1"/>
    <col min="96" max="96" width="43.6640625" customWidth="1"/>
  </cols>
  <sheetData>
    <row r="1" spans="1:97" ht="15" thickBot="1" x14ac:dyDescent="0.35">
      <c r="I1" s="102" t="s">
        <v>5181</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U1" s="112" t="s">
        <v>620</v>
      </c>
      <c r="BV1" s="113"/>
      <c r="BW1" s="113"/>
      <c r="BX1" s="113"/>
      <c r="BY1" s="113"/>
      <c r="BZ1" s="114"/>
    </row>
    <row r="2" spans="1:97" ht="73.05" customHeight="1" thickBot="1" x14ac:dyDescent="0.35">
      <c r="A2" s="7" t="s">
        <v>5182</v>
      </c>
      <c r="B2" s="7" t="s">
        <v>622</v>
      </c>
      <c r="C2" s="7" t="s">
        <v>623</v>
      </c>
      <c r="D2" s="7" t="s">
        <v>624</v>
      </c>
      <c r="E2" s="7" t="s">
        <v>5183</v>
      </c>
      <c r="F2" s="24" t="s">
        <v>626</v>
      </c>
      <c r="G2" s="7" t="s">
        <v>627</v>
      </c>
      <c r="H2" s="7" t="s">
        <v>628</v>
      </c>
      <c r="I2" s="8" t="s">
        <v>629</v>
      </c>
      <c r="J2" s="9" t="s">
        <v>630</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24" t="s">
        <v>5184</v>
      </c>
      <c r="BA2" s="7" t="s">
        <v>671</v>
      </c>
      <c r="BB2" s="7" t="s">
        <v>672</v>
      </c>
      <c r="BC2" s="7" t="s">
        <v>673</v>
      </c>
      <c r="BD2" s="7" t="s">
        <v>674</v>
      </c>
      <c r="BE2" s="7" t="s">
        <v>5185</v>
      </c>
      <c r="BF2" s="7" t="s">
        <v>676</v>
      </c>
      <c r="BG2" s="7" t="s">
        <v>677</v>
      </c>
      <c r="BH2" s="7" t="s">
        <v>678</v>
      </c>
      <c r="BI2" s="7" t="s">
        <v>679</v>
      </c>
      <c r="BJ2" s="7" t="s">
        <v>680</v>
      </c>
      <c r="BK2" s="7" t="s">
        <v>681</v>
      </c>
      <c r="BL2" s="7" t="s">
        <v>682</v>
      </c>
      <c r="BM2" s="7" t="s">
        <v>683</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7" t="s">
        <v>5186</v>
      </c>
      <c r="CB2" s="7" t="s">
        <v>5187</v>
      </c>
      <c r="CC2" s="7" t="s">
        <v>5188</v>
      </c>
      <c r="CD2" s="7" t="s">
        <v>5189</v>
      </c>
      <c r="CE2" s="7" t="s">
        <v>5190</v>
      </c>
      <c r="CF2" s="7" t="s">
        <v>5191</v>
      </c>
      <c r="CG2" s="7" t="s">
        <v>5192</v>
      </c>
      <c r="CH2" s="7" t="s">
        <v>5193</v>
      </c>
      <c r="CI2" s="7" t="s">
        <v>5194</v>
      </c>
      <c r="CJ2" s="7" t="s">
        <v>703</v>
      </c>
      <c r="CK2" s="7" t="s">
        <v>704</v>
      </c>
      <c r="CL2" s="7" t="s">
        <v>705</v>
      </c>
      <c r="CM2" s="7" t="s">
        <v>706</v>
      </c>
      <c r="CN2" s="7" t="s">
        <v>707</v>
      </c>
      <c r="CO2" s="7" t="s">
        <v>708</v>
      </c>
      <c r="CP2" s="7"/>
      <c r="CQ2" s="119" t="s">
        <v>709</v>
      </c>
      <c r="CR2" s="120"/>
      <c r="CS2" s="7"/>
    </row>
    <row r="3" spans="1:97" x14ac:dyDescent="0.3">
      <c r="A3" t="s">
        <v>712</v>
      </c>
      <c r="B3">
        <v>789</v>
      </c>
      <c r="C3">
        <v>262</v>
      </c>
      <c r="D3" t="s">
        <v>711</v>
      </c>
      <c r="E3" t="s">
        <v>710</v>
      </c>
      <c r="F3" t="s">
        <v>713</v>
      </c>
      <c r="G3" t="s">
        <v>714</v>
      </c>
      <c r="H3" t="s">
        <v>715</v>
      </c>
      <c r="I3" t="s">
        <v>716</v>
      </c>
      <c r="J3">
        <v>8.2434747034911104E-2</v>
      </c>
      <c r="K3">
        <v>0.13493232241921099</v>
      </c>
      <c r="L3">
        <v>0</v>
      </c>
      <c r="M3">
        <v>2.77856258335995E-2</v>
      </c>
      <c r="N3">
        <v>0</v>
      </c>
      <c r="O3">
        <v>0</v>
      </c>
      <c r="P3">
        <v>-2.4493345928872801</v>
      </c>
      <c r="Q3">
        <v>0.85935946467277602</v>
      </c>
      <c r="R3">
        <v>2.536973E-2</v>
      </c>
      <c r="S3">
        <v>0</v>
      </c>
      <c r="T3">
        <v>0</v>
      </c>
      <c r="U3">
        <v>0</v>
      </c>
      <c r="V3">
        <v>0</v>
      </c>
      <c r="W3">
        <v>0</v>
      </c>
      <c r="X3">
        <v>-1.63292413024631</v>
      </c>
      <c r="Y3">
        <v>1</v>
      </c>
      <c r="Z3" t="s">
        <v>717</v>
      </c>
      <c r="AA3">
        <v>8.61</v>
      </c>
      <c r="AB3">
        <v>3.58</v>
      </c>
      <c r="AC3">
        <v>7.76</v>
      </c>
      <c r="AD3">
        <v>102.54</v>
      </c>
      <c r="AE3">
        <v>306.70999999999998</v>
      </c>
      <c r="AF3">
        <v>146.61000000000001</v>
      </c>
      <c r="AG3">
        <v>-4.6136587332432999</v>
      </c>
      <c r="AH3">
        <v>4.5796428011289003E-3</v>
      </c>
      <c r="AI3" t="s">
        <v>718</v>
      </c>
      <c r="AJ3" t="s">
        <v>719</v>
      </c>
      <c r="AK3">
        <v>4.25</v>
      </c>
      <c r="AL3">
        <v>6.43</v>
      </c>
      <c r="AM3">
        <v>5.12</v>
      </c>
      <c r="AN3">
        <v>4.5199999999999996</v>
      </c>
      <c r="AO3">
        <v>5.82</v>
      </c>
      <c r="AP3">
        <v>6.37</v>
      </c>
      <c r="AQ3">
        <v>54.56</v>
      </c>
      <c r="AR3">
        <v>21.61</v>
      </c>
      <c r="AS3">
        <v>42.64</v>
      </c>
      <c r="AT3">
        <v>64.89</v>
      </c>
      <c r="AU3">
        <v>87.46</v>
      </c>
      <c r="AV3">
        <v>99.75</v>
      </c>
      <c r="AW3">
        <v>-4.0541430256797302</v>
      </c>
      <c r="AX3">
        <v>7.8074169297876704E-7</v>
      </c>
      <c r="AY3" t="s">
        <v>718</v>
      </c>
      <c r="AZ3" t="s">
        <v>720</v>
      </c>
      <c r="BA3">
        <v>1.9999999999999999E-104</v>
      </c>
      <c r="BB3" t="s">
        <v>5195</v>
      </c>
      <c r="BC3" t="s">
        <v>477</v>
      </c>
      <c r="BD3" t="s">
        <v>476</v>
      </c>
      <c r="BE3">
        <v>5.3859999999999998E-46</v>
      </c>
      <c r="BF3" t="s">
        <v>500</v>
      </c>
      <c r="BG3" t="s">
        <v>722</v>
      </c>
      <c r="BH3">
        <v>4</v>
      </c>
      <c r="BI3" t="s">
        <v>723</v>
      </c>
      <c r="BN3" t="s">
        <v>725</v>
      </c>
      <c r="BO3" t="s">
        <v>726</v>
      </c>
      <c r="BP3" t="s">
        <v>727</v>
      </c>
      <c r="BQ3" t="s">
        <v>728</v>
      </c>
      <c r="BR3" t="s">
        <v>729</v>
      </c>
      <c r="BS3" t="s">
        <v>730</v>
      </c>
      <c r="BU3" t="s">
        <v>731</v>
      </c>
      <c r="BV3" t="s">
        <v>732</v>
      </c>
      <c r="BW3" t="s">
        <v>733</v>
      </c>
      <c r="BX3" t="s">
        <v>734</v>
      </c>
      <c r="BY3" t="s">
        <v>735</v>
      </c>
      <c r="BZ3" t="s">
        <v>736</v>
      </c>
      <c r="CA3">
        <v>60.060948000000003</v>
      </c>
      <c r="CB3">
        <v>69.219644000000002</v>
      </c>
      <c r="CC3">
        <v>73.754671000000002</v>
      </c>
      <c r="CD3">
        <v>63.028834000000003</v>
      </c>
      <c r="CE3">
        <v>61.009549</v>
      </c>
      <c r="CF3">
        <v>66.904611000000003</v>
      </c>
      <c r="CG3">
        <v>67.238759999999999</v>
      </c>
      <c r="CH3">
        <v>63.482233999999998</v>
      </c>
      <c r="CI3">
        <v>67.054096000000001</v>
      </c>
      <c r="CJ3">
        <v>875.21748590000004</v>
      </c>
      <c r="CK3">
        <v>0.254001378</v>
      </c>
      <c r="CL3">
        <v>0.123171606</v>
      </c>
      <c r="CM3">
        <v>2.062174766</v>
      </c>
      <c r="CN3">
        <v>3.91911E-2</v>
      </c>
      <c r="CO3">
        <v>0.107492501</v>
      </c>
      <c r="CQ3" s="25" t="s">
        <v>5196</v>
      </c>
      <c r="CR3" s="117" t="s">
        <v>5197</v>
      </c>
    </row>
    <row r="4" spans="1:97" x14ac:dyDescent="0.3">
      <c r="A4" t="s">
        <v>1287</v>
      </c>
      <c r="B4">
        <v>2091</v>
      </c>
      <c r="C4">
        <v>696</v>
      </c>
      <c r="D4" t="s">
        <v>5198</v>
      </c>
      <c r="E4" t="s">
        <v>5199</v>
      </c>
      <c r="F4" t="s">
        <v>1288</v>
      </c>
      <c r="G4" t="s">
        <v>5200</v>
      </c>
      <c r="H4" t="s">
        <v>63</v>
      </c>
      <c r="I4" t="s">
        <v>5201</v>
      </c>
      <c r="J4">
        <v>114.52247231825</v>
      </c>
      <c r="K4">
        <v>103.23821913096501</v>
      </c>
      <c r="L4">
        <v>109.542021182959</v>
      </c>
      <c r="M4">
        <v>73.687479710705901</v>
      </c>
      <c r="N4">
        <v>93.099423800656993</v>
      </c>
      <c r="O4">
        <v>103.98823260464999</v>
      </c>
      <c r="P4">
        <v>-0.28715328687811598</v>
      </c>
      <c r="Q4">
        <v>1</v>
      </c>
      <c r="R4">
        <v>210.94929999999999</v>
      </c>
      <c r="S4">
        <v>216.14230000000001</v>
      </c>
      <c r="T4">
        <v>183.215</v>
      </c>
      <c r="U4">
        <v>119.883</v>
      </c>
      <c r="V4">
        <v>145.45269999999999</v>
      </c>
      <c r="W4">
        <v>140.78569999999999</v>
      </c>
      <c r="X4">
        <v>-0.58885019677507799</v>
      </c>
      <c r="Y4">
        <v>0.14034007230730999</v>
      </c>
      <c r="Z4" t="s">
        <v>5202</v>
      </c>
      <c r="AA4">
        <v>234.62</v>
      </c>
      <c r="AB4">
        <v>190.13</v>
      </c>
      <c r="AC4">
        <v>261.63</v>
      </c>
      <c r="AD4">
        <v>46.02</v>
      </c>
      <c r="AE4">
        <v>75.180000000000007</v>
      </c>
      <c r="AF4">
        <v>83.14</v>
      </c>
      <c r="AG4">
        <v>1.96139240607235</v>
      </c>
      <c r="AH4">
        <v>3.5228099477258501E-3</v>
      </c>
      <c r="AI4" t="s">
        <v>749</v>
      </c>
      <c r="AJ4" t="s">
        <v>1292</v>
      </c>
      <c r="AK4">
        <v>8.6</v>
      </c>
      <c r="AL4">
        <v>9.61</v>
      </c>
      <c r="AM4">
        <v>8.5299999999999994</v>
      </c>
      <c r="AN4">
        <v>7.4</v>
      </c>
      <c r="AO4">
        <v>9.92</v>
      </c>
      <c r="AP4">
        <v>7.02</v>
      </c>
      <c r="AQ4">
        <v>8.32</v>
      </c>
      <c r="AR4">
        <v>8.0500000000000007</v>
      </c>
      <c r="AS4">
        <v>9.24</v>
      </c>
      <c r="AT4">
        <v>9.36</v>
      </c>
      <c r="AU4">
        <v>6.81</v>
      </c>
      <c r="AV4">
        <v>8.48</v>
      </c>
      <c r="AW4">
        <v>-0.54099680000000006</v>
      </c>
      <c r="AX4">
        <v>5.9540510000000001E-3</v>
      </c>
      <c r="AY4" t="s">
        <v>747</v>
      </c>
      <c r="AZ4" t="s">
        <v>133</v>
      </c>
      <c r="BA4">
        <v>6.0000000000000001E-138</v>
      </c>
      <c r="BB4" t="s">
        <v>5203</v>
      </c>
      <c r="BC4" t="s">
        <v>133</v>
      </c>
      <c r="BD4" t="s">
        <v>523</v>
      </c>
      <c r="BE4">
        <v>8.4630000000000001E-140</v>
      </c>
      <c r="BF4" t="s">
        <v>524</v>
      </c>
      <c r="BG4" t="s">
        <v>5204</v>
      </c>
      <c r="BH4">
        <v>4</v>
      </c>
      <c r="BI4" t="s">
        <v>723</v>
      </c>
      <c r="BL4" t="s">
        <v>5205</v>
      </c>
      <c r="BM4" t="s">
        <v>5206</v>
      </c>
      <c r="BN4" t="s">
        <v>3129</v>
      </c>
      <c r="BO4" t="s">
        <v>3130</v>
      </c>
      <c r="BP4" t="s">
        <v>5207</v>
      </c>
      <c r="BQ4" t="s">
        <v>5208</v>
      </c>
      <c r="BR4" t="s">
        <v>5209</v>
      </c>
      <c r="BS4" t="s">
        <v>5210</v>
      </c>
      <c r="BU4" t="s">
        <v>5211</v>
      </c>
      <c r="BV4" t="s">
        <v>5212</v>
      </c>
      <c r="BW4" t="s">
        <v>5213</v>
      </c>
      <c r="BX4" t="s">
        <v>5214</v>
      </c>
      <c r="BY4" t="s">
        <v>935</v>
      </c>
      <c r="BZ4" t="s">
        <v>936</v>
      </c>
      <c r="CA4">
        <v>11.905014</v>
      </c>
      <c r="CB4">
        <v>12.537750000000001</v>
      </c>
      <c r="CC4">
        <v>13.815856999999999</v>
      </c>
      <c r="CD4">
        <v>15.736827</v>
      </c>
      <c r="CE4">
        <v>13.102007</v>
      </c>
      <c r="CF4">
        <v>13.049464</v>
      </c>
      <c r="CG4">
        <v>13.81175</v>
      </c>
      <c r="CH4">
        <v>13.317918000000001</v>
      </c>
      <c r="CI4">
        <v>14.365961</v>
      </c>
      <c r="CJ4">
        <v>544.15965659999995</v>
      </c>
      <c r="CK4">
        <v>3.1584183000000002E-2</v>
      </c>
      <c r="CL4">
        <v>0.13396376300000001</v>
      </c>
      <c r="CM4">
        <v>0.23576661800000001</v>
      </c>
      <c r="CN4">
        <v>0.81361377300000004</v>
      </c>
      <c r="CO4">
        <v>0.89356281599999998</v>
      </c>
      <c r="CQ4" s="25" t="s">
        <v>5215</v>
      </c>
      <c r="CR4" s="117"/>
    </row>
    <row r="5" spans="1:97" x14ac:dyDescent="0.3">
      <c r="A5" t="s">
        <v>741</v>
      </c>
      <c r="B5">
        <v>1338</v>
      </c>
      <c r="C5">
        <v>445</v>
      </c>
      <c r="D5" t="s">
        <v>5216</v>
      </c>
      <c r="E5" t="s">
        <v>739</v>
      </c>
      <c r="F5" t="s">
        <v>1115</v>
      </c>
      <c r="G5" t="s">
        <v>5217</v>
      </c>
      <c r="H5" t="s">
        <v>744</v>
      </c>
      <c r="I5" t="s">
        <v>745</v>
      </c>
      <c r="J5">
        <v>52.016325379028899</v>
      </c>
      <c r="K5">
        <v>57.001409981982199</v>
      </c>
      <c r="L5">
        <v>49.686962026435801</v>
      </c>
      <c r="M5">
        <v>10.364038435932599</v>
      </c>
      <c r="N5">
        <v>18.572963588959301</v>
      </c>
      <c r="O5">
        <v>12.117062442948701</v>
      </c>
      <c r="P5">
        <v>-1.99117305089837</v>
      </c>
      <c r="Q5">
        <v>7.9726636001550102E-16</v>
      </c>
      <c r="R5">
        <v>27.424679999999999</v>
      </c>
      <c r="S5">
        <v>34.17895</v>
      </c>
      <c r="T5">
        <v>37.016669999999998</v>
      </c>
      <c r="U5">
        <v>8.0428820000000005</v>
      </c>
      <c r="V5">
        <v>8.6795650000000002</v>
      </c>
      <c r="W5">
        <v>8.5828469999999992</v>
      </c>
      <c r="X5">
        <v>-1.9514430145561501</v>
      </c>
      <c r="Y5">
        <v>8.1670947058313402E-19</v>
      </c>
      <c r="Z5" t="s">
        <v>746</v>
      </c>
      <c r="AA5">
        <v>9.7100000000000009</v>
      </c>
      <c r="AB5">
        <v>19.27</v>
      </c>
      <c r="AC5">
        <v>17.18</v>
      </c>
      <c r="AD5">
        <v>15.92</v>
      </c>
      <c r="AE5">
        <v>36.46</v>
      </c>
      <c r="AF5">
        <v>40.92</v>
      </c>
      <c r="AG5">
        <v>-0.79589650199283901</v>
      </c>
      <c r="AH5">
        <v>1.58129210354243E-2</v>
      </c>
      <c r="AI5" t="s">
        <v>747</v>
      </c>
      <c r="AJ5" t="s">
        <v>748</v>
      </c>
      <c r="AK5">
        <v>51.07</v>
      </c>
      <c r="AL5">
        <v>100.33</v>
      </c>
      <c r="AM5">
        <v>54.63</v>
      </c>
      <c r="AN5">
        <v>56.11</v>
      </c>
      <c r="AO5">
        <v>87.47</v>
      </c>
      <c r="AP5">
        <v>116.64</v>
      </c>
      <c r="AQ5">
        <v>2.83</v>
      </c>
      <c r="AR5">
        <v>1.74</v>
      </c>
      <c r="AS5">
        <v>0.8</v>
      </c>
      <c r="AT5">
        <v>2.14</v>
      </c>
      <c r="AU5">
        <v>1</v>
      </c>
      <c r="AV5">
        <v>1.85</v>
      </c>
      <c r="AW5">
        <v>4.9384129999999997</v>
      </c>
      <c r="AX5">
        <v>3.708549E-7</v>
      </c>
      <c r="AY5" t="s">
        <v>749</v>
      </c>
      <c r="AZ5" t="s">
        <v>750</v>
      </c>
      <c r="BA5">
        <v>0</v>
      </c>
      <c r="BB5" t="s">
        <v>5218</v>
      </c>
      <c r="BC5" t="s">
        <v>475</v>
      </c>
      <c r="BD5" t="s">
        <v>474</v>
      </c>
      <c r="BE5">
        <v>7.5510000000000004E-49</v>
      </c>
      <c r="BF5" t="s">
        <v>499</v>
      </c>
      <c r="BG5" t="s">
        <v>752</v>
      </c>
      <c r="BH5">
        <v>4</v>
      </c>
      <c r="BI5" t="s">
        <v>723</v>
      </c>
      <c r="BL5" t="s">
        <v>754</v>
      </c>
      <c r="BM5" t="s">
        <v>755</v>
      </c>
      <c r="BN5" t="s">
        <v>756</v>
      </c>
      <c r="BO5" t="s">
        <v>757</v>
      </c>
      <c r="BP5" t="s">
        <v>758</v>
      </c>
      <c r="BQ5" t="s">
        <v>759</v>
      </c>
      <c r="BR5" t="s">
        <v>760</v>
      </c>
      <c r="BS5" t="s">
        <v>761</v>
      </c>
      <c r="BT5" t="s">
        <v>762</v>
      </c>
      <c r="BU5" t="s">
        <v>763</v>
      </c>
      <c r="BV5" t="s">
        <v>764</v>
      </c>
      <c r="BW5" t="s">
        <v>765</v>
      </c>
      <c r="BX5" t="s">
        <v>766</v>
      </c>
      <c r="BY5" t="s">
        <v>767</v>
      </c>
      <c r="BZ5" t="s">
        <v>768</v>
      </c>
      <c r="CA5">
        <v>249.82988900000001</v>
      </c>
      <c r="CB5">
        <v>388.89247599999999</v>
      </c>
      <c r="CC5">
        <v>362.78516400000001</v>
      </c>
      <c r="CD5">
        <v>359.57656100000003</v>
      </c>
      <c r="CE5">
        <v>306.768483</v>
      </c>
      <c r="CF5">
        <v>310.44922500000001</v>
      </c>
      <c r="CG5">
        <v>383.83443899999997</v>
      </c>
      <c r="CH5">
        <v>404.42671100000001</v>
      </c>
      <c r="CI5">
        <v>372.634094</v>
      </c>
      <c r="CJ5">
        <v>8226.7878340000007</v>
      </c>
      <c r="CK5">
        <v>0.20155399399999999</v>
      </c>
      <c r="CL5">
        <v>0.16937243399999999</v>
      </c>
      <c r="CM5">
        <v>1.190004713</v>
      </c>
      <c r="CN5">
        <v>0.23404454</v>
      </c>
      <c r="CO5">
        <v>0.403307941</v>
      </c>
      <c r="CQ5" s="25" t="s">
        <v>5219</v>
      </c>
      <c r="CR5" s="117"/>
    </row>
    <row r="6" spans="1:97" x14ac:dyDescent="0.3">
      <c r="A6" t="s">
        <v>5220</v>
      </c>
      <c r="B6">
        <v>1788</v>
      </c>
      <c r="C6">
        <v>595</v>
      </c>
      <c r="D6" t="s">
        <v>5221</v>
      </c>
      <c r="E6" t="s">
        <v>5222</v>
      </c>
      <c r="F6" t="s">
        <v>773</v>
      </c>
      <c r="G6" t="s">
        <v>5223</v>
      </c>
      <c r="H6" t="s">
        <v>5224</v>
      </c>
      <c r="I6" t="s">
        <v>5225</v>
      </c>
      <c r="J6">
        <v>25.101380472130401</v>
      </c>
      <c r="K6">
        <v>36.806539059907003</v>
      </c>
      <c r="L6">
        <v>22.002395050399301</v>
      </c>
      <c r="M6">
        <v>132.48186397460199</v>
      </c>
      <c r="N6">
        <v>126.29615240492301</v>
      </c>
      <c r="O6">
        <v>75.582659992491301</v>
      </c>
      <c r="P6">
        <v>1.9873490385774799</v>
      </c>
      <c r="Q6">
        <v>8.1064572316670298E-16</v>
      </c>
      <c r="R6">
        <v>15.37406</v>
      </c>
      <c r="S6">
        <v>18.54907</v>
      </c>
      <c r="T6">
        <v>16.931909999999998</v>
      </c>
      <c r="U6">
        <v>92.833259999999996</v>
      </c>
      <c r="V6">
        <v>55.950530000000001</v>
      </c>
      <c r="W6">
        <v>60.124870000000001</v>
      </c>
      <c r="X6">
        <v>2.0039513079257398</v>
      </c>
      <c r="Y6">
        <v>8.4981820704189901E-15</v>
      </c>
      <c r="Z6" t="s">
        <v>777</v>
      </c>
      <c r="AA6">
        <v>45</v>
      </c>
      <c r="AB6">
        <v>8.56</v>
      </c>
      <c r="AC6">
        <v>10.81</v>
      </c>
      <c r="AD6">
        <v>35.619999999999997</v>
      </c>
      <c r="AE6">
        <v>115.56</v>
      </c>
      <c r="AF6">
        <v>39.94</v>
      </c>
      <c r="AG6">
        <v>-1.58983424613022</v>
      </c>
      <c r="AH6">
        <v>0.16454765959383899</v>
      </c>
      <c r="AI6" t="s">
        <v>747</v>
      </c>
      <c r="AJ6" t="s">
        <v>778</v>
      </c>
      <c r="AK6">
        <v>115.54</v>
      </c>
      <c r="AL6">
        <v>85.26</v>
      </c>
      <c r="AM6">
        <v>111.28</v>
      </c>
      <c r="AN6">
        <v>116.64</v>
      </c>
      <c r="AO6">
        <v>109.26</v>
      </c>
      <c r="AP6">
        <v>110.32</v>
      </c>
      <c r="AQ6">
        <v>1.56</v>
      </c>
      <c r="AR6">
        <v>3.75</v>
      </c>
      <c r="AS6">
        <v>3.07</v>
      </c>
      <c r="AT6">
        <v>4.29</v>
      </c>
      <c r="AU6">
        <v>2.96</v>
      </c>
      <c r="AV6">
        <v>2.9</v>
      </c>
      <c r="AW6">
        <v>4.5544840000000004</v>
      </c>
      <c r="AX6">
        <v>3.2230970000000003E-8</v>
      </c>
      <c r="AY6" t="s">
        <v>749</v>
      </c>
      <c r="AZ6" t="s">
        <v>779</v>
      </c>
      <c r="BA6">
        <v>0</v>
      </c>
      <c r="BB6" t="s">
        <v>5226</v>
      </c>
      <c r="BC6" t="s">
        <v>481</v>
      </c>
      <c r="BD6" t="s">
        <v>489</v>
      </c>
      <c r="BE6">
        <v>3.4940000000000001E-135</v>
      </c>
      <c r="BF6" t="s">
        <v>499</v>
      </c>
      <c r="BG6" t="s">
        <v>1079</v>
      </c>
      <c r="BH6">
        <v>4</v>
      </c>
      <c r="BI6" t="s">
        <v>723</v>
      </c>
      <c r="BN6" t="s">
        <v>785</v>
      </c>
      <c r="BO6" t="s">
        <v>786</v>
      </c>
      <c r="BP6" t="s">
        <v>787</v>
      </c>
      <c r="BQ6" t="s">
        <v>788</v>
      </c>
      <c r="BR6" t="s">
        <v>789</v>
      </c>
      <c r="BS6" t="s">
        <v>790</v>
      </c>
      <c r="BT6" t="s">
        <v>791</v>
      </c>
      <c r="BU6" t="s">
        <v>792</v>
      </c>
      <c r="BV6" t="s">
        <v>793</v>
      </c>
      <c r="BW6" t="s">
        <v>1082</v>
      </c>
      <c r="BX6" t="s">
        <v>1083</v>
      </c>
      <c r="BY6" t="s">
        <v>796</v>
      </c>
      <c r="BZ6" t="s">
        <v>797</v>
      </c>
      <c r="CA6">
        <v>7.4240769999999996</v>
      </c>
      <c r="CB6">
        <v>5.8229879999999996</v>
      </c>
      <c r="CC6">
        <v>7.1891360000000004</v>
      </c>
      <c r="CD6">
        <v>9.8993400000000005</v>
      </c>
      <c r="CE6">
        <v>8.4068539999999992</v>
      </c>
      <c r="CF6">
        <v>8.1551729999999996</v>
      </c>
      <c r="CG6">
        <v>8.4608139999999992</v>
      </c>
      <c r="CH6">
        <v>7.284332</v>
      </c>
      <c r="CI6">
        <v>7.5926080000000002</v>
      </c>
      <c r="CJ6">
        <v>267.02691449999998</v>
      </c>
      <c r="CK6">
        <v>-0.21410570300000001</v>
      </c>
      <c r="CL6">
        <v>0.16422287899999999</v>
      </c>
      <c r="CM6">
        <v>-1.303750754</v>
      </c>
      <c r="CN6">
        <v>0.19231857799999999</v>
      </c>
      <c r="CO6">
        <v>0.35074461400000001</v>
      </c>
      <c r="CQ6" s="25" t="s">
        <v>5227</v>
      </c>
      <c r="CR6" s="117" t="s">
        <v>5228</v>
      </c>
    </row>
    <row r="7" spans="1:97" x14ac:dyDescent="0.3">
      <c r="A7" t="s">
        <v>5229</v>
      </c>
      <c r="B7">
        <v>1545</v>
      </c>
      <c r="C7">
        <v>514</v>
      </c>
      <c r="D7" t="s">
        <v>5230</v>
      </c>
      <c r="E7" t="s">
        <v>5231</v>
      </c>
      <c r="F7" t="s">
        <v>5232</v>
      </c>
      <c r="G7" t="s">
        <v>5233</v>
      </c>
      <c r="H7" t="s">
        <v>5234</v>
      </c>
      <c r="I7" t="s">
        <v>5235</v>
      </c>
      <c r="J7">
        <v>9.6242567163258705</v>
      </c>
      <c r="K7">
        <v>7.49624013440061</v>
      </c>
      <c r="L7">
        <v>7.4765420074172502</v>
      </c>
      <c r="M7">
        <v>2.6396344541919499</v>
      </c>
      <c r="N7">
        <v>4.2620063814664499</v>
      </c>
      <c r="O7">
        <v>2.5823247829234899</v>
      </c>
      <c r="P7">
        <v>-1.39327770093626</v>
      </c>
      <c r="Q7">
        <v>1.8635991149045501E-4</v>
      </c>
      <c r="R7">
        <v>11.695449999999999</v>
      </c>
      <c r="S7">
        <v>10.004339999999999</v>
      </c>
      <c r="T7">
        <v>11.793950000000001</v>
      </c>
      <c r="U7">
        <v>4.8017200000000004</v>
      </c>
      <c r="V7">
        <v>6.952985</v>
      </c>
      <c r="W7">
        <v>6.246156</v>
      </c>
      <c r="X7">
        <v>-0.90745632545931298</v>
      </c>
      <c r="Y7">
        <v>6.0205675750132897E-3</v>
      </c>
      <c r="Z7" t="s">
        <v>5236</v>
      </c>
      <c r="AA7">
        <v>0.3</v>
      </c>
      <c r="AB7">
        <v>1.02</v>
      </c>
      <c r="AC7">
        <v>0.48</v>
      </c>
      <c r="AD7">
        <v>9.08</v>
      </c>
      <c r="AE7">
        <v>13.37</v>
      </c>
      <c r="AF7">
        <v>18.62</v>
      </c>
      <c r="AG7">
        <v>-4.4488368696857901</v>
      </c>
      <c r="AH7">
        <v>3.1239112098501E-3</v>
      </c>
      <c r="AI7" t="s">
        <v>718</v>
      </c>
      <c r="AJ7" t="s">
        <v>5237</v>
      </c>
      <c r="AK7">
        <v>6.89</v>
      </c>
      <c r="AL7">
        <v>10.119999999999999</v>
      </c>
      <c r="AM7">
        <v>7.35</v>
      </c>
      <c r="AN7">
        <v>7.36</v>
      </c>
      <c r="AO7">
        <v>6.41</v>
      </c>
      <c r="AP7">
        <v>9.49</v>
      </c>
      <c r="AQ7">
        <v>7.55</v>
      </c>
      <c r="AR7">
        <v>11.21</v>
      </c>
      <c r="AS7">
        <v>6.31</v>
      </c>
      <c r="AT7">
        <v>8.41</v>
      </c>
      <c r="AU7">
        <v>8.43</v>
      </c>
      <c r="AV7">
        <v>11.02</v>
      </c>
      <c r="AW7">
        <v>-0.71202220000000005</v>
      </c>
      <c r="AX7">
        <v>1.453022E-4</v>
      </c>
      <c r="AY7" t="s">
        <v>747</v>
      </c>
      <c r="AZ7" t="s">
        <v>5238</v>
      </c>
      <c r="BA7">
        <v>9.9999999999999993E-130</v>
      </c>
      <c r="BB7" t="s">
        <v>5239</v>
      </c>
      <c r="BC7" t="s">
        <v>471</v>
      </c>
      <c r="BD7" t="s">
        <v>470</v>
      </c>
      <c r="BE7">
        <v>1.0400000000000001E-20</v>
      </c>
      <c r="BF7" t="s">
        <v>500</v>
      </c>
      <c r="BG7" t="s">
        <v>5240</v>
      </c>
      <c r="BH7">
        <v>4</v>
      </c>
      <c r="BI7" t="s">
        <v>723</v>
      </c>
      <c r="BL7" t="s">
        <v>5241</v>
      </c>
      <c r="BM7" t="s">
        <v>5242</v>
      </c>
      <c r="BN7" t="s">
        <v>970</v>
      </c>
      <c r="BO7" t="s">
        <v>971</v>
      </c>
      <c r="BP7" t="s">
        <v>815</v>
      </c>
      <c r="BQ7" t="s">
        <v>816</v>
      </c>
      <c r="BR7" t="s">
        <v>817</v>
      </c>
      <c r="BS7" t="s">
        <v>816</v>
      </c>
      <c r="BT7" t="s">
        <v>818</v>
      </c>
      <c r="BU7" t="s">
        <v>5243</v>
      </c>
      <c r="BV7" t="s">
        <v>5244</v>
      </c>
      <c r="BW7" t="s">
        <v>5245</v>
      </c>
      <c r="BX7" t="s">
        <v>5246</v>
      </c>
      <c r="CA7">
        <v>26.969552</v>
      </c>
      <c r="CB7">
        <v>11.387606</v>
      </c>
      <c r="CC7">
        <v>13.301311</v>
      </c>
      <c r="CD7">
        <v>23.332429000000001</v>
      </c>
      <c r="CE7">
        <v>25.956164000000001</v>
      </c>
      <c r="CF7">
        <v>30.439836</v>
      </c>
      <c r="CG7">
        <v>25.084845999999999</v>
      </c>
      <c r="CH7">
        <v>30.442285999999999</v>
      </c>
      <c r="CI7">
        <v>22.670500000000001</v>
      </c>
      <c r="CJ7">
        <v>633.81293600000004</v>
      </c>
      <c r="CK7">
        <v>-0.467640312</v>
      </c>
      <c r="CL7">
        <v>0.27710743399999999</v>
      </c>
      <c r="CM7">
        <v>-1.687577648</v>
      </c>
      <c r="CN7">
        <v>9.1492332999999995E-2</v>
      </c>
      <c r="CO7">
        <v>0.20487646700000001</v>
      </c>
      <c r="CQ7" s="25" t="s">
        <v>5247</v>
      </c>
      <c r="CR7" s="117"/>
    </row>
    <row r="8" spans="1:97" x14ac:dyDescent="0.3">
      <c r="A8" t="s">
        <v>829</v>
      </c>
      <c r="B8">
        <v>1527</v>
      </c>
      <c r="C8">
        <v>508</v>
      </c>
      <c r="D8" t="s">
        <v>828</v>
      </c>
      <c r="E8" t="s">
        <v>827</v>
      </c>
      <c r="F8" t="s">
        <v>830</v>
      </c>
      <c r="G8" t="s">
        <v>5248</v>
      </c>
      <c r="H8" t="s">
        <v>832</v>
      </c>
      <c r="I8" t="s">
        <v>833</v>
      </c>
      <c r="J8">
        <v>211.87790856647999</v>
      </c>
      <c r="K8">
        <v>181.79881573948401</v>
      </c>
      <c r="L8">
        <v>189.519659113731</v>
      </c>
      <c r="M8">
        <v>402.39143332218799</v>
      </c>
      <c r="N8">
        <v>291.41957395476499</v>
      </c>
      <c r="O8">
        <v>205.49346061033401</v>
      </c>
      <c r="P8">
        <v>0.57591242327020797</v>
      </c>
      <c r="Q8">
        <v>0.41670578054880703</v>
      </c>
      <c r="R8">
        <v>661.41420000000005</v>
      </c>
      <c r="S8">
        <v>580.25149999999996</v>
      </c>
      <c r="T8">
        <v>521.52629999999999</v>
      </c>
      <c r="U8">
        <v>752.14949999999999</v>
      </c>
      <c r="V8">
        <v>627.21519999999998</v>
      </c>
      <c r="W8">
        <v>597.15949999999998</v>
      </c>
      <c r="X8">
        <v>0.16437805402633099</v>
      </c>
      <c r="Y8">
        <v>1</v>
      </c>
      <c r="Z8" t="s">
        <v>5249</v>
      </c>
      <c r="AA8">
        <v>1053.3</v>
      </c>
      <c r="AB8">
        <v>386.37</v>
      </c>
      <c r="AC8">
        <v>492.48</v>
      </c>
      <c r="AD8">
        <v>717.77</v>
      </c>
      <c r="AE8">
        <v>492.38</v>
      </c>
      <c r="AF8">
        <v>663.52</v>
      </c>
      <c r="AG8">
        <v>6.8997000123428603E-2</v>
      </c>
      <c r="AH8">
        <v>0.83725200477877104</v>
      </c>
      <c r="AI8" t="s">
        <v>747</v>
      </c>
      <c r="AJ8" t="s">
        <v>835</v>
      </c>
      <c r="AK8">
        <v>116.46</v>
      </c>
      <c r="AL8">
        <v>117.3</v>
      </c>
      <c r="AM8">
        <v>86.65</v>
      </c>
      <c r="AN8">
        <v>67.92</v>
      </c>
      <c r="AO8">
        <v>87.97</v>
      </c>
      <c r="AP8">
        <v>111.27</v>
      </c>
      <c r="AQ8">
        <v>100.85</v>
      </c>
      <c r="AR8">
        <v>96.42</v>
      </c>
      <c r="AS8">
        <v>87.1</v>
      </c>
      <c r="AT8">
        <v>113.19</v>
      </c>
      <c r="AU8">
        <v>90.87</v>
      </c>
      <c r="AV8">
        <v>95.46</v>
      </c>
      <c r="AW8">
        <v>-0.60796700000000004</v>
      </c>
      <c r="AX8">
        <v>2.7657770000000001E-3</v>
      </c>
      <c r="AY8" t="s">
        <v>747</v>
      </c>
      <c r="AZ8" t="s">
        <v>469</v>
      </c>
      <c r="BA8">
        <v>0</v>
      </c>
      <c r="BB8" t="s">
        <v>5250</v>
      </c>
      <c r="BC8" t="s">
        <v>469</v>
      </c>
      <c r="BD8" t="s">
        <v>468</v>
      </c>
      <c r="BE8">
        <v>0</v>
      </c>
      <c r="BF8" t="s">
        <v>501</v>
      </c>
      <c r="BG8" t="s">
        <v>837</v>
      </c>
      <c r="BH8">
        <v>4</v>
      </c>
      <c r="BI8" t="s">
        <v>723</v>
      </c>
      <c r="BL8" t="s">
        <v>839</v>
      </c>
      <c r="BM8" t="s">
        <v>840</v>
      </c>
      <c r="BN8" t="s">
        <v>841</v>
      </c>
      <c r="BO8" t="s">
        <v>842</v>
      </c>
      <c r="BP8" t="s">
        <v>815</v>
      </c>
      <c r="BQ8" t="s">
        <v>816</v>
      </c>
      <c r="BR8" t="s">
        <v>817</v>
      </c>
      <c r="BS8" t="s">
        <v>816</v>
      </c>
      <c r="BT8" t="s">
        <v>818</v>
      </c>
      <c r="BU8" t="s">
        <v>843</v>
      </c>
      <c r="BV8" t="s">
        <v>844</v>
      </c>
      <c r="BW8" t="s">
        <v>845</v>
      </c>
      <c r="BX8" t="s">
        <v>846</v>
      </c>
      <c r="BY8" t="s">
        <v>847</v>
      </c>
      <c r="BZ8" t="s">
        <v>848</v>
      </c>
      <c r="CA8">
        <v>122.345968</v>
      </c>
      <c r="CB8">
        <v>107.975084</v>
      </c>
      <c r="CC8">
        <v>106.411658</v>
      </c>
      <c r="CD8">
        <v>160.31494599999999</v>
      </c>
      <c r="CE8">
        <v>136.83968100000001</v>
      </c>
      <c r="CF8">
        <v>116.733842</v>
      </c>
      <c r="CG8">
        <v>125.494214</v>
      </c>
      <c r="CH8">
        <v>140.13864899999999</v>
      </c>
      <c r="CI8">
        <v>121.25293600000001</v>
      </c>
      <c r="CJ8">
        <v>3596.3317229999998</v>
      </c>
      <c r="CK8">
        <v>-0.13361394700000001</v>
      </c>
      <c r="CL8">
        <v>0.136169294</v>
      </c>
      <c r="CM8">
        <v>-0.98123404199999997</v>
      </c>
      <c r="CN8">
        <v>0.32647734099999998</v>
      </c>
      <c r="CO8">
        <v>0.508649507</v>
      </c>
      <c r="CQ8" s="25" t="s">
        <v>5251</v>
      </c>
      <c r="CR8" s="117"/>
    </row>
    <row r="9" spans="1:97" x14ac:dyDescent="0.3">
      <c r="A9" t="s">
        <v>5252</v>
      </c>
      <c r="B9">
        <v>2211</v>
      </c>
      <c r="C9">
        <v>736</v>
      </c>
      <c r="D9" t="s">
        <v>851</v>
      </c>
      <c r="E9" t="s">
        <v>850</v>
      </c>
      <c r="F9" t="s">
        <v>5253</v>
      </c>
      <c r="G9" t="s">
        <v>5254</v>
      </c>
      <c r="H9" t="s">
        <v>5255</v>
      </c>
      <c r="I9" t="s">
        <v>5256</v>
      </c>
      <c r="J9">
        <v>73.078403246448701</v>
      </c>
      <c r="K9">
        <v>70.569604625247294</v>
      </c>
      <c r="L9">
        <v>67.459770455496198</v>
      </c>
      <c r="M9">
        <v>132.48186397460199</v>
      </c>
      <c r="N9">
        <v>96.031996998913698</v>
      </c>
      <c r="O9">
        <v>121.56790516532099</v>
      </c>
      <c r="P9">
        <v>0.71716765022163198</v>
      </c>
      <c r="Q9">
        <v>2.6088445647131302E-2</v>
      </c>
      <c r="R9">
        <v>53.555500000000002</v>
      </c>
      <c r="S9">
        <v>60.968670000000003</v>
      </c>
      <c r="T9">
        <v>42.78519</v>
      </c>
      <c r="U9">
        <v>64.102969999999999</v>
      </c>
      <c r="V9">
        <v>67.289959999999994</v>
      </c>
      <c r="W9">
        <v>62.641300000000001</v>
      </c>
      <c r="X9">
        <v>0.31698194367397797</v>
      </c>
      <c r="Y9">
        <v>1</v>
      </c>
      <c r="Z9" t="s">
        <v>5257</v>
      </c>
      <c r="AA9">
        <v>407.95</v>
      </c>
      <c r="AB9">
        <v>311.60000000000002</v>
      </c>
      <c r="AC9">
        <v>635.83000000000004</v>
      </c>
      <c r="AD9">
        <v>490.58</v>
      </c>
      <c r="AE9">
        <v>137.16</v>
      </c>
      <c r="AF9">
        <v>315</v>
      </c>
      <c r="AG9">
        <v>0.85365894254345298</v>
      </c>
      <c r="AH9">
        <v>0.104676637965003</v>
      </c>
      <c r="AI9" t="s">
        <v>747</v>
      </c>
      <c r="AJ9" t="s">
        <v>858</v>
      </c>
      <c r="AK9">
        <v>35.28</v>
      </c>
      <c r="AL9">
        <v>48.28</v>
      </c>
      <c r="AM9">
        <v>35.97</v>
      </c>
      <c r="AN9">
        <v>38.83</v>
      </c>
      <c r="AO9">
        <v>47.25</v>
      </c>
      <c r="AP9">
        <v>64.44</v>
      </c>
      <c r="AQ9">
        <v>381.46</v>
      </c>
      <c r="AR9">
        <v>311.13</v>
      </c>
      <c r="AS9">
        <v>298.26</v>
      </c>
      <c r="AT9">
        <v>411.19</v>
      </c>
      <c r="AU9">
        <v>342.26</v>
      </c>
      <c r="AV9">
        <v>387.39</v>
      </c>
      <c r="AW9">
        <v>-3.57204332694169</v>
      </c>
      <c r="AX9">
        <v>2.2866445950294599E-8</v>
      </c>
      <c r="AY9" t="s">
        <v>718</v>
      </c>
      <c r="AZ9" t="s">
        <v>467</v>
      </c>
      <c r="BA9">
        <v>0</v>
      </c>
      <c r="BB9" t="s">
        <v>5258</v>
      </c>
      <c r="BC9" t="s">
        <v>467</v>
      </c>
      <c r="BD9" t="s">
        <v>466</v>
      </c>
      <c r="BE9">
        <v>0</v>
      </c>
      <c r="BF9" t="s">
        <v>501</v>
      </c>
      <c r="BG9" t="s">
        <v>860</v>
      </c>
      <c r="BH9">
        <v>4</v>
      </c>
      <c r="BI9" t="s">
        <v>723</v>
      </c>
      <c r="BL9" t="s">
        <v>861</v>
      </c>
      <c r="BM9" t="s">
        <v>862</v>
      </c>
      <c r="BN9" t="s">
        <v>863</v>
      </c>
      <c r="BO9" t="s">
        <v>864</v>
      </c>
      <c r="BP9" t="s">
        <v>865</v>
      </c>
      <c r="BQ9" t="s">
        <v>866</v>
      </c>
      <c r="BR9" t="s">
        <v>867</v>
      </c>
      <c r="BS9" t="s">
        <v>866</v>
      </c>
      <c r="BU9" t="s">
        <v>5259</v>
      </c>
      <c r="BV9" t="s">
        <v>5260</v>
      </c>
      <c r="BW9" t="s">
        <v>5261</v>
      </c>
      <c r="BX9" t="s">
        <v>5262</v>
      </c>
      <c r="BY9" t="s">
        <v>767</v>
      </c>
      <c r="BZ9" t="s">
        <v>768</v>
      </c>
      <c r="CA9">
        <v>75.729375000000005</v>
      </c>
      <c r="CB9">
        <v>32.213728000000003</v>
      </c>
      <c r="CC9">
        <v>31.087826</v>
      </c>
      <c r="CD9">
        <v>68.932131999999996</v>
      </c>
      <c r="CE9">
        <v>60.966014000000001</v>
      </c>
      <c r="CF9">
        <v>36.469326000000002</v>
      </c>
      <c r="CG9">
        <v>42.928289999999997</v>
      </c>
      <c r="CH9">
        <v>51.376074000000003</v>
      </c>
      <c r="CI9">
        <v>44.055647</v>
      </c>
      <c r="CJ9">
        <v>2195.8683590000001</v>
      </c>
      <c r="CK9">
        <v>-9.5154285000000005E-2</v>
      </c>
      <c r="CL9">
        <v>0.498262288</v>
      </c>
      <c r="CM9">
        <v>-0.19097227899999999</v>
      </c>
      <c r="CN9">
        <v>0.84854731100000003</v>
      </c>
      <c r="CO9">
        <v>0.91468482299999998</v>
      </c>
      <c r="CQ9" s="26" t="s">
        <v>5263</v>
      </c>
      <c r="CR9" s="117" t="s">
        <v>5264</v>
      </c>
    </row>
    <row r="10" spans="1:97" x14ac:dyDescent="0.3">
      <c r="A10" t="s">
        <v>875</v>
      </c>
      <c r="B10">
        <v>1521</v>
      </c>
      <c r="C10">
        <v>506</v>
      </c>
      <c r="D10" t="s">
        <v>874</v>
      </c>
      <c r="E10" t="s">
        <v>873</v>
      </c>
      <c r="F10" t="s">
        <v>876</v>
      </c>
      <c r="G10" t="s">
        <v>877</v>
      </c>
      <c r="H10" t="s">
        <v>878</v>
      </c>
      <c r="I10" t="s">
        <v>879</v>
      </c>
      <c r="J10">
        <v>58.363800900717102</v>
      </c>
      <c r="K10">
        <v>77.526115469971103</v>
      </c>
      <c r="L10">
        <v>58.957874115633103</v>
      </c>
      <c r="M10">
        <v>67.6024276531476</v>
      </c>
      <c r="N10">
        <v>68.817717719091206</v>
      </c>
      <c r="O10">
        <v>69.126848035182604</v>
      </c>
      <c r="P10">
        <v>8.9044320252886097E-2</v>
      </c>
      <c r="Q10">
        <v>1</v>
      </c>
      <c r="R10">
        <v>87.398719999999997</v>
      </c>
      <c r="S10">
        <v>115.43</v>
      </c>
      <c r="T10">
        <v>89.423860000000005</v>
      </c>
      <c r="U10">
        <v>94.353800000000007</v>
      </c>
      <c r="V10">
        <v>88.522229999999993</v>
      </c>
      <c r="W10">
        <v>100.6125</v>
      </c>
      <c r="X10">
        <v>-3.3573485184205699E-2</v>
      </c>
      <c r="Y10">
        <v>1</v>
      </c>
      <c r="Z10" t="s">
        <v>880</v>
      </c>
      <c r="AA10">
        <v>384.77</v>
      </c>
      <c r="AB10">
        <v>48.77</v>
      </c>
      <c r="AC10">
        <v>66.81</v>
      </c>
      <c r="AD10">
        <v>206.18</v>
      </c>
      <c r="AE10">
        <v>94.37</v>
      </c>
      <c r="AF10">
        <v>102.53</v>
      </c>
      <c r="AG10">
        <v>-4.7160769006511602E-2</v>
      </c>
      <c r="AH10">
        <v>0.93120325734293796</v>
      </c>
      <c r="AI10" t="s">
        <v>747</v>
      </c>
      <c r="AJ10" t="s">
        <v>881</v>
      </c>
      <c r="AK10">
        <v>10.71</v>
      </c>
      <c r="AL10">
        <v>14.37</v>
      </c>
      <c r="AM10">
        <v>11.47</v>
      </c>
      <c r="AN10">
        <v>11.39</v>
      </c>
      <c r="AO10">
        <v>15.26</v>
      </c>
      <c r="AP10">
        <v>16.350000000000001</v>
      </c>
      <c r="AQ10">
        <v>184.41</v>
      </c>
      <c r="AR10">
        <v>158.38</v>
      </c>
      <c r="AS10">
        <v>194.18</v>
      </c>
      <c r="AT10">
        <v>167.97</v>
      </c>
      <c r="AU10">
        <v>159.27000000000001</v>
      </c>
      <c r="AV10">
        <v>157.44</v>
      </c>
      <c r="AW10">
        <v>-4.2606529999999996</v>
      </c>
      <c r="AX10">
        <v>1.158698E-8</v>
      </c>
      <c r="AY10" t="s">
        <v>718</v>
      </c>
      <c r="AZ10" t="s">
        <v>132</v>
      </c>
      <c r="BA10">
        <v>0</v>
      </c>
      <c r="BB10" t="s">
        <v>5265</v>
      </c>
      <c r="BC10" t="s">
        <v>132</v>
      </c>
      <c r="BD10" t="s">
        <v>465</v>
      </c>
      <c r="BE10">
        <v>0</v>
      </c>
      <c r="BF10" t="s">
        <v>499</v>
      </c>
      <c r="BG10" t="s">
        <v>883</v>
      </c>
      <c r="BH10">
        <v>4</v>
      </c>
      <c r="BI10" t="s">
        <v>723</v>
      </c>
      <c r="BL10" t="s">
        <v>884</v>
      </c>
      <c r="BM10" t="s">
        <v>885</v>
      </c>
      <c r="BN10" t="s">
        <v>886</v>
      </c>
      <c r="BO10" t="s">
        <v>887</v>
      </c>
      <c r="BP10" t="s">
        <v>815</v>
      </c>
      <c r="BQ10" t="s">
        <v>816</v>
      </c>
      <c r="BR10" t="s">
        <v>817</v>
      </c>
      <c r="BS10" t="s">
        <v>816</v>
      </c>
      <c r="BT10" t="s">
        <v>818</v>
      </c>
      <c r="BU10" t="s">
        <v>5266</v>
      </c>
      <c r="BV10" t="s">
        <v>5267</v>
      </c>
      <c r="BW10" t="s">
        <v>5268</v>
      </c>
      <c r="BX10" t="s">
        <v>5269</v>
      </c>
      <c r="BY10" t="s">
        <v>892</v>
      </c>
      <c r="BZ10" t="s">
        <v>893</v>
      </c>
      <c r="CA10">
        <v>11.320347</v>
      </c>
      <c r="CB10">
        <v>12.622526000000001</v>
      </c>
      <c r="CC10">
        <v>12.048081</v>
      </c>
      <c r="CD10">
        <v>14.192079</v>
      </c>
      <c r="CE10">
        <v>12.467687</v>
      </c>
      <c r="CF10">
        <v>15.747766</v>
      </c>
      <c r="CG10">
        <v>14.633813999999999</v>
      </c>
      <c r="CH10">
        <v>14.694233000000001</v>
      </c>
      <c r="CI10">
        <v>15.106748</v>
      </c>
      <c r="CJ10">
        <v>374.65688269999998</v>
      </c>
      <c r="CK10">
        <v>-7.3540517E-2</v>
      </c>
      <c r="CL10">
        <v>0.14891554500000001</v>
      </c>
      <c r="CM10">
        <v>-0.493840432</v>
      </c>
      <c r="CN10">
        <v>0.62141887600000001</v>
      </c>
      <c r="CO10">
        <v>0.76429588500000001</v>
      </c>
      <c r="CQ10" s="26" t="s">
        <v>5270</v>
      </c>
      <c r="CR10" s="117"/>
    </row>
    <row r="11" spans="1:97" ht="15" thickBot="1" x14ac:dyDescent="0.35">
      <c r="A11" t="s">
        <v>896</v>
      </c>
      <c r="B11">
        <v>2484</v>
      </c>
      <c r="C11">
        <v>827</v>
      </c>
      <c r="D11" t="s">
        <v>895</v>
      </c>
      <c r="E11" t="s">
        <v>894</v>
      </c>
      <c r="F11" t="s">
        <v>5271</v>
      </c>
      <c r="G11" t="s">
        <v>897</v>
      </c>
      <c r="H11" t="s">
        <v>898</v>
      </c>
      <c r="I11" t="s">
        <v>899</v>
      </c>
      <c r="J11">
        <v>11.891212259785901</v>
      </c>
      <c r="K11">
        <v>8.5457137532167007</v>
      </c>
      <c r="L11">
        <v>8.8436811173449694</v>
      </c>
      <c r="M11">
        <v>27.646697704431499</v>
      </c>
      <c r="N11">
        <v>20.9190221475647</v>
      </c>
      <c r="O11">
        <v>27.511690956531002</v>
      </c>
      <c r="P11">
        <v>1.3746632129996199</v>
      </c>
      <c r="Q11">
        <v>8.3255631727914399E-9</v>
      </c>
      <c r="R11">
        <v>21.513529999999999</v>
      </c>
      <c r="S11">
        <v>20.920919999999999</v>
      </c>
      <c r="T11">
        <v>21.32253</v>
      </c>
      <c r="U11">
        <v>88.151579999999996</v>
      </c>
      <c r="V11">
        <v>36.07152</v>
      </c>
      <c r="W11">
        <v>52.89011</v>
      </c>
      <c r="X11">
        <v>1.37850269610442</v>
      </c>
      <c r="Y11">
        <v>1.82678241469505E-6</v>
      </c>
      <c r="Z11" t="s">
        <v>900</v>
      </c>
      <c r="AA11">
        <v>20.37</v>
      </c>
      <c r="AB11">
        <v>41.72</v>
      </c>
      <c r="AC11">
        <v>28.36</v>
      </c>
      <c r="AD11">
        <v>25.86</v>
      </c>
      <c r="AE11">
        <v>24.66</v>
      </c>
      <c r="AF11">
        <v>23.93</v>
      </c>
      <c r="AG11">
        <v>0.40511277894740999</v>
      </c>
      <c r="AH11">
        <v>0.251784472622477</v>
      </c>
      <c r="AI11" t="s">
        <v>747</v>
      </c>
      <c r="AJ11" t="s">
        <v>901</v>
      </c>
      <c r="AK11">
        <v>11.25</v>
      </c>
      <c r="AL11">
        <v>13.72</v>
      </c>
      <c r="AM11">
        <v>9.48</v>
      </c>
      <c r="AN11">
        <v>10.28</v>
      </c>
      <c r="AO11">
        <v>9.69</v>
      </c>
      <c r="AP11">
        <v>9.42</v>
      </c>
      <c r="AQ11">
        <v>9.3800000000000008</v>
      </c>
      <c r="AR11">
        <v>6.09</v>
      </c>
      <c r="AS11">
        <v>7.79</v>
      </c>
      <c r="AT11">
        <v>6.82</v>
      </c>
      <c r="AU11">
        <v>6.84</v>
      </c>
      <c r="AV11">
        <v>6.08</v>
      </c>
      <c r="AW11">
        <v>6.6376650000000001E-3</v>
      </c>
      <c r="AX11">
        <v>0.9669162</v>
      </c>
      <c r="AY11" t="s">
        <v>747</v>
      </c>
      <c r="AZ11" t="s">
        <v>464</v>
      </c>
      <c r="BA11">
        <v>3.0000000000000001E-83</v>
      </c>
      <c r="BB11" t="s">
        <v>5272</v>
      </c>
      <c r="BC11" t="s">
        <v>464</v>
      </c>
      <c r="BD11" t="s">
        <v>463</v>
      </c>
      <c r="BE11">
        <v>4.6729999999999999E-90</v>
      </c>
      <c r="BF11" t="s">
        <v>500</v>
      </c>
      <c r="BG11" t="s">
        <v>903</v>
      </c>
      <c r="BH11">
        <v>3</v>
      </c>
      <c r="BI11" t="s">
        <v>904</v>
      </c>
      <c r="BN11" t="s">
        <v>905</v>
      </c>
      <c r="BO11" t="s">
        <v>906</v>
      </c>
      <c r="BU11" t="s">
        <v>907</v>
      </c>
      <c r="BV11" t="s">
        <v>908</v>
      </c>
      <c r="BW11" t="s">
        <v>909</v>
      </c>
      <c r="BX11" t="s">
        <v>910</v>
      </c>
      <c r="BY11" t="s">
        <v>911</v>
      </c>
      <c r="BZ11" t="s">
        <v>912</v>
      </c>
      <c r="CA11">
        <v>18.348348000000001</v>
      </c>
      <c r="CB11">
        <v>19.255880999999999</v>
      </c>
      <c r="CC11">
        <v>25.521701</v>
      </c>
      <c r="CD11">
        <v>19.650328999999999</v>
      </c>
      <c r="CE11">
        <v>17.437909999999999</v>
      </c>
      <c r="CF11">
        <v>18.122204</v>
      </c>
      <c r="CG11">
        <v>22.625633000000001</v>
      </c>
      <c r="CH11">
        <v>19.096699999999998</v>
      </c>
      <c r="CI11">
        <v>20.108509000000002</v>
      </c>
      <c r="CJ11">
        <v>972.28526260000001</v>
      </c>
      <c r="CK11">
        <v>0.35356892099999998</v>
      </c>
      <c r="CL11">
        <v>0.145055302</v>
      </c>
      <c r="CM11">
        <v>2.437476712</v>
      </c>
      <c r="CN11">
        <v>1.4790167E-2</v>
      </c>
      <c r="CO11">
        <v>5.0654378E-2</v>
      </c>
      <c r="CQ11" s="27" t="s">
        <v>5273</v>
      </c>
      <c r="CR11" s="118"/>
    </row>
    <row r="12" spans="1:97" ht="15" thickBot="1" x14ac:dyDescent="0.35">
      <c r="A12" t="s">
        <v>939</v>
      </c>
      <c r="B12">
        <v>804</v>
      </c>
      <c r="C12">
        <v>267</v>
      </c>
      <c r="D12" t="s">
        <v>938</v>
      </c>
      <c r="E12" t="s">
        <v>937</v>
      </c>
      <c r="F12" t="s">
        <v>940</v>
      </c>
      <c r="G12" t="s">
        <v>5274</v>
      </c>
      <c r="H12" t="s">
        <v>942</v>
      </c>
      <c r="I12" t="s">
        <v>943</v>
      </c>
      <c r="J12">
        <v>56.0144106102221</v>
      </c>
      <c r="K12">
        <v>41.004433535171302</v>
      </c>
      <c r="L12">
        <v>58.1461352691136</v>
      </c>
      <c r="M12">
        <v>14.1984548009693</v>
      </c>
      <c r="N12">
        <v>17.1653284537961</v>
      </c>
      <c r="O12">
        <v>17.083071640878501</v>
      </c>
      <c r="P12">
        <v>-1.6668103519552799</v>
      </c>
      <c r="Q12">
        <v>3.3229371973655801E-11</v>
      </c>
      <c r="R12">
        <v>96.379599999999996</v>
      </c>
      <c r="S12">
        <v>112.02419999999999</v>
      </c>
      <c r="T12">
        <v>104.5808</v>
      </c>
      <c r="U12">
        <v>21.127569999999999</v>
      </c>
      <c r="V12">
        <v>35.044910000000002</v>
      </c>
      <c r="W12">
        <v>32.803550000000001</v>
      </c>
      <c r="X12">
        <v>-1.84474076745424</v>
      </c>
      <c r="Y12">
        <v>4.6449429939248796E-16</v>
      </c>
      <c r="Z12" t="s">
        <v>944</v>
      </c>
      <c r="AA12">
        <v>28.93</v>
      </c>
      <c r="AB12">
        <v>41.58</v>
      </c>
      <c r="AC12">
        <v>50.28</v>
      </c>
      <c r="AD12">
        <v>37.74</v>
      </c>
      <c r="AE12">
        <v>52.51</v>
      </c>
      <c r="AF12">
        <v>38.6</v>
      </c>
      <c r="AG12">
        <v>5.7406946516778003E-2</v>
      </c>
      <c r="AH12">
        <v>0.850113762909943</v>
      </c>
      <c r="AI12" t="s">
        <v>747</v>
      </c>
      <c r="AJ12" t="s">
        <v>945</v>
      </c>
      <c r="AK12">
        <v>31.04</v>
      </c>
      <c r="AL12">
        <v>29.27</v>
      </c>
      <c r="AM12">
        <v>29.9</v>
      </c>
      <c r="AN12">
        <v>26.53</v>
      </c>
      <c r="AO12">
        <v>38.72</v>
      </c>
      <c r="AP12">
        <v>44.54</v>
      </c>
      <c r="AQ12">
        <v>189.68</v>
      </c>
      <c r="AR12">
        <v>128.77000000000001</v>
      </c>
      <c r="AS12">
        <v>181.6</v>
      </c>
      <c r="AT12">
        <v>186.98</v>
      </c>
      <c r="AU12">
        <v>183.81</v>
      </c>
      <c r="AV12">
        <v>181.28</v>
      </c>
      <c r="AW12">
        <v>-2.978399</v>
      </c>
      <c r="AX12">
        <v>3.7807830000000002E-8</v>
      </c>
      <c r="AY12" t="s">
        <v>718</v>
      </c>
      <c r="AZ12" t="s">
        <v>946</v>
      </c>
      <c r="BA12">
        <v>5.9999999999999996E-136</v>
      </c>
      <c r="BB12" t="s">
        <v>5275</v>
      </c>
      <c r="BC12" t="s">
        <v>461</v>
      </c>
      <c r="BD12" t="s">
        <v>460</v>
      </c>
      <c r="BE12">
        <v>7.4479999999999999E-106</v>
      </c>
      <c r="BF12" t="s">
        <v>500</v>
      </c>
      <c r="BG12" t="s">
        <v>948</v>
      </c>
      <c r="BH12">
        <v>4</v>
      </c>
      <c r="BI12" t="s">
        <v>723</v>
      </c>
      <c r="BN12">
        <v>35.1</v>
      </c>
      <c r="BO12" t="s">
        <v>949</v>
      </c>
      <c r="BP12" t="s">
        <v>950</v>
      </c>
      <c r="BQ12" t="s">
        <v>951</v>
      </c>
      <c r="BR12" t="s">
        <v>952</v>
      </c>
      <c r="BS12" t="s">
        <v>953</v>
      </c>
      <c r="BU12" t="s">
        <v>954</v>
      </c>
      <c r="BV12" t="s">
        <v>955</v>
      </c>
      <c r="BW12" t="s">
        <v>909</v>
      </c>
      <c r="BX12" t="s">
        <v>910</v>
      </c>
      <c r="BY12" t="s">
        <v>956</v>
      </c>
      <c r="BZ12" t="s">
        <v>957</v>
      </c>
      <c r="CA12">
        <v>107.85131199999999</v>
      </c>
      <c r="CB12">
        <v>116.707646</v>
      </c>
      <c r="CC12">
        <v>122.99991199999999</v>
      </c>
      <c r="CD12">
        <v>138.80800600000001</v>
      </c>
      <c r="CE12">
        <v>133.750756</v>
      </c>
      <c r="CF12">
        <v>181.755292</v>
      </c>
      <c r="CG12">
        <v>120.981414</v>
      </c>
      <c r="CH12">
        <v>129.70637199999999</v>
      </c>
      <c r="CI12">
        <v>122.605602</v>
      </c>
      <c r="CJ12">
        <v>1807.1486110000001</v>
      </c>
      <c r="CK12">
        <v>-0.22218565600000001</v>
      </c>
      <c r="CL12">
        <v>0.14462262200000001</v>
      </c>
      <c r="CM12">
        <v>-1.5363132939999999</v>
      </c>
      <c r="CN12">
        <v>0.124461561</v>
      </c>
      <c r="CO12">
        <v>0.25677308900000001</v>
      </c>
      <c r="CQ12" s="28" t="s">
        <v>5276</v>
      </c>
      <c r="CR12" s="29" t="s">
        <v>5277</v>
      </c>
    </row>
    <row r="13" spans="1:97" x14ac:dyDescent="0.3">
      <c r="A13" t="s">
        <v>5278</v>
      </c>
      <c r="B13">
        <v>2310</v>
      </c>
      <c r="C13">
        <v>769</v>
      </c>
      <c r="D13" t="s">
        <v>851</v>
      </c>
      <c r="E13" t="s">
        <v>850</v>
      </c>
      <c r="F13" t="s">
        <v>5253</v>
      </c>
      <c r="G13" t="s">
        <v>5254</v>
      </c>
      <c r="H13" t="s">
        <v>855</v>
      </c>
      <c r="I13" t="s">
        <v>856</v>
      </c>
      <c r="J13">
        <v>526.84046830011698</v>
      </c>
      <c r="K13">
        <v>482.39804512894801</v>
      </c>
      <c r="L13">
        <v>476.31981051825602</v>
      </c>
      <c r="M13">
        <v>324.50832411060799</v>
      </c>
      <c r="N13">
        <v>168.681610363727</v>
      </c>
      <c r="O13">
        <v>190.595433016545</v>
      </c>
      <c r="P13">
        <v>-1.1792772394892099</v>
      </c>
      <c r="Q13">
        <v>1.1571617918264701E-4</v>
      </c>
      <c r="R13">
        <v>524.54451587910398</v>
      </c>
      <c r="S13">
        <v>546.40699960067002</v>
      </c>
      <c r="T13">
        <v>430.11732073764398</v>
      </c>
      <c r="U13">
        <v>213.35644009807501</v>
      </c>
      <c r="V13">
        <v>166.54497831258701</v>
      </c>
      <c r="W13">
        <v>171.65694541767601</v>
      </c>
      <c r="X13">
        <v>-1.4454020136075301</v>
      </c>
      <c r="Y13">
        <v>8.1631836442267096E-8</v>
      </c>
      <c r="Z13" t="s">
        <v>5257</v>
      </c>
      <c r="AA13">
        <v>407.95</v>
      </c>
      <c r="AB13">
        <v>311.60000000000002</v>
      </c>
      <c r="AC13">
        <v>635.83000000000004</v>
      </c>
      <c r="AD13">
        <v>490.58</v>
      </c>
      <c r="AE13">
        <v>137.16</v>
      </c>
      <c r="AF13">
        <v>315</v>
      </c>
      <c r="AG13">
        <v>0.85365894254345298</v>
      </c>
      <c r="AH13">
        <v>0.104676637965003</v>
      </c>
      <c r="AI13" t="s">
        <v>747</v>
      </c>
      <c r="AJ13" t="s">
        <v>858</v>
      </c>
      <c r="AK13">
        <v>35.28</v>
      </c>
      <c r="AL13">
        <v>48.28</v>
      </c>
      <c r="AM13">
        <v>35.97</v>
      </c>
      <c r="AN13">
        <v>38.83</v>
      </c>
      <c r="AO13">
        <v>47.25</v>
      </c>
      <c r="AP13">
        <v>64.44</v>
      </c>
      <c r="AQ13">
        <v>381.46</v>
      </c>
      <c r="AR13">
        <v>311.13</v>
      </c>
      <c r="AS13">
        <v>298.26</v>
      </c>
      <c r="AT13">
        <v>411.19</v>
      </c>
      <c r="AU13">
        <v>342.26</v>
      </c>
      <c r="AV13">
        <v>387.39</v>
      </c>
      <c r="AW13">
        <v>-3.57204332694169</v>
      </c>
      <c r="AX13">
        <v>2.2866445950294599E-8</v>
      </c>
      <c r="AY13" t="s">
        <v>718</v>
      </c>
      <c r="AZ13" t="s">
        <v>459</v>
      </c>
      <c r="BA13">
        <v>0</v>
      </c>
      <c r="BB13" t="s">
        <v>5258</v>
      </c>
      <c r="BC13" t="s">
        <v>459</v>
      </c>
      <c r="BD13" t="s">
        <v>458</v>
      </c>
      <c r="BE13">
        <v>0</v>
      </c>
      <c r="BF13" t="s">
        <v>501</v>
      </c>
      <c r="BG13" t="s">
        <v>860</v>
      </c>
      <c r="BH13">
        <v>4</v>
      </c>
      <c r="BI13" t="s">
        <v>723</v>
      </c>
      <c r="BL13" t="s">
        <v>861</v>
      </c>
      <c r="BM13" t="s">
        <v>862</v>
      </c>
      <c r="BN13" t="s">
        <v>863</v>
      </c>
      <c r="BO13" t="s">
        <v>864</v>
      </c>
      <c r="BP13" t="s">
        <v>865</v>
      </c>
      <c r="BQ13" t="s">
        <v>866</v>
      </c>
      <c r="BR13" t="s">
        <v>867</v>
      </c>
      <c r="BS13" t="s">
        <v>866</v>
      </c>
      <c r="BU13" t="s">
        <v>868</v>
      </c>
      <c r="BV13" t="s">
        <v>869</v>
      </c>
      <c r="BW13" t="s">
        <v>870</v>
      </c>
      <c r="BX13" t="s">
        <v>871</v>
      </c>
      <c r="BY13" t="s">
        <v>767</v>
      </c>
      <c r="BZ13" t="s">
        <v>768</v>
      </c>
      <c r="CA13">
        <v>1.3821570000000001</v>
      </c>
      <c r="CB13">
        <v>1.1745369999999999</v>
      </c>
      <c r="CC13">
        <v>0.88622000000000001</v>
      </c>
      <c r="CD13">
        <v>1.1716519999999999</v>
      </c>
      <c r="CE13">
        <v>1.124099</v>
      </c>
      <c r="CF13">
        <v>1.0286569999999999</v>
      </c>
      <c r="CG13">
        <v>0.82652599999999998</v>
      </c>
      <c r="CH13">
        <v>0.72235899999999997</v>
      </c>
      <c r="CI13">
        <v>0.75492899999999996</v>
      </c>
      <c r="CJ13">
        <v>51.394144249999997</v>
      </c>
      <c r="CK13">
        <v>0.20975092300000001</v>
      </c>
      <c r="CL13">
        <v>0.30643568300000001</v>
      </c>
      <c r="CM13">
        <v>0.68448596100000003</v>
      </c>
      <c r="CN13">
        <v>0.49366835100000001</v>
      </c>
      <c r="CO13">
        <v>0.66159752500000002</v>
      </c>
    </row>
    <row r="14" spans="1:97" x14ac:dyDescent="0.3">
      <c r="A14" t="s">
        <v>5279</v>
      </c>
      <c r="B14">
        <v>1077</v>
      </c>
      <c r="C14">
        <v>358</v>
      </c>
      <c r="D14" t="s">
        <v>5280</v>
      </c>
      <c r="E14" t="s">
        <v>5281</v>
      </c>
      <c r="F14" t="s">
        <v>5282</v>
      </c>
      <c r="G14" t="s">
        <v>5283</v>
      </c>
      <c r="H14" t="s">
        <v>5284</v>
      </c>
      <c r="I14" t="s">
        <v>5285</v>
      </c>
      <c r="J14">
        <v>9.2739090414274994</v>
      </c>
      <c r="K14">
        <v>8.6356686348295</v>
      </c>
      <c r="L14">
        <v>10.979835976606999</v>
      </c>
      <c r="M14">
        <v>4.2512007525407203</v>
      </c>
      <c r="N14">
        <v>3.6754917418151001</v>
      </c>
      <c r="O14">
        <v>3.27756607063366</v>
      </c>
      <c r="P14">
        <v>-1.3396204390154101</v>
      </c>
      <c r="Q14">
        <v>2.09794331247001E-5</v>
      </c>
      <c r="R14">
        <v>9.3867997134488501</v>
      </c>
      <c r="S14">
        <v>9.2137192319551993</v>
      </c>
      <c r="T14">
        <v>9.2249737574723998</v>
      </c>
      <c r="U14">
        <v>6.5623511207960004</v>
      </c>
      <c r="V14">
        <v>38.544733002576798</v>
      </c>
      <c r="W14">
        <v>18.963149467607199</v>
      </c>
      <c r="X14">
        <v>0.88181547183514897</v>
      </c>
      <c r="Y14">
        <v>0.499583080397907</v>
      </c>
      <c r="Z14" t="s">
        <v>5286</v>
      </c>
      <c r="AA14">
        <v>12.15</v>
      </c>
      <c r="AB14">
        <v>6.87</v>
      </c>
      <c r="AC14">
        <v>11.35</v>
      </c>
      <c r="AD14">
        <v>23.72</v>
      </c>
      <c r="AE14">
        <v>21.29</v>
      </c>
      <c r="AF14">
        <v>34.83</v>
      </c>
      <c r="AG14">
        <v>-1.2201739314419</v>
      </c>
      <c r="AH14">
        <v>1.15356319879344E-2</v>
      </c>
      <c r="AI14" t="s">
        <v>747</v>
      </c>
      <c r="AJ14" t="s">
        <v>5287</v>
      </c>
      <c r="AK14">
        <v>52.27</v>
      </c>
      <c r="AL14">
        <v>48.19</v>
      </c>
      <c r="AM14">
        <v>54.8</v>
      </c>
      <c r="AN14">
        <v>50.18</v>
      </c>
      <c r="AO14">
        <v>55.51</v>
      </c>
      <c r="AP14">
        <v>53.63</v>
      </c>
      <c r="AQ14">
        <v>48.71</v>
      </c>
      <c r="AR14">
        <v>41.72</v>
      </c>
      <c r="AS14">
        <v>42.34</v>
      </c>
      <c r="AT14">
        <v>42.02</v>
      </c>
      <c r="AU14">
        <v>49.1</v>
      </c>
      <c r="AV14">
        <v>43.16</v>
      </c>
      <c r="AW14">
        <v>-0.3347446</v>
      </c>
      <c r="AX14">
        <v>1.2636539999999999E-3</v>
      </c>
      <c r="AY14" t="s">
        <v>747</v>
      </c>
      <c r="AZ14" t="s">
        <v>5288</v>
      </c>
      <c r="BA14">
        <v>9.9999999999999996E-70</v>
      </c>
      <c r="BB14" t="s">
        <v>5289</v>
      </c>
      <c r="BC14" t="s">
        <v>457</v>
      </c>
      <c r="BD14" t="s">
        <v>456</v>
      </c>
      <c r="BE14">
        <v>1.1880000000000001E-62</v>
      </c>
      <c r="BF14" t="s">
        <v>499</v>
      </c>
      <c r="BG14" t="s">
        <v>5290</v>
      </c>
      <c r="BH14">
        <v>4</v>
      </c>
      <c r="BI14" t="s">
        <v>723</v>
      </c>
      <c r="BN14" t="s">
        <v>970</v>
      </c>
      <c r="BO14" t="s">
        <v>971</v>
      </c>
      <c r="BP14" t="s">
        <v>972</v>
      </c>
      <c r="BQ14" t="s">
        <v>973</v>
      </c>
      <c r="BR14" t="s">
        <v>974</v>
      </c>
      <c r="BS14" t="s">
        <v>975</v>
      </c>
      <c r="BT14" t="s">
        <v>5291</v>
      </c>
      <c r="BU14" t="s">
        <v>5292</v>
      </c>
      <c r="BV14" t="s">
        <v>5293</v>
      </c>
      <c r="BW14" t="s">
        <v>5294</v>
      </c>
      <c r="BX14" t="s">
        <v>5295</v>
      </c>
      <c r="BY14" t="s">
        <v>5296</v>
      </c>
      <c r="BZ14" t="s">
        <v>5297</v>
      </c>
      <c r="CA14">
        <v>6.883966</v>
      </c>
      <c r="CB14">
        <v>5.918901</v>
      </c>
      <c r="CC14">
        <v>5.208952</v>
      </c>
      <c r="CD14">
        <v>10.009164</v>
      </c>
      <c r="CE14">
        <v>7.9141849999999998</v>
      </c>
      <c r="CF14">
        <v>8.3138880000000004</v>
      </c>
      <c r="CG14">
        <v>5.9397549999999999</v>
      </c>
      <c r="CH14">
        <v>8.2759029999999996</v>
      </c>
      <c r="CI14">
        <v>7.5743780000000003</v>
      </c>
      <c r="CJ14">
        <v>141.44878790000001</v>
      </c>
      <c r="CK14">
        <v>-0.38540962099999998</v>
      </c>
      <c r="CL14">
        <v>0.20724263400000001</v>
      </c>
      <c r="CM14">
        <v>-1.8597023880000001</v>
      </c>
      <c r="CN14">
        <v>6.2927644000000005E-2</v>
      </c>
      <c r="CO14">
        <v>0.15457850100000001</v>
      </c>
    </row>
    <row r="15" spans="1:97" x14ac:dyDescent="0.3">
      <c r="A15" t="s">
        <v>852</v>
      </c>
      <c r="B15">
        <v>2370</v>
      </c>
      <c r="C15">
        <v>789</v>
      </c>
      <c r="D15" t="s">
        <v>5298</v>
      </c>
      <c r="E15" t="s">
        <v>850</v>
      </c>
      <c r="F15" t="s">
        <v>853</v>
      </c>
      <c r="G15" t="s">
        <v>5254</v>
      </c>
      <c r="H15" t="s">
        <v>855</v>
      </c>
      <c r="I15" t="s">
        <v>856</v>
      </c>
      <c r="J15">
        <v>526.84046830011698</v>
      </c>
      <c r="K15">
        <v>482.39804512894801</v>
      </c>
      <c r="L15">
        <v>476.31981051825602</v>
      </c>
      <c r="M15">
        <v>324.50832411060799</v>
      </c>
      <c r="N15">
        <v>168.681610363727</v>
      </c>
      <c r="O15">
        <v>190.595433016545</v>
      </c>
      <c r="P15">
        <v>-1.1792772394892099</v>
      </c>
      <c r="Q15">
        <v>1.1571617918264701E-4</v>
      </c>
      <c r="R15">
        <v>524.54451587910398</v>
      </c>
      <c r="S15">
        <v>546.40699960067002</v>
      </c>
      <c r="T15">
        <v>430.11732073764398</v>
      </c>
      <c r="U15">
        <v>213.35644009807501</v>
      </c>
      <c r="V15">
        <v>166.54497831258701</v>
      </c>
      <c r="W15">
        <v>171.65694541767601</v>
      </c>
      <c r="X15">
        <v>-1.4454020136075301</v>
      </c>
      <c r="Y15">
        <v>8.1631836442267096E-8</v>
      </c>
      <c r="Z15" t="s">
        <v>857</v>
      </c>
      <c r="AA15">
        <v>13.65</v>
      </c>
      <c r="AB15">
        <v>17.09</v>
      </c>
      <c r="AC15">
        <v>11.97</v>
      </c>
      <c r="AD15">
        <v>36.69</v>
      </c>
      <c r="AE15">
        <v>17.48</v>
      </c>
      <c r="AF15">
        <v>30.62</v>
      </c>
      <c r="AG15">
        <v>-0.78393616122600196</v>
      </c>
      <c r="AH15">
        <v>0.116336268253877</v>
      </c>
      <c r="AI15" t="s">
        <v>747</v>
      </c>
      <c r="AJ15" t="s">
        <v>858</v>
      </c>
      <c r="AK15">
        <v>35.28</v>
      </c>
      <c r="AL15">
        <v>48.28</v>
      </c>
      <c r="AM15">
        <v>35.97</v>
      </c>
      <c r="AN15">
        <v>38.83</v>
      </c>
      <c r="AO15">
        <v>47.25</v>
      </c>
      <c r="AP15">
        <v>64.44</v>
      </c>
      <c r="AQ15">
        <v>381.46</v>
      </c>
      <c r="AR15">
        <v>311.13</v>
      </c>
      <c r="AS15">
        <v>298.26</v>
      </c>
      <c r="AT15">
        <v>411.19</v>
      </c>
      <c r="AU15">
        <v>342.26</v>
      </c>
      <c r="AV15">
        <v>387.39</v>
      </c>
      <c r="AW15">
        <v>-3.57204332694169</v>
      </c>
      <c r="AX15">
        <v>2.2866445950294599E-8</v>
      </c>
      <c r="AY15" t="s">
        <v>718</v>
      </c>
      <c r="AZ15" t="s">
        <v>467</v>
      </c>
      <c r="BA15">
        <v>0</v>
      </c>
      <c r="BB15" t="s">
        <v>5258</v>
      </c>
      <c r="BC15" t="s">
        <v>452</v>
      </c>
      <c r="BD15" t="s">
        <v>451</v>
      </c>
      <c r="BE15">
        <v>0</v>
      </c>
      <c r="BF15" t="s">
        <v>501</v>
      </c>
      <c r="BG15" t="s">
        <v>860</v>
      </c>
      <c r="BH15">
        <v>4</v>
      </c>
      <c r="BI15" t="s">
        <v>723</v>
      </c>
      <c r="BL15" t="s">
        <v>861</v>
      </c>
      <c r="BM15" t="s">
        <v>862</v>
      </c>
      <c r="BN15" t="s">
        <v>863</v>
      </c>
      <c r="BO15" t="s">
        <v>864</v>
      </c>
      <c r="BP15" t="s">
        <v>865</v>
      </c>
      <c r="BQ15" t="s">
        <v>866</v>
      </c>
      <c r="BR15" t="s">
        <v>867</v>
      </c>
      <c r="BS15" t="s">
        <v>866</v>
      </c>
      <c r="BU15" t="s">
        <v>5259</v>
      </c>
      <c r="BV15" t="s">
        <v>5260</v>
      </c>
      <c r="BW15" t="s">
        <v>5261</v>
      </c>
      <c r="BX15" t="s">
        <v>5262</v>
      </c>
      <c r="BY15" t="s">
        <v>767</v>
      </c>
      <c r="BZ15" t="s">
        <v>768</v>
      </c>
      <c r="CA15">
        <v>97.197012999999998</v>
      </c>
      <c r="CB15">
        <v>117.81177599999999</v>
      </c>
      <c r="CC15">
        <v>116.129319</v>
      </c>
      <c r="CD15">
        <v>141.768314</v>
      </c>
      <c r="CE15">
        <v>140.90504300000001</v>
      </c>
      <c r="CF15">
        <v>171.024081</v>
      </c>
      <c r="CG15">
        <v>123.87456899999999</v>
      </c>
      <c r="CH15">
        <v>146.43159600000001</v>
      </c>
      <c r="CI15">
        <v>125.49284900000001</v>
      </c>
      <c r="CJ15">
        <v>6065.6115250000003</v>
      </c>
      <c r="CK15">
        <v>-0.291838659</v>
      </c>
      <c r="CL15">
        <v>0.13094424599999999</v>
      </c>
      <c r="CM15">
        <v>-2.2287245750000002</v>
      </c>
      <c r="CN15">
        <v>2.5832236000000001E-2</v>
      </c>
      <c r="CO15">
        <v>7.8524918999999999E-2</v>
      </c>
    </row>
    <row r="16" spans="1:97" x14ac:dyDescent="0.3">
      <c r="A16" t="s">
        <v>5299</v>
      </c>
      <c r="B16">
        <v>522</v>
      </c>
      <c r="C16">
        <v>173</v>
      </c>
      <c r="D16" t="s">
        <v>5300</v>
      </c>
      <c r="E16" t="s">
        <v>981</v>
      </c>
      <c r="F16" t="s">
        <v>984</v>
      </c>
      <c r="G16" t="s">
        <v>5301</v>
      </c>
      <c r="H16" t="s">
        <v>5302</v>
      </c>
      <c r="I16" t="s">
        <v>5303</v>
      </c>
      <c r="J16">
        <v>37.837548889024198</v>
      </c>
      <c r="K16">
        <v>29.370268846581599</v>
      </c>
      <c r="L16">
        <v>34.990216594712699</v>
      </c>
      <c r="M16">
        <v>2.0005650600191598</v>
      </c>
      <c r="N16">
        <v>4.02740052560591</v>
      </c>
      <c r="O16">
        <v>3.57552662250944</v>
      </c>
      <c r="P16">
        <v>-3.4630767507756599</v>
      </c>
      <c r="Q16">
        <v>5.2120154617801803E-29</v>
      </c>
      <c r="R16">
        <v>72.303727522511394</v>
      </c>
      <c r="S16">
        <v>50.021677018370603</v>
      </c>
      <c r="T16">
        <v>48.530368273487703</v>
      </c>
      <c r="U16">
        <v>2.84101786327144</v>
      </c>
      <c r="V16">
        <v>6.6263342449950402</v>
      </c>
      <c r="W16">
        <v>5.9316012552704898</v>
      </c>
      <c r="X16">
        <v>-3.5108765457078799</v>
      </c>
      <c r="Y16">
        <v>4.0973244973108099E-24</v>
      </c>
      <c r="Z16" t="s">
        <v>5304</v>
      </c>
      <c r="AA16">
        <v>528.69000000000005</v>
      </c>
      <c r="AB16">
        <v>267.02999999999997</v>
      </c>
      <c r="AC16">
        <v>718.9</v>
      </c>
      <c r="AD16">
        <v>731.08</v>
      </c>
      <c r="AE16">
        <v>304.48</v>
      </c>
      <c r="AF16">
        <v>497.94</v>
      </c>
      <c r="AG16">
        <v>0.12305592701253899</v>
      </c>
      <c r="AH16">
        <v>0.71137155327901203</v>
      </c>
      <c r="AI16" t="s">
        <v>747</v>
      </c>
      <c r="AJ16" t="s">
        <v>989</v>
      </c>
      <c r="AK16">
        <v>571.32000000000005</v>
      </c>
      <c r="AL16">
        <v>546.51</v>
      </c>
      <c r="AM16">
        <v>594.99</v>
      </c>
      <c r="AN16">
        <v>602.82000000000005</v>
      </c>
      <c r="AO16">
        <v>637.09</v>
      </c>
      <c r="AP16">
        <v>690.29</v>
      </c>
      <c r="AQ16">
        <v>468.88</v>
      </c>
      <c r="AR16">
        <v>608.32000000000005</v>
      </c>
      <c r="AS16">
        <v>509.28</v>
      </c>
      <c r="AT16">
        <v>459.48</v>
      </c>
      <c r="AU16">
        <v>498.29</v>
      </c>
      <c r="AV16">
        <v>489.56</v>
      </c>
      <c r="AW16">
        <v>-0.30744709132333198</v>
      </c>
      <c r="AX16">
        <v>3.6039765768852601E-3</v>
      </c>
      <c r="AY16" t="s">
        <v>747</v>
      </c>
      <c r="AZ16" t="s">
        <v>450</v>
      </c>
      <c r="BA16">
        <v>7.0000000000000004E-46</v>
      </c>
      <c r="BB16" t="s">
        <v>5305</v>
      </c>
      <c r="BC16" t="s">
        <v>450</v>
      </c>
      <c r="BD16" t="s">
        <v>449</v>
      </c>
      <c r="BE16">
        <v>2.3669999999999998E-47</v>
      </c>
      <c r="BF16" t="s">
        <v>501</v>
      </c>
      <c r="BG16" t="s">
        <v>5306</v>
      </c>
      <c r="BH16">
        <v>3</v>
      </c>
      <c r="BI16" t="s">
        <v>5307</v>
      </c>
      <c r="BL16" t="s">
        <v>992</v>
      </c>
      <c r="BM16" t="s">
        <v>993</v>
      </c>
      <c r="BN16" t="s">
        <v>5308</v>
      </c>
      <c r="BO16" t="s">
        <v>5309</v>
      </c>
      <c r="BP16" t="s">
        <v>995</v>
      </c>
      <c r="BQ16" t="s">
        <v>996</v>
      </c>
      <c r="BR16" t="s">
        <v>997</v>
      </c>
      <c r="BS16" t="s">
        <v>998</v>
      </c>
      <c r="BT16" t="s">
        <v>999</v>
      </c>
      <c r="BU16" t="s">
        <v>5310</v>
      </c>
      <c r="BV16" t="s">
        <v>5311</v>
      </c>
      <c r="BW16" t="s">
        <v>5312</v>
      </c>
      <c r="BX16" t="s">
        <v>5313</v>
      </c>
      <c r="BY16" t="s">
        <v>5314</v>
      </c>
      <c r="BZ16" t="s">
        <v>5315</v>
      </c>
      <c r="CA16">
        <v>292.21802500000001</v>
      </c>
      <c r="CB16">
        <v>188.20031900000001</v>
      </c>
      <c r="CC16">
        <v>193.23851500000001</v>
      </c>
      <c r="CD16">
        <v>282.74055800000002</v>
      </c>
      <c r="CE16">
        <v>271.14127100000002</v>
      </c>
      <c r="CF16">
        <v>178.39241000000001</v>
      </c>
      <c r="CG16">
        <v>235.99689699999999</v>
      </c>
      <c r="CH16">
        <v>254.93634900000001</v>
      </c>
      <c r="CI16">
        <v>242.15075200000001</v>
      </c>
      <c r="CJ16">
        <v>1789.2823900000001</v>
      </c>
      <c r="CK16">
        <v>4.5583937999999997E-2</v>
      </c>
      <c r="CL16">
        <v>0.21303145100000001</v>
      </c>
      <c r="CM16">
        <v>0.21397750400000001</v>
      </c>
      <c r="CN16">
        <v>0.83056459999999999</v>
      </c>
      <c r="CO16">
        <v>0.904125383</v>
      </c>
    </row>
    <row r="17" spans="1:93" x14ac:dyDescent="0.3">
      <c r="A17" t="s">
        <v>5316</v>
      </c>
      <c r="B17">
        <v>1767</v>
      </c>
      <c r="C17">
        <v>588</v>
      </c>
      <c r="D17" t="s">
        <v>1007</v>
      </c>
      <c r="E17" t="s">
        <v>5317</v>
      </c>
      <c r="F17" t="s">
        <v>1009</v>
      </c>
      <c r="G17" t="s">
        <v>5318</v>
      </c>
      <c r="H17" t="s">
        <v>5319</v>
      </c>
      <c r="I17" t="s">
        <v>5320</v>
      </c>
      <c r="J17">
        <v>4.7399979545073903</v>
      </c>
      <c r="K17">
        <v>4.5876989622531701</v>
      </c>
      <c r="L17">
        <v>4.44320210726511</v>
      </c>
      <c r="M17">
        <v>14.448525433471699</v>
      </c>
      <c r="N17">
        <v>15.249380630935001</v>
      </c>
      <c r="O17">
        <v>18.076273480464401</v>
      </c>
      <c r="P17">
        <v>1.77874857916771</v>
      </c>
      <c r="Q17">
        <v>1.95547857084662E-12</v>
      </c>
      <c r="R17">
        <v>31.7882703809498</v>
      </c>
      <c r="S17">
        <v>28.4317738675845</v>
      </c>
      <c r="T17">
        <v>27.651566908474202</v>
      </c>
      <c r="U17">
        <v>34.292286039769301</v>
      </c>
      <c r="V17">
        <v>48.670891672745299</v>
      </c>
      <c r="W17">
        <v>42.689554488689097</v>
      </c>
      <c r="X17">
        <v>0.504194301731826</v>
      </c>
      <c r="Y17">
        <v>0.36662097494853502</v>
      </c>
      <c r="Z17" t="s">
        <v>1013</v>
      </c>
      <c r="AA17">
        <v>26.78</v>
      </c>
      <c r="AB17">
        <v>28.27</v>
      </c>
      <c r="AC17">
        <v>32.83</v>
      </c>
      <c r="AD17">
        <v>53.9</v>
      </c>
      <c r="AE17">
        <v>58.95</v>
      </c>
      <c r="AF17">
        <v>39.68</v>
      </c>
      <c r="AG17">
        <v>-0.55478964064641301</v>
      </c>
      <c r="AH17">
        <v>9.5956037386881202E-2</v>
      </c>
      <c r="AI17" t="s">
        <v>747</v>
      </c>
      <c r="AJ17" t="s">
        <v>5321</v>
      </c>
      <c r="AK17">
        <v>82.01</v>
      </c>
      <c r="AL17">
        <v>76.27</v>
      </c>
      <c r="AM17">
        <v>76.400000000000006</v>
      </c>
      <c r="AN17">
        <v>71.16</v>
      </c>
      <c r="AO17">
        <v>75.03</v>
      </c>
      <c r="AP17">
        <v>70.5</v>
      </c>
      <c r="AQ17">
        <v>18.399999999999999</v>
      </c>
      <c r="AR17">
        <v>18.149999999999999</v>
      </c>
      <c r="AS17">
        <v>26.53</v>
      </c>
      <c r="AT17">
        <v>15.86</v>
      </c>
      <c r="AU17">
        <v>22.87</v>
      </c>
      <c r="AV17">
        <v>19.239999999999998</v>
      </c>
      <c r="AW17">
        <v>1.3395760000000001</v>
      </c>
      <c r="AX17">
        <v>1.4776710000000001E-6</v>
      </c>
      <c r="AY17" t="s">
        <v>749</v>
      </c>
      <c r="AZ17" t="s">
        <v>1015</v>
      </c>
      <c r="BA17">
        <v>1.9999999999999999E-162</v>
      </c>
      <c r="BB17" t="s">
        <v>5322</v>
      </c>
      <c r="BC17" t="s">
        <v>448</v>
      </c>
      <c r="BD17" t="s">
        <v>447</v>
      </c>
      <c r="BE17">
        <v>2.509E-142</v>
      </c>
      <c r="BF17" t="s">
        <v>501</v>
      </c>
      <c r="BG17" t="s">
        <v>1017</v>
      </c>
      <c r="BH17">
        <v>4</v>
      </c>
      <c r="BI17" t="s">
        <v>723</v>
      </c>
      <c r="BJ17">
        <v>4</v>
      </c>
      <c r="BK17" t="s">
        <v>723</v>
      </c>
      <c r="BL17" t="s">
        <v>5323</v>
      </c>
      <c r="BM17" t="s">
        <v>5324</v>
      </c>
      <c r="BN17">
        <v>35.1</v>
      </c>
      <c r="BO17" t="s">
        <v>949</v>
      </c>
      <c r="BP17" t="s">
        <v>1020</v>
      </c>
      <c r="BQ17" t="s">
        <v>1021</v>
      </c>
      <c r="BR17" t="s">
        <v>1022</v>
      </c>
      <c r="BS17" t="s">
        <v>1023</v>
      </c>
      <c r="BT17" t="s">
        <v>5325</v>
      </c>
      <c r="BU17" t="s">
        <v>1025</v>
      </c>
      <c r="BV17" t="s">
        <v>1026</v>
      </c>
      <c r="BW17" t="s">
        <v>1027</v>
      </c>
      <c r="BX17" t="s">
        <v>1028</v>
      </c>
      <c r="BY17" t="s">
        <v>1029</v>
      </c>
      <c r="BZ17" t="s">
        <v>1030</v>
      </c>
      <c r="CA17">
        <v>4.901078</v>
      </c>
      <c r="CB17">
        <v>6.208196</v>
      </c>
      <c r="CC17">
        <v>5.4433170000000004</v>
      </c>
      <c r="CD17">
        <v>13.789199</v>
      </c>
      <c r="CE17">
        <v>12.489006</v>
      </c>
      <c r="CF17">
        <v>13.425711</v>
      </c>
      <c r="CG17">
        <v>7.8927750000000003</v>
      </c>
      <c r="CH17">
        <v>8.1994349999999994</v>
      </c>
      <c r="CI17">
        <v>8.3536330000000003</v>
      </c>
      <c r="CJ17">
        <v>311.52060260000002</v>
      </c>
      <c r="CK17">
        <v>-1.0960988599999999</v>
      </c>
      <c r="CL17">
        <v>0.156384406</v>
      </c>
      <c r="CM17">
        <v>-7.0090035589999999</v>
      </c>
      <c r="CN17">
        <v>2.3999999999999999E-12</v>
      </c>
      <c r="CO17">
        <v>7.93E-11</v>
      </c>
    </row>
    <row r="18" spans="1:93" x14ac:dyDescent="0.3">
      <c r="A18" t="s">
        <v>1033</v>
      </c>
      <c r="B18">
        <v>1599</v>
      </c>
      <c r="C18">
        <v>532</v>
      </c>
      <c r="D18" t="s">
        <v>5326</v>
      </c>
      <c r="E18" t="s">
        <v>5327</v>
      </c>
      <c r="F18" t="s">
        <v>1034</v>
      </c>
      <c r="G18" t="s">
        <v>5328</v>
      </c>
      <c r="H18" t="s">
        <v>5329</v>
      </c>
      <c r="I18" t="s">
        <v>5330</v>
      </c>
      <c r="J18">
        <v>4.1217373517455601E-2</v>
      </c>
      <c r="K18">
        <v>4.4977440806403701E-2</v>
      </c>
      <c r="L18">
        <v>0</v>
      </c>
      <c r="M18">
        <v>0.111142503334398</v>
      </c>
      <c r="N18">
        <v>0.117302927930269</v>
      </c>
      <c r="O18">
        <v>0</v>
      </c>
      <c r="P18">
        <v>1.3224342919585499</v>
      </c>
      <c r="Q18">
        <v>1</v>
      </c>
      <c r="R18">
        <v>2.536973E-2</v>
      </c>
      <c r="S18">
        <v>0</v>
      </c>
      <c r="T18">
        <v>0</v>
      </c>
      <c r="U18">
        <v>0.20007169999999999</v>
      </c>
      <c r="V18">
        <v>0.3733146</v>
      </c>
      <c r="W18">
        <v>0.1797455</v>
      </c>
      <c r="X18">
        <v>4.2748670699528004</v>
      </c>
      <c r="Y18">
        <v>1.9629189800689298E-3</v>
      </c>
      <c r="Z18" t="s">
        <v>5331</v>
      </c>
      <c r="AA18">
        <v>359.36</v>
      </c>
      <c r="AB18">
        <v>5.96</v>
      </c>
      <c r="AC18">
        <v>57.05</v>
      </c>
      <c r="AD18">
        <v>71.78</v>
      </c>
      <c r="AE18">
        <v>30.39</v>
      </c>
      <c r="AF18">
        <v>50.19</v>
      </c>
      <c r="AG18">
        <v>0.55823287155563694</v>
      </c>
      <c r="AH18">
        <v>0.61263531069066501</v>
      </c>
      <c r="AI18" t="s">
        <v>747</v>
      </c>
      <c r="AJ18" t="s">
        <v>1039</v>
      </c>
      <c r="AK18">
        <v>20.85</v>
      </c>
      <c r="AL18">
        <v>60.75</v>
      </c>
      <c r="AM18">
        <v>14.21</v>
      </c>
      <c r="AN18">
        <v>19.25</v>
      </c>
      <c r="AO18">
        <v>20.63</v>
      </c>
      <c r="AP18">
        <v>18.55</v>
      </c>
      <c r="AQ18">
        <v>27.4</v>
      </c>
      <c r="AR18">
        <v>27.95</v>
      </c>
      <c r="AS18">
        <v>34.369999999999997</v>
      </c>
      <c r="AT18">
        <v>33.82</v>
      </c>
      <c r="AU18">
        <v>27.42</v>
      </c>
      <c r="AV18">
        <v>29.14</v>
      </c>
      <c r="AW18">
        <v>-0.9040762</v>
      </c>
      <c r="AX18">
        <v>1.5559480000000001E-2</v>
      </c>
      <c r="AY18" t="s">
        <v>747</v>
      </c>
      <c r="AZ18" t="s">
        <v>5332</v>
      </c>
      <c r="BA18">
        <v>1E-175</v>
      </c>
      <c r="BB18" t="s">
        <v>5265</v>
      </c>
      <c r="BC18" t="s">
        <v>444</v>
      </c>
      <c r="BD18" t="s">
        <v>443</v>
      </c>
      <c r="BE18">
        <v>7.2950000000000002E-103</v>
      </c>
      <c r="BF18" t="s">
        <v>499</v>
      </c>
      <c r="BG18" t="s">
        <v>1559</v>
      </c>
      <c r="BH18">
        <v>4</v>
      </c>
      <c r="BI18" t="s">
        <v>723</v>
      </c>
      <c r="BL18" t="s">
        <v>5333</v>
      </c>
      <c r="BM18" t="s">
        <v>5334</v>
      </c>
      <c r="BN18" t="s">
        <v>5335</v>
      </c>
      <c r="BO18" t="s">
        <v>5336</v>
      </c>
      <c r="BP18" t="s">
        <v>815</v>
      </c>
      <c r="BQ18" t="s">
        <v>816</v>
      </c>
      <c r="BR18" t="s">
        <v>817</v>
      </c>
      <c r="BS18" t="s">
        <v>816</v>
      </c>
      <c r="BT18" t="s">
        <v>818</v>
      </c>
      <c r="BU18" t="s">
        <v>5337</v>
      </c>
      <c r="BV18" t="s">
        <v>5338</v>
      </c>
      <c r="BW18" t="s">
        <v>5339</v>
      </c>
      <c r="BX18" t="s">
        <v>5340</v>
      </c>
      <c r="CA18">
        <v>0</v>
      </c>
      <c r="CB18">
        <v>0</v>
      </c>
      <c r="CC18">
        <v>0</v>
      </c>
      <c r="CD18">
        <v>0</v>
      </c>
      <c r="CE18">
        <v>0</v>
      </c>
      <c r="CF18">
        <v>0</v>
      </c>
      <c r="CG18">
        <v>0</v>
      </c>
      <c r="CH18">
        <v>0</v>
      </c>
      <c r="CI18">
        <v>0</v>
      </c>
      <c r="CJ18">
        <v>0</v>
      </c>
      <c r="CK18" t="s">
        <v>747</v>
      </c>
      <c r="CL18" t="s">
        <v>747</v>
      </c>
      <c r="CM18" t="s">
        <v>747</v>
      </c>
      <c r="CN18" t="s">
        <v>747</v>
      </c>
      <c r="CO18" t="s">
        <v>747</v>
      </c>
    </row>
    <row r="19" spans="1:93" x14ac:dyDescent="0.3">
      <c r="A19" t="s">
        <v>5341</v>
      </c>
      <c r="B19">
        <v>1077</v>
      </c>
      <c r="C19">
        <v>358</v>
      </c>
      <c r="D19" t="s">
        <v>5342</v>
      </c>
      <c r="E19" t="s">
        <v>1049</v>
      </c>
      <c r="F19" t="s">
        <v>5343</v>
      </c>
      <c r="G19" t="s">
        <v>5344</v>
      </c>
      <c r="H19" t="s">
        <v>5345</v>
      </c>
      <c r="I19" t="s">
        <v>5346</v>
      </c>
      <c r="J19">
        <v>234.87720298922</v>
      </c>
      <c r="K19">
        <v>303.53775552214898</v>
      </c>
      <c r="L19">
        <v>236.98502008653401</v>
      </c>
      <c r="M19">
        <v>67.269000143144396</v>
      </c>
      <c r="N19">
        <v>52.082500001039499</v>
      </c>
      <c r="O19">
        <v>47.673688300125903</v>
      </c>
      <c r="P19">
        <v>-2.21946307741384</v>
      </c>
      <c r="Q19">
        <v>3.0320160448639903E-17</v>
      </c>
      <c r="R19">
        <v>423.72519999999997</v>
      </c>
      <c r="S19">
        <v>464.36540000000002</v>
      </c>
      <c r="T19">
        <v>406.22579999999999</v>
      </c>
      <c r="U19">
        <v>86.510990000000007</v>
      </c>
      <c r="V19">
        <v>97.201790000000003</v>
      </c>
      <c r="W19">
        <v>90.72654</v>
      </c>
      <c r="X19">
        <v>-2.2369811586541699</v>
      </c>
      <c r="Y19">
        <v>2.2304141273360901E-20</v>
      </c>
      <c r="Z19" t="s">
        <v>1056</v>
      </c>
      <c r="AA19">
        <v>1500.44</v>
      </c>
      <c r="AB19">
        <v>167.38</v>
      </c>
      <c r="AC19">
        <v>225.64</v>
      </c>
      <c r="AD19">
        <v>662</v>
      </c>
      <c r="AE19">
        <v>318.88</v>
      </c>
      <c r="AF19">
        <v>301</v>
      </c>
      <c r="AG19">
        <v>-1.4124197372226199E-2</v>
      </c>
      <c r="AH19">
        <v>0.98050939065144205</v>
      </c>
      <c r="AI19" t="s">
        <v>747</v>
      </c>
      <c r="AJ19" t="s">
        <v>1057</v>
      </c>
      <c r="AK19">
        <v>249.34</v>
      </c>
      <c r="AL19">
        <v>280.02999999999997</v>
      </c>
      <c r="AM19">
        <v>259.8</v>
      </c>
      <c r="AN19">
        <v>234.19</v>
      </c>
      <c r="AO19">
        <v>262.92</v>
      </c>
      <c r="AP19">
        <v>355.8</v>
      </c>
      <c r="AQ19">
        <v>866.33</v>
      </c>
      <c r="AR19">
        <v>914.87</v>
      </c>
      <c r="AS19">
        <v>802.2</v>
      </c>
      <c r="AT19">
        <v>842.48</v>
      </c>
      <c r="AU19">
        <v>865.5</v>
      </c>
      <c r="AV19">
        <v>815.47</v>
      </c>
      <c r="AW19">
        <v>-2.2251926322467401</v>
      </c>
      <c r="AX19">
        <v>3.7317289947844802E-8</v>
      </c>
      <c r="AY19" t="s">
        <v>718</v>
      </c>
      <c r="AZ19" t="s">
        <v>442</v>
      </c>
      <c r="BA19">
        <v>7E-128</v>
      </c>
      <c r="BB19" t="s">
        <v>5347</v>
      </c>
      <c r="BC19" t="s">
        <v>442</v>
      </c>
      <c r="BD19" t="s">
        <v>441</v>
      </c>
      <c r="BE19">
        <v>2.4600000000000001E-130</v>
      </c>
      <c r="BF19" t="s">
        <v>499</v>
      </c>
      <c r="BG19" t="s">
        <v>5348</v>
      </c>
      <c r="BH19" t="s">
        <v>782</v>
      </c>
      <c r="BI19" t="s">
        <v>5349</v>
      </c>
      <c r="BL19" t="s">
        <v>5350</v>
      </c>
      <c r="BM19" t="s">
        <v>5351</v>
      </c>
      <c r="BN19" t="s">
        <v>1060</v>
      </c>
      <c r="BO19" t="s">
        <v>1061</v>
      </c>
      <c r="BP19" t="s">
        <v>1062</v>
      </c>
      <c r="BQ19" t="s">
        <v>1063</v>
      </c>
      <c r="BR19" t="s">
        <v>1064</v>
      </c>
      <c r="BS19" t="s">
        <v>1065</v>
      </c>
      <c r="BT19" t="s">
        <v>1066</v>
      </c>
      <c r="BU19" t="s">
        <v>5352</v>
      </c>
      <c r="BV19" t="s">
        <v>5353</v>
      </c>
      <c r="BW19" t="s">
        <v>5354</v>
      </c>
      <c r="BX19" t="s">
        <v>5355</v>
      </c>
      <c r="BY19" t="s">
        <v>5356</v>
      </c>
      <c r="BZ19" t="s">
        <v>5357</v>
      </c>
      <c r="CA19">
        <v>111.273955</v>
      </c>
      <c r="CB19">
        <v>150.812847</v>
      </c>
      <c r="CC19">
        <v>146.649765</v>
      </c>
      <c r="CD19">
        <v>138.542182</v>
      </c>
      <c r="CE19">
        <v>122.158468</v>
      </c>
      <c r="CF19">
        <v>113.328875</v>
      </c>
      <c r="CG19">
        <v>134.99366900000001</v>
      </c>
      <c r="CH19">
        <v>129.290379</v>
      </c>
      <c r="CI19">
        <v>142.77368300000001</v>
      </c>
      <c r="CJ19">
        <v>2537.7516340000002</v>
      </c>
      <c r="CK19">
        <v>0.29357860200000002</v>
      </c>
      <c r="CL19">
        <v>0.147932955</v>
      </c>
      <c r="CM19">
        <v>1.984538218</v>
      </c>
      <c r="CN19">
        <v>4.7195872E-2</v>
      </c>
      <c r="CO19">
        <v>0.12406316100000001</v>
      </c>
    </row>
    <row r="20" spans="1:93" x14ac:dyDescent="0.3">
      <c r="A20" t="s">
        <v>960</v>
      </c>
      <c r="B20">
        <v>1167</v>
      </c>
      <c r="C20">
        <v>388</v>
      </c>
      <c r="D20" t="s">
        <v>959</v>
      </c>
      <c r="E20" t="s">
        <v>958</v>
      </c>
      <c r="F20" t="s">
        <v>961</v>
      </c>
      <c r="G20" t="s">
        <v>5358</v>
      </c>
      <c r="H20" t="s">
        <v>963</v>
      </c>
      <c r="I20" t="s">
        <v>964</v>
      </c>
      <c r="J20">
        <v>7.7900835947990998</v>
      </c>
      <c r="K20">
        <v>7.1514130882181801</v>
      </c>
      <c r="L20">
        <v>6.2375721890452498</v>
      </c>
      <c r="M20">
        <v>5.3626257858847</v>
      </c>
      <c r="N20">
        <v>7.6637912914442499</v>
      </c>
      <c r="O20">
        <v>4.7673688300125896</v>
      </c>
      <c r="P20">
        <v>-0.26810597385528301</v>
      </c>
      <c r="Q20">
        <v>1</v>
      </c>
      <c r="R20">
        <v>9.2345810000000004</v>
      </c>
      <c r="S20">
        <v>9.5786189999999998</v>
      </c>
      <c r="T20">
        <v>7.8237120000000004</v>
      </c>
      <c r="U20">
        <v>7.3226240000000002</v>
      </c>
      <c r="V20">
        <v>8.5862359999999995</v>
      </c>
      <c r="W20">
        <v>6.6056470000000003</v>
      </c>
      <c r="X20">
        <v>-0.245599412266576</v>
      </c>
      <c r="Y20">
        <v>1</v>
      </c>
      <c r="Z20" t="s">
        <v>965</v>
      </c>
      <c r="AA20">
        <v>27.31</v>
      </c>
      <c r="AB20">
        <v>22.87</v>
      </c>
      <c r="AC20">
        <v>26.13</v>
      </c>
      <c r="AD20">
        <v>23.2</v>
      </c>
      <c r="AE20">
        <v>22.45</v>
      </c>
      <c r="AF20">
        <v>22.18</v>
      </c>
      <c r="AG20">
        <v>0.33643327775394</v>
      </c>
      <c r="AH20">
        <v>0.13282985159195099</v>
      </c>
      <c r="AI20" t="s">
        <v>747</v>
      </c>
      <c r="AJ20" t="s">
        <v>5359</v>
      </c>
      <c r="AK20">
        <v>231.31</v>
      </c>
      <c r="AL20">
        <v>196.21</v>
      </c>
      <c r="AM20">
        <v>173.86</v>
      </c>
      <c r="AN20">
        <v>161.37</v>
      </c>
      <c r="AO20">
        <v>180.3</v>
      </c>
      <c r="AP20">
        <v>115.47</v>
      </c>
      <c r="AQ20">
        <v>86.37</v>
      </c>
      <c r="AR20">
        <v>84.91</v>
      </c>
      <c r="AS20">
        <v>102.79</v>
      </c>
      <c r="AT20">
        <v>81.16</v>
      </c>
      <c r="AU20">
        <v>60.65</v>
      </c>
      <c r="AV20">
        <v>78.19</v>
      </c>
      <c r="AW20">
        <v>0.53697170000000005</v>
      </c>
      <c r="AX20">
        <v>6.6134130000000003E-3</v>
      </c>
      <c r="AY20" t="s">
        <v>747</v>
      </c>
      <c r="AZ20" t="s">
        <v>967</v>
      </c>
      <c r="BA20">
        <v>1.0000000000000001E-114</v>
      </c>
      <c r="BB20" t="s">
        <v>5289</v>
      </c>
      <c r="BC20" t="s">
        <v>438</v>
      </c>
      <c r="BD20" t="s">
        <v>437</v>
      </c>
      <c r="BE20">
        <v>2.2700000000000001E-77</v>
      </c>
      <c r="BF20" t="s">
        <v>501</v>
      </c>
      <c r="BG20" t="s">
        <v>969</v>
      </c>
      <c r="BH20">
        <v>4</v>
      </c>
      <c r="BI20" t="s">
        <v>723</v>
      </c>
      <c r="BN20" t="s">
        <v>970</v>
      </c>
      <c r="BO20" t="s">
        <v>971</v>
      </c>
      <c r="BP20" t="s">
        <v>972</v>
      </c>
      <c r="BQ20" t="s">
        <v>973</v>
      </c>
      <c r="BR20" t="s">
        <v>974</v>
      </c>
      <c r="BS20" t="s">
        <v>975</v>
      </c>
      <c r="BT20" t="s">
        <v>5291</v>
      </c>
      <c r="BW20" t="s">
        <v>977</v>
      </c>
      <c r="BX20" t="s">
        <v>978</v>
      </c>
      <c r="BY20" t="s">
        <v>979</v>
      </c>
      <c r="BZ20" t="s">
        <v>980</v>
      </c>
      <c r="CA20">
        <v>17.764108</v>
      </c>
      <c r="CB20">
        <v>12.208577</v>
      </c>
      <c r="CC20">
        <v>13.702674</v>
      </c>
      <c r="CD20">
        <v>18.306138000000001</v>
      </c>
      <c r="CE20">
        <v>18.688673000000001</v>
      </c>
      <c r="CF20">
        <v>17.052447000000001</v>
      </c>
      <c r="CG20">
        <v>16.412842999999999</v>
      </c>
      <c r="CH20">
        <v>15.325039</v>
      </c>
      <c r="CI20">
        <v>15.678393</v>
      </c>
      <c r="CJ20">
        <v>344.73268259999998</v>
      </c>
      <c r="CK20">
        <v>-0.14748581999999999</v>
      </c>
      <c r="CL20">
        <v>0.170047529</v>
      </c>
      <c r="CM20">
        <v>-0.86732115499999995</v>
      </c>
      <c r="CN20">
        <v>0.38576606899999999</v>
      </c>
      <c r="CO20">
        <v>0.56685128600000001</v>
      </c>
    </row>
    <row r="21" spans="1:93" x14ac:dyDescent="0.3">
      <c r="A21" t="s">
        <v>772</v>
      </c>
      <c r="B21">
        <v>1545</v>
      </c>
      <c r="C21">
        <v>514</v>
      </c>
      <c r="D21" t="s">
        <v>1072</v>
      </c>
      <c r="E21" t="s">
        <v>1071</v>
      </c>
      <c r="F21" t="s">
        <v>1073</v>
      </c>
      <c r="G21" t="s">
        <v>1074</v>
      </c>
      <c r="H21" t="s">
        <v>1075</v>
      </c>
      <c r="I21" t="s">
        <v>1076</v>
      </c>
      <c r="J21">
        <v>47.296936111280303</v>
      </c>
      <c r="K21">
        <v>52.323756138116302</v>
      </c>
      <c r="L21">
        <v>53.617486967478001</v>
      </c>
      <c r="M21">
        <v>33.842892265324203</v>
      </c>
      <c r="N21">
        <v>46.021848724642297</v>
      </c>
      <c r="O21">
        <v>44.892723149285203</v>
      </c>
      <c r="P21">
        <v>-0.308440104709295</v>
      </c>
      <c r="Q21">
        <v>1</v>
      </c>
      <c r="R21">
        <v>41.124330636488097</v>
      </c>
      <c r="S21">
        <v>50.264943532745697</v>
      </c>
      <c r="T21">
        <v>44.770315678669903</v>
      </c>
      <c r="U21">
        <v>33.772099670437903</v>
      </c>
      <c r="V21">
        <v>35.184901554410303</v>
      </c>
      <c r="W21">
        <v>39.094644637010099</v>
      </c>
      <c r="X21">
        <v>-0.33111417919620401</v>
      </c>
      <c r="Y21">
        <v>1</v>
      </c>
      <c r="Z21" t="s">
        <v>1077</v>
      </c>
      <c r="AA21">
        <v>133.87</v>
      </c>
      <c r="AB21">
        <v>211.84</v>
      </c>
      <c r="AC21">
        <v>216.72</v>
      </c>
      <c r="AD21">
        <v>265.5</v>
      </c>
      <c r="AE21">
        <v>286.55</v>
      </c>
      <c r="AF21">
        <v>292.33</v>
      </c>
      <c r="AG21">
        <v>-0.413288684099826</v>
      </c>
      <c r="AH21">
        <v>0.18936213247490499</v>
      </c>
      <c r="AI21" t="s">
        <v>747</v>
      </c>
      <c r="AJ21" t="s">
        <v>778</v>
      </c>
      <c r="AK21">
        <v>115.54</v>
      </c>
      <c r="AL21">
        <v>85.26</v>
      </c>
      <c r="AM21">
        <v>111.28</v>
      </c>
      <c r="AN21">
        <v>116.64</v>
      </c>
      <c r="AO21">
        <v>109.26</v>
      </c>
      <c r="AP21">
        <v>110.32</v>
      </c>
      <c r="AQ21">
        <v>1.56</v>
      </c>
      <c r="AR21">
        <v>3.75</v>
      </c>
      <c r="AS21">
        <v>3.07</v>
      </c>
      <c r="AT21">
        <v>4.29</v>
      </c>
      <c r="AU21">
        <v>2.96</v>
      </c>
      <c r="AV21">
        <v>2.9</v>
      </c>
      <c r="AW21">
        <v>4.5544840000000004</v>
      </c>
      <c r="AX21">
        <v>3.2230970000000003E-8</v>
      </c>
      <c r="AY21" t="s">
        <v>749</v>
      </c>
      <c r="AZ21" t="s">
        <v>436</v>
      </c>
      <c r="BA21">
        <v>0</v>
      </c>
      <c r="BB21" t="s">
        <v>5226</v>
      </c>
      <c r="BC21" t="s">
        <v>436</v>
      </c>
      <c r="BD21" t="s">
        <v>435</v>
      </c>
      <c r="BE21">
        <v>0</v>
      </c>
      <c r="BF21" t="s">
        <v>499</v>
      </c>
      <c r="BG21" t="s">
        <v>1079</v>
      </c>
      <c r="BH21">
        <v>4</v>
      </c>
      <c r="BI21" t="s">
        <v>723</v>
      </c>
      <c r="BJ21">
        <v>4</v>
      </c>
      <c r="BK21" t="s">
        <v>723</v>
      </c>
      <c r="BL21" t="s">
        <v>783</v>
      </c>
      <c r="BM21" t="s">
        <v>784</v>
      </c>
      <c r="BN21" t="s">
        <v>785</v>
      </c>
      <c r="BO21" t="s">
        <v>786</v>
      </c>
      <c r="BP21" t="s">
        <v>787</v>
      </c>
      <c r="BQ21" t="s">
        <v>788</v>
      </c>
      <c r="BR21" t="s">
        <v>789</v>
      </c>
      <c r="BS21" t="s">
        <v>790</v>
      </c>
      <c r="BT21" t="s">
        <v>791</v>
      </c>
      <c r="BU21" t="s">
        <v>1080</v>
      </c>
      <c r="BV21" t="s">
        <v>1081</v>
      </c>
      <c r="BW21" t="s">
        <v>1082</v>
      </c>
      <c r="BX21" t="s">
        <v>1083</v>
      </c>
      <c r="BY21" t="s">
        <v>1084</v>
      </c>
      <c r="BZ21" t="s">
        <v>1085</v>
      </c>
      <c r="CA21">
        <v>50.898769999999999</v>
      </c>
      <c r="CB21">
        <v>58.761240000000001</v>
      </c>
      <c r="CC21">
        <v>53.263711000000001</v>
      </c>
      <c r="CD21">
        <v>75.351186999999996</v>
      </c>
      <c r="CE21">
        <v>78.325321000000002</v>
      </c>
      <c r="CF21">
        <v>79.732028</v>
      </c>
      <c r="CG21">
        <v>56.586747000000003</v>
      </c>
      <c r="CH21">
        <v>54.225321000000001</v>
      </c>
      <c r="CI21">
        <v>56.493423</v>
      </c>
      <c r="CJ21">
        <v>1917.297988</v>
      </c>
      <c r="CK21">
        <v>-0.35404238599999999</v>
      </c>
      <c r="CL21">
        <v>0.109282276</v>
      </c>
      <c r="CM21">
        <v>-3.2397054609999998</v>
      </c>
      <c r="CN21">
        <v>1.1965319999999999E-3</v>
      </c>
      <c r="CO21">
        <v>6.4173939999999999E-3</v>
      </c>
    </row>
    <row r="22" spans="1:93" x14ac:dyDescent="0.3">
      <c r="A22" t="s">
        <v>5360</v>
      </c>
      <c r="B22">
        <v>1017</v>
      </c>
      <c r="C22">
        <v>338</v>
      </c>
      <c r="D22" t="s">
        <v>1087</v>
      </c>
      <c r="E22" t="s">
        <v>1086</v>
      </c>
      <c r="F22" t="s">
        <v>5361</v>
      </c>
      <c r="G22" t="s">
        <v>5362</v>
      </c>
      <c r="H22" t="s">
        <v>5363</v>
      </c>
      <c r="I22" t="s">
        <v>5364</v>
      </c>
      <c r="J22">
        <v>0.43278242193328298</v>
      </c>
      <c r="K22">
        <v>0.25487216456962097</v>
      </c>
      <c r="L22">
        <v>0.25633858311144803</v>
      </c>
      <c r="M22">
        <v>0</v>
      </c>
      <c r="N22">
        <v>3.9100975976756401E-2</v>
      </c>
      <c r="O22">
        <v>0</v>
      </c>
      <c r="P22">
        <v>-4.25391949361227</v>
      </c>
      <c r="Q22">
        <v>3.2633355232718398E-4</v>
      </c>
      <c r="R22">
        <v>0.50739457910534302</v>
      </c>
      <c r="S22">
        <v>9.1224942890645505E-2</v>
      </c>
      <c r="T22">
        <v>0.16348054760077699</v>
      </c>
      <c r="U22">
        <v>0</v>
      </c>
      <c r="V22">
        <v>0</v>
      </c>
      <c r="W22">
        <v>0</v>
      </c>
      <c r="X22">
        <v>-6.0209035154552604</v>
      </c>
      <c r="Y22">
        <v>1.1737519816036701E-3</v>
      </c>
      <c r="Z22" t="s">
        <v>5365</v>
      </c>
      <c r="AA22">
        <v>1215.1500000000001</v>
      </c>
      <c r="AB22">
        <v>929.64</v>
      </c>
      <c r="AC22">
        <v>1499.11</v>
      </c>
      <c r="AD22">
        <v>1165.81</v>
      </c>
      <c r="AE22">
        <v>382.16</v>
      </c>
      <c r="AF22">
        <v>756.91</v>
      </c>
      <c r="AG22">
        <v>0.977334071341036</v>
      </c>
      <c r="AH22">
        <v>5.15402529099502E-2</v>
      </c>
      <c r="AI22" t="s">
        <v>747</v>
      </c>
      <c r="AJ22" t="s">
        <v>1094</v>
      </c>
      <c r="AK22">
        <v>312.63</v>
      </c>
      <c r="AL22">
        <v>10.77</v>
      </c>
      <c r="AM22">
        <v>236.94</v>
      </c>
      <c r="AN22">
        <v>84.01</v>
      </c>
      <c r="AO22">
        <v>404.61</v>
      </c>
      <c r="AP22">
        <v>139.96</v>
      </c>
      <c r="AQ22">
        <v>0.47</v>
      </c>
      <c r="AR22">
        <v>0.75</v>
      </c>
      <c r="AS22">
        <v>0</v>
      </c>
      <c r="AT22">
        <v>7.0000000000000007E-2</v>
      </c>
      <c r="AU22">
        <v>2.17</v>
      </c>
      <c r="AV22">
        <v>0.06</v>
      </c>
      <c r="AW22">
        <v>7.9822899999999999</v>
      </c>
      <c r="AX22">
        <v>9.0142810000000008E-6</v>
      </c>
      <c r="AY22" t="s">
        <v>749</v>
      </c>
      <c r="AZ22" t="s">
        <v>434</v>
      </c>
      <c r="BA22">
        <v>3.9999999999999996E-96</v>
      </c>
      <c r="BB22" t="s">
        <v>5366</v>
      </c>
      <c r="BC22" t="s">
        <v>434</v>
      </c>
      <c r="BD22" t="s">
        <v>433</v>
      </c>
      <c r="BE22">
        <v>6.2229999999999999E-104</v>
      </c>
      <c r="BF22" t="s">
        <v>501</v>
      </c>
      <c r="BG22" t="s">
        <v>5367</v>
      </c>
      <c r="BH22">
        <v>3</v>
      </c>
      <c r="BI22" t="s">
        <v>5307</v>
      </c>
      <c r="BL22" t="s">
        <v>5368</v>
      </c>
      <c r="BM22" t="s">
        <v>5369</v>
      </c>
      <c r="BN22">
        <v>35.1</v>
      </c>
      <c r="BO22" t="s">
        <v>949</v>
      </c>
      <c r="BP22" t="s">
        <v>1101</v>
      </c>
      <c r="BQ22" t="s">
        <v>1102</v>
      </c>
      <c r="BR22" t="s">
        <v>1103</v>
      </c>
      <c r="BS22" t="s">
        <v>1104</v>
      </c>
      <c r="BT22" t="s">
        <v>1105</v>
      </c>
      <c r="BU22" t="s">
        <v>5370</v>
      </c>
      <c r="BV22" t="s">
        <v>5371</v>
      </c>
      <c r="BW22" t="s">
        <v>5372</v>
      </c>
      <c r="BX22" t="s">
        <v>5373</v>
      </c>
      <c r="BY22" t="s">
        <v>5374</v>
      </c>
      <c r="BZ22" t="s">
        <v>5375</v>
      </c>
      <c r="CA22">
        <v>197.43365900000001</v>
      </c>
      <c r="CB22">
        <v>138.716915</v>
      </c>
      <c r="CC22">
        <v>153.58731900000001</v>
      </c>
      <c r="CD22">
        <v>206.47588999999999</v>
      </c>
      <c r="CE22">
        <v>193.478264</v>
      </c>
      <c r="CF22">
        <v>123.000877</v>
      </c>
      <c r="CG22">
        <v>160.20877999999999</v>
      </c>
      <c r="CH22">
        <v>159.63612499999999</v>
      </c>
      <c r="CI22">
        <v>160.82087999999999</v>
      </c>
      <c r="CJ22">
        <v>3051.7867930000002</v>
      </c>
      <c r="CK22">
        <v>6.9000941999999996E-2</v>
      </c>
      <c r="CL22">
        <v>0.199791155</v>
      </c>
      <c r="CM22">
        <v>0.34536534800000002</v>
      </c>
      <c r="CN22">
        <v>0.72981972500000003</v>
      </c>
      <c r="CO22">
        <v>0.84147414899999995</v>
      </c>
    </row>
    <row r="23" spans="1:93" x14ac:dyDescent="0.3">
      <c r="A23" t="s">
        <v>1114</v>
      </c>
      <c r="B23">
        <v>1518</v>
      </c>
      <c r="C23">
        <v>505</v>
      </c>
      <c r="D23" t="s">
        <v>1113</v>
      </c>
      <c r="E23" t="s">
        <v>1112</v>
      </c>
      <c r="F23" t="s">
        <v>1115</v>
      </c>
      <c r="G23" t="s">
        <v>5376</v>
      </c>
      <c r="H23" t="s">
        <v>5377</v>
      </c>
      <c r="I23" t="s">
        <v>5378</v>
      </c>
      <c r="J23">
        <v>279.82474881000599</v>
      </c>
      <c r="K23">
        <v>303.13295855489201</v>
      </c>
      <c r="L23">
        <v>281.844272131038</v>
      </c>
      <c r="M23">
        <v>50.403125262149501</v>
      </c>
      <c r="N23">
        <v>35.269080331034303</v>
      </c>
      <c r="O23">
        <v>38.635551559893699</v>
      </c>
      <c r="P23">
        <v>-2.8133789222111498</v>
      </c>
      <c r="Q23">
        <v>7.1994787559582398E-28</v>
      </c>
      <c r="R23">
        <v>232.81800000000001</v>
      </c>
      <c r="S23">
        <v>225.05189999999999</v>
      </c>
      <c r="T23">
        <v>204.16380000000001</v>
      </c>
      <c r="U23">
        <v>38.933950000000003</v>
      </c>
      <c r="V23">
        <v>25.572050000000001</v>
      </c>
      <c r="W23">
        <v>31.095970000000001</v>
      </c>
      <c r="X23">
        <v>-2.8093248984992401</v>
      </c>
      <c r="Y23">
        <v>2.9462299027640903E-32</v>
      </c>
      <c r="Z23" t="s">
        <v>1118</v>
      </c>
      <c r="AA23">
        <v>311.16000000000003</v>
      </c>
      <c r="AB23">
        <v>123.85</v>
      </c>
      <c r="AC23">
        <v>66.760000000000005</v>
      </c>
      <c r="AD23">
        <v>161.32</v>
      </c>
      <c r="AE23">
        <v>99.23</v>
      </c>
      <c r="AF23">
        <v>108.72</v>
      </c>
      <c r="AG23">
        <v>0.31780288397505302</v>
      </c>
      <c r="AH23">
        <v>0.46766071004835902</v>
      </c>
      <c r="AI23" t="s">
        <v>747</v>
      </c>
      <c r="AJ23" t="s">
        <v>1119</v>
      </c>
      <c r="AK23">
        <v>25.53</v>
      </c>
      <c r="AL23">
        <v>31.63</v>
      </c>
      <c r="AM23">
        <v>27.42</v>
      </c>
      <c r="AN23">
        <v>25</v>
      </c>
      <c r="AO23">
        <v>26.53</v>
      </c>
      <c r="AP23">
        <v>34.64</v>
      </c>
      <c r="AQ23">
        <v>181.23</v>
      </c>
      <c r="AR23">
        <v>181.18</v>
      </c>
      <c r="AS23">
        <v>182.85</v>
      </c>
      <c r="AT23">
        <v>196.25</v>
      </c>
      <c r="AU23">
        <v>143.53</v>
      </c>
      <c r="AV23">
        <v>164.99</v>
      </c>
      <c r="AW23">
        <v>-3.1938140000000002</v>
      </c>
      <c r="AX23">
        <v>1.4959620000000001E-8</v>
      </c>
      <c r="AY23" t="s">
        <v>718</v>
      </c>
      <c r="AZ23" t="s">
        <v>432</v>
      </c>
      <c r="BA23">
        <v>9.9999999999999999E-160</v>
      </c>
      <c r="BB23" t="s">
        <v>5218</v>
      </c>
      <c r="BC23" t="s">
        <v>432</v>
      </c>
      <c r="BD23" t="s">
        <v>431</v>
      </c>
      <c r="BE23">
        <v>1.69E-163</v>
      </c>
      <c r="BF23" t="s">
        <v>499</v>
      </c>
      <c r="BG23" t="s">
        <v>1121</v>
      </c>
      <c r="BH23">
        <v>4</v>
      </c>
      <c r="BI23" t="s">
        <v>723</v>
      </c>
      <c r="BL23" t="s">
        <v>1122</v>
      </c>
      <c r="BM23" t="s">
        <v>1123</v>
      </c>
      <c r="BN23" t="s">
        <v>5379</v>
      </c>
      <c r="BO23" t="s">
        <v>5380</v>
      </c>
      <c r="BP23" t="s">
        <v>5381</v>
      </c>
      <c r="BQ23" t="s">
        <v>5382</v>
      </c>
      <c r="BR23" t="s">
        <v>5383</v>
      </c>
      <c r="BS23" t="s">
        <v>5384</v>
      </c>
      <c r="BT23" t="s">
        <v>5385</v>
      </c>
      <c r="BU23" t="s">
        <v>1126</v>
      </c>
      <c r="BV23" t="s">
        <v>1127</v>
      </c>
      <c r="BW23" t="s">
        <v>1128</v>
      </c>
      <c r="BX23" t="s">
        <v>1129</v>
      </c>
      <c r="BY23" t="s">
        <v>1130</v>
      </c>
      <c r="BZ23" t="s">
        <v>1131</v>
      </c>
      <c r="CA23">
        <v>4.4505970000000001</v>
      </c>
      <c r="CB23">
        <v>5.6698209999999998</v>
      </c>
      <c r="CC23">
        <v>4.3826520000000002</v>
      </c>
      <c r="CD23">
        <v>4.1793800000000001</v>
      </c>
      <c r="CE23">
        <v>6.6923830000000004</v>
      </c>
      <c r="CF23">
        <v>4.6681059999999999</v>
      </c>
      <c r="CG23">
        <v>5.9200150000000002</v>
      </c>
      <c r="CH23">
        <v>5.6481159999999999</v>
      </c>
      <c r="CI23">
        <v>6.0783940000000003</v>
      </c>
      <c r="CJ23">
        <v>143.80444700000001</v>
      </c>
      <c r="CK23">
        <v>7.1178854E-2</v>
      </c>
      <c r="CL23">
        <v>0.244090584</v>
      </c>
      <c r="CM23">
        <v>0.29160835699999998</v>
      </c>
      <c r="CN23">
        <v>0.77058608500000003</v>
      </c>
      <c r="CO23">
        <v>0.86833771100000001</v>
      </c>
    </row>
    <row r="24" spans="1:93" x14ac:dyDescent="0.3">
      <c r="A24" t="s">
        <v>1134</v>
      </c>
      <c r="B24">
        <v>660</v>
      </c>
      <c r="C24">
        <v>219</v>
      </c>
      <c r="D24" t="s">
        <v>1133</v>
      </c>
      <c r="E24" t="s">
        <v>1132</v>
      </c>
      <c r="F24" t="s">
        <v>1135</v>
      </c>
      <c r="G24" t="s">
        <v>1136</v>
      </c>
      <c r="H24" t="s">
        <v>5386</v>
      </c>
      <c r="Z24" t="s">
        <v>1139</v>
      </c>
      <c r="AA24">
        <v>107.64</v>
      </c>
      <c r="AB24">
        <v>104.76</v>
      </c>
      <c r="AC24">
        <v>101.93</v>
      </c>
      <c r="AD24">
        <v>95.72</v>
      </c>
      <c r="AE24">
        <v>111.11</v>
      </c>
      <c r="AF24">
        <v>108.07</v>
      </c>
      <c r="AG24">
        <v>0.16633969036531401</v>
      </c>
      <c r="AH24">
        <v>0.357062644485935</v>
      </c>
      <c r="AI24" t="s">
        <v>747</v>
      </c>
      <c r="AJ24" t="s">
        <v>1140</v>
      </c>
      <c r="AK24">
        <v>28.37</v>
      </c>
      <c r="AL24">
        <v>26.75</v>
      </c>
      <c r="AM24">
        <v>30.83</v>
      </c>
      <c r="AN24">
        <v>28.96</v>
      </c>
      <c r="AO24">
        <v>36.17</v>
      </c>
      <c r="AP24">
        <v>33.75</v>
      </c>
      <c r="AQ24">
        <v>22.36</v>
      </c>
      <c r="AR24">
        <v>26.95</v>
      </c>
      <c r="AS24">
        <v>24.91</v>
      </c>
      <c r="AT24">
        <v>20.84</v>
      </c>
      <c r="AU24">
        <v>26.76</v>
      </c>
      <c r="AV24">
        <v>25.67</v>
      </c>
      <c r="AW24">
        <v>-0.24925190520889801</v>
      </c>
      <c r="AX24">
        <v>1.22883044117068E-2</v>
      </c>
      <c r="AY24" t="s">
        <v>747</v>
      </c>
      <c r="AZ24" t="s">
        <v>5387</v>
      </c>
      <c r="BA24">
        <v>3.0000000000000002E-87</v>
      </c>
      <c r="BB24" t="s">
        <v>5388</v>
      </c>
      <c r="BC24" t="s">
        <v>143</v>
      </c>
      <c r="BD24" t="s">
        <v>430</v>
      </c>
      <c r="BE24">
        <v>1.347E-6</v>
      </c>
      <c r="BF24" t="s">
        <v>504</v>
      </c>
      <c r="BG24" t="s">
        <v>1143</v>
      </c>
      <c r="BH24">
        <v>4</v>
      </c>
      <c r="BI24" t="s">
        <v>723</v>
      </c>
      <c r="BL24" t="s">
        <v>1144</v>
      </c>
      <c r="BM24" t="s">
        <v>1145</v>
      </c>
      <c r="BN24" t="s">
        <v>1146</v>
      </c>
      <c r="BO24" t="s">
        <v>1147</v>
      </c>
      <c r="BP24" t="s">
        <v>1148</v>
      </c>
      <c r="BQ24" t="s">
        <v>1149</v>
      </c>
      <c r="BR24" t="s">
        <v>5389</v>
      </c>
      <c r="BS24" t="s">
        <v>5390</v>
      </c>
      <c r="BT24" t="s">
        <v>5391</v>
      </c>
      <c r="BU24" t="s">
        <v>5392</v>
      </c>
      <c r="BV24" t="s">
        <v>5393</v>
      </c>
      <c r="BW24" t="s">
        <v>5394</v>
      </c>
      <c r="BX24" t="s">
        <v>5395</v>
      </c>
      <c r="BY24" t="s">
        <v>5396</v>
      </c>
      <c r="BZ24" t="s">
        <v>5397</v>
      </c>
      <c r="CA24">
        <v>114.16467400000001</v>
      </c>
      <c r="CB24">
        <v>81.439233000000002</v>
      </c>
      <c r="CC24">
        <v>88.012035999999995</v>
      </c>
      <c r="CD24">
        <v>105.39688700000001</v>
      </c>
      <c r="CE24">
        <v>119.944029</v>
      </c>
      <c r="CF24">
        <v>120.966719</v>
      </c>
      <c r="CG24">
        <v>94.486399000000006</v>
      </c>
      <c r="CH24">
        <v>101.09107299999999</v>
      </c>
      <c r="CI24">
        <v>101.09672</v>
      </c>
      <c r="CJ24">
        <v>1103.7702959999999</v>
      </c>
      <c r="CK24">
        <v>-0.124428621</v>
      </c>
      <c r="CL24">
        <v>0.15040360899999999</v>
      </c>
      <c r="CM24">
        <v>-0.82729810699999995</v>
      </c>
      <c r="CN24">
        <v>0.40806811599999998</v>
      </c>
      <c r="CO24">
        <v>0.58706007699999996</v>
      </c>
    </row>
    <row r="25" spans="1:93" x14ac:dyDescent="0.3">
      <c r="A25" t="s">
        <v>1161</v>
      </c>
      <c r="B25">
        <v>2181</v>
      </c>
      <c r="C25">
        <v>726</v>
      </c>
      <c r="D25" t="s">
        <v>1160</v>
      </c>
      <c r="E25" t="s">
        <v>5398</v>
      </c>
      <c r="F25" t="s">
        <v>5399</v>
      </c>
      <c r="G25" t="s">
        <v>5400</v>
      </c>
      <c r="H25" t="s">
        <v>1164</v>
      </c>
      <c r="I25" t="s">
        <v>1165</v>
      </c>
      <c r="J25">
        <v>34.684419814938799</v>
      </c>
      <c r="K25">
        <v>53.957936487415601</v>
      </c>
      <c r="L25">
        <v>32.255938374857301</v>
      </c>
      <c r="M25">
        <v>94.693412840907101</v>
      </c>
      <c r="N25">
        <v>62.131450827065898</v>
      </c>
      <c r="O25">
        <v>56.612504856399497</v>
      </c>
      <c r="P25">
        <v>0.821231980947428</v>
      </c>
      <c r="Q25">
        <v>4.2379732661192701E-2</v>
      </c>
      <c r="R25">
        <v>21.919450000000001</v>
      </c>
      <c r="S25">
        <v>24.144200000000001</v>
      </c>
      <c r="T25">
        <v>17.912800000000001</v>
      </c>
      <c r="U25">
        <v>55.659939999999999</v>
      </c>
      <c r="V25">
        <v>38.824719999999999</v>
      </c>
      <c r="W25">
        <v>36.488329999999998</v>
      </c>
      <c r="X25">
        <v>1.01963059830224</v>
      </c>
      <c r="Y25">
        <v>4.4226516938667998E-5</v>
      </c>
      <c r="Z25" t="s">
        <v>1166</v>
      </c>
      <c r="AA25">
        <v>69.23</v>
      </c>
      <c r="AB25">
        <v>115.32</v>
      </c>
      <c r="AC25">
        <v>45.57</v>
      </c>
      <c r="AD25">
        <v>70.069999999999993</v>
      </c>
      <c r="AE25">
        <v>250.33</v>
      </c>
      <c r="AF25">
        <v>208.6</v>
      </c>
      <c r="AG25">
        <v>-0.89927162910299996</v>
      </c>
      <c r="AH25">
        <v>0.160921742730814</v>
      </c>
      <c r="AI25" t="s">
        <v>747</v>
      </c>
      <c r="AJ25" t="s">
        <v>1167</v>
      </c>
      <c r="AK25">
        <v>14.72</v>
      </c>
      <c r="AL25">
        <v>7.31</v>
      </c>
      <c r="AM25">
        <v>11.12</v>
      </c>
      <c r="AN25">
        <v>11.61</v>
      </c>
      <c r="AO25">
        <v>21.06</v>
      </c>
      <c r="AP25">
        <v>11.24</v>
      </c>
      <c r="AQ25">
        <v>3.98</v>
      </c>
      <c r="AR25">
        <v>2.95</v>
      </c>
      <c r="AS25">
        <v>3.08</v>
      </c>
      <c r="AT25">
        <v>3.02</v>
      </c>
      <c r="AU25">
        <v>4.67</v>
      </c>
      <c r="AV25">
        <v>4.03</v>
      </c>
      <c r="AW25">
        <v>1.23035179164107</v>
      </c>
      <c r="AX25">
        <v>9.1880484244742108E-6</v>
      </c>
      <c r="AY25" t="s">
        <v>749</v>
      </c>
      <c r="AZ25" t="s">
        <v>1168</v>
      </c>
      <c r="BA25">
        <v>0</v>
      </c>
      <c r="BB25" t="s">
        <v>5401</v>
      </c>
      <c r="BC25" t="s">
        <v>612</v>
      </c>
      <c r="BD25" t="s">
        <v>429</v>
      </c>
      <c r="BE25">
        <v>0</v>
      </c>
      <c r="BF25" t="s">
        <v>504</v>
      </c>
      <c r="BG25" t="s">
        <v>1170</v>
      </c>
      <c r="BH25">
        <v>4</v>
      </c>
      <c r="BI25" t="s">
        <v>723</v>
      </c>
      <c r="BL25" t="s">
        <v>1171</v>
      </c>
      <c r="BM25" t="s">
        <v>1172</v>
      </c>
      <c r="BN25" t="s">
        <v>1173</v>
      </c>
      <c r="BO25" t="s">
        <v>1174</v>
      </c>
      <c r="BP25" t="s">
        <v>5402</v>
      </c>
      <c r="BQ25" t="s">
        <v>5403</v>
      </c>
      <c r="BR25" t="s">
        <v>5404</v>
      </c>
      <c r="BS25" t="s">
        <v>5405</v>
      </c>
      <c r="BT25" t="s">
        <v>5406</v>
      </c>
      <c r="BU25" t="s">
        <v>1180</v>
      </c>
      <c r="BV25" t="s">
        <v>1181</v>
      </c>
      <c r="BW25" t="s">
        <v>1182</v>
      </c>
      <c r="BX25" t="s">
        <v>1183</v>
      </c>
      <c r="BY25" t="s">
        <v>1004</v>
      </c>
      <c r="BZ25" t="s">
        <v>1005</v>
      </c>
      <c r="CA25">
        <v>58.400253999999997</v>
      </c>
      <c r="CB25">
        <v>65.096979000000005</v>
      </c>
      <c r="CC25">
        <v>64.520719999999997</v>
      </c>
      <c r="CD25">
        <v>78.089404999999999</v>
      </c>
      <c r="CE25">
        <v>75.213536000000005</v>
      </c>
      <c r="CF25">
        <v>99.070758999999995</v>
      </c>
      <c r="CG25">
        <v>65.408748000000003</v>
      </c>
      <c r="CH25">
        <v>68.578789999999998</v>
      </c>
      <c r="CI25">
        <v>67.928094999999999</v>
      </c>
      <c r="CJ25">
        <v>3114.2883109999998</v>
      </c>
      <c r="CK25">
        <v>-0.26243967899999998</v>
      </c>
      <c r="CL25">
        <v>0.13634700599999999</v>
      </c>
      <c r="CM25">
        <v>-1.9247923840000001</v>
      </c>
      <c r="CN25">
        <v>5.4255337000000001E-2</v>
      </c>
      <c r="CO25">
        <v>0.138235517</v>
      </c>
    </row>
    <row r="26" spans="1:93" x14ac:dyDescent="0.3">
      <c r="A26" t="s">
        <v>5407</v>
      </c>
      <c r="B26">
        <v>2253</v>
      </c>
      <c r="C26">
        <v>750</v>
      </c>
      <c r="D26" t="s">
        <v>5408</v>
      </c>
      <c r="E26" t="s">
        <v>5409</v>
      </c>
      <c r="F26" t="s">
        <v>5410</v>
      </c>
      <c r="G26" t="s">
        <v>5411</v>
      </c>
      <c r="H26" t="s">
        <v>5412</v>
      </c>
      <c r="I26" t="s">
        <v>5413</v>
      </c>
      <c r="J26">
        <v>158.56323592165199</v>
      </c>
      <c r="K26">
        <v>225.007143874169</v>
      </c>
      <c r="L26">
        <v>119.41105663275</v>
      </c>
      <c r="M26">
        <v>10.2806815584318</v>
      </c>
      <c r="N26">
        <v>15.4448855108188</v>
      </c>
      <c r="O26">
        <v>13.110264282534599</v>
      </c>
      <c r="P26">
        <v>-3.6772162799362</v>
      </c>
      <c r="Q26">
        <v>2.0032938567509799E-43</v>
      </c>
      <c r="R26">
        <v>186.619726194945</v>
      </c>
      <c r="S26">
        <v>143.37520190979799</v>
      </c>
      <c r="T26">
        <v>177.586583422329</v>
      </c>
      <c r="U26">
        <v>15.205447718917499</v>
      </c>
      <c r="V26">
        <v>25.712043443607499</v>
      </c>
      <c r="W26">
        <v>22.063759214680399</v>
      </c>
      <c r="X26">
        <v>-3.0329938741542501</v>
      </c>
      <c r="Y26">
        <v>8.05028811162789E-29</v>
      </c>
      <c r="Z26" t="s">
        <v>5414</v>
      </c>
      <c r="AA26">
        <v>119.48</v>
      </c>
      <c r="AB26">
        <v>364.73</v>
      </c>
      <c r="AC26">
        <v>172.39</v>
      </c>
      <c r="AD26">
        <v>43.45</v>
      </c>
      <c r="AE26">
        <v>12.03</v>
      </c>
      <c r="AF26">
        <v>10.46</v>
      </c>
      <c r="AG26">
        <v>3.6315982455748799</v>
      </c>
      <c r="AH26">
        <v>1.5111745315231601E-2</v>
      </c>
      <c r="AI26" t="s">
        <v>747</v>
      </c>
      <c r="AJ26" t="s">
        <v>5415</v>
      </c>
      <c r="AK26">
        <v>33.5</v>
      </c>
      <c r="AL26">
        <v>55.27</v>
      </c>
      <c r="AM26">
        <v>34.020000000000003</v>
      </c>
      <c r="AN26">
        <v>34.53</v>
      </c>
      <c r="AO26">
        <v>34.72</v>
      </c>
      <c r="AP26">
        <v>43.21</v>
      </c>
      <c r="AQ26">
        <v>26.11</v>
      </c>
      <c r="AR26">
        <v>21.29</v>
      </c>
      <c r="AS26">
        <v>19.14</v>
      </c>
      <c r="AT26">
        <v>23.11</v>
      </c>
      <c r="AU26">
        <v>18.510000000000002</v>
      </c>
      <c r="AV26">
        <v>22.43</v>
      </c>
      <c r="AW26">
        <v>0.26919700000000002</v>
      </c>
      <c r="AX26">
        <v>9.5825140000000003E-2</v>
      </c>
      <c r="AY26" t="s">
        <v>747</v>
      </c>
      <c r="AZ26" t="s">
        <v>5416</v>
      </c>
      <c r="BA26">
        <v>0</v>
      </c>
      <c r="BB26" t="s">
        <v>5417</v>
      </c>
      <c r="BC26" t="s">
        <v>610</v>
      </c>
      <c r="BD26" t="s">
        <v>609</v>
      </c>
      <c r="BE26">
        <v>1.628E-178</v>
      </c>
      <c r="BF26" t="s">
        <v>504</v>
      </c>
      <c r="BG26" t="s">
        <v>5418</v>
      </c>
      <c r="BH26">
        <v>4</v>
      </c>
      <c r="BI26" t="s">
        <v>723</v>
      </c>
      <c r="BN26" t="s">
        <v>5419</v>
      </c>
      <c r="BO26" t="s">
        <v>5420</v>
      </c>
      <c r="BP26" t="s">
        <v>5421</v>
      </c>
      <c r="BQ26" t="s">
        <v>5422</v>
      </c>
      <c r="BR26" t="s">
        <v>5423</v>
      </c>
      <c r="BS26" t="s">
        <v>5424</v>
      </c>
      <c r="BT26" t="s">
        <v>5425</v>
      </c>
      <c r="BU26" t="s">
        <v>5426</v>
      </c>
      <c r="BV26" t="s">
        <v>5427</v>
      </c>
      <c r="BW26" t="s">
        <v>5428</v>
      </c>
      <c r="BX26" t="s">
        <v>5429</v>
      </c>
      <c r="BY26" t="s">
        <v>5430</v>
      </c>
      <c r="BZ26" t="s">
        <v>5431</v>
      </c>
      <c r="CA26">
        <v>30.234946000000001</v>
      </c>
      <c r="CB26">
        <v>39.369433999999998</v>
      </c>
      <c r="CC26">
        <v>37.953868</v>
      </c>
      <c r="CD26">
        <v>34.182673000000001</v>
      </c>
      <c r="CE26">
        <v>32.906309999999998</v>
      </c>
      <c r="CF26">
        <v>36.404846999999997</v>
      </c>
      <c r="CG26">
        <v>31.016694999999999</v>
      </c>
      <c r="CH26">
        <v>32.883251999999999</v>
      </c>
      <c r="CI26">
        <v>35.246941999999997</v>
      </c>
      <c r="CJ26">
        <v>1560.1189529999999</v>
      </c>
      <c r="CK26">
        <v>0.21923437900000001</v>
      </c>
      <c r="CL26">
        <v>0.13433800000000001</v>
      </c>
      <c r="CM26">
        <v>1.631961019</v>
      </c>
      <c r="CN26">
        <v>0.10268769799999999</v>
      </c>
      <c r="CO26">
        <v>0.223380619</v>
      </c>
    </row>
    <row r="27" spans="1:93" x14ac:dyDescent="0.3">
      <c r="A27" t="s">
        <v>5432</v>
      </c>
      <c r="B27">
        <v>720</v>
      </c>
      <c r="C27">
        <v>239</v>
      </c>
      <c r="D27" t="s">
        <v>5433</v>
      </c>
      <c r="E27" t="s">
        <v>5434</v>
      </c>
      <c r="F27" t="s">
        <v>5435</v>
      </c>
      <c r="G27" t="s">
        <v>5436</v>
      </c>
      <c r="H27" t="s">
        <v>5437</v>
      </c>
      <c r="I27" t="s">
        <v>5438</v>
      </c>
      <c r="J27">
        <v>2.0814773626315102</v>
      </c>
      <c r="K27">
        <v>3.2983456591362699</v>
      </c>
      <c r="L27">
        <v>1.66620079022441</v>
      </c>
      <c r="M27">
        <v>1.52820942084797</v>
      </c>
      <c r="N27">
        <v>2.7370683183729501</v>
      </c>
      <c r="O27">
        <v>1.88708349521332</v>
      </c>
      <c r="P27">
        <v>-0.21719769440869</v>
      </c>
      <c r="Q27">
        <v>1</v>
      </c>
      <c r="R27">
        <v>4.236745</v>
      </c>
      <c r="S27">
        <v>4.6828799999999999</v>
      </c>
      <c r="T27">
        <v>3.643281</v>
      </c>
      <c r="U27">
        <v>2.4408750000000001</v>
      </c>
      <c r="V27">
        <v>2.5198740000000002</v>
      </c>
      <c r="W27">
        <v>3.1904819999999998</v>
      </c>
      <c r="X27">
        <v>-0.62288980920058001</v>
      </c>
      <c r="Y27">
        <v>0.61128747687568197</v>
      </c>
      <c r="Z27" t="s">
        <v>5439</v>
      </c>
      <c r="AA27">
        <v>11.34</v>
      </c>
      <c r="AB27">
        <v>44.44</v>
      </c>
      <c r="AC27">
        <v>18.399999999999999</v>
      </c>
      <c r="AD27">
        <v>9.58</v>
      </c>
      <c r="AE27">
        <v>9.75</v>
      </c>
      <c r="AF27">
        <v>11.38</v>
      </c>
      <c r="AG27">
        <v>1.4587694866544401</v>
      </c>
      <c r="AH27">
        <v>5.7791354650818097E-2</v>
      </c>
      <c r="AI27" t="s">
        <v>747</v>
      </c>
      <c r="AJ27" t="s">
        <v>5440</v>
      </c>
      <c r="AK27">
        <v>40.19</v>
      </c>
      <c r="AL27">
        <v>36.89</v>
      </c>
      <c r="AM27">
        <v>39.03</v>
      </c>
      <c r="AN27">
        <v>41.7</v>
      </c>
      <c r="AO27">
        <v>42.6</v>
      </c>
      <c r="AP27">
        <v>42.31</v>
      </c>
      <c r="AQ27">
        <v>35.56</v>
      </c>
      <c r="AR27">
        <v>39.08</v>
      </c>
      <c r="AS27">
        <v>35.9</v>
      </c>
      <c r="AT27">
        <v>33.03</v>
      </c>
      <c r="AU27">
        <v>35.32</v>
      </c>
      <c r="AV27">
        <v>34.75</v>
      </c>
      <c r="AW27">
        <v>-7.1204505215542405E-2</v>
      </c>
      <c r="AX27">
        <v>0.35876188720528701</v>
      </c>
      <c r="AY27" t="s">
        <v>747</v>
      </c>
      <c r="AZ27" t="s">
        <v>5441</v>
      </c>
      <c r="BA27">
        <v>2E-85</v>
      </c>
      <c r="BB27" t="s">
        <v>5442</v>
      </c>
      <c r="BC27" t="s">
        <v>600</v>
      </c>
      <c r="BD27" t="s">
        <v>428</v>
      </c>
      <c r="BE27">
        <v>1.9300000000000001E-3</v>
      </c>
      <c r="BF27" t="s">
        <v>529</v>
      </c>
      <c r="BG27" t="s">
        <v>5443</v>
      </c>
      <c r="BH27">
        <v>4</v>
      </c>
      <c r="BI27" t="s">
        <v>723</v>
      </c>
      <c r="BL27" t="s">
        <v>1223</v>
      </c>
      <c r="BM27" t="s">
        <v>1224</v>
      </c>
      <c r="BN27" t="s">
        <v>1225</v>
      </c>
      <c r="BO27" t="s">
        <v>1226</v>
      </c>
      <c r="BP27" t="s">
        <v>1227</v>
      </c>
      <c r="BQ27" t="s">
        <v>1228</v>
      </c>
      <c r="BR27" t="s">
        <v>1229</v>
      </c>
      <c r="BS27" t="s">
        <v>1230</v>
      </c>
      <c r="BU27" t="s">
        <v>5444</v>
      </c>
      <c r="BV27" t="s">
        <v>5445</v>
      </c>
      <c r="BW27" t="s">
        <v>1233</v>
      </c>
      <c r="BX27" t="s">
        <v>1234</v>
      </c>
      <c r="BY27" t="s">
        <v>5446</v>
      </c>
      <c r="BZ27" t="s">
        <v>5447</v>
      </c>
      <c r="CA27">
        <v>40.199843000000001</v>
      </c>
      <c r="CB27">
        <v>40.572054000000001</v>
      </c>
      <c r="CC27">
        <v>41.546599000000001</v>
      </c>
      <c r="CD27">
        <v>40.026617000000002</v>
      </c>
      <c r="CE27">
        <v>44.261519</v>
      </c>
      <c r="CF27">
        <v>54.099549000000003</v>
      </c>
      <c r="CG27">
        <v>34.518987000000003</v>
      </c>
      <c r="CH27">
        <v>39.636420000000001</v>
      </c>
      <c r="CI27">
        <v>37.770696000000001</v>
      </c>
      <c r="CJ27">
        <v>513.01685320000001</v>
      </c>
      <c r="CK27">
        <v>-1.2646869E-2</v>
      </c>
      <c r="CL27">
        <v>0.14945993399999999</v>
      </c>
      <c r="CM27">
        <v>-8.4617121000000003E-2</v>
      </c>
      <c r="CN27">
        <v>0.93256578800000001</v>
      </c>
      <c r="CO27">
        <v>0.96327470699999995</v>
      </c>
    </row>
    <row r="28" spans="1:93" x14ac:dyDescent="0.3">
      <c r="A28" t="s">
        <v>1239</v>
      </c>
      <c r="B28">
        <v>3231</v>
      </c>
      <c r="C28">
        <v>1076</v>
      </c>
      <c r="D28" t="s">
        <v>5448</v>
      </c>
      <c r="E28" t="s">
        <v>1237</v>
      </c>
      <c r="F28" t="s">
        <v>5449</v>
      </c>
      <c r="G28" t="s">
        <v>1241</v>
      </c>
      <c r="H28" t="s">
        <v>1242</v>
      </c>
      <c r="I28" t="s">
        <v>1243</v>
      </c>
      <c r="J28">
        <v>44.947545820785301</v>
      </c>
      <c r="K28">
        <v>39.595140389904003</v>
      </c>
      <c r="L28">
        <v>43.620282226131501</v>
      </c>
      <c r="M28">
        <v>39.955729948716098</v>
      </c>
      <c r="N28">
        <v>28.387308559125099</v>
      </c>
      <c r="O28">
        <v>39.032832295728099</v>
      </c>
      <c r="P28">
        <v>-0.27068790752223698</v>
      </c>
      <c r="Q28">
        <v>1</v>
      </c>
      <c r="R28">
        <v>73.648319999999998</v>
      </c>
      <c r="S28">
        <v>74.044250000000005</v>
      </c>
      <c r="T28">
        <v>70.27328</v>
      </c>
      <c r="U28">
        <v>45.176189999999998</v>
      </c>
      <c r="V28">
        <v>42.511200000000002</v>
      </c>
      <c r="W28">
        <v>41.56615</v>
      </c>
      <c r="X28">
        <v>-0.75426169893508499</v>
      </c>
      <c r="Y28">
        <v>3.06464997854871E-3</v>
      </c>
      <c r="Z28" t="s">
        <v>1244</v>
      </c>
      <c r="AA28">
        <v>15.33</v>
      </c>
      <c r="AB28">
        <v>15.18</v>
      </c>
      <c r="AC28">
        <v>13.13</v>
      </c>
      <c r="AD28">
        <v>47.12</v>
      </c>
      <c r="AE28">
        <v>39.729999999999997</v>
      </c>
      <c r="AF28">
        <v>45.41</v>
      </c>
      <c r="AG28">
        <v>-1.4247011343401099</v>
      </c>
      <c r="AH28">
        <v>2.8112530001309899E-3</v>
      </c>
      <c r="AI28" t="s">
        <v>718</v>
      </c>
      <c r="AJ28" t="s">
        <v>1245</v>
      </c>
      <c r="AK28">
        <v>5.54</v>
      </c>
      <c r="AL28">
        <v>8.41</v>
      </c>
      <c r="AM28">
        <v>6.42</v>
      </c>
      <c r="AN28">
        <v>5.17</v>
      </c>
      <c r="AO28">
        <v>6.67</v>
      </c>
      <c r="AP28">
        <v>7.45</v>
      </c>
      <c r="AQ28">
        <v>13.61</v>
      </c>
      <c r="AR28">
        <v>14.51</v>
      </c>
      <c r="AS28">
        <v>11.95</v>
      </c>
      <c r="AT28">
        <v>15.88</v>
      </c>
      <c r="AU28">
        <v>14.07</v>
      </c>
      <c r="AV28">
        <v>20.3</v>
      </c>
      <c r="AW28">
        <v>-1.71227165977177</v>
      </c>
      <c r="AX28">
        <v>1.49187061455248E-6</v>
      </c>
      <c r="AY28" t="s">
        <v>718</v>
      </c>
      <c r="AZ28" t="s">
        <v>5450</v>
      </c>
      <c r="BA28">
        <v>0</v>
      </c>
      <c r="BB28" t="s">
        <v>5451</v>
      </c>
      <c r="BC28" t="s">
        <v>614</v>
      </c>
      <c r="BD28" t="s">
        <v>427</v>
      </c>
      <c r="BE28">
        <v>0</v>
      </c>
      <c r="BF28" t="s">
        <v>504</v>
      </c>
      <c r="BG28" t="s">
        <v>1248</v>
      </c>
      <c r="BH28">
        <v>4</v>
      </c>
      <c r="BI28" t="s">
        <v>723</v>
      </c>
      <c r="BL28" t="s">
        <v>1249</v>
      </c>
      <c r="BM28" t="s">
        <v>1250</v>
      </c>
      <c r="BN28" t="s">
        <v>1251</v>
      </c>
      <c r="BO28" t="s">
        <v>1252</v>
      </c>
      <c r="BP28" t="s">
        <v>5452</v>
      </c>
      <c r="BQ28" t="s">
        <v>5453</v>
      </c>
      <c r="BR28" t="s">
        <v>5454</v>
      </c>
      <c r="BS28" t="s">
        <v>5455</v>
      </c>
      <c r="BU28" t="s">
        <v>5456</v>
      </c>
      <c r="BV28" t="s">
        <v>5457</v>
      </c>
      <c r="BW28" t="s">
        <v>1259</v>
      </c>
      <c r="BX28" t="s">
        <v>1260</v>
      </c>
      <c r="BY28" t="s">
        <v>5458</v>
      </c>
      <c r="BZ28" t="s">
        <v>5459</v>
      </c>
      <c r="CA28">
        <v>18.060276000000002</v>
      </c>
      <c r="CB28">
        <v>16.904523000000001</v>
      </c>
      <c r="CC28">
        <v>19.647945</v>
      </c>
      <c r="CD28">
        <v>23.169260999999999</v>
      </c>
      <c r="CE28">
        <v>22.419298999999999</v>
      </c>
      <c r="CF28">
        <v>23.033847000000002</v>
      </c>
      <c r="CG28">
        <v>18.645464</v>
      </c>
      <c r="CH28">
        <v>18.605796999999999</v>
      </c>
      <c r="CI28">
        <v>19.0853</v>
      </c>
      <c r="CJ28">
        <v>1325.541637</v>
      </c>
      <c r="CK28">
        <v>-0.16861485000000001</v>
      </c>
      <c r="CL28">
        <v>9.8081726999999994E-2</v>
      </c>
      <c r="CM28">
        <v>-1.7191260340000001</v>
      </c>
      <c r="CN28">
        <v>8.5591424999999999E-2</v>
      </c>
      <c r="CO28">
        <v>0.194685203</v>
      </c>
    </row>
    <row r="29" spans="1:93" x14ac:dyDescent="0.3">
      <c r="A29" t="s">
        <v>5460</v>
      </c>
      <c r="B29">
        <v>2154</v>
      </c>
      <c r="C29">
        <v>717</v>
      </c>
      <c r="D29" t="s">
        <v>5461</v>
      </c>
      <c r="E29" t="s">
        <v>5462</v>
      </c>
      <c r="F29" t="s">
        <v>5463</v>
      </c>
      <c r="G29" t="s">
        <v>5464</v>
      </c>
      <c r="H29" t="s">
        <v>5465</v>
      </c>
      <c r="I29" t="s">
        <v>5466</v>
      </c>
      <c r="J29">
        <v>5.1315630029232198</v>
      </c>
      <c r="K29">
        <v>7.49624013440061</v>
      </c>
      <c r="L29">
        <v>4.8704330791175199</v>
      </c>
      <c r="M29">
        <v>14.8375241951421</v>
      </c>
      <c r="N29">
        <v>13.372533784050701</v>
      </c>
      <c r="O29">
        <v>9.1374569241908006</v>
      </c>
      <c r="P29">
        <v>1.09824463441424</v>
      </c>
      <c r="Q29">
        <v>4.9158937605018498E-4</v>
      </c>
      <c r="R29">
        <v>8.4734894710592403</v>
      </c>
      <c r="S29">
        <v>7.2371788026578798</v>
      </c>
      <c r="T29">
        <v>7.2865615502060503</v>
      </c>
      <c r="U29">
        <v>17.4862648767552</v>
      </c>
      <c r="V29">
        <v>13.112675512983101</v>
      </c>
      <c r="W29">
        <v>11.953075256832999</v>
      </c>
      <c r="X29">
        <v>0.87341290877483801</v>
      </c>
      <c r="Y29">
        <v>1.74418375613292E-3</v>
      </c>
      <c r="Z29" t="s">
        <v>5467</v>
      </c>
      <c r="AA29">
        <v>19.23</v>
      </c>
      <c r="AB29">
        <v>19.55</v>
      </c>
      <c r="AC29">
        <v>23.1</v>
      </c>
      <c r="AD29">
        <v>18.649999999999999</v>
      </c>
      <c r="AE29">
        <v>26.72</v>
      </c>
      <c r="AF29">
        <v>24.66</v>
      </c>
      <c r="AG29">
        <v>5.215191404417E-3</v>
      </c>
      <c r="AH29">
        <v>0.981278763822509</v>
      </c>
      <c r="AI29" t="s">
        <v>747</v>
      </c>
      <c r="AJ29" t="s">
        <v>5468</v>
      </c>
      <c r="AK29">
        <v>35.19</v>
      </c>
      <c r="AL29">
        <v>25.64</v>
      </c>
      <c r="AM29">
        <v>30.37</v>
      </c>
      <c r="AN29">
        <v>29.67</v>
      </c>
      <c r="AO29">
        <v>37.159999999999997</v>
      </c>
      <c r="AP29">
        <v>35.49</v>
      </c>
      <c r="AQ29">
        <v>9.68</v>
      </c>
      <c r="AR29">
        <v>7.18</v>
      </c>
      <c r="AS29">
        <v>10.79</v>
      </c>
      <c r="AT29">
        <v>11.98</v>
      </c>
      <c r="AU29">
        <v>12.96</v>
      </c>
      <c r="AV29">
        <v>11.77</v>
      </c>
      <c r="AW29">
        <v>1.0203789800084799</v>
      </c>
      <c r="AX29">
        <v>7.7672321687708895E-6</v>
      </c>
      <c r="AY29" t="s">
        <v>749</v>
      </c>
      <c r="AZ29" t="s">
        <v>5469</v>
      </c>
      <c r="BA29">
        <v>0</v>
      </c>
      <c r="BB29" t="s">
        <v>5470</v>
      </c>
      <c r="BC29" t="s">
        <v>605</v>
      </c>
      <c r="BD29" t="s">
        <v>426</v>
      </c>
      <c r="BE29">
        <v>4.7929999999999999E-42</v>
      </c>
      <c r="BF29" t="s">
        <v>500</v>
      </c>
      <c r="BG29" t="s">
        <v>5471</v>
      </c>
      <c r="BH29">
        <v>4</v>
      </c>
      <c r="BI29" t="s">
        <v>723</v>
      </c>
      <c r="BN29" t="s">
        <v>3540</v>
      </c>
      <c r="BO29" t="s">
        <v>3541</v>
      </c>
      <c r="BP29" t="s">
        <v>2598</v>
      </c>
      <c r="BQ29" t="s">
        <v>2599</v>
      </c>
      <c r="BR29" t="s">
        <v>2600</v>
      </c>
      <c r="BS29" t="s">
        <v>2601</v>
      </c>
      <c r="BT29" t="s">
        <v>2602</v>
      </c>
      <c r="BW29" t="s">
        <v>1282</v>
      </c>
      <c r="BX29" t="s">
        <v>1283</v>
      </c>
      <c r="BY29" t="s">
        <v>5472</v>
      </c>
      <c r="BZ29" t="s">
        <v>5473</v>
      </c>
      <c r="CA29">
        <v>48.166325999999998</v>
      </c>
      <c r="CB29">
        <v>51.785753</v>
      </c>
      <c r="CC29">
        <v>53.813979000000003</v>
      </c>
      <c r="CD29">
        <v>55.435001999999997</v>
      </c>
      <c r="CE29">
        <v>52.127712000000002</v>
      </c>
      <c r="CF29">
        <v>64.59299</v>
      </c>
      <c r="CG29">
        <v>56.474558000000002</v>
      </c>
      <c r="CH29">
        <v>54.295304999999999</v>
      </c>
      <c r="CI29">
        <v>52.632404000000001</v>
      </c>
      <c r="CJ29">
        <v>2284.8137240000001</v>
      </c>
      <c r="CK29">
        <v>-1.1297659999999999E-3</v>
      </c>
      <c r="CL29">
        <v>0.119415775</v>
      </c>
      <c r="CM29">
        <v>-9.4607779999999995E-3</v>
      </c>
      <c r="CN29">
        <v>0.99245150400000004</v>
      </c>
      <c r="CO29">
        <v>0.99577162100000005</v>
      </c>
    </row>
    <row r="30" spans="1:93" x14ac:dyDescent="0.3">
      <c r="A30" t="s">
        <v>5474</v>
      </c>
      <c r="B30">
        <v>2415</v>
      </c>
      <c r="C30">
        <v>804</v>
      </c>
      <c r="D30" t="s">
        <v>5475</v>
      </c>
      <c r="E30" t="s">
        <v>5476</v>
      </c>
      <c r="F30" t="s">
        <v>5477</v>
      </c>
      <c r="G30" t="s">
        <v>5478</v>
      </c>
      <c r="H30" t="s">
        <v>5479</v>
      </c>
      <c r="I30" t="s">
        <v>5480</v>
      </c>
      <c r="J30">
        <v>0</v>
      </c>
      <c r="K30">
        <v>0</v>
      </c>
      <c r="L30">
        <v>0</v>
      </c>
      <c r="M30">
        <v>0</v>
      </c>
      <c r="N30">
        <v>0</v>
      </c>
      <c r="O30">
        <v>0</v>
      </c>
      <c r="P30">
        <v>0</v>
      </c>
      <c r="Q30">
        <v>0</v>
      </c>
      <c r="R30">
        <v>0</v>
      </c>
      <c r="S30">
        <v>0</v>
      </c>
      <c r="T30">
        <v>2.3354360000000001E-2</v>
      </c>
      <c r="U30">
        <v>0</v>
      </c>
      <c r="V30">
        <v>0</v>
      </c>
      <c r="W30">
        <v>0</v>
      </c>
      <c r="X30">
        <v>-1.4794626955005199</v>
      </c>
      <c r="Y30">
        <v>1</v>
      </c>
      <c r="Z30" t="s">
        <v>5481</v>
      </c>
      <c r="AA30">
        <v>9.5299999999999994</v>
      </c>
      <c r="AB30">
        <v>14.8</v>
      </c>
      <c r="AC30">
        <v>12.94</v>
      </c>
      <c r="AD30">
        <v>25.69</v>
      </c>
      <c r="AE30">
        <v>26.56</v>
      </c>
      <c r="AF30">
        <v>35.14</v>
      </c>
      <c r="AG30">
        <v>-1.0562255183426501</v>
      </c>
      <c r="AH30">
        <v>1.2581011709668299E-2</v>
      </c>
      <c r="AI30" t="s">
        <v>747</v>
      </c>
      <c r="AJ30" t="s">
        <v>5482</v>
      </c>
      <c r="AK30">
        <v>24.53</v>
      </c>
      <c r="AL30">
        <v>89.66</v>
      </c>
      <c r="AM30">
        <v>33.14</v>
      </c>
      <c r="AN30">
        <v>26.16</v>
      </c>
      <c r="AO30">
        <v>33.86</v>
      </c>
      <c r="AP30">
        <v>49.13</v>
      </c>
      <c r="AQ30">
        <v>0.9</v>
      </c>
      <c r="AR30">
        <v>3.06</v>
      </c>
      <c r="AS30">
        <v>0.26</v>
      </c>
      <c r="AT30">
        <v>1.24</v>
      </c>
      <c r="AU30">
        <v>1.04</v>
      </c>
      <c r="AV30">
        <v>1.47</v>
      </c>
      <c r="AW30">
        <v>4.4791012828782097</v>
      </c>
      <c r="AX30">
        <v>1.8440669780365899E-7</v>
      </c>
      <c r="AY30" t="s">
        <v>749</v>
      </c>
      <c r="AZ30" t="s">
        <v>5483</v>
      </c>
      <c r="BA30">
        <v>0</v>
      </c>
      <c r="BB30" t="s">
        <v>5484</v>
      </c>
      <c r="BC30" t="s">
        <v>606</v>
      </c>
      <c r="BD30" t="s">
        <v>425</v>
      </c>
      <c r="BE30">
        <v>1.466E-55</v>
      </c>
      <c r="BF30" t="s">
        <v>500</v>
      </c>
      <c r="BG30" t="s">
        <v>5485</v>
      </c>
      <c r="BH30">
        <v>4</v>
      </c>
      <c r="BI30" t="s">
        <v>723</v>
      </c>
      <c r="BN30" t="s">
        <v>3540</v>
      </c>
      <c r="BO30" t="s">
        <v>3541</v>
      </c>
      <c r="BP30" t="s">
        <v>1275</v>
      </c>
      <c r="BQ30" t="s">
        <v>1276</v>
      </c>
      <c r="BR30" t="s">
        <v>2600</v>
      </c>
      <c r="BS30" t="s">
        <v>2601</v>
      </c>
      <c r="BT30" t="s">
        <v>2602</v>
      </c>
      <c r="BU30" t="s">
        <v>5486</v>
      </c>
      <c r="BV30" t="s">
        <v>5487</v>
      </c>
      <c r="BW30" t="s">
        <v>1282</v>
      </c>
      <c r="BX30" t="s">
        <v>1283</v>
      </c>
      <c r="BY30" t="s">
        <v>5488</v>
      </c>
      <c r="BZ30" t="s">
        <v>5489</v>
      </c>
      <c r="CA30">
        <v>5.1173469999999996</v>
      </c>
      <c r="CB30">
        <v>4.9016419999999998</v>
      </c>
      <c r="CC30">
        <v>4.6172029999999999</v>
      </c>
      <c r="CD30">
        <v>4.7732950000000001</v>
      </c>
      <c r="CE30">
        <v>4.5885930000000004</v>
      </c>
      <c r="CF30">
        <v>5.1040179999999999</v>
      </c>
      <c r="CG30">
        <v>4.8893170000000001</v>
      </c>
      <c r="CH30">
        <v>4.6958960000000003</v>
      </c>
      <c r="CI30">
        <v>5.1920299999999999</v>
      </c>
      <c r="CJ30">
        <v>231.59545449999999</v>
      </c>
      <c r="CK30">
        <v>0.178002668</v>
      </c>
      <c r="CL30">
        <v>0.15559831099999999</v>
      </c>
      <c r="CM30">
        <v>1.143988435</v>
      </c>
      <c r="CN30">
        <v>0.25262843299999999</v>
      </c>
      <c r="CO30">
        <v>0.42598456400000001</v>
      </c>
    </row>
    <row r="31" spans="1:93" x14ac:dyDescent="0.3">
      <c r="A31" t="s">
        <v>5490</v>
      </c>
      <c r="B31">
        <v>1761</v>
      </c>
      <c r="C31">
        <v>586</v>
      </c>
      <c r="D31" t="s">
        <v>5491</v>
      </c>
      <c r="E31" t="s">
        <v>5492</v>
      </c>
      <c r="F31" t="s">
        <v>5493</v>
      </c>
      <c r="G31" t="s">
        <v>5494</v>
      </c>
      <c r="H31" t="s">
        <v>5495</v>
      </c>
      <c r="I31" t="s">
        <v>5496</v>
      </c>
      <c r="J31">
        <v>7.7282575345229203</v>
      </c>
      <c r="K31">
        <v>10.104931701171999</v>
      </c>
      <c r="L31">
        <v>5.4685564397109001</v>
      </c>
      <c r="M31">
        <v>5.6682676700543002</v>
      </c>
      <c r="N31">
        <v>7.93749812328155</v>
      </c>
      <c r="O31">
        <v>6.9524128771017004</v>
      </c>
      <c r="P31">
        <v>-0.17399384187546099</v>
      </c>
      <c r="Q31">
        <v>1</v>
      </c>
      <c r="R31">
        <v>22.426839999999999</v>
      </c>
      <c r="S31">
        <v>28.43177</v>
      </c>
      <c r="T31">
        <v>22.653729999999999</v>
      </c>
      <c r="U31">
        <v>25.36909</v>
      </c>
      <c r="V31">
        <v>30.145150000000001</v>
      </c>
      <c r="W31">
        <v>27.635870000000001</v>
      </c>
      <c r="X31">
        <v>0.18296165719156099</v>
      </c>
      <c r="Y31">
        <v>1</v>
      </c>
      <c r="Z31" t="s">
        <v>5497</v>
      </c>
      <c r="AA31">
        <v>219.57</v>
      </c>
      <c r="AB31">
        <v>356.79431699999998</v>
      </c>
      <c r="AC31">
        <v>252.92528999999999</v>
      </c>
      <c r="AD31">
        <v>76.400000000000006</v>
      </c>
      <c r="AE31">
        <v>173.65</v>
      </c>
      <c r="AF31">
        <v>141.62416099999999</v>
      </c>
      <c r="AG31">
        <v>1.2623906612123601</v>
      </c>
      <c r="AH31">
        <v>8.0561189640594305E-3</v>
      </c>
      <c r="AI31" t="s">
        <v>747</v>
      </c>
      <c r="AJ31" t="s">
        <v>5498</v>
      </c>
      <c r="AK31">
        <v>82.5</v>
      </c>
      <c r="AL31">
        <v>69.040000000000006</v>
      </c>
      <c r="AM31">
        <v>72.31</v>
      </c>
      <c r="AN31">
        <v>63.23</v>
      </c>
      <c r="AO31">
        <v>96.26</v>
      </c>
      <c r="AP31">
        <v>86.28</v>
      </c>
      <c r="AQ31">
        <v>27.29</v>
      </c>
      <c r="AR31">
        <v>21.52</v>
      </c>
      <c r="AS31">
        <v>22.42</v>
      </c>
      <c r="AT31">
        <v>27.3</v>
      </c>
      <c r="AU31">
        <v>38.61</v>
      </c>
      <c r="AV31">
        <v>35.14</v>
      </c>
      <c r="AW31">
        <v>0.89201911712842297</v>
      </c>
      <c r="AX31">
        <v>1.62804269181792E-5</v>
      </c>
      <c r="AY31" t="s">
        <v>747</v>
      </c>
      <c r="AZ31" t="s">
        <v>5499</v>
      </c>
      <c r="BA31">
        <v>0</v>
      </c>
      <c r="BB31" t="s">
        <v>5500</v>
      </c>
      <c r="BC31" t="s">
        <v>611</v>
      </c>
      <c r="BD31" t="s">
        <v>424</v>
      </c>
      <c r="BE31">
        <v>0</v>
      </c>
      <c r="BF31" t="s">
        <v>504</v>
      </c>
      <c r="BG31" t="s">
        <v>5501</v>
      </c>
      <c r="BH31">
        <v>4</v>
      </c>
      <c r="BI31" t="s">
        <v>723</v>
      </c>
      <c r="BL31" t="s">
        <v>5502</v>
      </c>
      <c r="BM31" t="s">
        <v>5503</v>
      </c>
      <c r="BN31" t="s">
        <v>5504</v>
      </c>
      <c r="BO31" t="s">
        <v>5505</v>
      </c>
      <c r="BP31" t="s">
        <v>1908</v>
      </c>
      <c r="BQ31" t="s">
        <v>1909</v>
      </c>
      <c r="BR31" t="s">
        <v>1910</v>
      </c>
      <c r="BS31" t="s">
        <v>1911</v>
      </c>
      <c r="BT31" t="s">
        <v>1912</v>
      </c>
      <c r="BU31" t="s">
        <v>5506</v>
      </c>
      <c r="BV31" t="s">
        <v>5507</v>
      </c>
      <c r="BW31" t="s">
        <v>5508</v>
      </c>
      <c r="BX31" t="s">
        <v>5509</v>
      </c>
      <c r="BY31" t="s">
        <v>5510</v>
      </c>
      <c r="BZ31" t="s">
        <v>5511</v>
      </c>
      <c r="CA31">
        <v>9.8079739999999997</v>
      </c>
      <c r="CB31">
        <v>6.6968800000000002</v>
      </c>
      <c r="CC31">
        <v>7.6137519999999999</v>
      </c>
      <c r="CD31">
        <v>13.669218000000001</v>
      </c>
      <c r="CE31">
        <v>13.649374</v>
      </c>
      <c r="CF31">
        <v>8.8584399999999999</v>
      </c>
      <c r="CG31">
        <v>9.5371260000000007</v>
      </c>
      <c r="CH31">
        <v>9.1119559999999993</v>
      </c>
      <c r="CI31">
        <v>9.3657559999999993</v>
      </c>
      <c r="CJ31">
        <v>336.2850742</v>
      </c>
      <c r="CK31">
        <v>-0.42412598000000001</v>
      </c>
      <c r="CL31">
        <v>0.214556409</v>
      </c>
      <c r="CM31">
        <v>-1.9767574539999999</v>
      </c>
      <c r="CN31">
        <v>4.8069053E-2</v>
      </c>
      <c r="CO31">
        <v>0.12590307100000001</v>
      </c>
    </row>
    <row r="32" spans="1:93" x14ac:dyDescent="0.3">
      <c r="A32" t="s">
        <v>1302</v>
      </c>
      <c r="B32">
        <v>1659</v>
      </c>
      <c r="C32">
        <v>552</v>
      </c>
      <c r="D32" t="s">
        <v>1301</v>
      </c>
      <c r="E32" t="s">
        <v>1300</v>
      </c>
      <c r="F32" t="s">
        <v>1303</v>
      </c>
      <c r="G32" t="s">
        <v>5512</v>
      </c>
      <c r="H32" t="s">
        <v>1305</v>
      </c>
      <c r="I32" t="s">
        <v>1306</v>
      </c>
      <c r="J32">
        <v>2.06086867587278E-2</v>
      </c>
      <c r="K32">
        <v>0.11993984215040999</v>
      </c>
      <c r="L32">
        <v>0</v>
      </c>
      <c r="M32">
        <v>0.111142503334398</v>
      </c>
      <c r="N32">
        <v>0.15640390390702599</v>
      </c>
      <c r="O32">
        <v>9.9320183958595695E-2</v>
      </c>
      <c r="P32">
        <v>1.27945859598922</v>
      </c>
      <c r="Q32">
        <v>1</v>
      </c>
      <c r="R32">
        <v>7.6109186865801495E-2</v>
      </c>
      <c r="S32">
        <v>6.0816628593763702E-2</v>
      </c>
      <c r="T32">
        <v>4.6708727885936198E-2</v>
      </c>
      <c r="U32">
        <v>0.28010035271690198</v>
      </c>
      <c r="V32">
        <v>9.3328651337958299E-2</v>
      </c>
      <c r="W32">
        <v>8.9872746291977196E-2</v>
      </c>
      <c r="X32">
        <v>1.2433422383786099</v>
      </c>
      <c r="Y32">
        <v>1</v>
      </c>
      <c r="Z32" t="s">
        <v>1307</v>
      </c>
      <c r="AA32">
        <v>0.49</v>
      </c>
      <c r="AB32">
        <v>1.05</v>
      </c>
      <c r="AC32">
        <v>0.23</v>
      </c>
      <c r="AD32">
        <v>186.47</v>
      </c>
      <c r="AE32">
        <v>653.16999999999996</v>
      </c>
      <c r="AF32">
        <v>281.64999999999998</v>
      </c>
      <c r="AG32">
        <v>-9.1449898851903804</v>
      </c>
      <c r="AH32">
        <v>2.52856162559593E-3</v>
      </c>
      <c r="AI32" t="s">
        <v>718</v>
      </c>
      <c r="AJ32" t="s">
        <v>1308</v>
      </c>
      <c r="AK32">
        <v>9.74</v>
      </c>
      <c r="AL32">
        <v>6.31</v>
      </c>
      <c r="AM32">
        <v>6.32</v>
      </c>
      <c r="AN32">
        <v>8.3699999999999992</v>
      </c>
      <c r="AO32">
        <v>11.31</v>
      </c>
      <c r="AP32">
        <v>12.72</v>
      </c>
      <c r="AQ32">
        <v>2.96</v>
      </c>
      <c r="AR32">
        <v>0.71</v>
      </c>
      <c r="AS32">
        <v>6.25</v>
      </c>
      <c r="AT32">
        <v>5.71</v>
      </c>
      <c r="AU32">
        <v>12.73</v>
      </c>
      <c r="AV32">
        <v>9.9</v>
      </c>
      <c r="AW32">
        <v>-3.6501039999999998E-2</v>
      </c>
      <c r="AX32">
        <v>0.91826280000000005</v>
      </c>
      <c r="AY32" t="s">
        <v>747</v>
      </c>
      <c r="AZ32" t="s">
        <v>1309</v>
      </c>
      <c r="BA32">
        <v>2.0000000000000001E-161</v>
      </c>
      <c r="BB32" t="s">
        <v>5513</v>
      </c>
      <c r="BC32" t="s">
        <v>604</v>
      </c>
      <c r="BD32" t="s">
        <v>423</v>
      </c>
      <c r="BE32">
        <v>0</v>
      </c>
      <c r="BF32" t="s">
        <v>500</v>
      </c>
      <c r="BG32" t="s">
        <v>1311</v>
      </c>
      <c r="BH32">
        <v>4</v>
      </c>
      <c r="BI32" t="s">
        <v>723</v>
      </c>
      <c r="BN32" t="s">
        <v>1312</v>
      </c>
      <c r="BO32" t="s">
        <v>1313</v>
      </c>
      <c r="BP32" t="s">
        <v>1314</v>
      </c>
      <c r="BQ32" t="s">
        <v>1315</v>
      </c>
      <c r="BR32" t="s">
        <v>5514</v>
      </c>
      <c r="BS32" t="s">
        <v>5515</v>
      </c>
      <c r="BT32" t="s">
        <v>5516</v>
      </c>
      <c r="BU32" t="s">
        <v>1319</v>
      </c>
      <c r="BV32" t="s">
        <v>1320</v>
      </c>
      <c r="BW32" t="s">
        <v>1321</v>
      </c>
      <c r="BX32" t="s">
        <v>1322</v>
      </c>
      <c r="BY32" t="s">
        <v>1323</v>
      </c>
      <c r="BZ32" t="s">
        <v>1324</v>
      </c>
      <c r="CA32">
        <v>106.245002</v>
      </c>
      <c r="CB32">
        <v>138.90805800000001</v>
      </c>
      <c r="CC32">
        <v>139.98443700000001</v>
      </c>
      <c r="CD32">
        <v>153.33847900000001</v>
      </c>
      <c r="CE32">
        <v>127.762162</v>
      </c>
      <c r="CF32">
        <v>130.396353</v>
      </c>
      <c r="CG32">
        <v>123.720783</v>
      </c>
      <c r="CH32">
        <v>122.11795100000001</v>
      </c>
      <c r="CI32">
        <v>120.325866</v>
      </c>
      <c r="CJ32">
        <v>4202.8584289999999</v>
      </c>
      <c r="CK32">
        <v>6.8593457999999996E-2</v>
      </c>
      <c r="CL32">
        <v>0.14076335600000001</v>
      </c>
      <c r="CM32">
        <v>0.48729626799999998</v>
      </c>
      <c r="CN32">
        <v>0.62604839199999995</v>
      </c>
      <c r="CO32">
        <v>0.76767454999999996</v>
      </c>
    </row>
    <row r="33" spans="1:93" x14ac:dyDescent="0.3">
      <c r="A33" t="s">
        <v>3530</v>
      </c>
      <c r="B33">
        <v>4380</v>
      </c>
      <c r="C33">
        <v>1459</v>
      </c>
      <c r="D33" t="s">
        <v>3529</v>
      </c>
      <c r="E33" t="s">
        <v>3528</v>
      </c>
      <c r="F33" t="s">
        <v>5517</v>
      </c>
      <c r="G33" t="s">
        <v>5518</v>
      </c>
      <c r="H33" t="s">
        <v>5519</v>
      </c>
      <c r="I33" t="s">
        <v>5520</v>
      </c>
      <c r="J33">
        <v>41.547112505595202</v>
      </c>
      <c r="K33">
        <v>34.8725091052316</v>
      </c>
      <c r="L33">
        <v>55.753641826740001</v>
      </c>
      <c r="M33">
        <v>12.447960373452601</v>
      </c>
      <c r="N33">
        <v>6.4125600601880501</v>
      </c>
      <c r="O33">
        <v>9.2367771081494006</v>
      </c>
      <c r="P33">
        <v>-2.2445545825908702</v>
      </c>
      <c r="Q33">
        <v>1.26509526874484E-17</v>
      </c>
      <c r="R33">
        <v>45.665509999999998</v>
      </c>
      <c r="S33">
        <v>49.504739999999998</v>
      </c>
      <c r="T33">
        <v>68.731890000000007</v>
      </c>
      <c r="U33">
        <v>7.56271</v>
      </c>
      <c r="V33">
        <v>4.9464189999999997</v>
      </c>
      <c r="W33">
        <v>6.3360289999999999</v>
      </c>
      <c r="X33">
        <v>-3.1133412864692902</v>
      </c>
      <c r="Y33">
        <v>5.8198113068928496E-35</v>
      </c>
      <c r="Z33" t="s">
        <v>3535</v>
      </c>
      <c r="AA33">
        <v>22.58</v>
      </c>
      <c r="AB33">
        <v>16.14</v>
      </c>
      <c r="AC33">
        <v>5.41</v>
      </c>
      <c r="AD33">
        <v>35.340000000000003</v>
      </c>
      <c r="AE33">
        <v>49.43</v>
      </c>
      <c r="AF33">
        <v>47.04</v>
      </c>
      <c r="AG33">
        <v>-1.67728459942126</v>
      </c>
      <c r="AH33">
        <v>4.4512664525176202E-2</v>
      </c>
      <c r="AI33" t="s">
        <v>747</v>
      </c>
      <c r="AJ33" t="s">
        <v>5521</v>
      </c>
      <c r="AK33">
        <v>49.5</v>
      </c>
      <c r="AL33">
        <v>59.76</v>
      </c>
      <c r="AM33">
        <v>69.7</v>
      </c>
      <c r="AN33">
        <v>45.46</v>
      </c>
      <c r="AO33">
        <v>74.53</v>
      </c>
      <c r="AP33">
        <v>54.41</v>
      </c>
      <c r="AQ33">
        <v>405.48</v>
      </c>
      <c r="AR33">
        <v>545.45000000000005</v>
      </c>
      <c r="AS33">
        <v>248.26</v>
      </c>
      <c r="AT33">
        <v>283.76</v>
      </c>
      <c r="AU33">
        <v>399.53</v>
      </c>
      <c r="AV33">
        <v>389.4</v>
      </c>
      <c r="AW33">
        <v>-3.22766424122864</v>
      </c>
      <c r="AX33">
        <v>7.9633330752276406E-8</v>
      </c>
      <c r="AY33" t="s">
        <v>718</v>
      </c>
      <c r="AZ33" t="s">
        <v>5522</v>
      </c>
      <c r="BA33">
        <v>0</v>
      </c>
      <c r="BB33" t="s">
        <v>5523</v>
      </c>
      <c r="BC33" t="s">
        <v>613</v>
      </c>
      <c r="BD33" t="s">
        <v>397</v>
      </c>
      <c r="BE33">
        <v>0</v>
      </c>
      <c r="BF33" t="s">
        <v>504</v>
      </c>
      <c r="BG33" t="s">
        <v>3539</v>
      </c>
      <c r="BH33">
        <v>4</v>
      </c>
      <c r="BI33" t="s">
        <v>723</v>
      </c>
      <c r="BJ33">
        <v>4</v>
      </c>
      <c r="BK33" t="s">
        <v>723</v>
      </c>
      <c r="BN33" t="s">
        <v>3540</v>
      </c>
      <c r="BO33" t="s">
        <v>3541</v>
      </c>
      <c r="BP33" t="s">
        <v>5524</v>
      </c>
      <c r="BQ33" t="s">
        <v>5525</v>
      </c>
      <c r="BR33" t="s">
        <v>5526</v>
      </c>
      <c r="BS33" t="s">
        <v>5527</v>
      </c>
      <c r="BT33" t="s">
        <v>5528</v>
      </c>
      <c r="BW33" t="s">
        <v>1282</v>
      </c>
      <c r="BX33" t="s">
        <v>1283</v>
      </c>
      <c r="BY33" t="s">
        <v>3549</v>
      </c>
      <c r="BZ33" t="s">
        <v>3550</v>
      </c>
      <c r="CA33">
        <v>6.6412990000000001</v>
      </c>
      <c r="CB33">
        <v>3.3452869999999999</v>
      </c>
      <c r="CC33">
        <v>3.1598639999999998</v>
      </c>
      <c r="CD33">
        <v>17.559457999999999</v>
      </c>
      <c r="CE33">
        <v>23.514907000000001</v>
      </c>
      <c r="CF33">
        <v>12.353598</v>
      </c>
      <c r="CG33">
        <v>4.5161119999999997</v>
      </c>
      <c r="CH33">
        <v>8.0306309999999996</v>
      </c>
      <c r="CI33">
        <v>5.6122589999999999</v>
      </c>
      <c r="CJ33">
        <v>957.00530070000002</v>
      </c>
      <c r="CK33">
        <v>-1.861262271</v>
      </c>
      <c r="CL33">
        <v>0.43475644800000002</v>
      </c>
      <c r="CM33">
        <v>-4.281160818</v>
      </c>
      <c r="CN33">
        <v>1.8600000000000001E-5</v>
      </c>
      <c r="CO33">
        <v>1.7814299999999999E-4</v>
      </c>
    </row>
    <row r="34" spans="1:93" x14ac:dyDescent="0.3">
      <c r="A34" t="s">
        <v>5529</v>
      </c>
      <c r="B34">
        <v>1449</v>
      </c>
      <c r="C34">
        <v>482</v>
      </c>
      <c r="D34" t="s">
        <v>5530</v>
      </c>
      <c r="E34" t="s">
        <v>5531</v>
      </c>
      <c r="F34" t="s">
        <v>5532</v>
      </c>
      <c r="G34" t="s">
        <v>5533</v>
      </c>
      <c r="H34" t="s">
        <v>5534</v>
      </c>
      <c r="I34" t="s">
        <v>5535</v>
      </c>
      <c r="J34">
        <v>42.2065904818745</v>
      </c>
      <c r="K34">
        <v>39.115381021302397</v>
      </c>
      <c r="L34">
        <v>39.518864896348298</v>
      </c>
      <c r="M34">
        <v>57.5996023530518</v>
      </c>
      <c r="N34">
        <v>47.429483859805501</v>
      </c>
      <c r="O34">
        <v>49.5607717953392</v>
      </c>
      <c r="P34">
        <v>0.35146359314009801</v>
      </c>
      <c r="Q34">
        <v>1</v>
      </c>
      <c r="R34">
        <v>28.28725</v>
      </c>
      <c r="S34">
        <v>27.4283</v>
      </c>
      <c r="T34">
        <v>28.305489999999999</v>
      </c>
      <c r="U34">
        <v>33.61204</v>
      </c>
      <c r="V34">
        <v>35.604880000000001</v>
      </c>
      <c r="W34">
        <v>36.173780000000001</v>
      </c>
      <c r="X34">
        <v>0.326224821563529</v>
      </c>
      <c r="Y34">
        <v>1</v>
      </c>
      <c r="Z34" t="s">
        <v>5536</v>
      </c>
      <c r="AA34">
        <v>38.56</v>
      </c>
      <c r="AB34">
        <v>34.67</v>
      </c>
      <c r="AC34">
        <v>37.97</v>
      </c>
      <c r="AD34">
        <v>27.41</v>
      </c>
      <c r="AE34">
        <v>28.95</v>
      </c>
      <c r="AF34">
        <v>32.97</v>
      </c>
      <c r="AG34">
        <v>0.49357007199560199</v>
      </c>
      <c r="AH34">
        <v>3.87066050839978E-2</v>
      </c>
      <c r="AI34" t="s">
        <v>747</v>
      </c>
      <c r="AJ34" t="s">
        <v>5537</v>
      </c>
      <c r="AK34">
        <v>40.81</v>
      </c>
      <c r="AL34">
        <v>37.5</v>
      </c>
      <c r="AM34">
        <v>41.89</v>
      </c>
      <c r="AN34">
        <v>43.74</v>
      </c>
      <c r="AO34">
        <v>42.6</v>
      </c>
      <c r="AP34">
        <v>38.24</v>
      </c>
      <c r="AQ34">
        <v>31.68</v>
      </c>
      <c r="AR34">
        <v>32.880000000000003</v>
      </c>
      <c r="AS34">
        <v>30.08</v>
      </c>
      <c r="AT34">
        <v>35.51</v>
      </c>
      <c r="AU34">
        <v>30.61</v>
      </c>
      <c r="AV34">
        <v>34.47</v>
      </c>
      <c r="AW34">
        <v>-0.24274707534276699</v>
      </c>
      <c r="AX34">
        <v>8.3639873303383797E-3</v>
      </c>
      <c r="AY34" t="s">
        <v>747</v>
      </c>
      <c r="AZ34" t="s">
        <v>5538</v>
      </c>
      <c r="BA34">
        <v>0</v>
      </c>
      <c r="BB34" t="s">
        <v>5539</v>
      </c>
      <c r="BC34" t="s">
        <v>602</v>
      </c>
      <c r="BD34" t="s">
        <v>422</v>
      </c>
      <c r="BE34">
        <v>3.3599999999999999E-122</v>
      </c>
      <c r="BF34" t="s">
        <v>500</v>
      </c>
      <c r="BG34" t="s">
        <v>5540</v>
      </c>
      <c r="BH34">
        <v>4</v>
      </c>
      <c r="BI34" t="s">
        <v>723</v>
      </c>
      <c r="BL34" t="s">
        <v>5541</v>
      </c>
      <c r="BM34" t="s">
        <v>5542</v>
      </c>
      <c r="BN34" t="s">
        <v>5543</v>
      </c>
      <c r="BO34" t="s">
        <v>5544</v>
      </c>
      <c r="BP34" t="s">
        <v>5545</v>
      </c>
      <c r="BQ34" t="s">
        <v>5546</v>
      </c>
      <c r="BR34" t="s">
        <v>5547</v>
      </c>
      <c r="BS34" t="s">
        <v>5548</v>
      </c>
      <c r="BT34" t="s">
        <v>5549</v>
      </c>
      <c r="BU34" t="s">
        <v>5550</v>
      </c>
      <c r="BV34" t="s">
        <v>5551</v>
      </c>
      <c r="BW34" t="s">
        <v>5552</v>
      </c>
      <c r="BX34" t="s">
        <v>5553</v>
      </c>
      <c r="BY34" t="s">
        <v>5554</v>
      </c>
      <c r="BZ34" t="s">
        <v>5555</v>
      </c>
      <c r="CA34">
        <v>8.9552490000000002</v>
      </c>
      <c r="CB34">
        <v>8.9599320000000002</v>
      </c>
      <c r="CC34">
        <v>8.0088469999999994</v>
      </c>
      <c r="CD34">
        <v>9.9060380000000006</v>
      </c>
      <c r="CE34">
        <v>8.3007980000000003</v>
      </c>
      <c r="CF34">
        <v>8.7833400000000008</v>
      </c>
      <c r="CG34">
        <v>8.5565309999999997</v>
      </c>
      <c r="CH34">
        <v>7.7755919999999996</v>
      </c>
      <c r="CI34">
        <v>9.2313690000000008</v>
      </c>
      <c r="CJ34">
        <v>240.3174908</v>
      </c>
      <c r="CK34">
        <v>0.103520475</v>
      </c>
      <c r="CL34">
        <v>0.160712779</v>
      </c>
      <c r="CM34">
        <v>0.644133438</v>
      </c>
      <c r="CN34">
        <v>0.519488909</v>
      </c>
      <c r="CO34">
        <v>0.68268320199999999</v>
      </c>
    </row>
    <row r="35" spans="1:93" x14ac:dyDescent="0.3">
      <c r="A35" t="s">
        <v>1327</v>
      </c>
      <c r="B35">
        <v>1449</v>
      </c>
      <c r="C35">
        <v>482</v>
      </c>
      <c r="D35" t="s">
        <v>1326</v>
      </c>
      <c r="E35" t="s">
        <v>1325</v>
      </c>
      <c r="F35" t="s">
        <v>1328</v>
      </c>
      <c r="G35" t="s">
        <v>5556</v>
      </c>
      <c r="H35" t="s">
        <v>1330</v>
      </c>
      <c r="I35" t="s">
        <v>1331</v>
      </c>
      <c r="J35">
        <v>20.629295445486498</v>
      </c>
      <c r="K35">
        <v>16.326811012724502</v>
      </c>
      <c r="L35">
        <v>18.4563779840243</v>
      </c>
      <c r="M35">
        <v>3.1397757191967401</v>
      </c>
      <c r="N35">
        <v>4.3402083334199597</v>
      </c>
      <c r="O35">
        <v>3.9728073583438301</v>
      </c>
      <c r="P35">
        <v>-2.2841378135649602</v>
      </c>
      <c r="Q35">
        <v>1.3023662517933901E-16</v>
      </c>
      <c r="R35">
        <v>49.876887126055301</v>
      </c>
      <c r="S35">
        <v>40.8079577864154</v>
      </c>
      <c r="T35">
        <v>41.710894002141004</v>
      </c>
      <c r="U35">
        <v>7.3626378428442898</v>
      </c>
      <c r="V35">
        <v>11.572752765906801</v>
      </c>
      <c r="W35">
        <v>7.6841198079640503</v>
      </c>
      <c r="X35">
        <v>-2.3370352392644498</v>
      </c>
      <c r="Y35">
        <v>1.8242025151525799E-20</v>
      </c>
      <c r="Z35" t="s">
        <v>1332</v>
      </c>
      <c r="AA35">
        <v>38.51</v>
      </c>
      <c r="AB35">
        <v>42.68</v>
      </c>
      <c r="AC35">
        <v>33.92</v>
      </c>
      <c r="AD35">
        <v>58.93</v>
      </c>
      <c r="AE35">
        <v>66.06</v>
      </c>
      <c r="AF35">
        <v>38.94</v>
      </c>
      <c r="AG35">
        <v>-0.31625349361013999</v>
      </c>
      <c r="AH35">
        <v>0.18031630217889599</v>
      </c>
      <c r="AI35" t="s">
        <v>747</v>
      </c>
      <c r="AJ35" t="s">
        <v>1333</v>
      </c>
      <c r="AK35">
        <v>82.16</v>
      </c>
      <c r="AL35">
        <v>78.91</v>
      </c>
      <c r="AM35">
        <v>83.64</v>
      </c>
      <c r="AN35">
        <v>84.9</v>
      </c>
      <c r="AO35">
        <v>83.91</v>
      </c>
      <c r="AP35">
        <v>89.32</v>
      </c>
      <c r="AQ35">
        <v>45.92</v>
      </c>
      <c r="AR35">
        <v>49.14</v>
      </c>
      <c r="AS35">
        <v>49.82</v>
      </c>
      <c r="AT35">
        <v>50.43</v>
      </c>
      <c r="AU35">
        <v>46.2</v>
      </c>
      <c r="AV35">
        <v>49.75</v>
      </c>
      <c r="AW35">
        <v>0.2171141</v>
      </c>
      <c r="AX35">
        <v>6.1088380000000001E-3</v>
      </c>
      <c r="AY35" t="s">
        <v>747</v>
      </c>
      <c r="AZ35" t="s">
        <v>1334</v>
      </c>
      <c r="BA35">
        <v>0</v>
      </c>
      <c r="BB35" t="s">
        <v>5557</v>
      </c>
      <c r="BC35" t="s">
        <v>603</v>
      </c>
      <c r="BD35" t="s">
        <v>421</v>
      </c>
      <c r="BE35">
        <v>0</v>
      </c>
      <c r="BF35" t="s">
        <v>500</v>
      </c>
      <c r="BG35" t="s">
        <v>1335</v>
      </c>
      <c r="BH35">
        <v>4</v>
      </c>
      <c r="BI35" t="s">
        <v>723</v>
      </c>
      <c r="BL35" t="s">
        <v>1336</v>
      </c>
      <c r="BM35" t="s">
        <v>1337</v>
      </c>
      <c r="BN35" t="s">
        <v>1338</v>
      </c>
      <c r="BO35" t="s">
        <v>1339</v>
      </c>
      <c r="BP35" t="s">
        <v>5558</v>
      </c>
      <c r="BQ35" t="s">
        <v>5559</v>
      </c>
      <c r="BR35" t="s">
        <v>5560</v>
      </c>
      <c r="BS35" t="s">
        <v>5561</v>
      </c>
      <c r="BU35" t="s">
        <v>1344</v>
      </c>
      <c r="BV35" t="s">
        <v>1345</v>
      </c>
      <c r="BW35" t="s">
        <v>1346</v>
      </c>
      <c r="BX35" t="s">
        <v>1347</v>
      </c>
      <c r="BY35" t="s">
        <v>1348</v>
      </c>
      <c r="BZ35" t="s">
        <v>1349</v>
      </c>
      <c r="CA35">
        <v>37.473683000000001</v>
      </c>
      <c r="CB35">
        <v>51.704265999999997</v>
      </c>
      <c r="CC35">
        <v>53.392313000000001</v>
      </c>
      <c r="CD35">
        <v>52.157595999999998</v>
      </c>
      <c r="CE35">
        <v>44.672575999999999</v>
      </c>
      <c r="CF35">
        <v>48.562112999999997</v>
      </c>
      <c r="CG35">
        <v>49.270575000000001</v>
      </c>
      <c r="CH35">
        <v>54.502152000000002</v>
      </c>
      <c r="CI35">
        <v>53.188397000000002</v>
      </c>
      <c r="CJ35">
        <v>1308.1244360000001</v>
      </c>
      <c r="CK35">
        <v>0.13585034900000001</v>
      </c>
      <c r="CL35">
        <v>0.155688412</v>
      </c>
      <c r="CM35">
        <v>0.87257842299999999</v>
      </c>
      <c r="CN35">
        <v>0.38289290500000001</v>
      </c>
      <c r="CO35">
        <v>0.563982027</v>
      </c>
    </row>
    <row r="36" spans="1:93" x14ac:dyDescent="0.3">
      <c r="A36" t="s">
        <v>5562</v>
      </c>
      <c r="B36">
        <v>1407</v>
      </c>
      <c r="C36">
        <v>468</v>
      </c>
      <c r="D36" t="s">
        <v>5563</v>
      </c>
      <c r="E36" t="s">
        <v>5564</v>
      </c>
      <c r="F36" t="s">
        <v>5565</v>
      </c>
      <c r="G36" t="s">
        <v>1354</v>
      </c>
      <c r="H36" t="s">
        <v>1355</v>
      </c>
      <c r="I36" t="s">
        <v>1356</v>
      </c>
      <c r="J36">
        <v>97.829436043680801</v>
      </c>
      <c r="K36">
        <v>150.47952445795801</v>
      </c>
      <c r="L36">
        <v>84.9335172042599</v>
      </c>
      <c r="M36">
        <v>7.8911177367422596</v>
      </c>
      <c r="N36">
        <v>9.1496283785609904</v>
      </c>
      <c r="O36">
        <v>11.123860603362701</v>
      </c>
      <c r="P36">
        <v>-3.5470033751993899</v>
      </c>
      <c r="Q36">
        <v>8.1960838484149296E-37</v>
      </c>
      <c r="R36">
        <v>52.312379999999997</v>
      </c>
      <c r="S36">
        <v>65.347470000000001</v>
      </c>
      <c r="T36">
        <v>56.143889999999999</v>
      </c>
      <c r="U36">
        <v>5.5619930000000002</v>
      </c>
      <c r="V36">
        <v>6.5330060000000003</v>
      </c>
      <c r="W36">
        <v>5.6170470000000003</v>
      </c>
      <c r="X36">
        <v>-3.2913486106941199</v>
      </c>
      <c r="Y36">
        <v>1.01043210636803E-50</v>
      </c>
      <c r="Z36" t="s">
        <v>1357</v>
      </c>
      <c r="AA36">
        <v>9.98</v>
      </c>
      <c r="AB36">
        <v>23.32</v>
      </c>
      <c r="AC36">
        <v>14.96</v>
      </c>
      <c r="AD36">
        <v>11.35</v>
      </c>
      <c r="AE36">
        <v>9.67</v>
      </c>
      <c r="AF36">
        <v>7.18</v>
      </c>
      <c r="AG36">
        <v>0.926821941165756</v>
      </c>
      <c r="AH36">
        <v>0.11445051083747899</v>
      </c>
      <c r="AI36" t="s">
        <v>747</v>
      </c>
      <c r="AJ36" t="s">
        <v>5566</v>
      </c>
      <c r="AK36">
        <v>92.64</v>
      </c>
      <c r="AL36">
        <v>198.5</v>
      </c>
      <c r="AM36">
        <v>94.83</v>
      </c>
      <c r="AN36">
        <v>86.17</v>
      </c>
      <c r="AO36">
        <v>101.17</v>
      </c>
      <c r="AP36">
        <v>117.39</v>
      </c>
      <c r="AQ36">
        <v>98.72</v>
      </c>
      <c r="AR36">
        <v>88.2</v>
      </c>
      <c r="AS36">
        <v>74.37</v>
      </c>
      <c r="AT36">
        <v>94.88</v>
      </c>
      <c r="AU36">
        <v>94.15</v>
      </c>
      <c r="AV36">
        <v>83.46</v>
      </c>
      <c r="AW36">
        <v>-0.25745750990334998</v>
      </c>
      <c r="AX36">
        <v>0.19324549342698899</v>
      </c>
      <c r="AY36" t="s">
        <v>747</v>
      </c>
      <c r="AZ36" t="s">
        <v>1359</v>
      </c>
      <c r="BA36">
        <v>7.0000000000000003E-74</v>
      </c>
      <c r="BB36" t="s">
        <v>5567</v>
      </c>
      <c r="BC36" t="s">
        <v>574</v>
      </c>
      <c r="BD36" t="s">
        <v>420</v>
      </c>
      <c r="BE36">
        <v>1.21E-60</v>
      </c>
      <c r="BF36" t="s">
        <v>504</v>
      </c>
      <c r="BG36" t="s">
        <v>1361</v>
      </c>
      <c r="BH36">
        <v>4</v>
      </c>
      <c r="BI36" t="s">
        <v>723</v>
      </c>
      <c r="BJ36">
        <v>3</v>
      </c>
      <c r="BK36" t="s">
        <v>904</v>
      </c>
      <c r="BN36" t="s">
        <v>1362</v>
      </c>
      <c r="BO36" t="s">
        <v>1363</v>
      </c>
      <c r="BP36" t="s">
        <v>5568</v>
      </c>
      <c r="BQ36" t="s">
        <v>5569</v>
      </c>
      <c r="BR36" t="s">
        <v>5570</v>
      </c>
      <c r="BS36" t="s">
        <v>5571</v>
      </c>
      <c r="BW36" t="s">
        <v>1368</v>
      </c>
      <c r="BX36" t="s">
        <v>1369</v>
      </c>
      <c r="BY36" t="s">
        <v>1370</v>
      </c>
      <c r="BZ36" t="s">
        <v>1371</v>
      </c>
      <c r="CA36">
        <v>1.1001190000000001</v>
      </c>
      <c r="CB36">
        <v>0.73193900000000001</v>
      </c>
      <c r="CC36">
        <v>0.81172699999999998</v>
      </c>
      <c r="CD36">
        <v>3.0151889999999999</v>
      </c>
      <c r="CE36">
        <v>2.8144230000000001</v>
      </c>
      <c r="CF36">
        <v>2.5474640000000002</v>
      </c>
      <c r="CG36">
        <v>0.97216899999999995</v>
      </c>
      <c r="CH36">
        <v>1.4434340000000001</v>
      </c>
      <c r="CI36">
        <v>1.6471690000000001</v>
      </c>
      <c r="CJ36">
        <v>47.016326790000001</v>
      </c>
      <c r="CK36">
        <v>-1.5045884599999999</v>
      </c>
      <c r="CL36">
        <v>0.32178019699999999</v>
      </c>
      <c r="CM36">
        <v>-4.6758267680000003</v>
      </c>
      <c r="CN36">
        <v>2.9299999999999999E-6</v>
      </c>
      <c r="CO36">
        <v>3.3800000000000002E-5</v>
      </c>
    </row>
    <row r="37" spans="1:93" x14ac:dyDescent="0.3">
      <c r="A37" t="s">
        <v>1374</v>
      </c>
      <c r="B37">
        <v>1464</v>
      </c>
      <c r="C37">
        <v>487</v>
      </c>
      <c r="D37" t="s">
        <v>1373</v>
      </c>
      <c r="E37" t="s">
        <v>1372</v>
      </c>
      <c r="F37" t="s">
        <v>1375</v>
      </c>
      <c r="G37" t="s">
        <v>38</v>
      </c>
      <c r="H37" t="s">
        <v>1377</v>
      </c>
      <c r="I37" t="s">
        <v>1378</v>
      </c>
      <c r="J37">
        <v>31.366421246783698</v>
      </c>
      <c r="K37">
        <v>34.512689578780403</v>
      </c>
      <c r="L37">
        <v>30.162506612780401</v>
      </c>
      <c r="M37">
        <v>34.4263904078298</v>
      </c>
      <c r="N37">
        <v>20.840820195611201</v>
      </c>
      <c r="O37">
        <v>26.121208381110701</v>
      </c>
      <c r="P37">
        <v>-0.26579106974761701</v>
      </c>
      <c r="Q37">
        <v>1</v>
      </c>
      <c r="R37">
        <v>14.6637</v>
      </c>
      <c r="S37">
        <v>15.69069</v>
      </c>
      <c r="T37">
        <v>20.365010000000002</v>
      </c>
      <c r="U37">
        <v>20.047180000000001</v>
      </c>
      <c r="V37">
        <v>14.605930000000001</v>
      </c>
      <c r="W37">
        <v>15.682790000000001</v>
      </c>
      <c r="X37">
        <v>-9.1699224430605904E-3</v>
      </c>
      <c r="Y37">
        <v>1</v>
      </c>
      <c r="Z37" t="s">
        <v>1379</v>
      </c>
      <c r="AA37">
        <v>8.0500000000000007</v>
      </c>
      <c r="AB37">
        <v>7.27</v>
      </c>
      <c r="AC37">
        <v>3.46</v>
      </c>
      <c r="AD37">
        <v>23.41</v>
      </c>
      <c r="AE37">
        <v>25.64</v>
      </c>
      <c r="AF37">
        <v>27.51</v>
      </c>
      <c r="AG37">
        <v>-1.8537848233086001</v>
      </c>
      <c r="AH37">
        <v>1.04290919096221E-2</v>
      </c>
      <c r="AI37" t="s">
        <v>747</v>
      </c>
      <c r="AJ37" t="s">
        <v>5572</v>
      </c>
      <c r="AK37">
        <v>8.85</v>
      </c>
      <c r="AL37">
        <v>13.71</v>
      </c>
      <c r="AM37">
        <v>11.53</v>
      </c>
      <c r="AN37">
        <v>9.7200000000000006</v>
      </c>
      <c r="AO37">
        <v>13.67</v>
      </c>
      <c r="AP37">
        <v>14.25</v>
      </c>
      <c r="AQ37">
        <v>42.08</v>
      </c>
      <c r="AR37">
        <v>60.64</v>
      </c>
      <c r="AS37">
        <v>31.39</v>
      </c>
      <c r="AT37">
        <v>46.42</v>
      </c>
      <c r="AU37">
        <v>49.02</v>
      </c>
      <c r="AV37">
        <v>45.06</v>
      </c>
      <c r="AW37">
        <v>-2.44122298602545</v>
      </c>
      <c r="AX37">
        <v>1.03171518339171E-7</v>
      </c>
      <c r="AY37" t="s">
        <v>718</v>
      </c>
      <c r="AZ37" t="s">
        <v>5573</v>
      </c>
      <c r="BA37">
        <v>0</v>
      </c>
      <c r="BB37" t="s">
        <v>5574</v>
      </c>
      <c r="BC37" t="s">
        <v>38</v>
      </c>
      <c r="BD37" t="s">
        <v>418</v>
      </c>
      <c r="BE37">
        <v>4.3850000000000004E-171</v>
      </c>
      <c r="BF37" t="s">
        <v>506</v>
      </c>
      <c r="BG37" t="s">
        <v>1383</v>
      </c>
      <c r="BH37">
        <v>4</v>
      </c>
      <c r="BI37" t="s">
        <v>723</v>
      </c>
      <c r="BJ37">
        <v>2</v>
      </c>
      <c r="BK37" t="s">
        <v>5575</v>
      </c>
      <c r="BN37" t="s">
        <v>1384</v>
      </c>
      <c r="BO37" t="s">
        <v>1385</v>
      </c>
      <c r="BP37" t="s">
        <v>1386</v>
      </c>
      <c r="BQ37" t="s">
        <v>1387</v>
      </c>
      <c r="BR37" t="s">
        <v>1388</v>
      </c>
      <c r="BS37" t="s">
        <v>1387</v>
      </c>
      <c r="BT37" t="s">
        <v>1389</v>
      </c>
      <c r="BU37" t="s">
        <v>5576</v>
      </c>
      <c r="BV37" t="s">
        <v>5577</v>
      </c>
      <c r="BW37" t="s">
        <v>5578</v>
      </c>
      <c r="BX37" t="s">
        <v>5579</v>
      </c>
      <c r="BY37" t="s">
        <v>5580</v>
      </c>
      <c r="BZ37" t="s">
        <v>5581</v>
      </c>
      <c r="CA37">
        <v>28.987976</v>
      </c>
      <c r="CB37">
        <v>17.332815</v>
      </c>
      <c r="CC37">
        <v>16.827234000000001</v>
      </c>
      <c r="CD37">
        <v>34.852159999999998</v>
      </c>
      <c r="CE37">
        <v>33.394112</v>
      </c>
      <c r="CF37">
        <v>32.490096000000001</v>
      </c>
      <c r="CG37">
        <v>24.134799000000001</v>
      </c>
      <c r="CH37">
        <v>21.362541</v>
      </c>
      <c r="CI37">
        <v>23.182442000000002</v>
      </c>
      <c r="CJ37">
        <v>743.7167412</v>
      </c>
      <c r="CK37">
        <v>-0.51260010499999997</v>
      </c>
      <c r="CL37">
        <v>0.204654155</v>
      </c>
      <c r="CM37">
        <v>-2.5047138850000001</v>
      </c>
      <c r="CN37">
        <v>1.2255047999999999E-2</v>
      </c>
      <c r="CO37">
        <v>4.3503358999999998E-2</v>
      </c>
    </row>
    <row r="38" spans="1:93" x14ac:dyDescent="0.3">
      <c r="A38" t="s">
        <v>5582</v>
      </c>
      <c r="B38">
        <v>810</v>
      </c>
      <c r="C38">
        <v>269</v>
      </c>
      <c r="D38" t="s">
        <v>5583</v>
      </c>
      <c r="E38" t="s">
        <v>5584</v>
      </c>
      <c r="F38" t="s">
        <v>5585</v>
      </c>
      <c r="G38" t="s">
        <v>5586</v>
      </c>
      <c r="H38" t="s">
        <v>5587</v>
      </c>
      <c r="I38" t="s">
        <v>5588</v>
      </c>
      <c r="J38">
        <v>0</v>
      </c>
      <c r="K38">
        <v>0</v>
      </c>
      <c r="L38">
        <v>4.27230971852414E-2</v>
      </c>
      <c r="M38">
        <v>0</v>
      </c>
      <c r="N38">
        <v>0</v>
      </c>
      <c r="O38">
        <v>0</v>
      </c>
      <c r="P38">
        <v>-1.39999918405932</v>
      </c>
      <c r="Q38">
        <v>1</v>
      </c>
      <c r="R38">
        <v>0</v>
      </c>
      <c r="S38">
        <v>0</v>
      </c>
      <c r="T38">
        <v>0</v>
      </c>
      <c r="U38">
        <v>0</v>
      </c>
      <c r="V38">
        <v>0</v>
      </c>
      <c r="W38">
        <v>0</v>
      </c>
      <c r="X38">
        <v>0</v>
      </c>
      <c r="Y38">
        <v>0</v>
      </c>
      <c r="Z38" t="s">
        <v>5589</v>
      </c>
      <c r="AA38">
        <v>4.42</v>
      </c>
      <c r="AB38">
        <v>3.87</v>
      </c>
      <c r="AC38">
        <v>4.7699999999999996</v>
      </c>
      <c r="AD38">
        <v>23.99</v>
      </c>
      <c r="AE38">
        <v>14.19</v>
      </c>
      <c r="AF38">
        <v>18.66</v>
      </c>
      <c r="AG38">
        <v>-1.9588256566293101</v>
      </c>
      <c r="AH38">
        <v>3.76118126056974E-3</v>
      </c>
      <c r="AI38" t="s">
        <v>718</v>
      </c>
      <c r="AJ38" t="s">
        <v>5590</v>
      </c>
      <c r="AK38">
        <v>92.21</v>
      </c>
      <c r="AL38">
        <v>104.19</v>
      </c>
      <c r="AM38">
        <v>97.93</v>
      </c>
      <c r="AN38">
        <v>97.35</v>
      </c>
      <c r="AO38">
        <v>93.04</v>
      </c>
      <c r="AP38">
        <v>90.76</v>
      </c>
      <c r="AQ38">
        <v>59.73</v>
      </c>
      <c r="AR38">
        <v>73.510000000000005</v>
      </c>
      <c r="AS38">
        <v>57.8</v>
      </c>
      <c r="AT38">
        <v>61.7</v>
      </c>
      <c r="AU38">
        <v>64.290000000000006</v>
      </c>
      <c r="AV38">
        <v>64.47</v>
      </c>
      <c r="AW38">
        <v>0.13693079999999999</v>
      </c>
      <c r="AX38">
        <v>8.032897E-2</v>
      </c>
      <c r="AY38" t="s">
        <v>747</v>
      </c>
      <c r="AZ38" t="s">
        <v>5591</v>
      </c>
      <c r="BA38">
        <v>6.0000000000000002E-86</v>
      </c>
      <c r="BB38" t="s">
        <v>5592</v>
      </c>
      <c r="BC38" t="s">
        <v>35</v>
      </c>
      <c r="BD38" t="s">
        <v>417</v>
      </c>
      <c r="BE38">
        <v>1.5859999999999999E-44</v>
      </c>
      <c r="BF38" t="s">
        <v>521</v>
      </c>
      <c r="BG38" t="s">
        <v>1407</v>
      </c>
      <c r="BH38">
        <v>4</v>
      </c>
      <c r="BI38" t="s">
        <v>723</v>
      </c>
      <c r="BN38">
        <v>35.1</v>
      </c>
      <c r="BO38" t="s">
        <v>949</v>
      </c>
      <c r="BP38" t="s">
        <v>1408</v>
      </c>
      <c r="BQ38" t="s">
        <v>1409</v>
      </c>
      <c r="BR38" t="s">
        <v>1410</v>
      </c>
      <c r="BS38" t="s">
        <v>1409</v>
      </c>
      <c r="BU38" t="s">
        <v>5593</v>
      </c>
      <c r="BV38" t="s">
        <v>5594</v>
      </c>
      <c r="BW38" t="s">
        <v>1411</v>
      </c>
      <c r="BX38" t="s">
        <v>1412</v>
      </c>
      <c r="BY38" t="s">
        <v>1370</v>
      </c>
      <c r="BZ38" t="s">
        <v>1371</v>
      </c>
      <c r="CA38">
        <v>96.710547000000005</v>
      </c>
      <c r="CB38">
        <v>64.310022000000004</v>
      </c>
      <c r="CC38">
        <v>66.965424999999996</v>
      </c>
      <c r="CD38">
        <v>99.652567000000005</v>
      </c>
      <c r="CE38">
        <v>105.123497</v>
      </c>
      <c r="CF38">
        <v>89.258172999999999</v>
      </c>
      <c r="CG38">
        <v>64.005658999999994</v>
      </c>
      <c r="CH38">
        <v>63.603827000000003</v>
      </c>
      <c r="CI38">
        <v>56.892282000000002</v>
      </c>
      <c r="CJ38">
        <v>1187.3143259999999</v>
      </c>
      <c r="CK38">
        <v>-0.203905318</v>
      </c>
      <c r="CL38">
        <v>0.17007477700000001</v>
      </c>
      <c r="CM38">
        <v>-1.198915688</v>
      </c>
      <c r="CN38">
        <v>0.23056073099999999</v>
      </c>
      <c r="CO38">
        <v>0.39875926900000003</v>
      </c>
    </row>
    <row r="39" spans="1:93" x14ac:dyDescent="0.3">
      <c r="A39" t="s">
        <v>1415</v>
      </c>
      <c r="B39">
        <v>1944</v>
      </c>
      <c r="C39">
        <v>647</v>
      </c>
      <c r="D39" t="s">
        <v>1414</v>
      </c>
      <c r="E39" t="s">
        <v>1413</v>
      </c>
      <c r="F39" t="s">
        <v>1416</v>
      </c>
      <c r="G39" t="s">
        <v>5595</v>
      </c>
      <c r="H39" t="s">
        <v>5596</v>
      </c>
      <c r="I39" t="s">
        <v>5597</v>
      </c>
      <c r="J39">
        <v>5.9353017865136</v>
      </c>
      <c r="K39">
        <v>7.9160295819270399</v>
      </c>
      <c r="L39">
        <v>5.4258333425256602</v>
      </c>
      <c r="M39">
        <v>0.36121313583679299</v>
      </c>
      <c r="N39">
        <v>0.117302927930269</v>
      </c>
      <c r="O39">
        <v>0.69524128771017002</v>
      </c>
      <c r="P39">
        <v>-4.2441419485113201</v>
      </c>
      <c r="Q39">
        <v>1.59901421521817E-18</v>
      </c>
      <c r="R39">
        <v>5.8604073886667196</v>
      </c>
      <c r="S39">
        <v>6.1728878022670104</v>
      </c>
      <c r="T39">
        <v>6.8194742713466896</v>
      </c>
      <c r="U39">
        <v>0.60021504153621896</v>
      </c>
      <c r="V39">
        <v>1.0266151647175401</v>
      </c>
      <c r="W39">
        <v>0.40442735831389698</v>
      </c>
      <c r="X39">
        <v>-3.2485081103633302</v>
      </c>
      <c r="Y39">
        <v>1.3148255904400201E-17</v>
      </c>
      <c r="Z39" t="s">
        <v>1420</v>
      </c>
      <c r="AA39">
        <v>20.95</v>
      </c>
      <c r="AB39">
        <v>21.9</v>
      </c>
      <c r="AC39">
        <v>19.649999999999999</v>
      </c>
      <c r="AD39">
        <v>28.79</v>
      </c>
      <c r="AE39">
        <v>28.63</v>
      </c>
      <c r="AF39">
        <v>30.69</v>
      </c>
      <c r="AG39">
        <v>-0.32231120037295602</v>
      </c>
      <c r="AH39">
        <v>0.13125174508811599</v>
      </c>
      <c r="AI39" t="s">
        <v>747</v>
      </c>
      <c r="AJ39" t="s">
        <v>5598</v>
      </c>
      <c r="AK39">
        <v>17.61</v>
      </c>
      <c r="AL39">
        <v>15.25</v>
      </c>
      <c r="AM39">
        <v>14.62</v>
      </c>
      <c r="AN39">
        <v>14.95</v>
      </c>
      <c r="AO39">
        <v>18.46</v>
      </c>
      <c r="AP39">
        <v>19.010000000000002</v>
      </c>
      <c r="AQ39">
        <v>12</v>
      </c>
      <c r="AR39">
        <v>14.07</v>
      </c>
      <c r="AS39">
        <v>10.29</v>
      </c>
      <c r="AT39">
        <v>10.65</v>
      </c>
      <c r="AU39">
        <v>11.35</v>
      </c>
      <c r="AV39">
        <v>10.27</v>
      </c>
      <c r="AW39">
        <v>-2.6199139999999999E-2</v>
      </c>
      <c r="AX39">
        <v>0.79808179999999995</v>
      </c>
      <c r="AY39" t="s">
        <v>747</v>
      </c>
      <c r="AZ39" t="s">
        <v>5599</v>
      </c>
      <c r="BA39">
        <v>2.0000000000000001E-22</v>
      </c>
      <c r="BB39" t="s">
        <v>5600</v>
      </c>
      <c r="BC39" t="s">
        <v>5</v>
      </c>
      <c r="BD39" t="s">
        <v>416</v>
      </c>
      <c r="BE39">
        <v>3.752E-22</v>
      </c>
      <c r="BF39" t="s">
        <v>505</v>
      </c>
      <c r="BG39" t="s">
        <v>1424</v>
      </c>
      <c r="BH39">
        <v>4</v>
      </c>
      <c r="BI39" t="s">
        <v>723</v>
      </c>
      <c r="BN39" t="s">
        <v>1425</v>
      </c>
      <c r="BO39" t="s">
        <v>1426</v>
      </c>
      <c r="BP39" t="s">
        <v>1427</v>
      </c>
      <c r="BQ39" t="s">
        <v>1428</v>
      </c>
      <c r="BR39" t="s">
        <v>1429</v>
      </c>
      <c r="BS39" t="s">
        <v>1428</v>
      </c>
      <c r="BU39" t="s">
        <v>5601</v>
      </c>
      <c r="BV39" t="s">
        <v>5602</v>
      </c>
      <c r="BW39" t="s">
        <v>1432</v>
      </c>
      <c r="BX39" t="s">
        <v>1433</v>
      </c>
      <c r="BY39" t="s">
        <v>5603</v>
      </c>
      <c r="BZ39" t="s">
        <v>5604</v>
      </c>
      <c r="CA39">
        <v>27.736723999999999</v>
      </c>
      <c r="CB39">
        <v>23.831105999999998</v>
      </c>
      <c r="CC39">
        <v>23.407071999999999</v>
      </c>
      <c r="CD39">
        <v>32.520409999999998</v>
      </c>
      <c r="CE39">
        <v>35.453513000000001</v>
      </c>
      <c r="CF39">
        <v>33.708393999999998</v>
      </c>
      <c r="CG39">
        <v>27.485955000000001</v>
      </c>
      <c r="CH39">
        <v>26.827608000000001</v>
      </c>
      <c r="CI39">
        <v>27.037444000000001</v>
      </c>
      <c r="CJ39">
        <v>1102.1314930000001</v>
      </c>
      <c r="CK39">
        <v>-0.277547814</v>
      </c>
      <c r="CL39">
        <v>0.11796148200000001</v>
      </c>
      <c r="CM39">
        <v>-2.352868162</v>
      </c>
      <c r="CN39">
        <v>1.8629237999999999E-2</v>
      </c>
      <c r="CO39">
        <v>6.0931183999999999E-2</v>
      </c>
    </row>
    <row r="40" spans="1:93" x14ac:dyDescent="0.3">
      <c r="A40" t="s">
        <v>1436</v>
      </c>
      <c r="B40">
        <v>1707</v>
      </c>
      <c r="C40">
        <v>568</v>
      </c>
      <c r="D40" t="s">
        <v>5605</v>
      </c>
      <c r="E40" t="s">
        <v>1434</v>
      </c>
      <c r="F40" t="s">
        <v>1437</v>
      </c>
      <c r="G40" t="s">
        <v>1438</v>
      </c>
      <c r="H40" t="s">
        <v>1439</v>
      </c>
      <c r="I40" t="s">
        <v>1440</v>
      </c>
      <c r="J40">
        <v>10.1394738852941</v>
      </c>
      <c r="K40">
        <v>10.9295181159561</v>
      </c>
      <c r="L40">
        <v>10.0399278385317</v>
      </c>
      <c r="M40">
        <v>18.1717992951741</v>
      </c>
      <c r="N40">
        <v>23.0695758262863</v>
      </c>
      <c r="O40">
        <v>16.785111089002701</v>
      </c>
      <c r="P40">
        <v>0.89190247043617599</v>
      </c>
      <c r="Q40">
        <v>1.1547625451719099E-3</v>
      </c>
      <c r="R40">
        <v>11.2134201982281</v>
      </c>
      <c r="S40">
        <v>12.224142347346501</v>
      </c>
      <c r="T40">
        <v>11.723890699369999</v>
      </c>
      <c r="U40">
        <v>20.5273544205387</v>
      </c>
      <c r="V40">
        <v>25.105407209910801</v>
      </c>
      <c r="W40">
        <v>23.771341394227999</v>
      </c>
      <c r="X40">
        <v>0.97658298090791995</v>
      </c>
      <c r="Y40">
        <v>3.8516879896377102E-5</v>
      </c>
      <c r="Z40" t="s">
        <v>5606</v>
      </c>
      <c r="AA40">
        <v>18.600000000000001</v>
      </c>
      <c r="AB40">
        <v>22.25</v>
      </c>
      <c r="AC40">
        <v>19.2</v>
      </c>
      <c r="AD40">
        <v>13.02</v>
      </c>
      <c r="AE40">
        <v>16.309999999999999</v>
      </c>
      <c r="AF40">
        <v>18.36</v>
      </c>
      <c r="AG40">
        <v>0.51185787633089497</v>
      </c>
      <c r="AH40">
        <v>5.30977051658316E-2</v>
      </c>
      <c r="AI40" t="s">
        <v>747</v>
      </c>
      <c r="AJ40" t="s">
        <v>5607</v>
      </c>
      <c r="AK40">
        <v>10.9</v>
      </c>
      <c r="AL40">
        <v>6.98</v>
      </c>
      <c r="AM40">
        <v>9.36</v>
      </c>
      <c r="AN40">
        <v>9.44</v>
      </c>
      <c r="AO40">
        <v>10.51</v>
      </c>
      <c r="AP40">
        <v>10.7</v>
      </c>
      <c r="AQ40">
        <v>6.32</v>
      </c>
      <c r="AR40">
        <v>5.1100000000000003</v>
      </c>
      <c r="AS40">
        <v>5.08</v>
      </c>
      <c r="AT40">
        <v>6.07</v>
      </c>
      <c r="AU40">
        <v>6.26</v>
      </c>
      <c r="AV40">
        <v>6.57</v>
      </c>
      <c r="AW40">
        <v>0.1054991</v>
      </c>
      <c r="AX40">
        <v>0.19602749999999999</v>
      </c>
      <c r="AY40" t="s">
        <v>747</v>
      </c>
      <c r="AZ40" t="s">
        <v>5608</v>
      </c>
      <c r="BA40">
        <v>8.9999999999999997E-54</v>
      </c>
      <c r="BB40" t="s">
        <v>5609</v>
      </c>
      <c r="BC40" t="s">
        <v>11</v>
      </c>
      <c r="BD40" t="s">
        <v>508</v>
      </c>
      <c r="BE40">
        <v>7.251E-49</v>
      </c>
      <c r="BF40" t="s">
        <v>502</v>
      </c>
      <c r="BG40" t="s">
        <v>1445</v>
      </c>
      <c r="BH40">
        <v>4</v>
      </c>
      <c r="BI40" t="s">
        <v>723</v>
      </c>
      <c r="BN40">
        <v>35.200000000000003</v>
      </c>
      <c r="BO40" t="s">
        <v>994</v>
      </c>
      <c r="BU40" t="s">
        <v>731</v>
      </c>
      <c r="BV40" t="s">
        <v>732</v>
      </c>
      <c r="BW40" t="s">
        <v>1411</v>
      </c>
      <c r="BX40" t="s">
        <v>1412</v>
      </c>
      <c r="BY40" t="s">
        <v>935</v>
      </c>
      <c r="BZ40" t="s">
        <v>936</v>
      </c>
      <c r="CA40">
        <v>11.623497</v>
      </c>
      <c r="CB40">
        <v>14.530215999999999</v>
      </c>
      <c r="CC40">
        <v>13.507116999999999</v>
      </c>
      <c r="CD40">
        <v>14.737482</v>
      </c>
      <c r="CE40">
        <v>14.349525999999999</v>
      </c>
      <c r="CF40">
        <v>12.061916</v>
      </c>
      <c r="CG40">
        <v>12.585891999999999</v>
      </c>
      <c r="CH40">
        <v>12.10679</v>
      </c>
      <c r="CI40">
        <v>13.621278</v>
      </c>
      <c r="CJ40">
        <v>440.51164249999999</v>
      </c>
      <c r="CK40">
        <v>0.11276475499999999</v>
      </c>
      <c r="CL40">
        <v>0.152997358</v>
      </c>
      <c r="CM40">
        <v>0.73703726800000002</v>
      </c>
      <c r="CN40">
        <v>0.46109968600000001</v>
      </c>
      <c r="CO40">
        <v>0.63377308300000001</v>
      </c>
    </row>
    <row r="41" spans="1:93" x14ac:dyDescent="0.3">
      <c r="A41" t="s">
        <v>5610</v>
      </c>
      <c r="B41">
        <v>1869</v>
      </c>
      <c r="C41">
        <v>622</v>
      </c>
      <c r="D41" t="s">
        <v>1185</v>
      </c>
      <c r="E41" t="s">
        <v>1446</v>
      </c>
      <c r="F41" t="s">
        <v>1187</v>
      </c>
      <c r="G41" t="s">
        <v>5611</v>
      </c>
      <c r="H41" t="s">
        <v>1189</v>
      </c>
      <c r="I41" t="s">
        <v>1190</v>
      </c>
      <c r="J41">
        <v>1.21591251876494</v>
      </c>
      <c r="K41">
        <v>1.8440750730625499</v>
      </c>
      <c r="L41">
        <v>0.64084645777862104</v>
      </c>
      <c r="M41">
        <v>0</v>
      </c>
      <c r="N41">
        <v>0</v>
      </c>
      <c r="O41">
        <v>0</v>
      </c>
      <c r="P41">
        <v>-8.5761860484632599</v>
      </c>
      <c r="Q41">
        <v>2.4294469102926701E-16</v>
      </c>
      <c r="R41">
        <v>1.6744021110476299</v>
      </c>
      <c r="S41">
        <v>1.8853154864066699</v>
      </c>
      <c r="T41">
        <v>1.40126183657809</v>
      </c>
      <c r="U41">
        <v>4.0014336102414602E-2</v>
      </c>
      <c r="V41">
        <v>4.6664325668979198E-2</v>
      </c>
      <c r="W41">
        <v>4.4936373145988598E-2</v>
      </c>
      <c r="X41">
        <v>-5.1120271386050797</v>
      </c>
      <c r="Y41">
        <v>3.9608653775398001E-14</v>
      </c>
      <c r="Z41" t="s">
        <v>1191</v>
      </c>
      <c r="AA41">
        <v>75.11</v>
      </c>
      <c r="AB41">
        <v>32.89</v>
      </c>
      <c r="AC41">
        <v>38.79</v>
      </c>
      <c r="AD41">
        <v>79.22</v>
      </c>
      <c r="AE41">
        <v>69.510000000000005</v>
      </c>
      <c r="AF41">
        <v>82.39</v>
      </c>
      <c r="AG41">
        <v>-0.59623477514930801</v>
      </c>
      <c r="AH41">
        <v>0.109463620651944</v>
      </c>
      <c r="AI41" t="s">
        <v>747</v>
      </c>
      <c r="AJ41" t="s">
        <v>1192</v>
      </c>
      <c r="AK41">
        <v>20.38</v>
      </c>
      <c r="AL41">
        <v>29.2</v>
      </c>
      <c r="AM41">
        <v>26.51</v>
      </c>
      <c r="AN41">
        <v>35.29</v>
      </c>
      <c r="AO41">
        <v>37.200000000000003</v>
      </c>
      <c r="AP41">
        <v>58.47</v>
      </c>
      <c r="AQ41">
        <v>2.29</v>
      </c>
      <c r="AR41">
        <v>5.48</v>
      </c>
      <c r="AS41">
        <v>1.36</v>
      </c>
      <c r="AT41">
        <v>4.26</v>
      </c>
      <c r="AU41">
        <v>3.14</v>
      </c>
      <c r="AV41">
        <v>2.4300000000000002</v>
      </c>
      <c r="AW41">
        <v>2.974809</v>
      </c>
      <c r="AX41">
        <v>4.3017340000000003E-6</v>
      </c>
      <c r="AY41" t="s">
        <v>749</v>
      </c>
      <c r="AZ41" t="s">
        <v>5612</v>
      </c>
      <c r="BA41">
        <v>0</v>
      </c>
      <c r="BB41" t="s">
        <v>5613</v>
      </c>
      <c r="BC41" t="s">
        <v>30</v>
      </c>
      <c r="BD41" t="s">
        <v>413</v>
      </c>
      <c r="BE41">
        <v>0</v>
      </c>
      <c r="BF41" t="s">
        <v>506</v>
      </c>
      <c r="BG41" t="s">
        <v>1454</v>
      </c>
      <c r="BH41">
        <v>4</v>
      </c>
      <c r="BI41" t="s">
        <v>723</v>
      </c>
      <c r="BL41" t="s">
        <v>1196</v>
      </c>
      <c r="BM41" t="s">
        <v>1197</v>
      </c>
      <c r="BN41" t="s">
        <v>1198</v>
      </c>
      <c r="BO41" t="s">
        <v>1199</v>
      </c>
      <c r="BP41" t="s">
        <v>1200</v>
      </c>
      <c r="BQ41" t="s">
        <v>1201</v>
      </c>
      <c r="BR41" t="s">
        <v>1202</v>
      </c>
      <c r="BS41" t="s">
        <v>1203</v>
      </c>
      <c r="BT41" t="s">
        <v>1204</v>
      </c>
      <c r="BU41" t="s">
        <v>2449</v>
      </c>
      <c r="BV41" t="s">
        <v>2450</v>
      </c>
      <c r="BW41" t="s">
        <v>1457</v>
      </c>
      <c r="BX41" t="s">
        <v>1458</v>
      </c>
      <c r="BY41" t="s">
        <v>1209</v>
      </c>
      <c r="BZ41" t="s">
        <v>1210</v>
      </c>
      <c r="CA41">
        <v>18.840821999999999</v>
      </c>
      <c r="CB41">
        <v>15.905702</v>
      </c>
      <c r="CC41">
        <v>13.223738000000001</v>
      </c>
      <c r="CD41">
        <v>15.018062</v>
      </c>
      <c r="CE41">
        <v>15.387081999999999</v>
      </c>
      <c r="CF41">
        <v>10.556544000000001</v>
      </c>
      <c r="CG41">
        <v>13.703906999999999</v>
      </c>
      <c r="CH41">
        <v>8.9574090000000002</v>
      </c>
      <c r="CI41">
        <v>11.547568999999999</v>
      </c>
      <c r="CJ41">
        <v>538.67944269999998</v>
      </c>
      <c r="CK41">
        <v>0.392382911</v>
      </c>
      <c r="CL41">
        <v>0.19362125999999999</v>
      </c>
      <c r="CM41">
        <v>2.0265486940000002</v>
      </c>
      <c r="CN41">
        <v>4.2708587999999999E-2</v>
      </c>
      <c r="CO41">
        <v>0.114905136</v>
      </c>
    </row>
    <row r="42" spans="1:93" x14ac:dyDescent="0.3">
      <c r="A42" t="s">
        <v>5614</v>
      </c>
      <c r="B42">
        <v>3447</v>
      </c>
      <c r="C42">
        <v>1148</v>
      </c>
      <c r="D42" t="s">
        <v>1486</v>
      </c>
      <c r="E42" t="s">
        <v>1485</v>
      </c>
      <c r="F42" t="s">
        <v>1488</v>
      </c>
      <c r="G42" t="s">
        <v>5615</v>
      </c>
      <c r="H42" t="s">
        <v>5616</v>
      </c>
      <c r="I42" t="s">
        <v>1491</v>
      </c>
      <c r="J42">
        <v>166.064797901828</v>
      </c>
      <c r="K42">
        <v>172.81832005847201</v>
      </c>
      <c r="L42">
        <v>150.98342545264299</v>
      </c>
      <c r="M42">
        <v>207.503053725321</v>
      </c>
      <c r="N42">
        <v>195.54398085975899</v>
      </c>
      <c r="O42">
        <v>172.02255861628799</v>
      </c>
      <c r="P42">
        <v>0.229394444366704</v>
      </c>
      <c r="Q42">
        <v>1</v>
      </c>
      <c r="R42">
        <v>159.06819999999999</v>
      </c>
      <c r="S42">
        <v>158.54900000000001</v>
      </c>
      <c r="T42">
        <v>152.85429999999999</v>
      </c>
      <c r="U42">
        <v>183.98589999999999</v>
      </c>
      <c r="V42">
        <v>179.0044</v>
      </c>
      <c r="W42">
        <v>167.34309999999999</v>
      </c>
      <c r="X42">
        <v>0.17189392520831001</v>
      </c>
      <c r="Y42">
        <v>1</v>
      </c>
      <c r="Z42" t="s">
        <v>1492</v>
      </c>
      <c r="AA42">
        <v>44.82</v>
      </c>
      <c r="AB42">
        <v>60.9</v>
      </c>
      <c r="AC42">
        <v>50.33</v>
      </c>
      <c r="AD42">
        <v>54.31</v>
      </c>
      <c r="AE42">
        <v>50.34</v>
      </c>
      <c r="AF42">
        <v>67.7</v>
      </c>
      <c r="AG42">
        <v>2.6935143219066201E-2</v>
      </c>
      <c r="AH42">
        <v>0.92105548829196104</v>
      </c>
      <c r="AI42" t="s">
        <v>747</v>
      </c>
      <c r="AJ42" t="s">
        <v>1493</v>
      </c>
      <c r="AK42">
        <v>115.51</v>
      </c>
      <c r="AL42">
        <v>90.89</v>
      </c>
      <c r="AM42">
        <v>108.48</v>
      </c>
      <c r="AN42">
        <v>94.51</v>
      </c>
      <c r="AO42">
        <v>112.21</v>
      </c>
      <c r="AP42">
        <v>111.37</v>
      </c>
      <c r="AQ42">
        <v>71.78</v>
      </c>
      <c r="AR42">
        <v>75.930000000000007</v>
      </c>
      <c r="AS42">
        <v>70.23</v>
      </c>
      <c r="AT42">
        <v>59.91</v>
      </c>
      <c r="AU42">
        <v>63.27</v>
      </c>
      <c r="AV42">
        <v>68.95</v>
      </c>
      <c r="AW42">
        <v>5.66139535820121E-2</v>
      </c>
      <c r="AX42">
        <v>0.45734430123057601</v>
      </c>
      <c r="AY42" t="s">
        <v>747</v>
      </c>
      <c r="AZ42" t="s">
        <v>5617</v>
      </c>
      <c r="BA42">
        <v>0</v>
      </c>
      <c r="BB42" t="s">
        <v>5618</v>
      </c>
      <c r="BC42" t="s">
        <v>7</v>
      </c>
      <c r="BD42" t="s">
        <v>412</v>
      </c>
      <c r="BE42">
        <v>9.0939999999999998E-10</v>
      </c>
      <c r="BF42" t="s">
        <v>502</v>
      </c>
      <c r="BG42" t="s">
        <v>1496</v>
      </c>
      <c r="BH42">
        <v>4</v>
      </c>
      <c r="BI42" t="s">
        <v>723</v>
      </c>
      <c r="BJ42">
        <v>2</v>
      </c>
      <c r="BK42" t="s">
        <v>1497</v>
      </c>
      <c r="BL42" t="s">
        <v>1498</v>
      </c>
      <c r="BM42" t="s">
        <v>1499</v>
      </c>
      <c r="BN42" t="s">
        <v>1500</v>
      </c>
      <c r="BO42" t="s">
        <v>1501</v>
      </c>
      <c r="BP42" t="s">
        <v>5619</v>
      </c>
      <c r="BQ42" t="s">
        <v>5620</v>
      </c>
      <c r="BR42" t="s">
        <v>5621</v>
      </c>
      <c r="BS42" t="s">
        <v>5622</v>
      </c>
      <c r="BT42" t="s">
        <v>5623</v>
      </c>
      <c r="BU42" t="s">
        <v>5624</v>
      </c>
      <c r="BV42" t="s">
        <v>5625</v>
      </c>
      <c r="BW42" t="s">
        <v>5626</v>
      </c>
      <c r="BX42" t="s">
        <v>5627</v>
      </c>
      <c r="BY42" t="s">
        <v>5628</v>
      </c>
      <c r="BZ42" t="s">
        <v>5629</v>
      </c>
      <c r="CA42">
        <v>12.428865</v>
      </c>
      <c r="CB42">
        <v>11.763427</v>
      </c>
      <c r="CC42">
        <v>12.217888</v>
      </c>
      <c r="CD42">
        <v>19.138760999999999</v>
      </c>
      <c r="CE42">
        <v>19.756229000000001</v>
      </c>
      <c r="CF42">
        <v>23.535966999999999</v>
      </c>
      <c r="CG42">
        <v>12.555035</v>
      </c>
      <c r="CH42">
        <v>13.502876000000001</v>
      </c>
      <c r="CI42">
        <v>14.870494000000001</v>
      </c>
      <c r="CJ42">
        <v>1129.188228</v>
      </c>
      <c r="CK42">
        <v>-0.616989801</v>
      </c>
      <c r="CL42">
        <v>0.123562356</v>
      </c>
      <c r="CM42">
        <v>-4.9933476700000003</v>
      </c>
      <c r="CN42">
        <v>5.9299999999999998E-7</v>
      </c>
      <c r="CO42">
        <v>8.0700000000000007E-6</v>
      </c>
    </row>
    <row r="43" spans="1:93" x14ac:dyDescent="0.3">
      <c r="A43" t="s">
        <v>1515</v>
      </c>
      <c r="B43">
        <v>2493</v>
      </c>
      <c r="C43">
        <v>830</v>
      </c>
      <c r="D43" t="s">
        <v>1514</v>
      </c>
      <c r="E43" t="s">
        <v>1513</v>
      </c>
      <c r="F43" t="s">
        <v>1516</v>
      </c>
      <c r="G43" t="s">
        <v>5630</v>
      </c>
      <c r="H43" t="s">
        <v>1518</v>
      </c>
      <c r="I43" t="s">
        <v>1519</v>
      </c>
      <c r="J43">
        <v>27.780509750764999</v>
      </c>
      <c r="K43">
        <v>27.001456964111</v>
      </c>
      <c r="L43">
        <v>25.804750699885801</v>
      </c>
      <c r="M43">
        <v>23.173211945222</v>
      </c>
      <c r="N43">
        <v>27.0187743999387</v>
      </c>
      <c r="O43">
        <v>24.035484517980102</v>
      </c>
      <c r="P43">
        <v>-0.12144782974091201</v>
      </c>
      <c r="Q43">
        <v>1</v>
      </c>
      <c r="R43">
        <v>31.712161194084</v>
      </c>
      <c r="S43">
        <v>33.844453812429499</v>
      </c>
      <c r="T43">
        <v>34.354269360106102</v>
      </c>
      <c r="U43">
        <v>27.3297915579492</v>
      </c>
      <c r="V43">
        <v>27.018644562338899</v>
      </c>
      <c r="W43">
        <v>26.018160051527399</v>
      </c>
      <c r="X43">
        <v>-0.31335692244590502</v>
      </c>
      <c r="Y43">
        <v>1</v>
      </c>
      <c r="Z43" t="s">
        <v>5631</v>
      </c>
      <c r="AA43">
        <v>26.45</v>
      </c>
      <c r="AB43">
        <v>21.13</v>
      </c>
      <c r="AC43">
        <v>21.39</v>
      </c>
      <c r="AD43">
        <v>21.4</v>
      </c>
      <c r="AE43">
        <v>28.18</v>
      </c>
      <c r="AF43">
        <v>30.04</v>
      </c>
      <c r="AG43">
        <v>-2.4145632665979799E-2</v>
      </c>
      <c r="AH43">
        <v>0.930846250619636</v>
      </c>
      <c r="AI43" t="s">
        <v>747</v>
      </c>
      <c r="AJ43" t="s">
        <v>5632</v>
      </c>
      <c r="AK43">
        <v>81.849999999999994</v>
      </c>
      <c r="AL43">
        <v>58.07</v>
      </c>
      <c r="AM43">
        <v>75.53</v>
      </c>
      <c r="AN43">
        <v>66.73</v>
      </c>
      <c r="AO43">
        <v>81.349999999999994</v>
      </c>
      <c r="AP43">
        <v>77.510000000000005</v>
      </c>
      <c r="AQ43">
        <v>22.69</v>
      </c>
      <c r="AR43">
        <v>26.36</v>
      </c>
      <c r="AS43">
        <v>23.89</v>
      </c>
      <c r="AT43">
        <v>22.61</v>
      </c>
      <c r="AU43">
        <v>26.43</v>
      </c>
      <c r="AV43">
        <v>26.72</v>
      </c>
      <c r="AW43">
        <v>0.953941418135138</v>
      </c>
      <c r="AX43">
        <v>1.3653235445175199E-6</v>
      </c>
      <c r="AY43" t="s">
        <v>747</v>
      </c>
      <c r="AZ43" t="s">
        <v>1522</v>
      </c>
      <c r="BA43">
        <v>0</v>
      </c>
      <c r="BB43" t="s">
        <v>1523</v>
      </c>
      <c r="BC43" t="s">
        <v>16</v>
      </c>
      <c r="BD43" t="s">
        <v>513</v>
      </c>
      <c r="BE43">
        <v>0</v>
      </c>
      <c r="BF43" t="s">
        <v>502</v>
      </c>
      <c r="BG43" t="s">
        <v>1524</v>
      </c>
      <c r="BH43">
        <v>4</v>
      </c>
      <c r="BI43" t="s">
        <v>723</v>
      </c>
      <c r="BJ43">
        <v>1</v>
      </c>
      <c r="BK43" t="s">
        <v>5349</v>
      </c>
      <c r="BN43" t="s">
        <v>1525</v>
      </c>
      <c r="BO43" t="s">
        <v>1526</v>
      </c>
      <c r="BP43" t="s">
        <v>1527</v>
      </c>
      <c r="BQ43" t="s">
        <v>1528</v>
      </c>
      <c r="BR43" t="s">
        <v>1529</v>
      </c>
      <c r="BS43" t="s">
        <v>1530</v>
      </c>
      <c r="BT43" t="s">
        <v>1531</v>
      </c>
      <c r="CA43">
        <v>19.232811000000002</v>
      </c>
      <c r="CB43">
        <v>17.691243</v>
      </c>
      <c r="CC43">
        <v>18.129757000000001</v>
      </c>
      <c r="CD43">
        <v>34.672766000000003</v>
      </c>
      <c r="CE43">
        <v>40.679183999999999</v>
      </c>
      <c r="CF43">
        <v>44.570383999999997</v>
      </c>
      <c r="CG43">
        <v>18.297229999999999</v>
      </c>
      <c r="CH43">
        <v>19.930955999999998</v>
      </c>
      <c r="CI43">
        <v>19.118704000000001</v>
      </c>
      <c r="CJ43">
        <v>1410.2825969999999</v>
      </c>
      <c r="CK43">
        <v>-0.96199721599999999</v>
      </c>
      <c r="CL43">
        <v>0.12954797900000001</v>
      </c>
      <c r="CM43">
        <v>-7.4257987349999999</v>
      </c>
      <c r="CN43">
        <v>1.12E-13</v>
      </c>
      <c r="CO43">
        <v>4.2999999999999999E-12</v>
      </c>
    </row>
    <row r="44" spans="1:93" x14ac:dyDescent="0.3">
      <c r="A44" t="s">
        <v>1534</v>
      </c>
      <c r="B44">
        <v>2583</v>
      </c>
      <c r="C44">
        <v>860</v>
      </c>
      <c r="D44" t="s">
        <v>5633</v>
      </c>
      <c r="E44" t="s">
        <v>1532</v>
      </c>
      <c r="F44" t="s">
        <v>1535</v>
      </c>
      <c r="G44" t="s">
        <v>1536</v>
      </c>
      <c r="H44" t="s">
        <v>1537</v>
      </c>
      <c r="I44" t="s">
        <v>1538</v>
      </c>
      <c r="J44">
        <v>13.9726896224174</v>
      </c>
      <c r="K44">
        <v>21.1244046987409</v>
      </c>
      <c r="L44">
        <v>12.1333596006086</v>
      </c>
      <c r="M44">
        <v>7.7799752334078596</v>
      </c>
      <c r="N44">
        <v>8.9541234986772107</v>
      </c>
      <c r="O44">
        <v>20.360637711512101</v>
      </c>
      <c r="P44">
        <v>-0.46658510441118101</v>
      </c>
      <c r="Q44">
        <v>1</v>
      </c>
      <c r="R44">
        <v>57.640024186367</v>
      </c>
      <c r="S44">
        <v>55.464765277512498</v>
      </c>
      <c r="T44">
        <v>59.857234785827302</v>
      </c>
      <c r="U44">
        <v>34.252271703666899</v>
      </c>
      <c r="V44">
        <v>93.701965943310199</v>
      </c>
      <c r="W44">
        <v>78.998143990647904</v>
      </c>
      <c r="X44">
        <v>0.14253325744558901</v>
      </c>
      <c r="Y44">
        <v>1</v>
      </c>
      <c r="Z44" t="s">
        <v>1539</v>
      </c>
      <c r="AA44">
        <v>61.93</v>
      </c>
      <c r="AB44">
        <v>70.709999999999994</v>
      </c>
      <c r="AC44">
        <v>66.400000000000006</v>
      </c>
      <c r="AD44">
        <v>69.44</v>
      </c>
      <c r="AE44">
        <v>130.69</v>
      </c>
      <c r="AF44">
        <v>99.89</v>
      </c>
      <c r="AG44">
        <v>-0.36286250181594798</v>
      </c>
      <c r="AH44">
        <v>0.17508461451926</v>
      </c>
      <c r="AI44" t="s">
        <v>747</v>
      </c>
      <c r="AJ44" t="s">
        <v>1540</v>
      </c>
      <c r="AK44">
        <v>72.53</v>
      </c>
      <c r="AL44">
        <v>49.42</v>
      </c>
      <c r="AM44">
        <v>76.33</v>
      </c>
      <c r="AN44">
        <v>78.260000000000005</v>
      </c>
      <c r="AO44">
        <v>87.11</v>
      </c>
      <c r="AP44">
        <v>64.900000000000006</v>
      </c>
      <c r="AQ44">
        <v>26.76</v>
      </c>
      <c r="AR44">
        <v>23.84</v>
      </c>
      <c r="AS44">
        <v>21.64</v>
      </c>
      <c r="AT44">
        <v>31.74</v>
      </c>
      <c r="AU44">
        <v>27.06</v>
      </c>
      <c r="AV44">
        <v>27.31</v>
      </c>
      <c r="AW44">
        <v>0.84917410000000004</v>
      </c>
      <c r="AX44">
        <v>2.3168510000000001E-5</v>
      </c>
      <c r="AY44" t="s">
        <v>747</v>
      </c>
      <c r="AZ44" t="s">
        <v>5634</v>
      </c>
      <c r="BA44">
        <v>0</v>
      </c>
      <c r="BB44" t="s">
        <v>5635</v>
      </c>
      <c r="BC44" t="s">
        <v>24</v>
      </c>
      <c r="BD44" t="s">
        <v>411</v>
      </c>
      <c r="BE44">
        <v>0</v>
      </c>
      <c r="BF44" t="s">
        <v>502</v>
      </c>
      <c r="BG44" t="s">
        <v>1543</v>
      </c>
      <c r="BH44">
        <v>4</v>
      </c>
      <c r="BI44" t="s">
        <v>723</v>
      </c>
      <c r="BL44" t="s">
        <v>1544</v>
      </c>
      <c r="BM44" t="s">
        <v>1545</v>
      </c>
      <c r="BN44" t="s">
        <v>1546</v>
      </c>
      <c r="BO44" t="s">
        <v>1547</v>
      </c>
      <c r="BP44" t="s">
        <v>1548</v>
      </c>
      <c r="BQ44" t="s">
        <v>1549</v>
      </c>
      <c r="BR44" t="s">
        <v>5636</v>
      </c>
      <c r="BS44" t="s">
        <v>5637</v>
      </c>
      <c r="BT44" t="s">
        <v>5638</v>
      </c>
      <c r="BU44" t="s">
        <v>5639</v>
      </c>
      <c r="BV44" t="s">
        <v>5640</v>
      </c>
      <c r="BW44" t="s">
        <v>5641</v>
      </c>
      <c r="BX44" t="s">
        <v>5642</v>
      </c>
      <c r="BY44" t="s">
        <v>1084</v>
      </c>
      <c r="BZ44" t="s">
        <v>1085</v>
      </c>
      <c r="CA44">
        <v>28.656110000000002</v>
      </c>
      <c r="CB44">
        <v>28.447223000000001</v>
      </c>
      <c r="CC44">
        <v>29.89752</v>
      </c>
      <c r="CD44">
        <v>34.236885999999998</v>
      </c>
      <c r="CE44">
        <v>36.059144000000003</v>
      </c>
      <c r="CF44">
        <v>37.996921</v>
      </c>
      <c r="CG44">
        <v>28.017665000000001</v>
      </c>
      <c r="CH44">
        <v>28.475418000000001</v>
      </c>
      <c r="CI44">
        <v>27.990676000000001</v>
      </c>
      <c r="CJ44">
        <v>1658.672589</v>
      </c>
      <c r="CK44">
        <v>-0.153901607</v>
      </c>
      <c r="CL44">
        <v>9.7460506000000002E-2</v>
      </c>
      <c r="CM44">
        <v>-1.5791176709999999</v>
      </c>
      <c r="CN44">
        <v>0.114309069</v>
      </c>
      <c r="CO44">
        <v>0.242056468</v>
      </c>
    </row>
    <row r="45" spans="1:93" x14ac:dyDescent="0.3">
      <c r="A45" t="s">
        <v>5643</v>
      </c>
      <c r="B45">
        <v>1659</v>
      </c>
      <c r="C45">
        <v>552</v>
      </c>
      <c r="D45" t="s">
        <v>5326</v>
      </c>
      <c r="E45" t="s">
        <v>1555</v>
      </c>
      <c r="F45" t="s">
        <v>1034</v>
      </c>
      <c r="G45" t="s">
        <v>5644</v>
      </c>
      <c r="H45" t="s">
        <v>878</v>
      </c>
      <c r="I45" t="s">
        <v>879</v>
      </c>
      <c r="J45">
        <v>58.363800900717102</v>
      </c>
      <c r="K45">
        <v>77.526115469971103</v>
      </c>
      <c r="L45">
        <v>58.957874115633103</v>
      </c>
      <c r="M45">
        <v>67.6024276531476</v>
      </c>
      <c r="N45">
        <v>68.817717719091206</v>
      </c>
      <c r="O45">
        <v>69.126848035182604</v>
      </c>
      <c r="P45">
        <v>8.9044320252886097E-2</v>
      </c>
      <c r="Q45">
        <v>1</v>
      </c>
      <c r="R45">
        <v>87.398719999999997</v>
      </c>
      <c r="S45">
        <v>115.43</v>
      </c>
      <c r="T45">
        <v>89.423860000000005</v>
      </c>
      <c r="U45">
        <v>94.353800000000007</v>
      </c>
      <c r="V45">
        <v>88.522229999999993</v>
      </c>
      <c r="W45">
        <v>100.6125</v>
      </c>
      <c r="X45">
        <v>-3.3573485184205699E-2</v>
      </c>
      <c r="Y45">
        <v>1</v>
      </c>
      <c r="Z45" t="s">
        <v>5645</v>
      </c>
      <c r="AA45">
        <v>41.51</v>
      </c>
      <c r="AB45">
        <v>66.87</v>
      </c>
      <c r="AC45">
        <v>57.97</v>
      </c>
      <c r="AD45">
        <v>147.72</v>
      </c>
      <c r="AE45">
        <v>88.11</v>
      </c>
      <c r="AF45">
        <v>150.12</v>
      </c>
      <c r="AG45">
        <v>-1.02882759991926</v>
      </c>
      <c r="AH45">
        <v>5.1594948722684199E-2</v>
      </c>
      <c r="AI45" t="s">
        <v>747</v>
      </c>
      <c r="AJ45" t="s">
        <v>1039</v>
      </c>
      <c r="AK45">
        <v>20.85</v>
      </c>
      <c r="AL45">
        <v>60.75</v>
      </c>
      <c r="AM45">
        <v>14.21</v>
      </c>
      <c r="AN45">
        <v>19.25</v>
      </c>
      <c r="AO45">
        <v>20.63</v>
      </c>
      <c r="AP45">
        <v>18.55</v>
      </c>
      <c r="AQ45">
        <v>27.4</v>
      </c>
      <c r="AR45">
        <v>27.95</v>
      </c>
      <c r="AS45">
        <v>34.369999999999997</v>
      </c>
      <c r="AT45">
        <v>33.82</v>
      </c>
      <c r="AU45">
        <v>27.42</v>
      </c>
      <c r="AV45">
        <v>29.14</v>
      </c>
      <c r="AW45">
        <v>-0.9040762</v>
      </c>
      <c r="AX45">
        <v>1.5559480000000001E-2</v>
      </c>
      <c r="AY45" t="s">
        <v>747</v>
      </c>
      <c r="AZ45" t="s">
        <v>1040</v>
      </c>
      <c r="BA45">
        <v>1E-100</v>
      </c>
      <c r="BB45" t="s">
        <v>5265</v>
      </c>
      <c r="BC45" t="s">
        <v>22</v>
      </c>
      <c r="BD45" t="s">
        <v>581</v>
      </c>
      <c r="BE45">
        <v>7.9130000000000002E-81</v>
      </c>
      <c r="BF45" t="s">
        <v>501</v>
      </c>
      <c r="BG45" t="s">
        <v>5646</v>
      </c>
      <c r="BH45" t="s">
        <v>782</v>
      </c>
      <c r="BI45" t="s">
        <v>5349</v>
      </c>
      <c r="BL45" t="s">
        <v>1560</v>
      </c>
      <c r="BM45" t="s">
        <v>1561</v>
      </c>
      <c r="BN45" t="s">
        <v>970</v>
      </c>
      <c r="BO45" t="s">
        <v>971</v>
      </c>
      <c r="BP45" t="s">
        <v>815</v>
      </c>
      <c r="BQ45" t="s">
        <v>816</v>
      </c>
      <c r="BR45" t="s">
        <v>817</v>
      </c>
      <c r="BS45" t="s">
        <v>816</v>
      </c>
      <c r="BT45" t="s">
        <v>818</v>
      </c>
      <c r="BU45" t="s">
        <v>1043</v>
      </c>
      <c r="BV45" t="s">
        <v>1044</v>
      </c>
      <c r="BW45" t="s">
        <v>1045</v>
      </c>
      <c r="BX45" t="s">
        <v>1046</v>
      </c>
      <c r="BY45" t="s">
        <v>1047</v>
      </c>
      <c r="BZ45" t="s">
        <v>1048</v>
      </c>
      <c r="CA45">
        <v>9.9140000000000006E-2</v>
      </c>
      <c r="CB45">
        <v>2.7616000000000002E-2</v>
      </c>
      <c r="CC45">
        <v>2.7014E-2</v>
      </c>
      <c r="CD45">
        <v>3.0539E-2</v>
      </c>
      <c r="CE45">
        <v>7.6733999999999997E-2</v>
      </c>
      <c r="CF45">
        <v>0</v>
      </c>
      <c r="CG45">
        <v>5.3897E-2</v>
      </c>
      <c r="CH45">
        <v>3.1392999999999997E-2</v>
      </c>
      <c r="CI45">
        <v>0</v>
      </c>
      <c r="CJ45">
        <v>1.3927129680000001</v>
      </c>
      <c r="CK45">
        <v>0.69021529999999998</v>
      </c>
      <c r="CL45">
        <v>1.7489675280000001</v>
      </c>
      <c r="CM45">
        <v>0.39464157500000002</v>
      </c>
      <c r="CN45">
        <v>0.69310742599999997</v>
      </c>
      <c r="CO45">
        <v>0.81667902299999995</v>
      </c>
    </row>
    <row r="46" spans="1:93" x14ac:dyDescent="0.3">
      <c r="A46" t="s">
        <v>5647</v>
      </c>
      <c r="B46">
        <v>783</v>
      </c>
      <c r="C46">
        <v>260</v>
      </c>
      <c r="D46" t="s">
        <v>5648</v>
      </c>
      <c r="E46" t="s">
        <v>1562</v>
      </c>
      <c r="F46" t="s">
        <v>5649</v>
      </c>
      <c r="G46" t="s">
        <v>5650</v>
      </c>
      <c r="H46" t="s">
        <v>5651</v>
      </c>
      <c r="I46" t="s">
        <v>5652</v>
      </c>
      <c r="J46">
        <v>0</v>
      </c>
      <c r="K46">
        <v>1.4992480268801201E-2</v>
      </c>
      <c r="L46">
        <v>0</v>
      </c>
      <c r="M46">
        <v>0</v>
      </c>
      <c r="N46">
        <v>0</v>
      </c>
      <c r="O46">
        <v>0</v>
      </c>
      <c r="P46">
        <v>-1.31961469821952</v>
      </c>
      <c r="Q46">
        <v>1</v>
      </c>
      <c r="R46">
        <v>0</v>
      </c>
      <c r="S46">
        <v>0</v>
      </c>
      <c r="T46">
        <v>0</v>
      </c>
      <c r="U46">
        <v>0</v>
      </c>
      <c r="V46">
        <v>0</v>
      </c>
      <c r="W46">
        <v>0</v>
      </c>
      <c r="X46">
        <v>0</v>
      </c>
      <c r="Y46">
        <v>0</v>
      </c>
      <c r="Z46" t="s">
        <v>5653</v>
      </c>
      <c r="AA46">
        <v>228.39</v>
      </c>
      <c r="AB46">
        <v>303.70999999999998</v>
      </c>
      <c r="AC46">
        <v>304.32</v>
      </c>
      <c r="AD46">
        <v>295.43</v>
      </c>
      <c r="AE46">
        <v>356.28</v>
      </c>
      <c r="AF46">
        <v>348.96</v>
      </c>
      <c r="AG46">
        <v>-9.90005431219423E-2</v>
      </c>
      <c r="AH46">
        <v>0.608751065551005</v>
      </c>
      <c r="AI46" t="s">
        <v>747</v>
      </c>
      <c r="AJ46" t="s">
        <v>5654</v>
      </c>
      <c r="AK46">
        <v>305.12</v>
      </c>
      <c r="AL46">
        <v>351.92</v>
      </c>
      <c r="AM46">
        <v>321.14788199999998</v>
      </c>
      <c r="AN46">
        <v>302.41000000000003</v>
      </c>
      <c r="AO46">
        <v>268.79311799999999</v>
      </c>
      <c r="AP46">
        <v>309.97000000000003</v>
      </c>
      <c r="AQ46">
        <v>699.07</v>
      </c>
      <c r="AR46">
        <v>734.99</v>
      </c>
      <c r="AS46">
        <v>798.68</v>
      </c>
      <c r="AT46">
        <v>680.73</v>
      </c>
      <c r="AU46">
        <v>699.29992300000004</v>
      </c>
      <c r="AV46">
        <v>754.45543799999996</v>
      </c>
      <c r="AW46">
        <v>-1.81184559818602</v>
      </c>
      <c r="AX46">
        <v>1.6924551849627102E-8</v>
      </c>
      <c r="AY46" t="s">
        <v>718</v>
      </c>
      <c r="AZ46" t="s">
        <v>5655</v>
      </c>
      <c r="BA46">
        <v>6.0000000000000004E-146</v>
      </c>
      <c r="BB46" t="s">
        <v>5656</v>
      </c>
      <c r="BC46" t="s">
        <v>37</v>
      </c>
      <c r="BD46" t="s">
        <v>410</v>
      </c>
      <c r="BE46">
        <v>1.6339999999999999E-147</v>
      </c>
      <c r="BF46" t="s">
        <v>502</v>
      </c>
      <c r="BG46" t="s">
        <v>1572</v>
      </c>
      <c r="BH46">
        <v>4</v>
      </c>
      <c r="BI46" t="s">
        <v>723</v>
      </c>
      <c r="BL46" t="s">
        <v>1573</v>
      </c>
      <c r="BM46" t="s">
        <v>1574</v>
      </c>
      <c r="BN46">
        <v>35.1</v>
      </c>
      <c r="BO46" t="s">
        <v>949</v>
      </c>
      <c r="BP46" t="s">
        <v>1575</v>
      </c>
      <c r="BQ46" t="s">
        <v>1576</v>
      </c>
      <c r="BR46" t="s">
        <v>1577</v>
      </c>
      <c r="BS46" t="s">
        <v>1578</v>
      </c>
      <c r="BW46" t="s">
        <v>5657</v>
      </c>
      <c r="BX46" t="s">
        <v>5658</v>
      </c>
      <c r="BY46" t="s">
        <v>5296</v>
      </c>
      <c r="BZ46" t="s">
        <v>5297</v>
      </c>
      <c r="CA46">
        <v>147.85996700000001</v>
      </c>
      <c r="CB46">
        <v>175.57827</v>
      </c>
      <c r="CC46">
        <v>173.63764699999999</v>
      </c>
      <c r="CD46">
        <v>176.16501</v>
      </c>
      <c r="CE46">
        <v>183.87209300000001</v>
      </c>
      <c r="CF46">
        <v>189.85956899999999</v>
      </c>
      <c r="CG46">
        <v>156.93261699999999</v>
      </c>
      <c r="CH46">
        <v>179.97393400000001</v>
      </c>
      <c r="CI46">
        <v>165.30995999999999</v>
      </c>
      <c r="CJ46">
        <v>2293.7516000000001</v>
      </c>
      <c r="CK46">
        <v>2.0229499000000001E-2</v>
      </c>
      <c r="CL46">
        <v>0.11252532799999999</v>
      </c>
      <c r="CM46">
        <v>0.179777295</v>
      </c>
      <c r="CN46">
        <v>0.85732740900000004</v>
      </c>
      <c r="CO46">
        <v>0.92040917</v>
      </c>
    </row>
    <row r="47" spans="1:93" x14ac:dyDescent="0.3">
      <c r="A47" t="s">
        <v>1587</v>
      </c>
      <c r="B47">
        <v>582</v>
      </c>
      <c r="C47">
        <v>193</v>
      </c>
      <c r="D47" t="s">
        <v>5659</v>
      </c>
      <c r="E47" t="s">
        <v>5660</v>
      </c>
      <c r="F47" t="s">
        <v>5661</v>
      </c>
      <c r="G47" t="s">
        <v>5662</v>
      </c>
      <c r="H47" t="s">
        <v>5663</v>
      </c>
      <c r="I47" t="s">
        <v>5664</v>
      </c>
      <c r="J47">
        <v>16.528166780499699</v>
      </c>
      <c r="K47">
        <v>15.397277236058899</v>
      </c>
      <c r="L47">
        <v>15.123976403575501</v>
      </c>
      <c r="M47">
        <v>15.5321648409821</v>
      </c>
      <c r="N47">
        <v>19.785093844238698</v>
      </c>
      <c r="O47">
        <v>19.665396423801901</v>
      </c>
      <c r="P47">
        <v>0.21338967229051201</v>
      </c>
      <c r="Q47">
        <v>1</v>
      </c>
      <c r="R47">
        <v>16.744019999999999</v>
      </c>
      <c r="S47">
        <v>24.873999999999999</v>
      </c>
      <c r="T47">
        <v>24.335249999999998</v>
      </c>
      <c r="U47">
        <v>30.891069999999999</v>
      </c>
      <c r="V47">
        <v>51.470750000000002</v>
      </c>
      <c r="W47">
        <v>45.610419999999998</v>
      </c>
      <c r="X47">
        <v>0.94640373078584095</v>
      </c>
      <c r="Y47">
        <v>3.6686261157563403E-5</v>
      </c>
      <c r="Z47" t="s">
        <v>5665</v>
      </c>
      <c r="AA47">
        <v>11.94</v>
      </c>
      <c r="AB47">
        <v>15.33</v>
      </c>
      <c r="AC47">
        <v>11.81</v>
      </c>
      <c r="AD47">
        <v>13.48</v>
      </c>
      <c r="AE47">
        <v>13.06</v>
      </c>
      <c r="AF47">
        <v>12.02</v>
      </c>
      <c r="AG47">
        <v>0.17800888160320599</v>
      </c>
      <c r="AH47">
        <v>0.54803166911451395</v>
      </c>
      <c r="AI47" t="s">
        <v>747</v>
      </c>
      <c r="AJ47" t="s">
        <v>5666</v>
      </c>
      <c r="AK47">
        <v>10.64</v>
      </c>
      <c r="AL47">
        <v>12.25</v>
      </c>
      <c r="AM47">
        <v>15.33</v>
      </c>
      <c r="AN47">
        <v>13.47</v>
      </c>
      <c r="AO47">
        <v>13.13</v>
      </c>
      <c r="AP47">
        <v>12.04</v>
      </c>
      <c r="AQ47">
        <v>7.84</v>
      </c>
      <c r="AR47">
        <v>9.32</v>
      </c>
      <c r="AS47">
        <v>6.57</v>
      </c>
      <c r="AT47">
        <v>6.52</v>
      </c>
      <c r="AU47">
        <v>7.35</v>
      </c>
      <c r="AV47">
        <v>7.81</v>
      </c>
      <c r="AW47">
        <v>-0.17089190000000001</v>
      </c>
      <c r="AX47">
        <v>9.5784640000000004E-2</v>
      </c>
      <c r="AY47" t="s">
        <v>747</v>
      </c>
      <c r="AZ47" t="s">
        <v>5667</v>
      </c>
      <c r="BA47">
        <v>6.0000000000000004E-53</v>
      </c>
      <c r="BB47" t="s">
        <v>5668</v>
      </c>
      <c r="BC47" t="s">
        <v>9</v>
      </c>
      <c r="BD47" t="s">
        <v>409</v>
      </c>
      <c r="BE47">
        <v>1.5210000000000001E-15</v>
      </c>
      <c r="BF47" t="s">
        <v>502</v>
      </c>
      <c r="BG47" t="s">
        <v>5669</v>
      </c>
      <c r="BH47">
        <v>4</v>
      </c>
      <c r="BI47" t="s">
        <v>723</v>
      </c>
      <c r="BJ47">
        <v>2</v>
      </c>
      <c r="BK47" t="s">
        <v>1497</v>
      </c>
      <c r="BN47">
        <v>35.1</v>
      </c>
      <c r="BO47" t="s">
        <v>949</v>
      </c>
      <c r="BP47" t="s">
        <v>1597</v>
      </c>
      <c r="BQ47" t="s">
        <v>1598</v>
      </c>
      <c r="BR47" t="s">
        <v>1599</v>
      </c>
      <c r="BS47" t="s">
        <v>1600</v>
      </c>
      <c r="BU47" t="s">
        <v>731</v>
      </c>
      <c r="BV47" t="s">
        <v>732</v>
      </c>
      <c r="BW47" t="s">
        <v>1411</v>
      </c>
      <c r="BX47" t="s">
        <v>1412</v>
      </c>
      <c r="BY47" t="s">
        <v>5670</v>
      </c>
      <c r="BZ47" t="s">
        <v>5671</v>
      </c>
      <c r="CA47">
        <v>66.76925</v>
      </c>
      <c r="CB47">
        <v>55.493037000000001</v>
      </c>
      <c r="CC47">
        <v>52.954023999999997</v>
      </c>
      <c r="CD47">
        <v>50.981698999999999</v>
      </c>
      <c r="CE47">
        <v>44.166378000000002</v>
      </c>
      <c r="CF47">
        <v>46.753528000000003</v>
      </c>
      <c r="CG47">
        <v>49.376168</v>
      </c>
      <c r="CH47">
        <v>49.901667000000003</v>
      </c>
      <c r="CI47">
        <v>48.238542000000002</v>
      </c>
      <c r="CJ47">
        <v>474.6784164</v>
      </c>
      <c r="CK47">
        <v>0.46818530600000002</v>
      </c>
      <c r="CL47">
        <v>0.14601691</v>
      </c>
      <c r="CM47">
        <v>3.2063773090000001</v>
      </c>
      <c r="CN47">
        <v>1.3441760000000001E-3</v>
      </c>
      <c r="CO47">
        <v>7.0950989999999997E-3</v>
      </c>
    </row>
    <row r="48" spans="1:93" x14ac:dyDescent="0.3">
      <c r="A48" t="s">
        <v>1603</v>
      </c>
      <c r="B48">
        <v>603</v>
      </c>
      <c r="C48">
        <v>200</v>
      </c>
      <c r="D48" t="s">
        <v>1602</v>
      </c>
      <c r="E48" t="s">
        <v>1601</v>
      </c>
      <c r="F48" t="s">
        <v>1604</v>
      </c>
      <c r="G48" t="s">
        <v>1605</v>
      </c>
      <c r="H48" t="s">
        <v>5672</v>
      </c>
      <c r="I48" t="s">
        <v>5673</v>
      </c>
      <c r="J48">
        <v>87.133527615901002</v>
      </c>
      <c r="K48">
        <v>104.42262507220001</v>
      </c>
      <c r="L48">
        <v>76.303451572841198</v>
      </c>
      <c r="M48">
        <v>4.3067720042079198</v>
      </c>
      <c r="N48">
        <v>8.0939020271885695</v>
      </c>
      <c r="O48">
        <v>8.8394963723150095</v>
      </c>
      <c r="P48">
        <v>-3.7226875854974901</v>
      </c>
      <c r="Q48">
        <v>3.35003125772751E-38</v>
      </c>
      <c r="R48">
        <v>89.834209999999999</v>
      </c>
      <c r="S48">
        <v>114.9738</v>
      </c>
      <c r="T48">
        <v>95.192390000000003</v>
      </c>
      <c r="U48">
        <v>4.8017200000000004</v>
      </c>
      <c r="V48">
        <v>16.28585</v>
      </c>
      <c r="W48">
        <v>14.24483</v>
      </c>
      <c r="X48">
        <v>-3.2394312786107902</v>
      </c>
      <c r="Y48">
        <v>7.1247916294999098E-25</v>
      </c>
      <c r="Z48" t="s">
        <v>1608</v>
      </c>
      <c r="AA48">
        <v>2.57</v>
      </c>
      <c r="AB48">
        <v>54.6</v>
      </c>
      <c r="AC48">
        <v>29.96</v>
      </c>
      <c r="AD48">
        <v>21</v>
      </c>
      <c r="AE48">
        <v>12.46</v>
      </c>
      <c r="AF48">
        <v>20.71</v>
      </c>
      <c r="AG48">
        <v>0.90386375030552102</v>
      </c>
      <c r="AH48">
        <v>0.41121248169141</v>
      </c>
      <c r="AI48" t="s">
        <v>747</v>
      </c>
      <c r="AJ48" t="s">
        <v>1609</v>
      </c>
      <c r="AK48">
        <v>2.0299999999999998</v>
      </c>
      <c r="AL48">
        <v>4.95</v>
      </c>
      <c r="AM48">
        <v>3.67</v>
      </c>
      <c r="AN48">
        <v>3.83</v>
      </c>
      <c r="AO48">
        <v>3.55</v>
      </c>
      <c r="AP48">
        <v>1.35</v>
      </c>
      <c r="AQ48">
        <v>5.78</v>
      </c>
      <c r="AR48">
        <v>12.51</v>
      </c>
      <c r="AS48">
        <v>4.5999999999999996</v>
      </c>
      <c r="AT48">
        <v>6.9</v>
      </c>
      <c r="AU48">
        <v>10.34</v>
      </c>
      <c r="AV48">
        <v>6.04</v>
      </c>
      <c r="AW48">
        <v>-1.803531</v>
      </c>
      <c r="AX48">
        <v>3.0890579999999997E-5</v>
      </c>
      <c r="AY48" t="s">
        <v>718</v>
      </c>
      <c r="AZ48" t="s">
        <v>1610</v>
      </c>
      <c r="BA48">
        <v>1.9999999999999999E-60</v>
      </c>
      <c r="BB48" t="s">
        <v>5674</v>
      </c>
      <c r="BC48" t="s">
        <v>8</v>
      </c>
      <c r="BD48" t="s">
        <v>408</v>
      </c>
      <c r="BE48">
        <v>6.0610000000000005E-41</v>
      </c>
      <c r="BF48" t="s">
        <v>502</v>
      </c>
      <c r="BG48" t="s">
        <v>1612</v>
      </c>
      <c r="BH48">
        <v>4</v>
      </c>
      <c r="BI48" t="s">
        <v>723</v>
      </c>
      <c r="BJ48">
        <v>3</v>
      </c>
      <c r="BK48" t="s">
        <v>904</v>
      </c>
      <c r="BL48" t="s">
        <v>1613</v>
      </c>
      <c r="BM48" t="s">
        <v>1614</v>
      </c>
      <c r="BN48">
        <v>35.1</v>
      </c>
      <c r="BO48" t="s">
        <v>949</v>
      </c>
      <c r="BP48" t="s">
        <v>5675</v>
      </c>
      <c r="BQ48" t="s">
        <v>5676</v>
      </c>
      <c r="BR48" t="s">
        <v>1617</v>
      </c>
      <c r="BS48" t="s">
        <v>1618</v>
      </c>
      <c r="BU48" t="s">
        <v>1619</v>
      </c>
      <c r="BV48" t="s">
        <v>1620</v>
      </c>
      <c r="BY48" t="s">
        <v>1621</v>
      </c>
      <c r="BZ48" t="s">
        <v>1622</v>
      </c>
      <c r="CA48">
        <v>20.602779999999999</v>
      </c>
      <c r="CB48">
        <v>17.933174000000001</v>
      </c>
      <c r="CC48">
        <v>22.587665999999999</v>
      </c>
      <c r="CD48">
        <v>14.718051000000001</v>
      </c>
      <c r="CE48">
        <v>16.278849999999998</v>
      </c>
      <c r="CF48">
        <v>11.073297</v>
      </c>
      <c r="CG48">
        <v>16.164345000000001</v>
      </c>
      <c r="CH48">
        <v>14.644308000000001</v>
      </c>
      <c r="CI48">
        <v>15.360894</v>
      </c>
      <c r="CJ48">
        <v>162.72096690000001</v>
      </c>
      <c r="CK48">
        <v>0.70570553300000005</v>
      </c>
      <c r="CL48">
        <v>0.20570859499999999</v>
      </c>
      <c r="CM48">
        <v>3.4306079139999999</v>
      </c>
      <c r="CN48">
        <v>6.0223000000000004E-4</v>
      </c>
      <c r="CO48">
        <v>3.5851110000000002E-3</v>
      </c>
    </row>
    <row r="49" spans="1:93" x14ac:dyDescent="0.3">
      <c r="A49" t="s">
        <v>5677</v>
      </c>
      <c r="B49">
        <v>1695</v>
      </c>
      <c r="C49">
        <v>564</v>
      </c>
      <c r="D49" t="s">
        <v>1185</v>
      </c>
      <c r="E49" t="s">
        <v>1446</v>
      </c>
      <c r="F49" t="s">
        <v>1187</v>
      </c>
      <c r="G49" t="s">
        <v>1449</v>
      </c>
      <c r="H49" t="s">
        <v>5678</v>
      </c>
      <c r="I49" t="s">
        <v>5679</v>
      </c>
      <c r="J49">
        <v>4.3484329060915599</v>
      </c>
      <c r="K49">
        <v>8.4707513518726891</v>
      </c>
      <c r="L49">
        <v>8.5018963398630394</v>
      </c>
      <c r="M49">
        <v>43.290005048748</v>
      </c>
      <c r="N49">
        <v>41.877145271106102</v>
      </c>
      <c r="O49">
        <v>33.768862545922502</v>
      </c>
      <c r="P49">
        <v>2.5354965096141102</v>
      </c>
      <c r="Q49">
        <v>2.2878863284555099E-17</v>
      </c>
      <c r="R49">
        <v>5.0232060000000001</v>
      </c>
      <c r="S49">
        <v>11.25108</v>
      </c>
      <c r="T49">
        <v>13.358700000000001</v>
      </c>
      <c r="U49">
        <v>51.818570000000001</v>
      </c>
      <c r="V49">
        <v>45.217730000000003</v>
      </c>
      <c r="W49">
        <v>50.283799999999999</v>
      </c>
      <c r="X49">
        <v>2.4135436971884001</v>
      </c>
      <c r="Y49">
        <v>7.5933135854108495E-15</v>
      </c>
      <c r="Z49" t="s">
        <v>1191</v>
      </c>
      <c r="AA49">
        <v>75.11</v>
      </c>
      <c r="AB49">
        <v>32.89</v>
      </c>
      <c r="AC49">
        <v>38.79</v>
      </c>
      <c r="AD49">
        <v>79.22</v>
      </c>
      <c r="AE49">
        <v>69.510000000000005</v>
      </c>
      <c r="AF49">
        <v>82.39</v>
      </c>
      <c r="AG49">
        <v>-0.59623477514930801</v>
      </c>
      <c r="AH49">
        <v>0.109463620651944</v>
      </c>
      <c r="AI49" t="s">
        <v>747</v>
      </c>
      <c r="AJ49" t="s">
        <v>1192</v>
      </c>
      <c r="AK49">
        <v>20.38</v>
      </c>
      <c r="AL49">
        <v>29.2</v>
      </c>
      <c r="AM49">
        <v>26.51</v>
      </c>
      <c r="AN49">
        <v>35.29</v>
      </c>
      <c r="AO49">
        <v>37.200000000000003</v>
      </c>
      <c r="AP49">
        <v>58.47</v>
      </c>
      <c r="AQ49">
        <v>2.29</v>
      </c>
      <c r="AR49">
        <v>5.48</v>
      </c>
      <c r="AS49">
        <v>1.36</v>
      </c>
      <c r="AT49">
        <v>4.26</v>
      </c>
      <c r="AU49">
        <v>3.14</v>
      </c>
      <c r="AV49">
        <v>2.4300000000000002</v>
      </c>
      <c r="AW49">
        <v>2.974809</v>
      </c>
      <c r="AX49">
        <v>4.3017340000000003E-6</v>
      </c>
      <c r="AY49" t="s">
        <v>749</v>
      </c>
      <c r="AZ49" t="s">
        <v>1193</v>
      </c>
      <c r="BA49">
        <v>0</v>
      </c>
      <c r="BB49" t="s">
        <v>5613</v>
      </c>
      <c r="BC49" t="s">
        <v>31</v>
      </c>
      <c r="BD49" t="s">
        <v>407</v>
      </c>
      <c r="BE49">
        <v>0</v>
      </c>
      <c r="BF49" t="s">
        <v>506</v>
      </c>
      <c r="BG49" t="s">
        <v>1454</v>
      </c>
      <c r="BH49">
        <v>4</v>
      </c>
      <c r="BI49" t="s">
        <v>723</v>
      </c>
      <c r="BL49" t="s">
        <v>1196</v>
      </c>
      <c r="BM49" t="s">
        <v>1197</v>
      </c>
      <c r="BN49" t="s">
        <v>1198</v>
      </c>
      <c r="BO49" t="s">
        <v>1199</v>
      </c>
      <c r="BP49" t="s">
        <v>1200</v>
      </c>
      <c r="BQ49" t="s">
        <v>1201</v>
      </c>
      <c r="BR49" t="s">
        <v>1202</v>
      </c>
      <c r="BS49" t="s">
        <v>1203</v>
      </c>
      <c r="BT49" t="s">
        <v>1204</v>
      </c>
      <c r="BU49" t="s">
        <v>1205</v>
      </c>
      <c r="BV49" t="s">
        <v>1206</v>
      </c>
      <c r="BW49" t="s">
        <v>1207</v>
      </c>
      <c r="BX49" t="s">
        <v>1208</v>
      </c>
      <c r="BY49" t="s">
        <v>1209</v>
      </c>
      <c r="BZ49" t="s">
        <v>1210</v>
      </c>
      <c r="CA49">
        <v>24.965118</v>
      </c>
      <c r="CB49">
        <v>1.757714</v>
      </c>
      <c r="CC49">
        <v>0.57651300000000005</v>
      </c>
      <c r="CD49">
        <v>1.73665</v>
      </c>
      <c r="CE49">
        <v>1.8766309999999999</v>
      </c>
      <c r="CF49">
        <v>1.3654900000000001</v>
      </c>
      <c r="CG49">
        <v>1.3167720000000001</v>
      </c>
      <c r="CH49">
        <v>1.5566949999999999</v>
      </c>
      <c r="CI49">
        <v>1.6576960000000001</v>
      </c>
      <c r="CJ49">
        <v>181.44387750000001</v>
      </c>
      <c r="CK49">
        <v>2.617099777</v>
      </c>
      <c r="CL49">
        <v>1.3602582750000001</v>
      </c>
      <c r="CM49">
        <v>1.923972692</v>
      </c>
      <c r="CN49">
        <v>5.4358006E-2</v>
      </c>
      <c r="CO49">
        <v>0.138403791</v>
      </c>
    </row>
    <row r="50" spans="1:93" x14ac:dyDescent="0.3">
      <c r="A50" t="s">
        <v>1625</v>
      </c>
      <c r="B50">
        <v>768</v>
      </c>
      <c r="C50">
        <v>255</v>
      </c>
      <c r="D50" t="s">
        <v>1624</v>
      </c>
      <c r="E50" t="s">
        <v>1623</v>
      </c>
      <c r="F50" t="s">
        <v>1626</v>
      </c>
      <c r="G50" t="s">
        <v>5680</v>
      </c>
      <c r="H50" t="s">
        <v>5681</v>
      </c>
      <c r="I50" t="s">
        <v>5682</v>
      </c>
      <c r="J50">
        <v>14.240602550280901</v>
      </c>
      <c r="K50">
        <v>18.275833447668699</v>
      </c>
      <c r="L50">
        <v>16.362946221947499</v>
      </c>
      <c r="M50">
        <v>140.456338588845</v>
      </c>
      <c r="N50">
        <v>93.255827704563998</v>
      </c>
      <c r="O50">
        <v>96.837179359630795</v>
      </c>
      <c r="P50">
        <v>2.7385328113659302</v>
      </c>
      <c r="Q50">
        <v>7.3019571566859104E-25</v>
      </c>
      <c r="R50">
        <v>4.1860049999999998</v>
      </c>
      <c r="S50">
        <v>8.3318779999999997</v>
      </c>
      <c r="T50">
        <v>7.3332699999999997</v>
      </c>
      <c r="U50">
        <v>80.668899999999994</v>
      </c>
      <c r="V50">
        <v>36.491500000000002</v>
      </c>
      <c r="W50">
        <v>51.137590000000003</v>
      </c>
      <c r="X50">
        <v>3.0511674924136201</v>
      </c>
      <c r="Y50">
        <v>6.3675719289018799E-16</v>
      </c>
      <c r="Z50" t="s">
        <v>1629</v>
      </c>
      <c r="AA50">
        <v>20.12</v>
      </c>
      <c r="AB50">
        <v>42.51</v>
      </c>
      <c r="AC50">
        <v>26.99</v>
      </c>
      <c r="AD50">
        <v>10.58</v>
      </c>
      <c r="AE50">
        <v>17.02</v>
      </c>
      <c r="AF50">
        <v>12.77</v>
      </c>
      <c r="AG50">
        <v>1.3060084325041701</v>
      </c>
      <c r="AH50">
        <v>5.1094008228941001E-3</v>
      </c>
      <c r="AI50" t="s">
        <v>747</v>
      </c>
      <c r="AJ50" t="s">
        <v>1630</v>
      </c>
      <c r="AK50">
        <v>10.79</v>
      </c>
      <c r="AL50">
        <v>11.1</v>
      </c>
      <c r="AM50">
        <v>10.38</v>
      </c>
      <c r="AN50">
        <v>8.69</v>
      </c>
      <c r="AO50">
        <v>12.3</v>
      </c>
      <c r="AP50">
        <v>11.36</v>
      </c>
      <c r="AQ50">
        <v>9.33</v>
      </c>
      <c r="AR50">
        <v>16.55</v>
      </c>
      <c r="AS50">
        <v>6.51</v>
      </c>
      <c r="AT50">
        <v>7.82</v>
      </c>
      <c r="AU50">
        <v>9.9</v>
      </c>
      <c r="AV50">
        <v>9.84</v>
      </c>
      <c r="AW50">
        <v>-0.44798948557504897</v>
      </c>
      <c r="AX50">
        <v>1.8210610021736E-2</v>
      </c>
      <c r="AY50" t="s">
        <v>747</v>
      </c>
      <c r="AZ50" t="s">
        <v>1631</v>
      </c>
      <c r="BA50">
        <v>2E-100</v>
      </c>
      <c r="BB50" t="s">
        <v>5683</v>
      </c>
      <c r="BC50" t="s">
        <v>3</v>
      </c>
      <c r="BD50" t="s">
        <v>503</v>
      </c>
      <c r="BE50">
        <v>1.012E-88</v>
      </c>
      <c r="BF50" t="s">
        <v>502</v>
      </c>
      <c r="BG50" t="s">
        <v>1633</v>
      </c>
      <c r="BH50">
        <v>4</v>
      </c>
      <c r="BI50" t="s">
        <v>723</v>
      </c>
      <c r="BJ50">
        <v>3</v>
      </c>
      <c r="BK50" t="s">
        <v>904</v>
      </c>
      <c r="BL50" t="s">
        <v>1634</v>
      </c>
      <c r="BM50" t="s">
        <v>1635</v>
      </c>
      <c r="BN50" t="s">
        <v>1636</v>
      </c>
      <c r="BO50" t="s">
        <v>1637</v>
      </c>
      <c r="BP50" t="s">
        <v>1638</v>
      </c>
      <c r="BQ50" t="s">
        <v>1639</v>
      </c>
      <c r="BR50" t="s">
        <v>1640</v>
      </c>
      <c r="BS50" t="s">
        <v>1641</v>
      </c>
      <c r="BT50" t="s">
        <v>1642</v>
      </c>
      <c r="BU50" t="s">
        <v>1643</v>
      </c>
      <c r="BV50" t="s">
        <v>1644</v>
      </c>
      <c r="BW50" t="s">
        <v>1645</v>
      </c>
      <c r="BX50" t="s">
        <v>1646</v>
      </c>
      <c r="BY50" t="s">
        <v>1004</v>
      </c>
      <c r="BZ50" t="s">
        <v>1005</v>
      </c>
      <c r="CA50">
        <v>33.352263999999998</v>
      </c>
      <c r="CB50">
        <v>44.721843999999997</v>
      </c>
      <c r="CC50">
        <v>46.386848999999998</v>
      </c>
      <c r="CD50">
        <v>33.725140000000003</v>
      </c>
      <c r="CE50">
        <v>30.993199000000001</v>
      </c>
      <c r="CF50">
        <v>32.040906</v>
      </c>
      <c r="CG50">
        <v>38.174132</v>
      </c>
      <c r="CH50">
        <v>40.842393999999999</v>
      </c>
      <c r="CI50">
        <v>40.535338000000003</v>
      </c>
      <c r="CJ50">
        <v>477.65252679999998</v>
      </c>
      <c r="CK50">
        <v>0.52983333399999999</v>
      </c>
      <c r="CL50">
        <v>0.16076357199999999</v>
      </c>
      <c r="CM50">
        <v>3.2957300350000001</v>
      </c>
      <c r="CN50">
        <v>9.8166300000000002E-4</v>
      </c>
      <c r="CO50">
        <v>5.4386460000000001E-3</v>
      </c>
    </row>
    <row r="51" spans="1:93" x14ac:dyDescent="0.3">
      <c r="A51" t="s">
        <v>1461</v>
      </c>
      <c r="B51">
        <v>1119</v>
      </c>
      <c r="C51">
        <v>372</v>
      </c>
      <c r="D51" t="s">
        <v>1460</v>
      </c>
      <c r="E51" t="s">
        <v>1692</v>
      </c>
      <c r="F51" t="s">
        <v>1462</v>
      </c>
      <c r="G51" t="s">
        <v>21</v>
      </c>
      <c r="H51" t="s">
        <v>1463</v>
      </c>
      <c r="I51" t="s">
        <v>1464</v>
      </c>
      <c r="J51">
        <v>87.030484182107401</v>
      </c>
      <c r="K51">
        <v>81.394175379321794</v>
      </c>
      <c r="L51">
        <v>76.047112989729698</v>
      </c>
      <c r="M51">
        <v>97.221904791764601</v>
      </c>
      <c r="N51">
        <v>74.370056307790605</v>
      </c>
      <c r="O51">
        <v>75.384019624574094</v>
      </c>
      <c r="P51">
        <v>5.8917554446213096E-3</v>
      </c>
      <c r="Q51">
        <v>1</v>
      </c>
      <c r="R51">
        <v>81.081649999999996</v>
      </c>
      <c r="S51">
        <v>78.696719999999999</v>
      </c>
      <c r="T51">
        <v>71.254159999999999</v>
      </c>
      <c r="U51">
        <v>90.27234</v>
      </c>
      <c r="V51">
        <v>72.376369999999994</v>
      </c>
      <c r="W51">
        <v>78.279160000000005</v>
      </c>
      <c r="X51">
        <v>5.6861804596869299E-2</v>
      </c>
      <c r="Y51">
        <v>1</v>
      </c>
      <c r="Z51" t="s">
        <v>1465</v>
      </c>
      <c r="AA51">
        <v>37</v>
      </c>
      <c r="AB51">
        <v>36.75</v>
      </c>
      <c r="AC51">
        <v>41.44</v>
      </c>
      <c r="AD51">
        <v>34.130000000000003</v>
      </c>
      <c r="AE51">
        <v>35.450000000000003</v>
      </c>
      <c r="AF51">
        <v>36.18</v>
      </c>
      <c r="AG51">
        <v>0.316471406548543</v>
      </c>
      <c r="AH51">
        <v>0.11314768945294799</v>
      </c>
      <c r="AI51" t="s">
        <v>747</v>
      </c>
      <c r="AJ51" t="s">
        <v>1466</v>
      </c>
      <c r="AK51">
        <v>42.69</v>
      </c>
      <c r="AL51">
        <v>52.6</v>
      </c>
      <c r="AM51">
        <v>48.48</v>
      </c>
      <c r="AN51">
        <v>46.57</v>
      </c>
      <c r="AO51">
        <v>41.07</v>
      </c>
      <c r="AP51">
        <v>47.7</v>
      </c>
      <c r="AQ51">
        <v>51.89</v>
      </c>
      <c r="AR51">
        <v>48.07</v>
      </c>
      <c r="AS51">
        <v>55.35</v>
      </c>
      <c r="AT51">
        <v>53.3</v>
      </c>
      <c r="AU51">
        <v>50.62</v>
      </c>
      <c r="AV51">
        <v>50.63</v>
      </c>
      <c r="AW51">
        <v>-0.7196787</v>
      </c>
      <c r="AX51">
        <v>2.573302E-5</v>
      </c>
      <c r="AY51" t="s">
        <v>747</v>
      </c>
      <c r="AZ51" t="s">
        <v>1467</v>
      </c>
      <c r="BA51">
        <v>1.9999999999999999E-151</v>
      </c>
      <c r="BB51" t="s">
        <v>5684</v>
      </c>
      <c r="BC51" t="s">
        <v>19</v>
      </c>
      <c r="BD51" t="s">
        <v>516</v>
      </c>
      <c r="BE51">
        <v>3.384E-170</v>
      </c>
      <c r="BF51" t="s">
        <v>502</v>
      </c>
      <c r="BG51" t="s">
        <v>1693</v>
      </c>
      <c r="BH51">
        <v>4</v>
      </c>
      <c r="BI51" t="s">
        <v>723</v>
      </c>
      <c r="BL51" t="s">
        <v>1470</v>
      </c>
      <c r="BM51" t="s">
        <v>1471</v>
      </c>
      <c r="BN51" t="s">
        <v>1472</v>
      </c>
      <c r="BO51" t="s">
        <v>1473</v>
      </c>
      <c r="BP51" t="s">
        <v>5685</v>
      </c>
      <c r="BQ51" t="s">
        <v>5686</v>
      </c>
      <c r="BR51" t="s">
        <v>5687</v>
      </c>
      <c r="BS51" t="s">
        <v>5688</v>
      </c>
      <c r="BT51" t="s">
        <v>5689</v>
      </c>
      <c r="BU51" t="s">
        <v>1479</v>
      </c>
      <c r="BV51" t="s">
        <v>1480</v>
      </c>
      <c r="BW51" t="s">
        <v>1481</v>
      </c>
      <c r="BX51" t="s">
        <v>1482</v>
      </c>
      <c r="BY51" t="s">
        <v>1483</v>
      </c>
      <c r="BZ51" t="s">
        <v>1484</v>
      </c>
      <c r="CA51">
        <v>20.100992000000002</v>
      </c>
      <c r="CB51">
        <v>21.365898999999999</v>
      </c>
      <c r="CC51">
        <v>22.993869</v>
      </c>
      <c r="CD51">
        <v>20.650872</v>
      </c>
      <c r="CE51">
        <v>22.026904999999999</v>
      </c>
      <c r="CF51">
        <v>25.786987</v>
      </c>
      <c r="CG51">
        <v>19.552968</v>
      </c>
      <c r="CH51">
        <v>21.635446999999999</v>
      </c>
      <c r="CI51">
        <v>20.101106000000001</v>
      </c>
      <c r="CJ51">
        <v>448.73995550000001</v>
      </c>
      <c r="CK51">
        <v>7.7039912000000002E-2</v>
      </c>
      <c r="CL51">
        <v>0.14362223800000001</v>
      </c>
      <c r="CM51">
        <v>0.53640656799999997</v>
      </c>
      <c r="CN51">
        <v>0.591677593</v>
      </c>
      <c r="CO51">
        <v>0.741718824</v>
      </c>
    </row>
    <row r="52" spans="1:93" x14ac:dyDescent="0.3">
      <c r="A52" t="s">
        <v>5690</v>
      </c>
      <c r="B52">
        <v>825</v>
      </c>
      <c r="C52">
        <v>274</v>
      </c>
      <c r="D52" t="s">
        <v>1648</v>
      </c>
      <c r="E52" t="s">
        <v>1647</v>
      </c>
      <c r="F52" t="s">
        <v>1650</v>
      </c>
      <c r="G52" t="s">
        <v>1651</v>
      </c>
      <c r="Z52" t="s">
        <v>1652</v>
      </c>
      <c r="AA52">
        <v>50.75</v>
      </c>
      <c r="AB52">
        <v>56.34</v>
      </c>
      <c r="AC52">
        <v>56.01</v>
      </c>
      <c r="AD52">
        <v>41.59</v>
      </c>
      <c r="AE52">
        <v>52.47</v>
      </c>
      <c r="AF52">
        <v>48.54</v>
      </c>
      <c r="AG52">
        <v>0.344624833253241</v>
      </c>
      <c r="AH52">
        <v>9.8644760275892293E-2</v>
      </c>
      <c r="AI52" t="s">
        <v>747</v>
      </c>
      <c r="AJ52" t="s">
        <v>1653</v>
      </c>
      <c r="AK52">
        <v>23.98</v>
      </c>
      <c r="AL52">
        <v>27.56</v>
      </c>
      <c r="AM52">
        <v>24.92</v>
      </c>
      <c r="AN52">
        <v>29.33</v>
      </c>
      <c r="AO52">
        <v>28.42</v>
      </c>
      <c r="AP52">
        <v>24.98</v>
      </c>
      <c r="AQ52">
        <v>19.32</v>
      </c>
      <c r="AR52">
        <v>16.53</v>
      </c>
      <c r="AS52">
        <v>17.03</v>
      </c>
      <c r="AT52">
        <v>21.27</v>
      </c>
      <c r="AU52">
        <v>17.82</v>
      </c>
      <c r="AV52">
        <v>19.260000000000002</v>
      </c>
      <c r="AW52">
        <v>-3.6860030000000002E-2</v>
      </c>
      <c r="AX52">
        <v>0.70352550000000003</v>
      </c>
      <c r="AY52" t="s">
        <v>747</v>
      </c>
      <c r="AZ52" t="s">
        <v>1654</v>
      </c>
      <c r="BA52">
        <v>1.9999999999999999E-151</v>
      </c>
      <c r="BB52" t="s">
        <v>5691</v>
      </c>
      <c r="BC52" t="s">
        <v>12</v>
      </c>
      <c r="BD52" t="s">
        <v>509</v>
      </c>
      <c r="BE52">
        <v>2.1629999999999999E-98</v>
      </c>
      <c r="BF52" t="s">
        <v>502</v>
      </c>
      <c r="BG52" t="s">
        <v>1655</v>
      </c>
      <c r="BH52">
        <v>4</v>
      </c>
      <c r="BI52" t="s">
        <v>723</v>
      </c>
      <c r="BL52" t="s">
        <v>1656</v>
      </c>
      <c r="BM52" t="s">
        <v>1657</v>
      </c>
      <c r="BN52">
        <v>35.1</v>
      </c>
      <c r="BO52" t="s">
        <v>949</v>
      </c>
      <c r="BP52" t="s">
        <v>5692</v>
      </c>
      <c r="BQ52" t="s">
        <v>5693</v>
      </c>
      <c r="BR52" t="s">
        <v>5694</v>
      </c>
      <c r="BS52" t="s">
        <v>5695</v>
      </c>
      <c r="BU52" t="s">
        <v>1662</v>
      </c>
      <c r="BV52" t="s">
        <v>1663</v>
      </c>
      <c r="BW52" t="s">
        <v>5696</v>
      </c>
      <c r="BX52" t="s">
        <v>5697</v>
      </c>
      <c r="BY52" t="s">
        <v>5698</v>
      </c>
      <c r="BZ52" t="s">
        <v>5699</v>
      </c>
      <c r="CA52">
        <v>24.377057000000001</v>
      </c>
      <c r="CB52">
        <v>19.480459</v>
      </c>
      <c r="CC52">
        <v>18.355612000000001</v>
      </c>
      <c r="CD52">
        <v>21.227782999999999</v>
      </c>
      <c r="CE52">
        <v>24.170373000000001</v>
      </c>
      <c r="CF52">
        <v>20.784697000000001</v>
      </c>
      <c r="CG52">
        <v>21.218119000000002</v>
      </c>
      <c r="CH52">
        <v>22.421097</v>
      </c>
      <c r="CI52">
        <v>18.918289000000001</v>
      </c>
      <c r="CJ52">
        <v>300.56046750000002</v>
      </c>
      <c r="CK52">
        <v>7.4466281999999995E-2</v>
      </c>
      <c r="CL52">
        <v>0.168693227</v>
      </c>
      <c r="CM52">
        <v>0.44143018000000001</v>
      </c>
      <c r="CN52">
        <v>0.65890159800000003</v>
      </c>
      <c r="CO52">
        <v>0.79243445099999998</v>
      </c>
    </row>
    <row r="53" spans="1:93" x14ac:dyDescent="0.3">
      <c r="A53" t="s">
        <v>3656</v>
      </c>
      <c r="B53">
        <v>957</v>
      </c>
      <c r="C53">
        <v>318</v>
      </c>
      <c r="D53" t="s">
        <v>3655</v>
      </c>
      <c r="E53" t="s">
        <v>3654</v>
      </c>
      <c r="F53" t="s">
        <v>3657</v>
      </c>
      <c r="G53" t="s">
        <v>3658</v>
      </c>
      <c r="H53" t="s">
        <v>5700</v>
      </c>
      <c r="I53" t="s">
        <v>5701</v>
      </c>
      <c r="J53">
        <v>6.88330137741508</v>
      </c>
      <c r="K53">
        <v>8.2758491083782708</v>
      </c>
      <c r="L53">
        <v>5.2122178565994499</v>
      </c>
      <c r="M53">
        <v>0.972496904175982</v>
      </c>
      <c r="N53">
        <v>1.87684684688431</v>
      </c>
      <c r="O53">
        <v>0.99320183958595598</v>
      </c>
      <c r="P53">
        <v>-2.4494010862444</v>
      </c>
      <c r="Q53">
        <v>1.01765465123907E-12</v>
      </c>
      <c r="R53">
        <v>40.4900874126064</v>
      </c>
      <c r="S53">
        <v>64.982567652436501</v>
      </c>
      <c r="T53">
        <v>27.931819275789898</v>
      </c>
      <c r="U53">
        <v>5.9621360792597802</v>
      </c>
      <c r="V53">
        <v>11.992731696927599</v>
      </c>
      <c r="W53">
        <v>9.9309384652634805</v>
      </c>
      <c r="X53">
        <v>-2.23070169502093</v>
      </c>
      <c r="Y53">
        <v>3.4173664902097198E-15</v>
      </c>
      <c r="Z53" t="s">
        <v>3661</v>
      </c>
      <c r="AA53">
        <v>1.87</v>
      </c>
      <c r="AB53">
        <v>1.53</v>
      </c>
      <c r="AC53">
        <v>2</v>
      </c>
      <c r="AD53">
        <v>12.38</v>
      </c>
      <c r="AE53">
        <v>21.87</v>
      </c>
      <c r="AF53">
        <v>17.57</v>
      </c>
      <c r="AG53">
        <v>-3.07316407475605</v>
      </c>
      <c r="AH53">
        <v>4.2477873245895404E-3</v>
      </c>
      <c r="AI53" t="s">
        <v>718</v>
      </c>
      <c r="AJ53" t="s">
        <v>3662</v>
      </c>
      <c r="AK53">
        <v>4.3499999999999996</v>
      </c>
      <c r="AL53">
        <v>5.52</v>
      </c>
      <c r="AM53">
        <v>4.76</v>
      </c>
      <c r="AN53">
        <v>4.79</v>
      </c>
      <c r="AO53">
        <v>4.21</v>
      </c>
      <c r="AP53">
        <v>5.61</v>
      </c>
      <c r="AQ53">
        <v>9.4499999999999993</v>
      </c>
      <c r="AR53">
        <v>4.92</v>
      </c>
      <c r="AS53">
        <v>7.73</v>
      </c>
      <c r="AT53">
        <v>8.3699999999999992</v>
      </c>
      <c r="AU53">
        <v>9.11</v>
      </c>
      <c r="AV53">
        <v>8.86</v>
      </c>
      <c r="AW53">
        <v>-1.332287</v>
      </c>
      <c r="AX53">
        <v>4.9098260000000001E-5</v>
      </c>
      <c r="AY53" t="s">
        <v>718</v>
      </c>
      <c r="AZ53" t="s">
        <v>3663</v>
      </c>
      <c r="BA53">
        <v>1E-61</v>
      </c>
      <c r="BB53" t="s">
        <v>5702</v>
      </c>
      <c r="BC53" t="s">
        <v>25</v>
      </c>
      <c r="BD53" t="s">
        <v>405</v>
      </c>
      <c r="BE53">
        <v>1.2909999999999999E-37</v>
      </c>
      <c r="BF53" t="s">
        <v>502</v>
      </c>
      <c r="BG53" t="s">
        <v>3665</v>
      </c>
      <c r="BH53">
        <v>4</v>
      </c>
      <c r="BI53" t="s">
        <v>723</v>
      </c>
      <c r="BN53">
        <v>35.1</v>
      </c>
      <c r="BO53" t="s">
        <v>949</v>
      </c>
      <c r="BP53" t="s">
        <v>5703</v>
      </c>
      <c r="BQ53" t="s">
        <v>5702</v>
      </c>
      <c r="BR53" t="s">
        <v>5704</v>
      </c>
      <c r="BS53" t="s">
        <v>5705</v>
      </c>
      <c r="BU53" t="s">
        <v>3671</v>
      </c>
      <c r="BV53" t="s">
        <v>3672</v>
      </c>
      <c r="BW53" t="s">
        <v>1411</v>
      </c>
      <c r="BX53" t="s">
        <v>1412</v>
      </c>
      <c r="BY53" t="s">
        <v>3673</v>
      </c>
      <c r="BZ53" t="s">
        <v>3674</v>
      </c>
      <c r="CA53">
        <v>36.388519000000002</v>
      </c>
      <c r="CB53">
        <v>39.430145000000003</v>
      </c>
      <c r="CC53">
        <v>35.231054999999998</v>
      </c>
      <c r="CD53">
        <v>44.539064000000003</v>
      </c>
      <c r="CE53">
        <v>35.439917000000001</v>
      </c>
      <c r="CF53">
        <v>41.921717000000001</v>
      </c>
      <c r="CG53">
        <v>35.645682999999998</v>
      </c>
      <c r="CH53">
        <v>41.068123999999997</v>
      </c>
      <c r="CI53">
        <v>38.701439000000001</v>
      </c>
      <c r="CJ53">
        <v>653.22475659999998</v>
      </c>
      <c r="CK53">
        <v>2.8714455999999999E-2</v>
      </c>
      <c r="CL53">
        <v>0.137074484</v>
      </c>
      <c r="CM53">
        <v>0.209480681</v>
      </c>
      <c r="CN53">
        <v>0.83407301499999997</v>
      </c>
      <c r="CO53">
        <v>0.90641339099999996</v>
      </c>
    </row>
    <row r="54" spans="1:93" x14ac:dyDescent="0.3">
      <c r="A54" t="s">
        <v>5706</v>
      </c>
      <c r="B54">
        <v>1233</v>
      </c>
      <c r="C54">
        <v>410</v>
      </c>
      <c r="D54" t="s">
        <v>5707</v>
      </c>
      <c r="E54" t="s">
        <v>5708</v>
      </c>
      <c r="F54" t="s">
        <v>1671</v>
      </c>
      <c r="G54" t="s">
        <v>5709</v>
      </c>
      <c r="Z54" t="s">
        <v>1674</v>
      </c>
      <c r="AA54">
        <v>7.25</v>
      </c>
      <c r="AB54">
        <v>6.25</v>
      </c>
      <c r="AC54">
        <v>7.62</v>
      </c>
      <c r="AD54">
        <v>15.08</v>
      </c>
      <c r="AE54">
        <v>21.17</v>
      </c>
      <c r="AF54">
        <v>16.579999999999998</v>
      </c>
      <c r="AG54">
        <v>-1.18106315359224</v>
      </c>
      <c r="AH54">
        <v>1.29435850115112E-2</v>
      </c>
      <c r="AI54" t="s">
        <v>747</v>
      </c>
      <c r="AJ54" t="s">
        <v>1675</v>
      </c>
      <c r="AK54">
        <v>18.62</v>
      </c>
      <c r="AL54">
        <v>15.65</v>
      </c>
      <c r="AM54">
        <v>20.18</v>
      </c>
      <c r="AN54">
        <v>19.670000000000002</v>
      </c>
      <c r="AO54">
        <v>22.34</v>
      </c>
      <c r="AP54">
        <v>19.18</v>
      </c>
      <c r="AQ54">
        <v>10.16</v>
      </c>
      <c r="AR54">
        <v>10.16</v>
      </c>
      <c r="AS54">
        <v>11.26</v>
      </c>
      <c r="AT54">
        <v>9.85</v>
      </c>
      <c r="AU54">
        <v>10.09</v>
      </c>
      <c r="AV54">
        <v>10.57</v>
      </c>
      <c r="AW54">
        <v>0.32026683550972401</v>
      </c>
      <c r="AX54">
        <v>5.1846296487076601E-3</v>
      </c>
      <c r="AY54" t="s">
        <v>747</v>
      </c>
      <c r="AZ54" t="s">
        <v>1676</v>
      </c>
      <c r="BA54">
        <v>3.0000000000000001E-5</v>
      </c>
      <c r="BB54" t="s">
        <v>5195</v>
      </c>
      <c r="BC54" t="s">
        <v>32</v>
      </c>
      <c r="BD54" t="s">
        <v>519</v>
      </c>
      <c r="BE54">
        <v>3.1689999999999999E-7</v>
      </c>
      <c r="BF54" t="s">
        <v>502</v>
      </c>
      <c r="BG54" t="s">
        <v>5710</v>
      </c>
      <c r="BH54">
        <v>3</v>
      </c>
      <c r="BI54" t="s">
        <v>904</v>
      </c>
      <c r="BN54">
        <v>35.200000000000003</v>
      </c>
      <c r="BO54" t="s">
        <v>994</v>
      </c>
      <c r="BU54" t="s">
        <v>1686</v>
      </c>
      <c r="BV54" t="s">
        <v>1687</v>
      </c>
      <c r="BW54" t="s">
        <v>1688</v>
      </c>
      <c r="BX54" t="s">
        <v>1689</v>
      </c>
      <c r="BY54" t="s">
        <v>1690</v>
      </c>
      <c r="BZ54" t="s">
        <v>1691</v>
      </c>
      <c r="CA54">
        <v>14.915673999999999</v>
      </c>
      <c r="CB54">
        <v>13.618126999999999</v>
      </c>
      <c r="CC54">
        <v>14.822796</v>
      </c>
      <c r="CD54">
        <v>15.349276</v>
      </c>
      <c r="CE54">
        <v>14.050941</v>
      </c>
      <c r="CF54">
        <v>17.360831999999998</v>
      </c>
      <c r="CG54">
        <v>14.988034000000001</v>
      </c>
      <c r="CH54">
        <v>14.865213000000001</v>
      </c>
      <c r="CI54">
        <v>14.292116999999999</v>
      </c>
      <c r="CJ54">
        <v>340.17440310000001</v>
      </c>
      <c r="CK54">
        <v>5.1950726000000003E-2</v>
      </c>
      <c r="CL54">
        <v>0.144834089</v>
      </c>
      <c r="CM54">
        <v>0.35869128900000002</v>
      </c>
      <c r="CN54">
        <v>0.719826046</v>
      </c>
      <c r="CO54">
        <v>0.83369161199999997</v>
      </c>
    </row>
    <row r="55" spans="1:93" x14ac:dyDescent="0.3">
      <c r="A55" t="s">
        <v>5711</v>
      </c>
      <c r="B55">
        <v>2109</v>
      </c>
      <c r="C55">
        <v>702</v>
      </c>
      <c r="D55" t="s">
        <v>5712</v>
      </c>
      <c r="E55" t="s">
        <v>4613</v>
      </c>
      <c r="F55" t="s">
        <v>5713</v>
      </c>
      <c r="G55" t="s">
        <v>5714</v>
      </c>
      <c r="H55" t="s">
        <v>5715</v>
      </c>
      <c r="I55" t="s">
        <v>5716</v>
      </c>
      <c r="J55">
        <v>7.8519096550752803</v>
      </c>
      <c r="K55">
        <v>9.7301196944519894</v>
      </c>
      <c r="L55">
        <v>5.7248950228223503</v>
      </c>
      <c r="M55">
        <v>2.08392193751996</v>
      </c>
      <c r="N55">
        <v>1.2512312312561999</v>
      </c>
      <c r="O55">
        <v>2.5823247829234899</v>
      </c>
      <c r="P55">
        <v>-2.02507913684597</v>
      </c>
      <c r="Q55">
        <v>1.0086128724308099E-6</v>
      </c>
      <c r="R55">
        <v>4.8202489999999996</v>
      </c>
      <c r="S55">
        <v>4.5308390000000003</v>
      </c>
      <c r="T55">
        <v>4.7642899999999999</v>
      </c>
      <c r="U55">
        <v>1.8006450000000001</v>
      </c>
      <c r="V55">
        <v>1.4465939999999999</v>
      </c>
      <c r="W55">
        <v>1.572773</v>
      </c>
      <c r="X55">
        <v>-1.5496034502029501</v>
      </c>
      <c r="Y55">
        <v>3.05847818072401E-6</v>
      </c>
      <c r="Z55" t="s">
        <v>5717</v>
      </c>
      <c r="AA55">
        <v>22.62</v>
      </c>
      <c r="AB55">
        <v>6.86</v>
      </c>
      <c r="AC55">
        <v>12.18</v>
      </c>
      <c r="AD55">
        <v>29.75</v>
      </c>
      <c r="AE55">
        <v>37.69</v>
      </c>
      <c r="AF55">
        <v>35.44</v>
      </c>
      <c r="AG55">
        <v>-1.22302241192909</v>
      </c>
      <c r="AH55">
        <v>6.7622208971054906E-2</v>
      </c>
      <c r="AI55" t="s">
        <v>747</v>
      </c>
      <c r="AJ55" t="s">
        <v>5718</v>
      </c>
      <c r="AK55">
        <v>57.825781999999997</v>
      </c>
      <c r="AL55">
        <v>40.700000000000003</v>
      </c>
      <c r="AM55">
        <v>72.510000000000005</v>
      </c>
      <c r="AN55">
        <v>16.63</v>
      </c>
      <c r="AO55">
        <v>32.443244</v>
      </c>
      <c r="AP55">
        <v>25.53</v>
      </c>
      <c r="AQ55">
        <v>12.69</v>
      </c>
      <c r="AR55">
        <v>27.147285</v>
      </c>
      <c r="AS55">
        <v>25.3</v>
      </c>
      <c r="AT55">
        <v>10.98</v>
      </c>
      <c r="AU55">
        <v>18.78</v>
      </c>
      <c r="AV55">
        <v>7.82</v>
      </c>
      <c r="AW55">
        <v>0.66951788118111599</v>
      </c>
      <c r="AX55">
        <v>1.20895676832312E-2</v>
      </c>
      <c r="AY55" t="s">
        <v>747</v>
      </c>
      <c r="AZ55" t="s">
        <v>5719</v>
      </c>
      <c r="BA55">
        <v>8.0000000000000003E-56</v>
      </c>
      <c r="BB55" t="s">
        <v>5720</v>
      </c>
      <c r="BC55" t="s">
        <v>29</v>
      </c>
      <c r="BD55" t="s">
        <v>404</v>
      </c>
      <c r="BE55">
        <v>4.2480000000000003E-68</v>
      </c>
      <c r="BF55" t="s">
        <v>505</v>
      </c>
      <c r="BG55" t="s">
        <v>5721</v>
      </c>
      <c r="BH55">
        <v>3</v>
      </c>
      <c r="BI55" t="s">
        <v>5307</v>
      </c>
      <c r="BJ55">
        <v>2</v>
      </c>
      <c r="BK55" t="s">
        <v>5575</v>
      </c>
      <c r="BL55" t="s">
        <v>5722</v>
      </c>
      <c r="BM55" t="s">
        <v>5723</v>
      </c>
      <c r="BN55" t="s">
        <v>4627</v>
      </c>
      <c r="BO55" t="s">
        <v>4628</v>
      </c>
      <c r="BP55" t="s">
        <v>2933</v>
      </c>
      <c r="BQ55" t="s">
        <v>2934</v>
      </c>
      <c r="BR55" t="s">
        <v>2935</v>
      </c>
      <c r="BS55" t="s">
        <v>2936</v>
      </c>
      <c r="BT55" t="s">
        <v>2937</v>
      </c>
      <c r="BU55" t="s">
        <v>5724</v>
      </c>
      <c r="BV55" t="s">
        <v>5725</v>
      </c>
      <c r="BW55" t="s">
        <v>5726</v>
      </c>
      <c r="BX55" t="s">
        <v>5727</v>
      </c>
      <c r="BY55" t="s">
        <v>935</v>
      </c>
      <c r="BZ55" t="s">
        <v>936</v>
      </c>
      <c r="CA55">
        <v>5.5847569999999997</v>
      </c>
      <c r="CB55">
        <v>5.462777</v>
      </c>
      <c r="CC55">
        <v>5.1142070000000004</v>
      </c>
      <c r="CD55">
        <v>10.023973</v>
      </c>
      <c r="CE55">
        <v>8.5874930000000003</v>
      </c>
      <c r="CF55">
        <v>8.2180490000000006</v>
      </c>
      <c r="CG55">
        <v>5.8757830000000002</v>
      </c>
      <c r="CH55">
        <v>6.4110329999999998</v>
      </c>
      <c r="CI55">
        <v>6.3292510000000002</v>
      </c>
      <c r="CJ55">
        <v>291.44526029999997</v>
      </c>
      <c r="CK55">
        <v>-0.57043298899999995</v>
      </c>
      <c r="CL55">
        <v>0.152972002</v>
      </c>
      <c r="CM55">
        <v>-3.72900258</v>
      </c>
      <c r="CN55">
        <v>1.92239E-4</v>
      </c>
      <c r="CO55">
        <v>1.350822E-3</v>
      </c>
    </row>
    <row r="56" spans="1:93" x14ac:dyDescent="0.3">
      <c r="A56" t="s">
        <v>801</v>
      </c>
      <c r="B56">
        <v>1491</v>
      </c>
      <c r="C56">
        <v>496</v>
      </c>
      <c r="D56" t="s">
        <v>5728</v>
      </c>
      <c r="E56" t="s">
        <v>1555</v>
      </c>
      <c r="F56" t="s">
        <v>1034</v>
      </c>
      <c r="G56" t="s">
        <v>5644</v>
      </c>
      <c r="H56" t="s">
        <v>878</v>
      </c>
      <c r="I56" t="s">
        <v>879</v>
      </c>
      <c r="J56">
        <v>58.363800900717102</v>
      </c>
      <c r="K56">
        <v>77.526115469971103</v>
      </c>
      <c r="L56">
        <v>58.957874115633103</v>
      </c>
      <c r="M56">
        <v>67.6024276531476</v>
      </c>
      <c r="N56">
        <v>68.817717719091206</v>
      </c>
      <c r="O56">
        <v>69.126848035182604</v>
      </c>
      <c r="P56">
        <v>8.9044320252886097E-2</v>
      </c>
      <c r="Q56">
        <v>1</v>
      </c>
      <c r="R56">
        <v>87.398719999999997</v>
      </c>
      <c r="S56">
        <v>115.43</v>
      </c>
      <c r="T56">
        <v>89.423860000000005</v>
      </c>
      <c r="U56">
        <v>94.353800000000007</v>
      </c>
      <c r="V56">
        <v>88.522229999999993</v>
      </c>
      <c r="W56">
        <v>100.6125</v>
      </c>
      <c r="X56">
        <v>-3.3573485184205699E-2</v>
      </c>
      <c r="Y56">
        <v>1</v>
      </c>
      <c r="Z56" t="s">
        <v>5645</v>
      </c>
      <c r="AA56">
        <v>41.51</v>
      </c>
      <c r="AB56">
        <v>66.87</v>
      </c>
      <c r="AC56">
        <v>57.97</v>
      </c>
      <c r="AD56">
        <v>147.72</v>
      </c>
      <c r="AE56">
        <v>88.11</v>
      </c>
      <c r="AF56">
        <v>150.12</v>
      </c>
      <c r="AG56">
        <v>-1.02882759991926</v>
      </c>
      <c r="AH56">
        <v>5.1594948722684199E-2</v>
      </c>
      <c r="AI56" t="s">
        <v>747</v>
      </c>
      <c r="AJ56" t="s">
        <v>1039</v>
      </c>
      <c r="AK56">
        <v>20.85</v>
      </c>
      <c r="AL56">
        <v>60.75</v>
      </c>
      <c r="AM56">
        <v>14.21</v>
      </c>
      <c r="AN56">
        <v>19.25</v>
      </c>
      <c r="AO56">
        <v>20.63</v>
      </c>
      <c r="AP56">
        <v>18.55</v>
      </c>
      <c r="AQ56">
        <v>27.4</v>
      </c>
      <c r="AR56">
        <v>27.95</v>
      </c>
      <c r="AS56">
        <v>34.369999999999997</v>
      </c>
      <c r="AT56">
        <v>33.82</v>
      </c>
      <c r="AU56">
        <v>27.42</v>
      </c>
      <c r="AV56">
        <v>29.14</v>
      </c>
      <c r="AW56">
        <v>-0.9040762</v>
      </c>
      <c r="AX56">
        <v>1.5559480000000001E-2</v>
      </c>
      <c r="AY56" t="s">
        <v>747</v>
      </c>
      <c r="AZ56" t="s">
        <v>5729</v>
      </c>
      <c r="BA56">
        <v>1.9999999999999998E-96</v>
      </c>
      <c r="BB56" t="s">
        <v>5265</v>
      </c>
      <c r="BC56" t="s">
        <v>23</v>
      </c>
      <c r="BD56" t="s">
        <v>582</v>
      </c>
      <c r="BE56">
        <v>7.6330000000000003E-79</v>
      </c>
      <c r="BF56" t="s">
        <v>501</v>
      </c>
      <c r="BG56" t="s">
        <v>5730</v>
      </c>
      <c r="BH56" t="s">
        <v>782</v>
      </c>
      <c r="BI56" t="s">
        <v>5349</v>
      </c>
      <c r="BL56" t="s">
        <v>1560</v>
      </c>
      <c r="BM56" t="s">
        <v>1561</v>
      </c>
      <c r="BN56" t="s">
        <v>970</v>
      </c>
      <c r="BO56" t="s">
        <v>971</v>
      </c>
      <c r="BP56" t="s">
        <v>815</v>
      </c>
      <c r="BQ56" t="s">
        <v>816</v>
      </c>
      <c r="BR56" t="s">
        <v>817</v>
      </c>
      <c r="BS56" t="s">
        <v>816</v>
      </c>
      <c r="BT56" t="s">
        <v>818</v>
      </c>
      <c r="BW56" t="s">
        <v>5731</v>
      </c>
      <c r="BX56" t="s">
        <v>5732</v>
      </c>
      <c r="CA56">
        <v>0.33498800000000001</v>
      </c>
      <c r="CB56">
        <v>0.15550600000000001</v>
      </c>
      <c r="CC56">
        <v>0.182507</v>
      </c>
      <c r="CD56">
        <v>0.44703300000000001</v>
      </c>
      <c r="CE56">
        <v>0.34573999999999999</v>
      </c>
      <c r="CF56">
        <v>0.22681200000000001</v>
      </c>
      <c r="CG56">
        <v>0.21246899999999999</v>
      </c>
      <c r="CH56">
        <v>0.282829</v>
      </c>
      <c r="CI56">
        <v>0.34240999999999999</v>
      </c>
      <c r="CJ56">
        <v>7.8407902839999997</v>
      </c>
      <c r="CK56">
        <v>-0.45638095299999998</v>
      </c>
      <c r="CL56">
        <v>0.731539783</v>
      </c>
      <c r="CM56">
        <v>-0.62386347799999997</v>
      </c>
      <c r="CN56">
        <v>0.53271724799999998</v>
      </c>
      <c r="CO56">
        <v>0.69368086100000004</v>
      </c>
    </row>
    <row r="57" spans="1:93" x14ac:dyDescent="0.3">
      <c r="A57" t="s">
        <v>5733</v>
      </c>
      <c r="B57">
        <v>1563</v>
      </c>
      <c r="C57">
        <v>520</v>
      </c>
      <c r="D57" t="s">
        <v>5734</v>
      </c>
      <c r="E57" t="s">
        <v>5735</v>
      </c>
      <c r="F57" t="s">
        <v>5736</v>
      </c>
      <c r="G57" t="s">
        <v>5737</v>
      </c>
      <c r="H57" t="s">
        <v>5738</v>
      </c>
      <c r="I57" t="s">
        <v>5739</v>
      </c>
      <c r="J57">
        <v>97.149349380642704</v>
      </c>
      <c r="K57">
        <v>96.341678207316605</v>
      </c>
      <c r="L57">
        <v>88.992211436857801</v>
      </c>
      <c r="M57">
        <v>54.876611021358997</v>
      </c>
      <c r="N57">
        <v>61.740441067298299</v>
      </c>
      <c r="O57">
        <v>54.3281406253518</v>
      </c>
      <c r="P57">
        <v>-0.72609003823766205</v>
      </c>
      <c r="Q57">
        <v>1.4709552811162501E-2</v>
      </c>
      <c r="R57">
        <v>128.57380000000001</v>
      </c>
      <c r="S57">
        <v>139.51329999999999</v>
      </c>
      <c r="T57">
        <v>125.0393</v>
      </c>
      <c r="U57">
        <v>68.664599999999993</v>
      </c>
      <c r="V57">
        <v>74.569590000000005</v>
      </c>
      <c r="W57">
        <v>68.303290000000004</v>
      </c>
      <c r="X57">
        <v>-0.8936512264641</v>
      </c>
      <c r="Y57">
        <v>2.5083804608307098E-4</v>
      </c>
      <c r="Z57" t="s">
        <v>5740</v>
      </c>
      <c r="AA57">
        <v>33.64</v>
      </c>
      <c r="AB57">
        <v>20.82</v>
      </c>
      <c r="AC57">
        <v>22.71</v>
      </c>
      <c r="AD57">
        <v>15.45</v>
      </c>
      <c r="AE57">
        <v>22.57</v>
      </c>
      <c r="AF57">
        <v>21.66</v>
      </c>
      <c r="AG57">
        <v>0.53884593577648399</v>
      </c>
      <c r="AH57">
        <v>0.176028915878643</v>
      </c>
      <c r="AI57" t="s">
        <v>747</v>
      </c>
      <c r="AJ57" t="s">
        <v>5741</v>
      </c>
      <c r="AK57">
        <v>15.42</v>
      </c>
      <c r="AL57">
        <v>20.47</v>
      </c>
      <c r="AM57">
        <v>19.89</v>
      </c>
      <c r="AN57">
        <v>19.93</v>
      </c>
      <c r="AO57">
        <v>19.53</v>
      </c>
      <c r="AP57">
        <v>19.64</v>
      </c>
      <c r="AQ57">
        <v>22.82</v>
      </c>
      <c r="AR57">
        <v>16.14</v>
      </c>
      <c r="AS57">
        <v>18.2</v>
      </c>
      <c r="AT57">
        <v>23.78</v>
      </c>
      <c r="AU57">
        <v>17.28</v>
      </c>
      <c r="AV57">
        <v>16.73</v>
      </c>
      <c r="AW57">
        <v>-0.56468695660326795</v>
      </c>
      <c r="AX57">
        <v>3.80944313710555E-3</v>
      </c>
      <c r="AY57" t="s">
        <v>747</v>
      </c>
      <c r="AZ57" t="s">
        <v>5742</v>
      </c>
      <c r="BA57">
        <v>4.9999999999999998E-45</v>
      </c>
      <c r="BB57" t="s">
        <v>5743</v>
      </c>
      <c r="BC57" t="s">
        <v>6</v>
      </c>
      <c r="BD57" t="s">
        <v>402</v>
      </c>
      <c r="BE57">
        <v>1.7189999999999999E-15</v>
      </c>
      <c r="BF57" t="s">
        <v>506</v>
      </c>
      <c r="BG57" t="s">
        <v>5744</v>
      </c>
      <c r="BH57">
        <v>4</v>
      </c>
      <c r="BI57" t="s">
        <v>723</v>
      </c>
      <c r="BL57" t="s">
        <v>5745</v>
      </c>
      <c r="BM57" t="s">
        <v>5746</v>
      </c>
      <c r="BN57" t="s">
        <v>1710</v>
      </c>
      <c r="BO57" t="s">
        <v>1711</v>
      </c>
      <c r="BP57" t="s">
        <v>5747</v>
      </c>
      <c r="BQ57" t="s">
        <v>5748</v>
      </c>
      <c r="BR57" t="s">
        <v>5749</v>
      </c>
      <c r="BS57" t="s">
        <v>5750</v>
      </c>
      <c r="BT57" t="s">
        <v>1716</v>
      </c>
      <c r="BU57" t="s">
        <v>5751</v>
      </c>
      <c r="BV57" t="s">
        <v>5752</v>
      </c>
      <c r="BW57" t="s">
        <v>5753</v>
      </c>
      <c r="BX57" t="s">
        <v>5754</v>
      </c>
      <c r="BY57" t="s">
        <v>935</v>
      </c>
      <c r="BZ57" t="s">
        <v>936</v>
      </c>
      <c r="CA57">
        <v>8.9685930000000003</v>
      </c>
      <c r="CB57">
        <v>6.7862210000000003</v>
      </c>
      <c r="CC57">
        <v>7.0416369999999997</v>
      </c>
      <c r="CD57">
        <v>10.146528</v>
      </c>
      <c r="CE57">
        <v>11.642932999999999</v>
      </c>
      <c r="CF57">
        <v>12.299016</v>
      </c>
      <c r="CG57">
        <v>7.9471210000000001</v>
      </c>
      <c r="CH57">
        <v>8.1166879999999999</v>
      </c>
      <c r="CI57">
        <v>7.6526009999999998</v>
      </c>
      <c r="CJ57">
        <v>278.32823009999998</v>
      </c>
      <c r="CK57">
        <v>-0.420629845</v>
      </c>
      <c r="CL57">
        <v>0.174037263</v>
      </c>
      <c r="CM57">
        <v>-2.416895309</v>
      </c>
      <c r="CN57">
        <v>1.5653519000000001E-2</v>
      </c>
      <c r="CO57">
        <v>5.2967986000000002E-2</v>
      </c>
    </row>
    <row r="58" spans="1:93" x14ac:dyDescent="0.3">
      <c r="A58" t="s">
        <v>5755</v>
      </c>
      <c r="B58">
        <v>1362</v>
      </c>
      <c r="C58">
        <v>453</v>
      </c>
      <c r="D58" t="s">
        <v>5756</v>
      </c>
      <c r="E58" t="s">
        <v>5757</v>
      </c>
      <c r="F58" t="s">
        <v>1724</v>
      </c>
      <c r="G58" t="s">
        <v>5758</v>
      </c>
      <c r="H58" t="s">
        <v>1726</v>
      </c>
      <c r="I58" t="s">
        <v>1727</v>
      </c>
      <c r="J58">
        <v>3.7713896768471802</v>
      </c>
      <c r="K58">
        <v>3.7331275869314999</v>
      </c>
      <c r="L58">
        <v>3.4178477748193101</v>
      </c>
      <c r="M58">
        <v>3.1397757191967401</v>
      </c>
      <c r="N58">
        <v>3.7536936937686098</v>
      </c>
      <c r="O58">
        <v>5.5619303016813602</v>
      </c>
      <c r="P58">
        <v>0.125584488581093</v>
      </c>
      <c r="Q58">
        <v>1</v>
      </c>
      <c r="R58">
        <v>45.487920000000003</v>
      </c>
      <c r="S58">
        <v>39.378770000000003</v>
      </c>
      <c r="T58">
        <v>39.889249999999997</v>
      </c>
      <c r="U58">
        <v>27.369810000000001</v>
      </c>
      <c r="V58">
        <v>34.624929999999999</v>
      </c>
      <c r="W58">
        <v>32.129510000000003</v>
      </c>
      <c r="X58">
        <v>-0.40999751400041101</v>
      </c>
      <c r="Y58">
        <v>0.86417924324534701</v>
      </c>
      <c r="Z58" t="s">
        <v>1728</v>
      </c>
      <c r="AA58">
        <v>240.94</v>
      </c>
      <c r="AB58">
        <v>201.470145</v>
      </c>
      <c r="AC58">
        <v>394.27</v>
      </c>
      <c r="AD58">
        <v>242.58</v>
      </c>
      <c r="AE58">
        <v>180.53</v>
      </c>
      <c r="AF58">
        <v>292.11</v>
      </c>
      <c r="AG58">
        <v>0.30572314423355101</v>
      </c>
      <c r="AH58">
        <v>0.229102241188024</v>
      </c>
      <c r="AI58" t="s">
        <v>747</v>
      </c>
      <c r="AJ58" t="s">
        <v>1729</v>
      </c>
      <c r="AK58">
        <v>74.959999999999994</v>
      </c>
      <c r="AL58">
        <v>71.94</v>
      </c>
      <c r="AM58">
        <v>69.599999999999994</v>
      </c>
      <c r="AN58">
        <v>78.680000000000007</v>
      </c>
      <c r="AO58">
        <v>64.739999999999995</v>
      </c>
      <c r="AP58">
        <v>59.48</v>
      </c>
      <c r="AQ58">
        <v>66.540000000000006</v>
      </c>
      <c r="AR58">
        <v>51.9</v>
      </c>
      <c r="AS58">
        <v>69.41</v>
      </c>
      <c r="AT58">
        <v>64.98</v>
      </c>
      <c r="AU58">
        <v>68.33</v>
      </c>
      <c r="AV58">
        <v>68.36</v>
      </c>
      <c r="AW58">
        <v>-0.46397865784961501</v>
      </c>
      <c r="AX58">
        <v>2.04706037108922E-3</v>
      </c>
      <c r="AY58" t="s">
        <v>747</v>
      </c>
      <c r="AZ58" t="s">
        <v>5759</v>
      </c>
      <c r="BA58">
        <v>0</v>
      </c>
      <c r="BB58" t="s">
        <v>5760</v>
      </c>
      <c r="BC58" t="s">
        <v>36</v>
      </c>
      <c r="BD58" t="s">
        <v>401</v>
      </c>
      <c r="BE58">
        <v>8.9100000000000003E-169</v>
      </c>
      <c r="BF58" t="s">
        <v>522</v>
      </c>
      <c r="BG58" t="s">
        <v>1732</v>
      </c>
      <c r="BH58">
        <v>4</v>
      </c>
      <c r="BI58" t="s">
        <v>723</v>
      </c>
      <c r="BJ58">
        <v>2</v>
      </c>
      <c r="BK58" t="s">
        <v>5575</v>
      </c>
      <c r="BL58" t="s">
        <v>1733</v>
      </c>
      <c r="BM58" t="s">
        <v>1734</v>
      </c>
      <c r="BN58" t="s">
        <v>1735</v>
      </c>
      <c r="BO58" t="s">
        <v>1736</v>
      </c>
      <c r="BP58" t="s">
        <v>1737</v>
      </c>
      <c r="BQ58" t="s">
        <v>1738</v>
      </c>
      <c r="BR58" t="s">
        <v>1739</v>
      </c>
      <c r="BS58" t="s">
        <v>1740</v>
      </c>
      <c r="BT58" t="s">
        <v>1741</v>
      </c>
      <c r="BU58" t="s">
        <v>5761</v>
      </c>
      <c r="BV58" t="s">
        <v>5762</v>
      </c>
      <c r="BW58" t="s">
        <v>5763</v>
      </c>
      <c r="BX58" t="s">
        <v>5764</v>
      </c>
      <c r="BY58" t="s">
        <v>5765</v>
      </c>
      <c r="BZ58" t="s">
        <v>5766</v>
      </c>
      <c r="CA58">
        <v>0.70071700000000003</v>
      </c>
      <c r="CB58">
        <v>0.41326299999999999</v>
      </c>
      <c r="CC58">
        <v>0.67352800000000002</v>
      </c>
      <c r="CD58">
        <v>3.3501789999999998</v>
      </c>
      <c r="CE58">
        <v>3.1111469999999999</v>
      </c>
      <c r="CF58">
        <v>3.3077939999999999</v>
      </c>
      <c r="CG58">
        <v>1.2436879999999999</v>
      </c>
      <c r="CH58">
        <v>1.017801</v>
      </c>
      <c r="CI58">
        <v>1.0950880000000001</v>
      </c>
      <c r="CJ58">
        <v>47.041091659999999</v>
      </c>
      <c r="CK58">
        <v>-2.2979699020000002</v>
      </c>
      <c r="CL58">
        <v>0.34292427399999997</v>
      </c>
      <c r="CM58">
        <v>-6.7011001449999998</v>
      </c>
      <c r="CN58">
        <v>2.07E-11</v>
      </c>
      <c r="CO58">
        <v>6.1400000000000005E-10</v>
      </c>
    </row>
    <row r="59" spans="1:93" x14ac:dyDescent="0.3">
      <c r="A59" t="s">
        <v>5767</v>
      </c>
      <c r="B59">
        <v>1590</v>
      </c>
      <c r="C59">
        <v>529</v>
      </c>
      <c r="D59" t="s">
        <v>5768</v>
      </c>
      <c r="F59" t="s">
        <v>5769</v>
      </c>
      <c r="G59" t="s">
        <v>5770</v>
      </c>
      <c r="H59" t="s">
        <v>5771</v>
      </c>
      <c r="I59" t="s">
        <v>5772</v>
      </c>
      <c r="J59">
        <v>3.37982462843136</v>
      </c>
      <c r="K59">
        <v>2.2188870797825802</v>
      </c>
      <c r="L59">
        <v>3.7596325523012402</v>
      </c>
      <c r="M59">
        <v>16.282376738489301</v>
      </c>
      <c r="N59">
        <v>13.8417454957718</v>
      </c>
      <c r="O59">
        <v>17.182391824837001</v>
      </c>
      <c r="P59">
        <v>2.3701602034673899</v>
      </c>
      <c r="Q59">
        <v>7.4065366488660394E-20</v>
      </c>
      <c r="R59">
        <v>2.8160400000000001</v>
      </c>
      <c r="S59">
        <v>1.702866</v>
      </c>
      <c r="T59">
        <v>3.6899899999999999</v>
      </c>
      <c r="U59">
        <v>11.20401</v>
      </c>
      <c r="V59">
        <v>9.0062149999999992</v>
      </c>
      <c r="W59">
        <v>10.91954</v>
      </c>
      <c r="X59">
        <v>1.96853406393974</v>
      </c>
      <c r="Y59">
        <v>1.05577745334063E-11</v>
      </c>
      <c r="Z59" t="s">
        <v>5773</v>
      </c>
      <c r="AA59">
        <v>6.4</v>
      </c>
      <c r="AB59">
        <v>17.38</v>
      </c>
      <c r="AC59">
        <v>5.89</v>
      </c>
      <c r="AD59">
        <v>20.04</v>
      </c>
      <c r="AE59">
        <v>7.92</v>
      </c>
      <c r="AF59">
        <v>8.17</v>
      </c>
      <c r="AG59">
        <v>-0.123759092827322</v>
      </c>
      <c r="AH59">
        <v>0.88438662372805799</v>
      </c>
      <c r="AI59" t="s">
        <v>747</v>
      </c>
      <c r="AJ59" t="s">
        <v>5774</v>
      </c>
      <c r="AK59">
        <v>3.66</v>
      </c>
      <c r="AL59">
        <v>3.41</v>
      </c>
      <c r="AM59">
        <v>1.77</v>
      </c>
      <c r="AN59">
        <v>0.49</v>
      </c>
      <c r="AO59">
        <v>3.03</v>
      </c>
      <c r="AP59">
        <v>2.98</v>
      </c>
      <c r="AQ59">
        <v>19.29</v>
      </c>
      <c r="AR59">
        <v>30.62</v>
      </c>
      <c r="AS59">
        <v>18.079999999999998</v>
      </c>
      <c r="AT59">
        <v>18.47</v>
      </c>
      <c r="AU59">
        <v>13.38</v>
      </c>
      <c r="AV59">
        <v>10.51</v>
      </c>
      <c r="AW59">
        <v>-3.4109041067941401</v>
      </c>
      <c r="AX59">
        <v>8.5154475847122798E-6</v>
      </c>
      <c r="AY59" t="s">
        <v>718</v>
      </c>
      <c r="BB59" t="s">
        <v>5195</v>
      </c>
      <c r="BC59" t="s">
        <v>13</v>
      </c>
      <c r="BD59" t="s">
        <v>510</v>
      </c>
      <c r="BE59">
        <v>4.7570000000000002E-141</v>
      </c>
      <c r="BF59" t="s">
        <v>502</v>
      </c>
      <c r="BG59" t="s">
        <v>5775</v>
      </c>
      <c r="BH59">
        <v>3</v>
      </c>
      <c r="BI59" t="s">
        <v>5307</v>
      </c>
      <c r="BJ59">
        <v>2</v>
      </c>
      <c r="BK59" t="s">
        <v>5575</v>
      </c>
      <c r="BN59">
        <v>35.200000000000003</v>
      </c>
      <c r="BO59" t="s">
        <v>994</v>
      </c>
      <c r="BP59" t="s">
        <v>5776</v>
      </c>
      <c r="BQ59" t="s">
        <v>5777</v>
      </c>
      <c r="BR59" t="s">
        <v>5778</v>
      </c>
      <c r="BS59" t="s">
        <v>5779</v>
      </c>
      <c r="BT59" t="s">
        <v>791</v>
      </c>
      <c r="CA59">
        <v>9.7344840000000001</v>
      </c>
      <c r="CB59">
        <v>11.405623</v>
      </c>
      <c r="CC59">
        <v>13.194832</v>
      </c>
      <c r="CD59">
        <v>7.4264419999999998</v>
      </c>
      <c r="CE59">
        <v>8.9290710000000004</v>
      </c>
      <c r="CF59">
        <v>6.3673089999999997</v>
      </c>
      <c r="CG59">
        <v>9.9721949999999993</v>
      </c>
      <c r="CH59">
        <v>8.1609339999999992</v>
      </c>
      <c r="CI59">
        <v>10.483435</v>
      </c>
      <c r="CJ59">
        <v>290.86253260000001</v>
      </c>
      <c r="CK59">
        <v>0.761489843</v>
      </c>
      <c r="CL59">
        <v>0.18590727300000001</v>
      </c>
      <c r="CM59">
        <v>4.096073444</v>
      </c>
      <c r="CN59">
        <v>4.1999999999999998E-5</v>
      </c>
      <c r="CO59">
        <v>3.6191000000000001E-4</v>
      </c>
    </row>
    <row r="60" spans="1:93" x14ac:dyDescent="0.3">
      <c r="A60" t="s">
        <v>1750</v>
      </c>
      <c r="B60">
        <v>3495</v>
      </c>
      <c r="C60">
        <v>1164</v>
      </c>
      <c r="D60" t="s">
        <v>5780</v>
      </c>
      <c r="E60" t="s">
        <v>1748</v>
      </c>
      <c r="F60" t="s">
        <v>1751</v>
      </c>
      <c r="G60" t="s">
        <v>5781</v>
      </c>
      <c r="H60" t="s">
        <v>1753</v>
      </c>
      <c r="I60" t="s">
        <v>1754</v>
      </c>
      <c r="J60">
        <v>31.9640731627868</v>
      </c>
      <c r="K60">
        <v>35.577155677865299</v>
      </c>
      <c r="L60">
        <v>25.505689019589099</v>
      </c>
      <c r="M60">
        <v>19.977864974357999</v>
      </c>
      <c r="N60">
        <v>18.064650901261501</v>
      </c>
      <c r="O60">
        <v>14.997347777747899</v>
      </c>
      <c r="P60">
        <v>-0.80797165194228304</v>
      </c>
      <c r="Q60">
        <v>3.6235205817412601E-3</v>
      </c>
      <c r="R60">
        <v>60.024778708162103</v>
      </c>
      <c r="S60">
        <v>55.343132020324902</v>
      </c>
      <c r="T60">
        <v>54.392313623172697</v>
      </c>
      <c r="U60">
        <v>19.126852656954199</v>
      </c>
      <c r="V60">
        <v>14.2326193290386</v>
      </c>
      <c r="W60">
        <v>15.2783668696361</v>
      </c>
      <c r="X60">
        <v>-1.8122172492778601</v>
      </c>
      <c r="Y60">
        <v>2.5258356074945999E-17</v>
      </c>
      <c r="Z60" t="s">
        <v>1755</v>
      </c>
      <c r="AA60">
        <v>6.03</v>
      </c>
      <c r="AB60">
        <v>5.18</v>
      </c>
      <c r="AC60">
        <v>7.74</v>
      </c>
      <c r="AD60">
        <v>18.829999999999998</v>
      </c>
      <c r="AE60">
        <v>14.45</v>
      </c>
      <c r="AF60">
        <v>23.67</v>
      </c>
      <c r="AG60">
        <v>-1.41102385970605</v>
      </c>
      <c r="AH60">
        <v>2.7445896454103098E-3</v>
      </c>
      <c r="AI60" t="s">
        <v>718</v>
      </c>
      <c r="AJ60" t="s">
        <v>5782</v>
      </c>
      <c r="AK60">
        <v>13.85</v>
      </c>
      <c r="AL60">
        <v>12.06</v>
      </c>
      <c r="AM60">
        <v>13.27</v>
      </c>
      <c r="AN60">
        <v>13.02</v>
      </c>
      <c r="AO60">
        <v>15.66</v>
      </c>
      <c r="AP60">
        <v>15.85</v>
      </c>
      <c r="AQ60">
        <v>33.450000000000003</v>
      </c>
      <c r="AR60">
        <v>35.590000000000003</v>
      </c>
      <c r="AS60">
        <v>30.7</v>
      </c>
      <c r="AT60">
        <v>26.97</v>
      </c>
      <c r="AU60">
        <v>24.63</v>
      </c>
      <c r="AV60">
        <v>28.76</v>
      </c>
      <c r="AW60">
        <v>-1.67099124056585</v>
      </c>
      <c r="AX60">
        <v>4.8558269284863295E-7</v>
      </c>
      <c r="AY60" t="s">
        <v>718</v>
      </c>
      <c r="AZ60" t="s">
        <v>1757</v>
      </c>
      <c r="BA60">
        <v>0</v>
      </c>
      <c r="BB60" t="s">
        <v>5783</v>
      </c>
      <c r="BC60" t="s">
        <v>1</v>
      </c>
      <c r="BD60" t="s">
        <v>579</v>
      </c>
      <c r="BE60">
        <v>0</v>
      </c>
      <c r="BF60" t="s">
        <v>502</v>
      </c>
      <c r="BG60" t="s">
        <v>1758</v>
      </c>
      <c r="BH60">
        <v>4</v>
      </c>
      <c r="BI60" t="s">
        <v>723</v>
      </c>
      <c r="BJ60">
        <v>4</v>
      </c>
      <c r="BK60" t="s">
        <v>723</v>
      </c>
      <c r="BN60" t="s">
        <v>1759</v>
      </c>
      <c r="BO60" t="s">
        <v>1760</v>
      </c>
      <c r="BP60" t="s">
        <v>5784</v>
      </c>
      <c r="BQ60" t="s">
        <v>5785</v>
      </c>
      <c r="BR60" t="s">
        <v>5786</v>
      </c>
      <c r="BS60" t="s">
        <v>5787</v>
      </c>
      <c r="BT60" t="s">
        <v>3479</v>
      </c>
      <c r="BU60" t="s">
        <v>5788</v>
      </c>
      <c r="BV60" t="s">
        <v>5789</v>
      </c>
      <c r="BW60" t="s">
        <v>4568</v>
      </c>
      <c r="BX60" t="s">
        <v>4569</v>
      </c>
      <c r="BY60" t="s">
        <v>935</v>
      </c>
      <c r="BZ60" t="s">
        <v>936</v>
      </c>
      <c r="CA60">
        <v>6.310568</v>
      </c>
      <c r="CB60">
        <v>6.8894440000000001</v>
      </c>
      <c r="CC60">
        <v>7.084333</v>
      </c>
      <c r="CD60">
        <v>13.519071</v>
      </c>
      <c r="CE60">
        <v>14.026517</v>
      </c>
      <c r="CF60">
        <v>15.499722</v>
      </c>
      <c r="CG60">
        <v>8.9235229999999994</v>
      </c>
      <c r="CH60">
        <v>8.2984460000000002</v>
      </c>
      <c r="CI60">
        <v>8.8943390000000004</v>
      </c>
      <c r="CJ60">
        <v>730.02975509999999</v>
      </c>
      <c r="CK60">
        <v>-0.92273839199999996</v>
      </c>
      <c r="CL60">
        <v>0.122274677</v>
      </c>
      <c r="CM60">
        <v>-7.5464389790000004</v>
      </c>
      <c r="CN60">
        <v>4.4700000000000001E-14</v>
      </c>
      <c r="CO60">
        <v>1.8199999999999999E-12</v>
      </c>
    </row>
    <row r="61" spans="1:93" x14ac:dyDescent="0.3">
      <c r="A61" t="s">
        <v>5790</v>
      </c>
      <c r="B61">
        <v>1578</v>
      </c>
      <c r="C61">
        <v>525</v>
      </c>
      <c r="D61" t="s">
        <v>5791</v>
      </c>
      <c r="E61" t="s">
        <v>5792</v>
      </c>
      <c r="F61" t="s">
        <v>5793</v>
      </c>
      <c r="G61" t="s">
        <v>5794</v>
      </c>
      <c r="H61" t="s">
        <v>5795</v>
      </c>
      <c r="I61" t="s">
        <v>5796</v>
      </c>
      <c r="J61">
        <v>225.31477233317099</v>
      </c>
      <c r="K61">
        <v>200.494438634679</v>
      </c>
      <c r="L61">
        <v>179.90696224705201</v>
      </c>
      <c r="M61">
        <v>182.05142046174399</v>
      </c>
      <c r="N61">
        <v>171.379577706123</v>
      </c>
      <c r="O61">
        <v>172.320519168163</v>
      </c>
      <c r="P61">
        <v>-0.19908778399603599</v>
      </c>
      <c r="Q61">
        <v>1</v>
      </c>
      <c r="R61">
        <v>335.81909999999999</v>
      </c>
      <c r="S61">
        <v>290.3082</v>
      </c>
      <c r="T61">
        <v>284.80650000000003</v>
      </c>
      <c r="U61">
        <v>315.75310000000002</v>
      </c>
      <c r="V61">
        <v>276.06619999999998</v>
      </c>
      <c r="W61">
        <v>284.98649999999998</v>
      </c>
      <c r="X61">
        <v>-5.3519672762385999E-2</v>
      </c>
      <c r="Y61">
        <v>1</v>
      </c>
      <c r="Z61" t="s">
        <v>5797</v>
      </c>
      <c r="AA61">
        <v>216.19</v>
      </c>
      <c r="AB61">
        <v>245.66</v>
      </c>
      <c r="AC61">
        <v>248.98</v>
      </c>
      <c r="AD61">
        <v>210.49</v>
      </c>
      <c r="AE61">
        <v>278.83999999999997</v>
      </c>
      <c r="AF61">
        <v>240.48</v>
      </c>
      <c r="AG61">
        <v>0.143285219726598</v>
      </c>
      <c r="AH61">
        <v>0.47365882232081602</v>
      </c>
      <c r="AI61" t="s">
        <v>747</v>
      </c>
      <c r="AJ61" t="s">
        <v>5798</v>
      </c>
      <c r="AK61">
        <v>192.03</v>
      </c>
      <c r="AL61">
        <v>130.76</v>
      </c>
      <c r="AM61">
        <v>179.85</v>
      </c>
      <c r="AN61">
        <v>205.01</v>
      </c>
      <c r="AO61">
        <v>177.46</v>
      </c>
      <c r="AP61">
        <v>131.36000000000001</v>
      </c>
      <c r="AQ61">
        <v>143.38</v>
      </c>
      <c r="AR61">
        <v>169.22</v>
      </c>
      <c r="AS61">
        <v>140.18</v>
      </c>
      <c r="AT61">
        <v>152.56</v>
      </c>
      <c r="AU61">
        <v>147.77000000000001</v>
      </c>
      <c r="AV61">
        <v>166.91</v>
      </c>
      <c r="AW61">
        <v>-0.44340686121134698</v>
      </c>
      <c r="AX61">
        <v>5.3099773922722204E-3</v>
      </c>
      <c r="AY61" t="s">
        <v>747</v>
      </c>
      <c r="AZ61" t="s">
        <v>5799</v>
      </c>
      <c r="BA61">
        <v>0</v>
      </c>
      <c r="BB61" t="s">
        <v>5800</v>
      </c>
      <c r="BC61" t="s">
        <v>14</v>
      </c>
      <c r="BD61" t="s">
        <v>511</v>
      </c>
      <c r="BE61">
        <v>7.8410000000000007E-3</v>
      </c>
      <c r="BF61" t="s">
        <v>502</v>
      </c>
      <c r="BG61" t="s">
        <v>5801</v>
      </c>
      <c r="BH61">
        <v>4</v>
      </c>
      <c r="BI61" t="s">
        <v>723</v>
      </c>
      <c r="BL61" t="s">
        <v>5802</v>
      </c>
      <c r="BM61" t="s">
        <v>5803</v>
      </c>
      <c r="BN61" t="s">
        <v>5804</v>
      </c>
      <c r="BO61" t="s">
        <v>5805</v>
      </c>
      <c r="BP61" t="s">
        <v>5806</v>
      </c>
      <c r="BQ61" t="s">
        <v>5807</v>
      </c>
      <c r="BR61" t="s">
        <v>5808</v>
      </c>
      <c r="BS61" t="s">
        <v>5809</v>
      </c>
      <c r="BT61" t="s">
        <v>5810</v>
      </c>
      <c r="BU61" t="s">
        <v>5811</v>
      </c>
      <c r="BV61" t="s">
        <v>5812</v>
      </c>
      <c r="BW61" t="s">
        <v>5813</v>
      </c>
      <c r="BX61" t="s">
        <v>5814</v>
      </c>
      <c r="BY61" t="s">
        <v>5815</v>
      </c>
      <c r="BZ61" t="s">
        <v>5816</v>
      </c>
      <c r="CA61">
        <v>7.1618089999999999</v>
      </c>
      <c r="CB61">
        <v>6.9479889999999997</v>
      </c>
      <c r="CC61">
        <v>7.4526849999999998</v>
      </c>
      <c r="CD61">
        <v>7.6183059999999996</v>
      </c>
      <c r="CE61">
        <v>7.3417079999999997</v>
      </c>
      <c r="CF61">
        <v>6.5277580000000004</v>
      </c>
      <c r="CG61">
        <v>7.5211209999999999</v>
      </c>
      <c r="CH61">
        <v>6.9689269999999999</v>
      </c>
      <c r="CI61">
        <v>8.2504220000000004</v>
      </c>
      <c r="CJ61">
        <v>215.21307730000001</v>
      </c>
      <c r="CK61">
        <v>0.16781955600000001</v>
      </c>
      <c r="CL61">
        <v>0.156888378</v>
      </c>
      <c r="CM61">
        <v>1.0696748739999999</v>
      </c>
      <c r="CN61">
        <v>0.28476568000000002</v>
      </c>
      <c r="CO61">
        <v>0.46249333999999998</v>
      </c>
    </row>
    <row r="62" spans="1:93" x14ac:dyDescent="0.3">
      <c r="A62" t="s">
        <v>5817</v>
      </c>
      <c r="B62">
        <v>1578</v>
      </c>
      <c r="C62">
        <v>525</v>
      </c>
      <c r="D62" t="s">
        <v>5818</v>
      </c>
      <c r="E62" t="s">
        <v>1769</v>
      </c>
      <c r="F62" t="s">
        <v>5819</v>
      </c>
      <c r="G62" t="s">
        <v>5820</v>
      </c>
      <c r="H62" t="s">
        <v>5821</v>
      </c>
      <c r="I62" t="s">
        <v>5822</v>
      </c>
      <c r="J62">
        <v>61.001712805834202</v>
      </c>
      <c r="K62">
        <v>63.793003543749201</v>
      </c>
      <c r="L62">
        <v>47.422637875618001</v>
      </c>
      <c r="M62">
        <v>28.146838969436299</v>
      </c>
      <c r="N62">
        <v>34.0960510517316</v>
      </c>
      <c r="O62">
        <v>25.823247829234901</v>
      </c>
      <c r="P62">
        <v>-0.96709870691303801</v>
      </c>
      <c r="Q62">
        <v>9.4564025843164398E-5</v>
      </c>
      <c r="R62">
        <v>103.93980000000001</v>
      </c>
      <c r="S62">
        <v>84.869609999999994</v>
      </c>
      <c r="T62">
        <v>82.184010000000001</v>
      </c>
      <c r="U62">
        <v>37.093290000000003</v>
      </c>
      <c r="V62">
        <v>48.437570000000001</v>
      </c>
      <c r="W62">
        <v>43.408540000000002</v>
      </c>
      <c r="X62">
        <v>-1.0714699773929699</v>
      </c>
      <c r="Y62">
        <v>2.6892888467122301E-5</v>
      </c>
      <c r="Z62" t="s">
        <v>5823</v>
      </c>
      <c r="AA62">
        <v>67.22</v>
      </c>
      <c r="AB62">
        <v>61.61</v>
      </c>
      <c r="AC62">
        <v>55.67</v>
      </c>
      <c r="AD62">
        <v>56.87</v>
      </c>
      <c r="AE62">
        <v>35.020000000000003</v>
      </c>
      <c r="AF62">
        <v>34.67</v>
      </c>
      <c r="AG62">
        <v>0.75053637628559899</v>
      </c>
      <c r="AH62">
        <v>2.6369689340915999E-2</v>
      </c>
      <c r="AI62" t="s">
        <v>747</v>
      </c>
      <c r="AJ62" t="s">
        <v>5824</v>
      </c>
      <c r="AK62">
        <v>94.52</v>
      </c>
      <c r="AL62">
        <v>90.75</v>
      </c>
      <c r="AM62">
        <v>87.38</v>
      </c>
      <c r="AN62">
        <v>89.33</v>
      </c>
      <c r="AO62">
        <v>87.25</v>
      </c>
      <c r="AP62">
        <v>86.92</v>
      </c>
      <c r="AQ62">
        <v>119.4</v>
      </c>
      <c r="AR62">
        <v>117.4</v>
      </c>
      <c r="AS62">
        <v>105.36</v>
      </c>
      <c r="AT62">
        <v>106.28</v>
      </c>
      <c r="AU62">
        <v>105.15</v>
      </c>
      <c r="AV62">
        <v>109.61</v>
      </c>
      <c r="AW62">
        <v>-0.87908779999999997</v>
      </c>
      <c r="AX62">
        <v>5.1552579999999997E-7</v>
      </c>
      <c r="AY62" t="s">
        <v>747</v>
      </c>
      <c r="AZ62" t="s">
        <v>5825</v>
      </c>
      <c r="BA62">
        <v>3E-157</v>
      </c>
      <c r="BB62" t="s">
        <v>5826</v>
      </c>
      <c r="BC62" t="s">
        <v>4</v>
      </c>
      <c r="BD62" t="s">
        <v>400</v>
      </c>
      <c r="BE62">
        <v>6.0869999999999996E-134</v>
      </c>
      <c r="BF62" t="s">
        <v>504</v>
      </c>
      <c r="BG62" t="s">
        <v>5827</v>
      </c>
      <c r="BH62">
        <v>3</v>
      </c>
      <c r="BI62" t="s">
        <v>5307</v>
      </c>
      <c r="BJ62">
        <v>1</v>
      </c>
      <c r="BK62" t="s">
        <v>5349</v>
      </c>
      <c r="BL62" t="s">
        <v>5828</v>
      </c>
      <c r="BM62" t="s">
        <v>5829</v>
      </c>
      <c r="BN62" t="s">
        <v>1783</v>
      </c>
      <c r="BO62" t="s">
        <v>1784</v>
      </c>
      <c r="BP62" t="s">
        <v>1785</v>
      </c>
      <c r="BQ62" t="s">
        <v>1786</v>
      </c>
      <c r="BR62" t="s">
        <v>1787</v>
      </c>
      <c r="BS62" t="s">
        <v>1788</v>
      </c>
      <c r="BT62" t="s">
        <v>1789</v>
      </c>
      <c r="BU62" t="s">
        <v>5830</v>
      </c>
      <c r="BV62" t="s">
        <v>5831</v>
      </c>
      <c r="BW62" t="s">
        <v>5832</v>
      </c>
      <c r="BX62" t="s">
        <v>5833</v>
      </c>
      <c r="BY62" t="s">
        <v>5834</v>
      </c>
      <c r="BZ62" t="s">
        <v>5835</v>
      </c>
      <c r="CA62">
        <v>11.563701999999999</v>
      </c>
      <c r="CB62">
        <v>12.640669000000001</v>
      </c>
      <c r="CC62">
        <v>16.561522</v>
      </c>
      <c r="CD62">
        <v>7.1018109999999997</v>
      </c>
      <c r="CE62">
        <v>6.4087839999999998</v>
      </c>
      <c r="CF62">
        <v>4.9667719999999997</v>
      </c>
      <c r="CG62">
        <v>6.552492</v>
      </c>
      <c r="CH62">
        <v>7.3671509999999998</v>
      </c>
      <c r="CI62">
        <v>7.0717910000000002</v>
      </c>
      <c r="CJ62">
        <v>302.05181850000002</v>
      </c>
      <c r="CK62">
        <v>1.3036032340000001</v>
      </c>
      <c r="CL62">
        <v>0.19674561700000001</v>
      </c>
      <c r="CM62">
        <v>6.6258311450000003</v>
      </c>
      <c r="CN62">
        <v>3.4499999999999997E-11</v>
      </c>
      <c r="CO62">
        <v>9.87E-10</v>
      </c>
    </row>
    <row r="63" spans="1:93" x14ac:dyDescent="0.3">
      <c r="A63" t="s">
        <v>1796</v>
      </c>
      <c r="B63">
        <v>3063</v>
      </c>
      <c r="C63">
        <v>1020</v>
      </c>
      <c r="D63" t="s">
        <v>5836</v>
      </c>
      <c r="E63" t="s">
        <v>5837</v>
      </c>
      <c r="F63" t="s">
        <v>5838</v>
      </c>
      <c r="G63" t="s">
        <v>5839</v>
      </c>
      <c r="H63" t="s">
        <v>5840</v>
      </c>
      <c r="I63" t="s">
        <v>5841</v>
      </c>
      <c r="J63">
        <v>4.98730219561212</v>
      </c>
      <c r="K63">
        <v>5.6671575416068602</v>
      </c>
      <c r="L63">
        <v>4.4004790100798603</v>
      </c>
      <c r="M63">
        <v>8.0022602400766498</v>
      </c>
      <c r="N63">
        <v>6.4516610361647997</v>
      </c>
      <c r="O63">
        <v>5.8598908535571397</v>
      </c>
      <c r="P63">
        <v>0.42902483363968202</v>
      </c>
      <c r="Q63">
        <v>1</v>
      </c>
      <c r="R63">
        <v>1.90273</v>
      </c>
      <c r="S63">
        <v>1.97654</v>
      </c>
      <c r="T63">
        <v>1.961767</v>
      </c>
      <c r="U63">
        <v>4.0814620000000001</v>
      </c>
      <c r="V63">
        <v>0.88662220000000003</v>
      </c>
      <c r="W63">
        <v>2.6063100000000001</v>
      </c>
      <c r="X63">
        <v>0.18786522791615501</v>
      </c>
      <c r="Y63">
        <v>1</v>
      </c>
      <c r="Z63" t="s">
        <v>5842</v>
      </c>
      <c r="AA63">
        <v>8.93</v>
      </c>
      <c r="AB63">
        <v>12.5</v>
      </c>
      <c r="AC63">
        <v>7.45</v>
      </c>
      <c r="AD63">
        <v>4.88</v>
      </c>
      <c r="AE63">
        <v>5.17</v>
      </c>
      <c r="AF63">
        <v>5.26</v>
      </c>
      <c r="AG63">
        <v>1.0988278068278701</v>
      </c>
      <c r="AH63">
        <v>1.8083779962535299E-2</v>
      </c>
      <c r="AI63" t="s">
        <v>747</v>
      </c>
      <c r="AJ63" t="s">
        <v>5843</v>
      </c>
      <c r="AK63">
        <v>24.13</v>
      </c>
      <c r="AL63">
        <v>20.18</v>
      </c>
      <c r="AM63">
        <v>22.16</v>
      </c>
      <c r="AN63">
        <v>16.55</v>
      </c>
      <c r="AO63">
        <v>26.46</v>
      </c>
      <c r="AP63">
        <v>25.51</v>
      </c>
      <c r="AQ63">
        <v>11.19</v>
      </c>
      <c r="AR63">
        <v>11.5</v>
      </c>
      <c r="AS63">
        <v>10.69</v>
      </c>
      <c r="AT63">
        <v>8.8699999999999992</v>
      </c>
      <c r="AU63">
        <v>11.13</v>
      </c>
      <c r="AV63">
        <v>11.26</v>
      </c>
      <c r="AW63">
        <v>0.48933237292704901</v>
      </c>
      <c r="AX63">
        <v>1.3002766426012499E-4</v>
      </c>
      <c r="AY63" t="s">
        <v>747</v>
      </c>
      <c r="AZ63" t="s">
        <v>5844</v>
      </c>
      <c r="BA63">
        <v>3.0000000000000003E-42</v>
      </c>
      <c r="BB63" t="s">
        <v>5845</v>
      </c>
      <c r="BC63" t="s">
        <v>34</v>
      </c>
      <c r="BD63" t="s">
        <v>399</v>
      </c>
      <c r="BE63">
        <v>9.683E-17</v>
      </c>
      <c r="BF63" t="s">
        <v>521</v>
      </c>
      <c r="BG63" t="s">
        <v>5846</v>
      </c>
      <c r="BH63">
        <v>3</v>
      </c>
      <c r="BI63" t="s">
        <v>904</v>
      </c>
      <c r="BN63">
        <v>35.1</v>
      </c>
      <c r="BO63" t="s">
        <v>949</v>
      </c>
      <c r="BP63" t="s">
        <v>5847</v>
      </c>
      <c r="BQ63" t="s">
        <v>5848</v>
      </c>
      <c r="BR63" t="s">
        <v>5849</v>
      </c>
      <c r="BS63" t="s">
        <v>5850</v>
      </c>
      <c r="BT63" t="s">
        <v>5851</v>
      </c>
      <c r="BW63" t="s">
        <v>1810</v>
      </c>
      <c r="BX63" t="s">
        <v>5852</v>
      </c>
      <c r="BY63" t="s">
        <v>1284</v>
      </c>
      <c r="BZ63" t="s">
        <v>1285</v>
      </c>
      <c r="CA63">
        <v>8.9217230000000001</v>
      </c>
      <c r="CB63">
        <v>11.479756999999999</v>
      </c>
      <c r="CC63">
        <v>10.831768</v>
      </c>
      <c r="CD63">
        <v>12.009873000000001</v>
      </c>
      <c r="CE63">
        <v>11.363896</v>
      </c>
      <c r="CF63">
        <v>14.468769</v>
      </c>
      <c r="CG63">
        <v>7.5115980000000002</v>
      </c>
      <c r="CH63">
        <v>7.8956350000000004</v>
      </c>
      <c r="CI63">
        <v>7.911308</v>
      </c>
      <c r="CJ63">
        <v>703.82377789999998</v>
      </c>
      <c r="CK63">
        <v>-0.113545298</v>
      </c>
      <c r="CL63">
        <v>0.156388629</v>
      </c>
      <c r="CM63">
        <v>-0.72604573900000002</v>
      </c>
      <c r="CN63">
        <v>0.46781073099999998</v>
      </c>
      <c r="CO63">
        <v>0.63915202599999998</v>
      </c>
    </row>
    <row r="64" spans="1:93" x14ac:dyDescent="0.3">
      <c r="A64" t="s">
        <v>1817</v>
      </c>
      <c r="B64">
        <v>1131</v>
      </c>
      <c r="C64">
        <v>376</v>
      </c>
      <c r="D64" t="s">
        <v>1816</v>
      </c>
      <c r="E64" t="s">
        <v>5853</v>
      </c>
      <c r="F64" t="s">
        <v>1818</v>
      </c>
      <c r="G64" t="s">
        <v>5854</v>
      </c>
      <c r="H64" t="s">
        <v>1820</v>
      </c>
      <c r="I64" t="s">
        <v>1821</v>
      </c>
      <c r="J64">
        <v>14.7970370927665</v>
      </c>
      <c r="K64">
        <v>17.616164315841399</v>
      </c>
      <c r="L64">
        <v>13.9277296823887</v>
      </c>
      <c r="M64">
        <v>74.270977853211406</v>
      </c>
      <c r="N64">
        <v>46.7647672682006</v>
      </c>
      <c r="O64">
        <v>47.276407564291503</v>
      </c>
      <c r="P64">
        <v>1.8331239168434099</v>
      </c>
      <c r="Q64">
        <v>1.87649255251294E-12</v>
      </c>
      <c r="R64">
        <v>13.5981747200232</v>
      </c>
      <c r="S64">
        <v>14.109457833753201</v>
      </c>
      <c r="T64">
        <v>14.946792923499601</v>
      </c>
      <c r="U64">
        <v>50.978264194476203</v>
      </c>
      <c r="V64">
        <v>27.531952144697701</v>
      </c>
      <c r="W64">
        <v>37.387062457462498</v>
      </c>
      <c r="X64">
        <v>1.3994072564147</v>
      </c>
      <c r="Y64">
        <v>6.5662037862108093E-8</v>
      </c>
      <c r="Z64" t="s">
        <v>1822</v>
      </c>
      <c r="AA64">
        <v>14.74</v>
      </c>
      <c r="AB64">
        <v>10.37</v>
      </c>
      <c r="AC64">
        <v>15.01</v>
      </c>
      <c r="AD64">
        <v>26.55</v>
      </c>
      <c r="AE64">
        <v>28.02</v>
      </c>
      <c r="AF64">
        <v>23.42</v>
      </c>
      <c r="AG64">
        <v>-0.79942799021627797</v>
      </c>
      <c r="AH64">
        <v>4.6700368911638403E-2</v>
      </c>
      <c r="AI64" t="s">
        <v>747</v>
      </c>
      <c r="AJ64" t="s">
        <v>1823</v>
      </c>
      <c r="AK64">
        <v>31.17</v>
      </c>
      <c r="AL64">
        <v>31.32</v>
      </c>
      <c r="AM64">
        <v>29.24</v>
      </c>
      <c r="AN64">
        <v>25.33</v>
      </c>
      <c r="AO64">
        <v>27.63</v>
      </c>
      <c r="AP64">
        <v>33.93</v>
      </c>
      <c r="AQ64">
        <v>20.38</v>
      </c>
      <c r="AR64">
        <v>29.43</v>
      </c>
      <c r="AS64">
        <v>31.61</v>
      </c>
      <c r="AT64">
        <v>20.81</v>
      </c>
      <c r="AU64">
        <v>24.6</v>
      </c>
      <c r="AV64">
        <v>23.91</v>
      </c>
      <c r="AW64">
        <v>-0.31534386583565899</v>
      </c>
      <c r="AX64">
        <v>1.2674749424905899E-2</v>
      </c>
      <c r="AY64" t="s">
        <v>747</v>
      </c>
      <c r="AZ64" t="s">
        <v>1824</v>
      </c>
      <c r="BA64">
        <v>1E-166</v>
      </c>
      <c r="BB64" t="s">
        <v>5855</v>
      </c>
      <c r="BC64" t="s">
        <v>17</v>
      </c>
      <c r="BD64" t="s">
        <v>514</v>
      </c>
      <c r="BE64">
        <v>6.9600000000000004E-170</v>
      </c>
      <c r="BF64" t="s">
        <v>502</v>
      </c>
      <c r="BG64" t="s">
        <v>1826</v>
      </c>
      <c r="BH64">
        <v>4</v>
      </c>
      <c r="BI64" t="s">
        <v>723</v>
      </c>
      <c r="BL64" t="s">
        <v>1827</v>
      </c>
      <c r="BM64" t="s">
        <v>1828</v>
      </c>
      <c r="BN64" t="s">
        <v>1829</v>
      </c>
      <c r="BO64" t="s">
        <v>1830</v>
      </c>
      <c r="BP64" t="s">
        <v>1831</v>
      </c>
      <c r="BQ64" t="s">
        <v>1832</v>
      </c>
      <c r="BR64" t="s">
        <v>1833</v>
      </c>
      <c r="BS64" t="s">
        <v>1834</v>
      </c>
      <c r="BT64" t="s">
        <v>1835</v>
      </c>
      <c r="BU64" t="s">
        <v>1836</v>
      </c>
      <c r="BV64" t="s">
        <v>1837</v>
      </c>
      <c r="BW64" t="s">
        <v>1838</v>
      </c>
      <c r="BX64" t="s">
        <v>1839</v>
      </c>
      <c r="BY64" t="s">
        <v>1840</v>
      </c>
      <c r="BZ64" t="s">
        <v>1841</v>
      </c>
      <c r="CA64">
        <v>27.482759999999999</v>
      </c>
      <c r="CB64">
        <v>29.006788</v>
      </c>
      <c r="CC64">
        <v>31.408194999999999</v>
      </c>
      <c r="CD64">
        <v>28.342891999999999</v>
      </c>
      <c r="CE64">
        <v>31.68947</v>
      </c>
      <c r="CF64">
        <v>31.999962</v>
      </c>
      <c r="CG64">
        <v>25.503890999999999</v>
      </c>
      <c r="CH64">
        <v>29.004522000000001</v>
      </c>
      <c r="CI64">
        <v>31.443283000000001</v>
      </c>
      <c r="CJ64">
        <v>615.40233880000005</v>
      </c>
      <c r="CK64">
        <v>9.7938383000000004E-2</v>
      </c>
      <c r="CL64">
        <v>0.122929791</v>
      </c>
      <c r="CM64">
        <v>0.79670178400000002</v>
      </c>
      <c r="CN64">
        <v>0.42562424700000001</v>
      </c>
      <c r="CO64">
        <v>0.60308737599999995</v>
      </c>
    </row>
    <row r="65" spans="1:93" x14ac:dyDescent="0.3">
      <c r="A65" t="s">
        <v>1844</v>
      </c>
      <c r="B65">
        <v>375</v>
      </c>
      <c r="C65">
        <v>124</v>
      </c>
      <c r="D65" t="s">
        <v>1843</v>
      </c>
      <c r="E65" t="s">
        <v>1842</v>
      </c>
      <c r="F65" t="s">
        <v>1845</v>
      </c>
      <c r="G65" t="s">
        <v>1846</v>
      </c>
      <c r="H65" t="s">
        <v>1847</v>
      </c>
      <c r="I65" t="s">
        <v>1848</v>
      </c>
      <c r="J65">
        <v>87.937266399491406</v>
      </c>
      <c r="K65">
        <v>73.268251073631603</v>
      </c>
      <c r="L65">
        <v>74.081850519208601</v>
      </c>
      <c r="M65">
        <v>38.649805534536902</v>
      </c>
      <c r="N65">
        <v>53.607438064133</v>
      </c>
      <c r="O65">
        <v>39.628753399479699</v>
      </c>
      <c r="P65">
        <v>-0.84608432220156304</v>
      </c>
      <c r="Q65">
        <v>5.3285173635672298E-3</v>
      </c>
      <c r="R65">
        <v>89.022379999999998</v>
      </c>
      <c r="S65">
        <v>70.151979999999995</v>
      </c>
      <c r="T65">
        <v>72.258399999999995</v>
      </c>
      <c r="U65">
        <v>35.412689999999998</v>
      </c>
      <c r="V65">
        <v>46.430999999999997</v>
      </c>
      <c r="W65">
        <v>46.194589999999998</v>
      </c>
      <c r="X65">
        <v>-0.85577094418920696</v>
      </c>
      <c r="Y65">
        <v>3.0664930315378101E-3</v>
      </c>
      <c r="Z65" t="s">
        <v>1849</v>
      </c>
      <c r="AA65">
        <v>60.59</v>
      </c>
      <c r="AB65">
        <v>84.35</v>
      </c>
      <c r="AC65">
        <v>65.400000000000006</v>
      </c>
      <c r="AD65">
        <v>83.88</v>
      </c>
      <c r="AE65">
        <v>90.46</v>
      </c>
      <c r="AF65">
        <v>57.86</v>
      </c>
      <c r="AG65">
        <v>2.9475840879265799E-2</v>
      </c>
      <c r="AH65">
        <v>0.91067424123388696</v>
      </c>
      <c r="AI65" t="s">
        <v>747</v>
      </c>
      <c r="AJ65" t="s">
        <v>1850</v>
      </c>
      <c r="AK65">
        <v>159.11000000000001</v>
      </c>
      <c r="AL65">
        <v>143.16999999999999</v>
      </c>
      <c r="AM65">
        <v>143.63999999999999</v>
      </c>
      <c r="AN65">
        <v>166.8</v>
      </c>
      <c r="AO65">
        <v>140.86000000000001</v>
      </c>
      <c r="AP65">
        <v>135.94999999999999</v>
      </c>
      <c r="AQ65">
        <v>142.27000000000001</v>
      </c>
      <c r="AR65">
        <v>145.18</v>
      </c>
      <c r="AS65">
        <v>159.15</v>
      </c>
      <c r="AT65">
        <v>151.93</v>
      </c>
      <c r="AU65">
        <v>166.2</v>
      </c>
      <c r="AV65">
        <v>162.69999999999999</v>
      </c>
      <c r="AW65">
        <v>-0.63744942927494896</v>
      </c>
      <c r="AX65">
        <v>4.0643259076279802E-5</v>
      </c>
      <c r="AY65" t="s">
        <v>747</v>
      </c>
      <c r="AZ65" t="s">
        <v>1851</v>
      </c>
      <c r="BA65">
        <v>9.0000000000000002E-39</v>
      </c>
      <c r="BB65" t="s">
        <v>5856</v>
      </c>
      <c r="BC65" t="s">
        <v>0</v>
      </c>
      <c r="BD65" t="s">
        <v>398</v>
      </c>
      <c r="BE65">
        <v>3.5500000000000001E-40</v>
      </c>
      <c r="BF65" t="s">
        <v>502</v>
      </c>
      <c r="BG65" t="s">
        <v>1853</v>
      </c>
      <c r="BH65">
        <v>4</v>
      </c>
      <c r="BI65" t="s">
        <v>723</v>
      </c>
      <c r="BJ65">
        <v>3</v>
      </c>
      <c r="BK65" t="s">
        <v>904</v>
      </c>
      <c r="BL65" t="s">
        <v>1854</v>
      </c>
      <c r="BM65" t="s">
        <v>1855</v>
      </c>
      <c r="BN65" t="s">
        <v>1856</v>
      </c>
      <c r="BO65" t="s">
        <v>1857</v>
      </c>
      <c r="BP65" t="s">
        <v>1858</v>
      </c>
      <c r="BQ65" t="s">
        <v>1859</v>
      </c>
      <c r="BR65" t="s">
        <v>1860</v>
      </c>
      <c r="BS65" t="s">
        <v>1861</v>
      </c>
      <c r="BU65" t="s">
        <v>1862</v>
      </c>
      <c r="BV65" t="s">
        <v>1863</v>
      </c>
      <c r="BW65" t="s">
        <v>1864</v>
      </c>
      <c r="BX65" t="s">
        <v>1865</v>
      </c>
      <c r="BY65" t="s">
        <v>1866</v>
      </c>
      <c r="BZ65" t="s">
        <v>1867</v>
      </c>
      <c r="CA65">
        <v>409.75354399999998</v>
      </c>
      <c r="CB65">
        <v>390.127027</v>
      </c>
      <c r="CC65">
        <v>384.74585500000001</v>
      </c>
      <c r="CD65">
        <v>336.01654100000002</v>
      </c>
      <c r="CE65">
        <v>346.31702100000001</v>
      </c>
      <c r="CF65">
        <v>296.65743199999997</v>
      </c>
      <c r="CG65">
        <v>393.58557000000002</v>
      </c>
      <c r="CH65">
        <v>347.54648300000002</v>
      </c>
      <c r="CI65">
        <v>364.73595299999999</v>
      </c>
      <c r="CJ65">
        <v>1655.587773</v>
      </c>
      <c r="CK65">
        <v>0.44413328099999999</v>
      </c>
      <c r="CL65">
        <v>0.107256013</v>
      </c>
      <c r="CM65">
        <v>4.1408706789999998</v>
      </c>
      <c r="CN65">
        <v>3.4600000000000001E-5</v>
      </c>
      <c r="CO65">
        <v>3.0735700000000002E-4</v>
      </c>
    </row>
    <row r="66" spans="1:93" x14ac:dyDescent="0.3">
      <c r="A66" t="s">
        <v>1870</v>
      </c>
      <c r="B66">
        <v>1443</v>
      </c>
      <c r="C66">
        <v>480</v>
      </c>
      <c r="D66" t="s">
        <v>1869</v>
      </c>
      <c r="E66" t="s">
        <v>1868</v>
      </c>
      <c r="F66" t="s">
        <v>1871</v>
      </c>
      <c r="G66" t="s">
        <v>5857</v>
      </c>
      <c r="H66" t="s">
        <v>1873</v>
      </c>
      <c r="I66" t="s">
        <v>1874</v>
      </c>
      <c r="J66">
        <v>61.826060276183298</v>
      </c>
      <c r="K66">
        <v>55.142342428650899</v>
      </c>
      <c r="L66">
        <v>64.4691536525293</v>
      </c>
      <c r="M66">
        <v>79.439104258260997</v>
      </c>
      <c r="N66">
        <v>66.784466968299895</v>
      </c>
      <c r="O66">
        <v>82.435752685634398</v>
      </c>
      <c r="P66">
        <v>0.33076421675998802</v>
      </c>
      <c r="Q66">
        <v>1</v>
      </c>
      <c r="R66">
        <v>97.901780000000002</v>
      </c>
      <c r="S66">
        <v>96.880889999999994</v>
      </c>
      <c r="T66">
        <v>101.825</v>
      </c>
      <c r="U66">
        <v>89.392030000000005</v>
      </c>
      <c r="V66">
        <v>63.276829999999997</v>
      </c>
      <c r="W66">
        <v>74.639319999999998</v>
      </c>
      <c r="X66">
        <v>-0.39757628351369401</v>
      </c>
      <c r="Y66">
        <v>1</v>
      </c>
      <c r="Z66" t="s">
        <v>1875</v>
      </c>
      <c r="AA66">
        <v>19.98</v>
      </c>
      <c r="AB66">
        <v>25.26</v>
      </c>
      <c r="AC66">
        <v>21.59</v>
      </c>
      <c r="AD66">
        <v>41</v>
      </c>
      <c r="AE66">
        <v>36.630000000000003</v>
      </c>
      <c r="AF66">
        <v>44.25</v>
      </c>
      <c r="AG66">
        <v>-0.69465643984891101</v>
      </c>
      <c r="AH66">
        <v>2.91315238732207E-2</v>
      </c>
      <c r="AI66" t="s">
        <v>747</v>
      </c>
      <c r="AJ66" t="s">
        <v>1876</v>
      </c>
      <c r="AK66">
        <v>221.15</v>
      </c>
      <c r="AL66">
        <v>159.49</v>
      </c>
      <c r="AM66">
        <v>208.43</v>
      </c>
      <c r="AN66">
        <v>220.02</v>
      </c>
      <c r="AO66">
        <v>224.98</v>
      </c>
      <c r="AP66">
        <v>216.22</v>
      </c>
      <c r="AQ66">
        <v>101.96</v>
      </c>
      <c r="AR66">
        <v>107.63</v>
      </c>
      <c r="AS66">
        <v>104.18</v>
      </c>
      <c r="AT66">
        <v>91.21</v>
      </c>
      <c r="AU66">
        <v>107.57</v>
      </c>
      <c r="AV66">
        <v>104.18</v>
      </c>
      <c r="AW66">
        <v>0.44085530000000001</v>
      </c>
      <c r="AX66">
        <v>3.883049E-4</v>
      </c>
      <c r="AY66" t="s">
        <v>747</v>
      </c>
      <c r="AZ66" t="s">
        <v>1877</v>
      </c>
      <c r="BA66">
        <v>0</v>
      </c>
      <c r="BB66" t="s">
        <v>5858</v>
      </c>
      <c r="BC66" t="s">
        <v>394</v>
      </c>
      <c r="BD66" t="s">
        <v>393</v>
      </c>
      <c r="BE66">
        <v>0</v>
      </c>
      <c r="BF66" t="s">
        <v>505</v>
      </c>
      <c r="BG66" t="s">
        <v>1879</v>
      </c>
      <c r="BH66">
        <v>4</v>
      </c>
      <c r="BI66" t="s">
        <v>723</v>
      </c>
      <c r="BN66" t="s">
        <v>1880</v>
      </c>
      <c r="BO66" t="s">
        <v>1881</v>
      </c>
      <c r="BP66" t="s">
        <v>1882</v>
      </c>
      <c r="BQ66" t="s">
        <v>1883</v>
      </c>
      <c r="BR66" t="s">
        <v>1884</v>
      </c>
      <c r="BS66" t="s">
        <v>1883</v>
      </c>
      <c r="BT66" t="s">
        <v>1885</v>
      </c>
      <c r="BU66" t="s">
        <v>5859</v>
      </c>
      <c r="BV66" t="s">
        <v>5860</v>
      </c>
      <c r="BW66" t="s">
        <v>5861</v>
      </c>
      <c r="BX66" t="s">
        <v>5862</v>
      </c>
      <c r="BY66" t="s">
        <v>5863</v>
      </c>
      <c r="BZ66" t="s">
        <v>5864</v>
      </c>
      <c r="CA66">
        <v>35.718341000000002</v>
      </c>
      <c r="CB66">
        <v>38.556215999999999</v>
      </c>
      <c r="CC66">
        <v>39.978760000000001</v>
      </c>
      <c r="CD66">
        <v>38.703297999999997</v>
      </c>
      <c r="CE66">
        <v>38.245958999999999</v>
      </c>
      <c r="CF66">
        <v>38.357284</v>
      </c>
      <c r="CG66">
        <v>36.936953000000003</v>
      </c>
      <c r="CH66">
        <v>34.181820000000002</v>
      </c>
      <c r="CI66">
        <v>37.413491999999998</v>
      </c>
      <c r="CJ66">
        <v>1038.2820839999999</v>
      </c>
      <c r="CK66">
        <v>0.15049660100000001</v>
      </c>
      <c r="CL66">
        <v>0.102377354</v>
      </c>
      <c r="CM66">
        <v>1.4700184709999999</v>
      </c>
      <c r="CN66">
        <v>0.14155675100000001</v>
      </c>
      <c r="CO66">
        <v>0.28240400599999999</v>
      </c>
    </row>
    <row r="67" spans="1:93" x14ac:dyDescent="0.3">
      <c r="A67" t="s">
        <v>5865</v>
      </c>
      <c r="B67">
        <v>2067</v>
      </c>
      <c r="C67">
        <v>688</v>
      </c>
      <c r="D67" t="s">
        <v>5866</v>
      </c>
      <c r="E67" t="s">
        <v>5867</v>
      </c>
      <c r="F67" t="s">
        <v>5868</v>
      </c>
      <c r="G67" t="s">
        <v>5869</v>
      </c>
      <c r="H67" t="s">
        <v>5870</v>
      </c>
      <c r="I67" t="s">
        <v>5871</v>
      </c>
      <c r="J67">
        <v>0.49460848220946702</v>
      </c>
      <c r="K67">
        <v>0.41978944752643399</v>
      </c>
      <c r="L67">
        <v>0.51267716622289705</v>
      </c>
      <c r="M67">
        <v>5.2514832825502999</v>
      </c>
      <c r="N67">
        <v>15.366683558865301</v>
      </c>
      <c r="O67">
        <v>5.8598908535571397</v>
      </c>
      <c r="P67">
        <v>4.0873061307310996</v>
      </c>
      <c r="Q67">
        <v>1.5292936650082501E-20</v>
      </c>
      <c r="R67">
        <v>1.59829292418183</v>
      </c>
      <c r="S67">
        <v>2.52389008664119</v>
      </c>
      <c r="T67">
        <v>2.1486014827530702</v>
      </c>
      <c r="U67">
        <v>7.0425231540249698</v>
      </c>
      <c r="V67">
        <v>20.5323032943508</v>
      </c>
      <c r="W67">
        <v>19.187831333337101</v>
      </c>
      <c r="X67">
        <v>2.7900841465196198</v>
      </c>
      <c r="Y67">
        <v>1.60237218793561E-21</v>
      </c>
      <c r="Z67" t="s">
        <v>5872</v>
      </c>
      <c r="AA67">
        <v>19.13</v>
      </c>
      <c r="AB67">
        <v>34.700000000000003</v>
      </c>
      <c r="AC67">
        <v>43.16</v>
      </c>
      <c r="AD67">
        <v>0.43</v>
      </c>
      <c r="AE67">
        <v>0.33</v>
      </c>
      <c r="AF67">
        <v>0.24</v>
      </c>
      <c r="AG67">
        <v>6.6815175239854101</v>
      </c>
      <c r="AH67">
        <v>2.52856162559593E-3</v>
      </c>
      <c r="AI67" t="s">
        <v>749</v>
      </c>
      <c r="AJ67" t="s">
        <v>5873</v>
      </c>
      <c r="AK67">
        <v>2.37</v>
      </c>
      <c r="AL67">
        <v>7.82</v>
      </c>
      <c r="AM67">
        <v>2.94</v>
      </c>
      <c r="AN67">
        <v>2.76</v>
      </c>
      <c r="AO67">
        <v>5.03</v>
      </c>
      <c r="AP67">
        <v>3.14</v>
      </c>
      <c r="AQ67">
        <v>1.0900000000000001</v>
      </c>
      <c r="AR67">
        <v>36.93</v>
      </c>
      <c r="AS67">
        <v>0.32</v>
      </c>
      <c r="AT67">
        <v>5.09</v>
      </c>
      <c r="AU67">
        <v>1.23</v>
      </c>
      <c r="AV67">
        <v>0.69</v>
      </c>
      <c r="AW67">
        <v>-1.2318610000000001</v>
      </c>
      <c r="AX67">
        <v>9.9094429999999997E-2</v>
      </c>
      <c r="AY67" t="s">
        <v>747</v>
      </c>
      <c r="AZ67" t="s">
        <v>5874</v>
      </c>
      <c r="BA67">
        <v>0</v>
      </c>
      <c r="BB67" t="s">
        <v>5875</v>
      </c>
      <c r="BC67" t="s">
        <v>392</v>
      </c>
      <c r="BD67" t="s">
        <v>391</v>
      </c>
      <c r="BE67">
        <v>1.8900000000000001E-4</v>
      </c>
      <c r="BF67" t="s">
        <v>500</v>
      </c>
      <c r="BG67" t="s">
        <v>5876</v>
      </c>
      <c r="BH67">
        <v>4</v>
      </c>
      <c r="BI67" t="s">
        <v>723</v>
      </c>
      <c r="BL67" t="s">
        <v>5877</v>
      </c>
      <c r="BM67" t="s">
        <v>5878</v>
      </c>
      <c r="BN67" t="s">
        <v>5879</v>
      </c>
      <c r="BO67" t="s">
        <v>5880</v>
      </c>
      <c r="BP67" t="s">
        <v>1908</v>
      </c>
      <c r="BQ67" t="s">
        <v>1909</v>
      </c>
      <c r="BR67" t="s">
        <v>1910</v>
      </c>
      <c r="BS67" t="s">
        <v>1911</v>
      </c>
      <c r="BT67" t="s">
        <v>1912</v>
      </c>
      <c r="BU67" t="s">
        <v>5881</v>
      </c>
      <c r="BV67" t="s">
        <v>5882</v>
      </c>
      <c r="BW67" t="s">
        <v>5508</v>
      </c>
      <c r="BX67" t="s">
        <v>5509</v>
      </c>
      <c r="BY67" t="s">
        <v>1988</v>
      </c>
      <c r="BZ67" t="s">
        <v>1989</v>
      </c>
      <c r="CA67">
        <v>0.41556500000000002</v>
      </c>
      <c r="CB67">
        <v>0.39074500000000001</v>
      </c>
      <c r="CC67">
        <v>0.38233</v>
      </c>
      <c r="CD67">
        <v>0.67238699999999996</v>
      </c>
      <c r="CE67">
        <v>0.69343399999999999</v>
      </c>
      <c r="CF67">
        <v>0.44817200000000001</v>
      </c>
      <c r="CG67">
        <v>0.50831199999999999</v>
      </c>
      <c r="CH67">
        <v>0.66631099999999999</v>
      </c>
      <c r="CI67">
        <v>0.55800499999999997</v>
      </c>
      <c r="CJ67">
        <v>19.950156509999999</v>
      </c>
      <c r="CK67">
        <v>-0.44642831500000002</v>
      </c>
      <c r="CL67">
        <v>0.45226875300000002</v>
      </c>
      <c r="CM67">
        <v>-0.987086354</v>
      </c>
      <c r="CN67">
        <v>0.32360030699999998</v>
      </c>
      <c r="CO67">
        <v>0.50532461100000003</v>
      </c>
    </row>
    <row r="68" spans="1:93" x14ac:dyDescent="0.3">
      <c r="A68" t="s">
        <v>1921</v>
      </c>
      <c r="B68">
        <v>1173</v>
      </c>
      <c r="C68">
        <v>390</v>
      </c>
      <c r="D68" t="s">
        <v>1920</v>
      </c>
      <c r="E68" t="s">
        <v>1919</v>
      </c>
      <c r="F68" t="s">
        <v>1922</v>
      </c>
      <c r="G68" t="s">
        <v>1923</v>
      </c>
      <c r="H68" t="s">
        <v>5883</v>
      </c>
      <c r="Z68" t="s">
        <v>1926</v>
      </c>
      <c r="AA68">
        <v>8.36</v>
      </c>
      <c r="AB68">
        <v>7.99</v>
      </c>
      <c r="AC68">
        <v>6.52</v>
      </c>
      <c r="AD68">
        <v>7</v>
      </c>
      <c r="AE68">
        <v>9.4</v>
      </c>
      <c r="AF68">
        <v>9.23</v>
      </c>
      <c r="AG68">
        <v>1.9851936592610898E-2</v>
      </c>
      <c r="AH68">
        <v>0.94460992982007597</v>
      </c>
      <c r="AI68" t="s">
        <v>747</v>
      </c>
      <c r="AJ68" t="s">
        <v>1927</v>
      </c>
      <c r="AK68">
        <v>43.5</v>
      </c>
      <c r="AL68">
        <v>35.65</v>
      </c>
      <c r="AM68">
        <v>44.94</v>
      </c>
      <c r="AN68">
        <v>45.79</v>
      </c>
      <c r="AO68">
        <v>48.4</v>
      </c>
      <c r="AP68">
        <v>48.88</v>
      </c>
      <c r="AQ68">
        <v>35.85</v>
      </c>
      <c r="AR68">
        <v>41.13</v>
      </c>
      <c r="AS68">
        <v>41.22</v>
      </c>
      <c r="AT68">
        <v>33.1</v>
      </c>
      <c r="AU68">
        <v>39.26</v>
      </c>
      <c r="AV68">
        <v>38.11</v>
      </c>
      <c r="AW68">
        <v>-0.35509920492789698</v>
      </c>
      <c r="AX68">
        <v>1.9957978279460799E-3</v>
      </c>
      <c r="AY68" t="s">
        <v>747</v>
      </c>
      <c r="AZ68" t="s">
        <v>1928</v>
      </c>
      <c r="BA68">
        <v>4.0000000000000001E-99</v>
      </c>
      <c r="BB68" t="s">
        <v>5884</v>
      </c>
      <c r="BC68" t="s">
        <v>390</v>
      </c>
      <c r="BD68" t="s">
        <v>389</v>
      </c>
      <c r="BE68">
        <v>4.9630000000000004E-124</v>
      </c>
      <c r="BF68" t="s">
        <v>524</v>
      </c>
      <c r="BG68" t="s">
        <v>1930</v>
      </c>
      <c r="BH68">
        <v>4</v>
      </c>
      <c r="BI68" t="s">
        <v>723</v>
      </c>
      <c r="BL68" t="s">
        <v>1931</v>
      </c>
      <c r="BM68" t="s">
        <v>1932</v>
      </c>
      <c r="BN68" t="s">
        <v>1933</v>
      </c>
      <c r="BO68" t="s">
        <v>1934</v>
      </c>
      <c r="BP68" t="s">
        <v>5885</v>
      </c>
      <c r="BQ68" t="s">
        <v>5886</v>
      </c>
      <c r="BR68" t="s">
        <v>5887</v>
      </c>
      <c r="BS68" t="s">
        <v>5888</v>
      </c>
      <c r="BU68" t="s">
        <v>1939</v>
      </c>
      <c r="BV68" t="s">
        <v>1940</v>
      </c>
      <c r="BW68" t="s">
        <v>1941</v>
      </c>
      <c r="BX68" t="s">
        <v>1942</v>
      </c>
      <c r="BY68" t="s">
        <v>1943</v>
      </c>
      <c r="BZ68" t="s">
        <v>1944</v>
      </c>
      <c r="CA68">
        <v>12.62041</v>
      </c>
      <c r="CB68">
        <v>11.686786</v>
      </c>
      <c r="CC68">
        <v>13.102383</v>
      </c>
      <c r="CD68">
        <v>12.101875</v>
      </c>
      <c r="CE68">
        <v>13.010104</v>
      </c>
      <c r="CF68">
        <v>12.377779</v>
      </c>
      <c r="CG68">
        <v>10.890314999999999</v>
      </c>
      <c r="CH68">
        <v>10.868384000000001</v>
      </c>
      <c r="CI68">
        <v>11.889165</v>
      </c>
      <c r="CJ68">
        <v>267.43048019999998</v>
      </c>
      <c r="CK68">
        <v>0.16059137600000001</v>
      </c>
      <c r="CL68">
        <v>0.143102438</v>
      </c>
      <c r="CM68">
        <v>1.1222127180000001</v>
      </c>
      <c r="CN68">
        <v>0.26177200699999997</v>
      </c>
      <c r="CO68">
        <v>0.43694187800000001</v>
      </c>
    </row>
    <row r="69" spans="1:93" x14ac:dyDescent="0.3">
      <c r="A69" t="s">
        <v>5889</v>
      </c>
      <c r="B69">
        <v>2010</v>
      </c>
      <c r="C69">
        <v>669</v>
      </c>
      <c r="D69" t="s">
        <v>5890</v>
      </c>
      <c r="E69" t="s">
        <v>5891</v>
      </c>
      <c r="F69" t="s">
        <v>5892</v>
      </c>
      <c r="G69" t="s">
        <v>5893</v>
      </c>
      <c r="H69" t="s">
        <v>5894</v>
      </c>
      <c r="I69" t="s">
        <v>5895</v>
      </c>
      <c r="J69">
        <v>20.361382517622999</v>
      </c>
      <c r="K69">
        <v>26.641637437659799</v>
      </c>
      <c r="L69">
        <v>19.182670636173398</v>
      </c>
      <c r="M69">
        <v>2.3339925700223598</v>
      </c>
      <c r="N69">
        <v>1.95504879883782</v>
      </c>
      <c r="O69">
        <v>2.0857238631305099</v>
      </c>
      <c r="P69">
        <v>-3.3702091655731699</v>
      </c>
      <c r="Q69">
        <v>1.1564620651654799E-34</v>
      </c>
      <c r="R69">
        <v>81.639790000000005</v>
      </c>
      <c r="S69">
        <v>94.05292</v>
      </c>
      <c r="T69">
        <v>86.10754</v>
      </c>
      <c r="U69">
        <v>10.6038</v>
      </c>
      <c r="V69">
        <v>12.039400000000001</v>
      </c>
      <c r="W69">
        <v>11.41384</v>
      </c>
      <c r="X69">
        <v>-2.94147059997765</v>
      </c>
      <c r="Y69">
        <v>1.81883990793849E-42</v>
      </c>
      <c r="Z69" t="s">
        <v>5896</v>
      </c>
      <c r="AA69">
        <v>10.87</v>
      </c>
      <c r="AB69">
        <v>8.23</v>
      </c>
      <c r="AC69">
        <v>7.56</v>
      </c>
      <c r="AD69">
        <v>20.22</v>
      </c>
      <c r="AE69">
        <v>18.149999999999999</v>
      </c>
      <c r="AF69">
        <v>21.51</v>
      </c>
      <c r="AG69">
        <v>-0.99875459660255805</v>
      </c>
      <c r="AH69">
        <v>1.1376345600705299E-2</v>
      </c>
      <c r="AI69" t="s">
        <v>747</v>
      </c>
      <c r="AJ69" t="s">
        <v>5897</v>
      </c>
      <c r="AK69">
        <v>172.44</v>
      </c>
      <c r="AL69">
        <v>125.14</v>
      </c>
      <c r="AM69">
        <v>159.61000000000001</v>
      </c>
      <c r="AN69">
        <v>165.22</v>
      </c>
      <c r="AO69">
        <v>154.49</v>
      </c>
      <c r="AP69">
        <v>160.30000000000001</v>
      </c>
      <c r="AQ69">
        <v>188.54</v>
      </c>
      <c r="AR69">
        <v>171.68</v>
      </c>
      <c r="AS69">
        <v>156.87</v>
      </c>
      <c r="AT69">
        <v>174.36</v>
      </c>
      <c r="AU69">
        <v>187.13</v>
      </c>
      <c r="AV69">
        <v>180.99</v>
      </c>
      <c r="AW69">
        <v>-0.77064529999999998</v>
      </c>
      <c r="AX69">
        <v>2.7862800000000002E-6</v>
      </c>
      <c r="AY69" t="s">
        <v>747</v>
      </c>
      <c r="AZ69" t="s">
        <v>5898</v>
      </c>
      <c r="BA69">
        <v>3.9999999999999998E-74</v>
      </c>
      <c r="BC69" t="s">
        <v>387</v>
      </c>
      <c r="BD69" t="s">
        <v>386</v>
      </c>
      <c r="BE69">
        <v>9.7340000000000003E-55</v>
      </c>
      <c r="BF69" t="s">
        <v>525</v>
      </c>
      <c r="BG69" t="s">
        <v>5899</v>
      </c>
      <c r="BH69" t="s">
        <v>782</v>
      </c>
      <c r="BI69" t="s">
        <v>5349</v>
      </c>
      <c r="BN69" t="s">
        <v>2417</v>
      </c>
      <c r="BO69" t="s">
        <v>2418</v>
      </c>
      <c r="BP69" t="s">
        <v>5900</v>
      </c>
      <c r="BQ69" t="s">
        <v>5901</v>
      </c>
      <c r="BR69" t="s">
        <v>5902</v>
      </c>
      <c r="BS69" t="s">
        <v>5903</v>
      </c>
      <c r="BT69" t="s">
        <v>2423</v>
      </c>
      <c r="BU69" t="s">
        <v>2009</v>
      </c>
      <c r="BV69" t="s">
        <v>2010</v>
      </c>
      <c r="BW69" t="s">
        <v>5904</v>
      </c>
      <c r="BX69" t="s">
        <v>5905</v>
      </c>
      <c r="BY69" t="s">
        <v>5906</v>
      </c>
      <c r="BZ69" t="s">
        <v>5907</v>
      </c>
      <c r="CA69">
        <v>2.811213</v>
      </c>
      <c r="CB69">
        <v>2.2600579999999999</v>
      </c>
      <c r="CC69">
        <v>2.7586759999999999</v>
      </c>
      <c r="CD69">
        <v>2.6732969999999998</v>
      </c>
      <c r="CE69">
        <v>4.1646270000000003</v>
      </c>
      <c r="CF69">
        <v>2.3915649999999999</v>
      </c>
      <c r="CG69">
        <v>2.8600729999999999</v>
      </c>
      <c r="CH69">
        <v>2.6455869999999999</v>
      </c>
      <c r="CI69">
        <v>2.7662949999999999</v>
      </c>
      <c r="CJ69">
        <v>110.7237824</v>
      </c>
      <c r="CK69">
        <v>-7.2475019000000002E-2</v>
      </c>
      <c r="CL69">
        <v>0.26206244099999998</v>
      </c>
      <c r="CM69">
        <v>-0.27655629799999998</v>
      </c>
      <c r="CN69">
        <v>0.78212082500000002</v>
      </c>
      <c r="CO69">
        <v>0.87465512499999998</v>
      </c>
    </row>
    <row r="70" spans="1:93" x14ac:dyDescent="0.3">
      <c r="A70" t="s">
        <v>5908</v>
      </c>
      <c r="B70">
        <v>3381</v>
      </c>
      <c r="C70">
        <v>1126</v>
      </c>
      <c r="D70" t="s">
        <v>5909</v>
      </c>
      <c r="E70" t="s">
        <v>1990</v>
      </c>
      <c r="F70" t="s">
        <v>5910</v>
      </c>
      <c r="G70" t="s">
        <v>5911</v>
      </c>
      <c r="H70" t="s">
        <v>5912</v>
      </c>
      <c r="I70" t="s">
        <v>5913</v>
      </c>
      <c r="J70">
        <v>15.1267760809062</v>
      </c>
      <c r="K70">
        <v>15.322314834714801</v>
      </c>
      <c r="L70">
        <v>13.2014370302396</v>
      </c>
      <c r="M70">
        <v>46.763208277947903</v>
      </c>
      <c r="N70">
        <v>40.430409159966104</v>
      </c>
      <c r="O70">
        <v>42.707679102196103</v>
      </c>
      <c r="P70">
        <v>1.5714318810321899</v>
      </c>
      <c r="Q70">
        <v>4.5798223972045596E-12</v>
      </c>
      <c r="R70">
        <v>43.686669999999999</v>
      </c>
      <c r="S70">
        <v>45.642879999999998</v>
      </c>
      <c r="T70">
        <v>43.929560000000002</v>
      </c>
      <c r="U70">
        <v>96.194460000000007</v>
      </c>
      <c r="V70">
        <v>85.022400000000005</v>
      </c>
      <c r="W70">
        <v>90.636660000000006</v>
      </c>
      <c r="X70">
        <v>1.02714603594773</v>
      </c>
      <c r="Y70">
        <v>7.3280828954633597E-6</v>
      </c>
      <c r="Z70" t="s">
        <v>5914</v>
      </c>
      <c r="AA70">
        <v>26.9</v>
      </c>
      <c r="AB70">
        <v>36.340000000000003</v>
      </c>
      <c r="AC70">
        <v>26.87</v>
      </c>
      <c r="AD70">
        <v>17.91</v>
      </c>
      <c r="AE70">
        <v>22.34</v>
      </c>
      <c r="AF70">
        <v>26.48</v>
      </c>
      <c r="AG70">
        <v>0.61305344804857398</v>
      </c>
      <c r="AH70">
        <v>4.9172674439885197E-2</v>
      </c>
      <c r="AI70" t="s">
        <v>747</v>
      </c>
      <c r="AJ70" t="s">
        <v>5915</v>
      </c>
      <c r="AK70">
        <v>10.91</v>
      </c>
      <c r="AL70">
        <v>13.6</v>
      </c>
      <c r="AM70">
        <v>10.83</v>
      </c>
      <c r="AN70">
        <v>11.01</v>
      </c>
      <c r="AO70">
        <v>10.32</v>
      </c>
      <c r="AP70">
        <v>11.16</v>
      </c>
      <c r="AQ70">
        <v>13.66</v>
      </c>
      <c r="AR70">
        <v>10.66</v>
      </c>
      <c r="AS70">
        <v>9.91</v>
      </c>
      <c r="AT70">
        <v>14.95</v>
      </c>
      <c r="AU70">
        <v>12.49</v>
      </c>
      <c r="AV70">
        <v>13.75</v>
      </c>
      <c r="AW70">
        <v>-0.712147258761333</v>
      </c>
      <c r="AX70">
        <v>5.8815664339956003E-4</v>
      </c>
      <c r="AY70" t="s">
        <v>747</v>
      </c>
      <c r="AZ70" t="s">
        <v>5916</v>
      </c>
      <c r="BA70">
        <v>0</v>
      </c>
      <c r="BB70" t="s">
        <v>5917</v>
      </c>
      <c r="BC70" t="s">
        <v>385</v>
      </c>
      <c r="BD70" t="s">
        <v>384</v>
      </c>
      <c r="BE70">
        <v>0</v>
      </c>
      <c r="BF70" t="s">
        <v>505</v>
      </c>
      <c r="BG70" t="s">
        <v>5918</v>
      </c>
      <c r="BH70">
        <v>3</v>
      </c>
      <c r="BI70" t="s">
        <v>5307</v>
      </c>
      <c r="BN70" t="s">
        <v>5919</v>
      </c>
      <c r="BO70" t="s">
        <v>5920</v>
      </c>
      <c r="BP70" t="s">
        <v>5921</v>
      </c>
      <c r="BQ70" t="s">
        <v>5922</v>
      </c>
      <c r="BR70" t="s">
        <v>5923</v>
      </c>
      <c r="BS70" t="s">
        <v>5924</v>
      </c>
      <c r="BT70" t="s">
        <v>5925</v>
      </c>
      <c r="BU70" t="s">
        <v>5926</v>
      </c>
      <c r="BV70" t="s">
        <v>5927</v>
      </c>
      <c r="BW70" t="s">
        <v>5928</v>
      </c>
      <c r="BX70" t="s">
        <v>5929</v>
      </c>
      <c r="BY70" t="s">
        <v>1968</v>
      </c>
      <c r="BZ70" t="s">
        <v>1969</v>
      </c>
      <c r="CA70">
        <v>4.1202529999999999</v>
      </c>
      <c r="CB70">
        <v>3.547355</v>
      </c>
      <c r="CC70">
        <v>2.8559559999999999</v>
      </c>
      <c r="CD70">
        <v>5.0071240000000001</v>
      </c>
      <c r="CE70">
        <v>4.7280949999999997</v>
      </c>
      <c r="CF70">
        <v>3.9927280000000001</v>
      </c>
      <c r="CG70">
        <v>4.2122900000000003</v>
      </c>
      <c r="CH70">
        <v>3.4046940000000001</v>
      </c>
      <c r="CI70">
        <v>4.3604289999999999</v>
      </c>
      <c r="CJ70">
        <v>273.5594327</v>
      </c>
      <c r="CK70">
        <v>-0.22152941100000001</v>
      </c>
      <c r="CL70">
        <v>0.188872647</v>
      </c>
      <c r="CM70">
        <v>-1.17290362</v>
      </c>
      <c r="CN70">
        <v>0.240834458</v>
      </c>
      <c r="CO70">
        <v>0.411942892</v>
      </c>
    </row>
    <row r="71" spans="1:93" x14ac:dyDescent="0.3">
      <c r="A71" t="s">
        <v>2017</v>
      </c>
      <c r="B71">
        <v>1518</v>
      </c>
      <c r="C71">
        <v>505</v>
      </c>
      <c r="D71" t="s">
        <v>2016</v>
      </c>
      <c r="E71" t="s">
        <v>2015</v>
      </c>
      <c r="F71" t="s">
        <v>2018</v>
      </c>
      <c r="G71" t="s">
        <v>2019</v>
      </c>
      <c r="H71" t="s">
        <v>2020</v>
      </c>
      <c r="I71" t="s">
        <v>2021</v>
      </c>
      <c r="J71">
        <v>46.493197327689899</v>
      </c>
      <c r="K71">
        <v>44.182839352157202</v>
      </c>
      <c r="L71">
        <v>45.329206113541098</v>
      </c>
      <c r="M71">
        <v>51.7646209279959</v>
      </c>
      <c r="N71">
        <v>50.244754130132002</v>
      </c>
      <c r="O71">
        <v>49.1634910595048</v>
      </c>
      <c r="P71">
        <v>0.15289589351241101</v>
      </c>
      <c r="Q71">
        <v>1</v>
      </c>
      <c r="R71">
        <v>21.71649</v>
      </c>
      <c r="S71">
        <v>21.954799999999999</v>
      </c>
      <c r="T71">
        <v>23.004049999999999</v>
      </c>
      <c r="U71">
        <v>27.689920000000001</v>
      </c>
      <c r="V71">
        <v>27.111969999999999</v>
      </c>
      <c r="W71">
        <v>30.42192</v>
      </c>
      <c r="X71">
        <v>0.352858762631658</v>
      </c>
      <c r="Y71">
        <v>1</v>
      </c>
      <c r="Z71" t="s">
        <v>2022</v>
      </c>
      <c r="AA71">
        <v>58.58</v>
      </c>
      <c r="AB71">
        <v>62.9</v>
      </c>
      <c r="AC71">
        <v>75.13</v>
      </c>
      <c r="AD71">
        <v>44.55</v>
      </c>
      <c r="AE71">
        <v>62.66</v>
      </c>
      <c r="AF71">
        <v>71.150000000000006</v>
      </c>
      <c r="AG71">
        <v>0.33219929478840898</v>
      </c>
      <c r="AH71">
        <v>0.12390962280516001</v>
      </c>
      <c r="AI71" t="s">
        <v>747</v>
      </c>
      <c r="AJ71" t="s">
        <v>2023</v>
      </c>
      <c r="AK71">
        <v>56.25</v>
      </c>
      <c r="AL71">
        <v>61.65</v>
      </c>
      <c r="AM71">
        <v>59.28</v>
      </c>
      <c r="AN71">
        <v>61.13</v>
      </c>
      <c r="AO71">
        <v>50.19</v>
      </c>
      <c r="AP71">
        <v>60.17</v>
      </c>
      <c r="AQ71">
        <v>24.63</v>
      </c>
      <c r="AR71">
        <v>27.59</v>
      </c>
      <c r="AS71">
        <v>27.22</v>
      </c>
      <c r="AT71">
        <v>25.78</v>
      </c>
      <c r="AU71">
        <v>25.64</v>
      </c>
      <c r="AV71">
        <v>25.83</v>
      </c>
      <c r="AW71">
        <v>0.56811937915836896</v>
      </c>
      <c r="AX71">
        <v>3.9600323712631103E-5</v>
      </c>
      <c r="AY71" t="s">
        <v>747</v>
      </c>
      <c r="AZ71" t="s">
        <v>2024</v>
      </c>
      <c r="BA71">
        <v>4.9999999999999998E-81</v>
      </c>
      <c r="BB71" t="s">
        <v>1523</v>
      </c>
      <c r="BC71" t="s">
        <v>383</v>
      </c>
      <c r="BD71" t="s">
        <v>382</v>
      </c>
      <c r="BE71">
        <v>1.4270000000000001E-65</v>
      </c>
      <c r="BF71" t="s">
        <v>524</v>
      </c>
      <c r="BG71" t="s">
        <v>2026</v>
      </c>
      <c r="BH71">
        <v>4</v>
      </c>
      <c r="BI71" t="s">
        <v>723</v>
      </c>
      <c r="BN71" t="s">
        <v>1525</v>
      </c>
      <c r="BO71" t="s">
        <v>1526</v>
      </c>
      <c r="BP71" t="s">
        <v>1527</v>
      </c>
      <c r="BQ71" t="s">
        <v>1528</v>
      </c>
      <c r="BR71" t="s">
        <v>1529</v>
      </c>
      <c r="BS71" t="s">
        <v>1530</v>
      </c>
      <c r="BT71" t="s">
        <v>1531</v>
      </c>
      <c r="BU71" t="s">
        <v>5930</v>
      </c>
      <c r="BV71" t="s">
        <v>5931</v>
      </c>
      <c r="BW71" t="s">
        <v>2034</v>
      </c>
      <c r="BX71" t="s">
        <v>2035</v>
      </c>
      <c r="BY71" t="s">
        <v>2036</v>
      </c>
      <c r="BZ71" t="s">
        <v>2037</v>
      </c>
      <c r="CA71">
        <v>30.606971999999999</v>
      </c>
      <c r="CB71">
        <v>26.184819999999998</v>
      </c>
      <c r="CC71">
        <v>25.162983000000001</v>
      </c>
      <c r="CD71">
        <v>33.030586999999997</v>
      </c>
      <c r="CE71">
        <v>31.259360999999998</v>
      </c>
      <c r="CF71">
        <v>34.825555000000001</v>
      </c>
      <c r="CG71">
        <v>26.535947</v>
      </c>
      <c r="CH71">
        <v>30.804753000000002</v>
      </c>
      <c r="CI71">
        <v>28.452850999999999</v>
      </c>
      <c r="CJ71">
        <v>862.62077339999996</v>
      </c>
      <c r="CK71">
        <v>-0.112477359</v>
      </c>
      <c r="CL71">
        <v>0.126292618</v>
      </c>
      <c r="CM71">
        <v>-0.89060913100000005</v>
      </c>
      <c r="CN71">
        <v>0.37313889900000002</v>
      </c>
      <c r="CO71">
        <v>0.55513671200000003</v>
      </c>
    </row>
    <row r="72" spans="1:93" x14ac:dyDescent="0.3">
      <c r="A72" t="s">
        <v>2040</v>
      </c>
      <c r="B72">
        <v>1830</v>
      </c>
      <c r="C72">
        <v>609</v>
      </c>
      <c r="D72" t="s">
        <v>2039</v>
      </c>
      <c r="E72" t="s">
        <v>2038</v>
      </c>
      <c r="F72" t="s">
        <v>2041</v>
      </c>
      <c r="G72" t="s">
        <v>2042</v>
      </c>
      <c r="H72" t="s">
        <v>2043</v>
      </c>
      <c r="I72" t="s">
        <v>2044</v>
      </c>
      <c r="J72">
        <v>13.0659074050334</v>
      </c>
      <c r="K72">
        <v>11.993984215040999</v>
      </c>
      <c r="L72">
        <v>12.6033136696462</v>
      </c>
      <c r="M72">
        <v>15.587736092649299</v>
      </c>
      <c r="N72">
        <v>15.092976727028001</v>
      </c>
      <c r="O72">
        <v>14.699387225872201</v>
      </c>
      <c r="P72">
        <v>0.27078227282438799</v>
      </c>
      <c r="Q72">
        <v>1</v>
      </c>
      <c r="R72">
        <v>73.851280988782705</v>
      </c>
      <c r="S72">
        <v>57.775797164075499</v>
      </c>
      <c r="T72">
        <v>61.305205350291303</v>
      </c>
      <c r="U72">
        <v>47.296945273054099</v>
      </c>
      <c r="V72">
        <v>56.697155687809698</v>
      </c>
      <c r="W72">
        <v>51.407210879010897</v>
      </c>
      <c r="X72">
        <v>-0.30806753482582899</v>
      </c>
      <c r="Y72">
        <v>1</v>
      </c>
      <c r="Z72" t="s">
        <v>2045</v>
      </c>
      <c r="AA72">
        <v>104.08</v>
      </c>
      <c r="AB72">
        <v>119.39</v>
      </c>
      <c r="AC72">
        <v>119.23</v>
      </c>
      <c r="AD72">
        <v>49.87</v>
      </c>
      <c r="AE72">
        <v>56.78</v>
      </c>
      <c r="AF72">
        <v>59.29</v>
      </c>
      <c r="AG72">
        <v>1.2197043690517599</v>
      </c>
      <c r="AH72">
        <v>2.82741667016451E-3</v>
      </c>
      <c r="AI72" t="s">
        <v>749</v>
      </c>
      <c r="AJ72" t="s">
        <v>2046</v>
      </c>
      <c r="AK72">
        <v>79.81</v>
      </c>
      <c r="AL72">
        <v>78.989999999999995</v>
      </c>
      <c r="AM72">
        <v>86.99</v>
      </c>
      <c r="AN72">
        <v>84</v>
      </c>
      <c r="AO72">
        <v>74.709999999999994</v>
      </c>
      <c r="AP72">
        <v>76.69</v>
      </c>
      <c r="AQ72">
        <v>43.01</v>
      </c>
      <c r="AR72">
        <v>38.229999999999997</v>
      </c>
      <c r="AS72">
        <v>42.11</v>
      </c>
      <c r="AT72">
        <v>44.49</v>
      </c>
      <c r="AU72">
        <v>44.61</v>
      </c>
      <c r="AV72">
        <v>46.21</v>
      </c>
      <c r="AW72">
        <v>0.29756836220407201</v>
      </c>
      <c r="AX72">
        <v>4.49791452169572E-3</v>
      </c>
      <c r="AY72" t="s">
        <v>747</v>
      </c>
      <c r="AZ72" t="s">
        <v>2047</v>
      </c>
      <c r="BA72">
        <v>0</v>
      </c>
      <c r="BB72" t="s">
        <v>5932</v>
      </c>
      <c r="BC72" t="s">
        <v>588</v>
      </c>
      <c r="BD72" t="s">
        <v>492</v>
      </c>
      <c r="BE72">
        <v>0</v>
      </c>
      <c r="BF72" t="s">
        <v>529</v>
      </c>
      <c r="BG72" t="s">
        <v>2049</v>
      </c>
      <c r="BH72">
        <v>4</v>
      </c>
      <c r="BI72" t="s">
        <v>723</v>
      </c>
      <c r="BJ72">
        <v>2</v>
      </c>
      <c r="BK72" t="s">
        <v>5575</v>
      </c>
      <c r="BL72" t="s">
        <v>2050</v>
      </c>
      <c r="BM72" t="s">
        <v>2051</v>
      </c>
      <c r="BN72" t="s">
        <v>2052</v>
      </c>
      <c r="BO72" t="s">
        <v>2053</v>
      </c>
      <c r="BP72" t="s">
        <v>2054</v>
      </c>
      <c r="BQ72" t="s">
        <v>2055</v>
      </c>
      <c r="BR72" t="s">
        <v>5933</v>
      </c>
      <c r="BS72" t="s">
        <v>5934</v>
      </c>
      <c r="BT72" t="s">
        <v>5935</v>
      </c>
      <c r="BU72" t="s">
        <v>2059</v>
      </c>
      <c r="BV72" t="s">
        <v>2060</v>
      </c>
      <c r="BW72" t="s">
        <v>2061</v>
      </c>
      <c r="BX72" t="s">
        <v>2062</v>
      </c>
      <c r="BY72" t="s">
        <v>2063</v>
      </c>
      <c r="BZ72" t="s">
        <v>2064</v>
      </c>
      <c r="CA72">
        <v>44.461665000000004</v>
      </c>
      <c r="CB72">
        <v>42.636141000000002</v>
      </c>
      <c r="CC72">
        <v>46.416575000000002</v>
      </c>
      <c r="CD72">
        <v>62.674936000000002</v>
      </c>
      <c r="CE72">
        <v>58.295788999999999</v>
      </c>
      <c r="CF72">
        <v>65.433980000000005</v>
      </c>
      <c r="CG72">
        <v>56.937046000000002</v>
      </c>
      <c r="CH72">
        <v>56.555912999999997</v>
      </c>
      <c r="CI72">
        <v>57.820458000000002</v>
      </c>
      <c r="CJ72">
        <v>1866.1520909999999</v>
      </c>
      <c r="CK72">
        <v>-0.319726024</v>
      </c>
      <c r="CL72">
        <v>9.649568E-2</v>
      </c>
      <c r="CM72">
        <v>-3.3133713849999999</v>
      </c>
      <c r="CN72">
        <v>9.2178500000000005E-4</v>
      </c>
      <c r="CO72">
        <v>5.1575739999999998E-3</v>
      </c>
    </row>
    <row r="73" spans="1:93" x14ac:dyDescent="0.3">
      <c r="A73" t="s">
        <v>5936</v>
      </c>
      <c r="B73">
        <v>2313</v>
      </c>
      <c r="C73">
        <v>770</v>
      </c>
      <c r="D73" t="s">
        <v>5937</v>
      </c>
      <c r="E73" t="s">
        <v>2067</v>
      </c>
      <c r="F73" t="s">
        <v>5938</v>
      </c>
      <c r="G73" t="s">
        <v>5939</v>
      </c>
      <c r="H73" t="s">
        <v>5940</v>
      </c>
      <c r="I73" t="s">
        <v>5941</v>
      </c>
      <c r="J73">
        <v>2.1226947361489601</v>
      </c>
      <c r="K73">
        <v>2.0989472376321698</v>
      </c>
      <c r="L73">
        <v>2.1788779564473102</v>
      </c>
      <c r="M73">
        <v>0.194499380835196</v>
      </c>
      <c r="N73">
        <v>0.234605855860538</v>
      </c>
      <c r="O73">
        <v>0.397280735834383</v>
      </c>
      <c r="P73">
        <v>-3.0822336203585698</v>
      </c>
      <c r="Q73">
        <v>1.2247745559213999E-10</v>
      </c>
      <c r="R73">
        <v>1.8773599999999999</v>
      </c>
      <c r="S73">
        <v>2.311032</v>
      </c>
      <c r="T73">
        <v>1.611451</v>
      </c>
      <c r="U73">
        <v>4.0014340000000002E-2</v>
      </c>
      <c r="V73">
        <v>0.55997189999999997</v>
      </c>
      <c r="W73">
        <v>0.62910920000000004</v>
      </c>
      <c r="X73">
        <v>-2.4382885024949599</v>
      </c>
      <c r="Y73">
        <v>4.8175009377805398E-4</v>
      </c>
      <c r="Z73" t="s">
        <v>5942</v>
      </c>
      <c r="AA73">
        <v>23.31</v>
      </c>
      <c r="AB73">
        <v>27.12</v>
      </c>
      <c r="AC73">
        <v>42.3</v>
      </c>
      <c r="AD73">
        <v>22.74</v>
      </c>
      <c r="AE73">
        <v>39.340000000000003</v>
      </c>
      <c r="AF73">
        <v>32.96</v>
      </c>
      <c r="AG73">
        <v>0.12569061174080701</v>
      </c>
      <c r="AH73">
        <v>0.66806753933515595</v>
      </c>
      <c r="AI73" t="s">
        <v>747</v>
      </c>
      <c r="AJ73" t="s">
        <v>5943</v>
      </c>
      <c r="AK73">
        <v>17.37</v>
      </c>
      <c r="AL73">
        <v>13.75</v>
      </c>
      <c r="AM73">
        <v>14.3</v>
      </c>
      <c r="AN73">
        <v>14.37</v>
      </c>
      <c r="AO73">
        <v>16.11</v>
      </c>
      <c r="AP73">
        <v>18.329999999999998</v>
      </c>
      <c r="AQ73">
        <v>30.58</v>
      </c>
      <c r="AR73">
        <v>27.23</v>
      </c>
      <c r="AS73">
        <v>31.54</v>
      </c>
      <c r="AT73">
        <v>25.32</v>
      </c>
      <c r="AU73">
        <v>27.95</v>
      </c>
      <c r="AV73">
        <v>28.75</v>
      </c>
      <c r="AW73">
        <v>-1.4358884660801501</v>
      </c>
      <c r="AX73">
        <v>1.7158813543771899E-7</v>
      </c>
      <c r="AY73" t="s">
        <v>718</v>
      </c>
      <c r="AZ73" t="s">
        <v>5944</v>
      </c>
      <c r="BA73">
        <v>0</v>
      </c>
      <c r="BB73" t="s">
        <v>5945</v>
      </c>
      <c r="BC73" t="s">
        <v>598</v>
      </c>
      <c r="BD73" t="s">
        <v>379</v>
      </c>
      <c r="BE73">
        <v>0</v>
      </c>
      <c r="BF73" t="s">
        <v>502</v>
      </c>
      <c r="BG73" t="s">
        <v>5946</v>
      </c>
      <c r="BH73">
        <v>3</v>
      </c>
      <c r="BI73" t="s">
        <v>5307</v>
      </c>
      <c r="BJ73">
        <v>2</v>
      </c>
      <c r="BK73" t="s">
        <v>5575</v>
      </c>
      <c r="BL73" t="s">
        <v>5947</v>
      </c>
      <c r="BM73" t="s">
        <v>5948</v>
      </c>
      <c r="BN73" t="s">
        <v>2078</v>
      </c>
      <c r="BO73" t="s">
        <v>2079</v>
      </c>
      <c r="BP73" t="s">
        <v>5949</v>
      </c>
      <c r="BQ73" t="s">
        <v>5950</v>
      </c>
      <c r="BR73" t="s">
        <v>5951</v>
      </c>
      <c r="BS73" t="s">
        <v>5952</v>
      </c>
      <c r="BU73" t="s">
        <v>5953</v>
      </c>
      <c r="BV73" t="s">
        <v>5954</v>
      </c>
      <c r="BW73" t="s">
        <v>5955</v>
      </c>
      <c r="BX73" t="s">
        <v>5956</v>
      </c>
      <c r="BY73" t="s">
        <v>5957</v>
      </c>
      <c r="BZ73" t="s">
        <v>5958</v>
      </c>
      <c r="CA73">
        <v>5.842975</v>
      </c>
      <c r="CB73">
        <v>6.2298330000000002</v>
      </c>
      <c r="CC73">
        <v>7.5828740000000003</v>
      </c>
      <c r="CD73">
        <v>5.8075580000000002</v>
      </c>
      <c r="CE73">
        <v>5.847537</v>
      </c>
      <c r="CF73">
        <v>4.7859160000000003</v>
      </c>
      <c r="CG73">
        <v>5.9652000000000003</v>
      </c>
      <c r="CH73">
        <v>5.7271029999999996</v>
      </c>
      <c r="CI73">
        <v>5.8378480000000001</v>
      </c>
      <c r="CJ73">
        <v>275.19076510000002</v>
      </c>
      <c r="CK73">
        <v>0.42106985600000002</v>
      </c>
      <c r="CL73">
        <v>0.167916431</v>
      </c>
      <c r="CM73">
        <v>2.5076155679999999</v>
      </c>
      <c r="CN73">
        <v>1.2154883E-2</v>
      </c>
      <c r="CO73">
        <v>4.3194754000000002E-2</v>
      </c>
    </row>
    <row r="74" spans="1:93" x14ac:dyDescent="0.3">
      <c r="A74" t="s">
        <v>2090</v>
      </c>
      <c r="B74">
        <v>3870</v>
      </c>
      <c r="C74">
        <v>1289</v>
      </c>
      <c r="D74" t="s">
        <v>2089</v>
      </c>
      <c r="E74" t="s">
        <v>2088</v>
      </c>
      <c r="F74" t="s">
        <v>2091</v>
      </c>
      <c r="G74" t="s">
        <v>5959</v>
      </c>
      <c r="H74" t="s">
        <v>2093</v>
      </c>
      <c r="I74" t="s">
        <v>2094</v>
      </c>
      <c r="J74">
        <v>59.765191600310601</v>
      </c>
      <c r="K74">
        <v>62.248778076062699</v>
      </c>
      <c r="L74">
        <v>52.763025023773103</v>
      </c>
      <c r="M74">
        <v>37.816236759528898</v>
      </c>
      <c r="N74">
        <v>41.016923799617501</v>
      </c>
      <c r="O74">
        <v>36.649147880721799</v>
      </c>
      <c r="P74">
        <v>-0.59688811678613996</v>
      </c>
      <c r="Q74">
        <v>7.9969833442830193E-2</v>
      </c>
      <c r="R74">
        <v>73.014080000000007</v>
      </c>
      <c r="S74">
        <v>63.82705</v>
      </c>
      <c r="T74">
        <v>66.67671</v>
      </c>
      <c r="U74">
        <v>41.05471</v>
      </c>
      <c r="V74">
        <v>52.030720000000002</v>
      </c>
      <c r="W74">
        <v>46.509149999999998</v>
      </c>
      <c r="X74">
        <v>-0.54832320757060704</v>
      </c>
      <c r="Y74">
        <v>0.16858173392415701</v>
      </c>
      <c r="Z74" t="s">
        <v>2095</v>
      </c>
      <c r="AA74">
        <v>14.82</v>
      </c>
      <c r="AB74">
        <v>18.600000000000001</v>
      </c>
      <c r="AC74">
        <v>12.95</v>
      </c>
      <c r="AD74">
        <v>21.92</v>
      </c>
      <c r="AE74">
        <v>12.63</v>
      </c>
      <c r="AF74">
        <v>14.81</v>
      </c>
      <c r="AG74">
        <v>0.130879822490617</v>
      </c>
      <c r="AH74">
        <v>0.68815944279602803</v>
      </c>
      <c r="AI74" t="s">
        <v>747</v>
      </c>
      <c r="AJ74" t="s">
        <v>2096</v>
      </c>
      <c r="AK74">
        <v>36.159999999999997</v>
      </c>
      <c r="AL74">
        <v>36.979999999999997</v>
      </c>
      <c r="AM74">
        <v>32.04</v>
      </c>
      <c r="AN74">
        <v>36.33</v>
      </c>
      <c r="AO74">
        <v>35.42</v>
      </c>
      <c r="AP74">
        <v>43.54</v>
      </c>
      <c r="AQ74">
        <v>39.86</v>
      </c>
      <c r="AR74">
        <v>36.08</v>
      </c>
      <c r="AS74">
        <v>31.52</v>
      </c>
      <c r="AT74">
        <v>31.3</v>
      </c>
      <c r="AU74">
        <v>35.9</v>
      </c>
      <c r="AV74">
        <v>36.909999999999997</v>
      </c>
      <c r="AW74">
        <v>-0.51121523948314496</v>
      </c>
      <c r="AX74">
        <v>1.2647185389747E-4</v>
      </c>
      <c r="AY74" t="s">
        <v>747</v>
      </c>
      <c r="AZ74" t="s">
        <v>2097</v>
      </c>
      <c r="BA74">
        <v>0</v>
      </c>
      <c r="BB74" t="s">
        <v>5960</v>
      </c>
      <c r="BC74" t="s">
        <v>378</v>
      </c>
      <c r="BD74" t="s">
        <v>377</v>
      </c>
      <c r="BE74">
        <v>0</v>
      </c>
      <c r="BF74" t="s">
        <v>525</v>
      </c>
      <c r="BG74" t="s">
        <v>2098</v>
      </c>
      <c r="BH74">
        <v>4</v>
      </c>
      <c r="BI74" t="s">
        <v>723</v>
      </c>
      <c r="BL74" t="s">
        <v>2099</v>
      </c>
      <c r="BM74" t="s">
        <v>2100</v>
      </c>
      <c r="BN74" t="s">
        <v>2101</v>
      </c>
      <c r="BO74" t="s">
        <v>2102</v>
      </c>
      <c r="BP74" t="s">
        <v>5961</v>
      </c>
      <c r="BQ74" t="s">
        <v>5962</v>
      </c>
      <c r="BR74" t="s">
        <v>5963</v>
      </c>
      <c r="BS74" t="s">
        <v>5964</v>
      </c>
      <c r="BU74" t="s">
        <v>2107</v>
      </c>
      <c r="BV74" t="s">
        <v>2108</v>
      </c>
      <c r="BW74" t="s">
        <v>2109</v>
      </c>
      <c r="BX74" t="s">
        <v>2110</v>
      </c>
      <c r="BY74" t="s">
        <v>2111</v>
      </c>
      <c r="BZ74" t="s">
        <v>2112</v>
      </c>
      <c r="CA74">
        <v>11.097585</v>
      </c>
      <c r="CB74">
        <v>10.973215</v>
      </c>
      <c r="CC74">
        <v>12.585333</v>
      </c>
      <c r="CD74">
        <v>13.421422</v>
      </c>
      <c r="CE74">
        <v>14.126853000000001</v>
      </c>
      <c r="CF74">
        <v>12.668305999999999</v>
      </c>
      <c r="CG74">
        <v>12.227925000000001</v>
      </c>
      <c r="CH74">
        <v>12.046217</v>
      </c>
      <c r="CI74">
        <v>11.776332</v>
      </c>
      <c r="CJ74">
        <v>975.0609475</v>
      </c>
      <c r="CK74">
        <v>-5.3535508000000002E-2</v>
      </c>
      <c r="CL74">
        <v>0.109321328</v>
      </c>
      <c r="CM74">
        <v>-0.489707805</v>
      </c>
      <c r="CN74">
        <v>0.62434067800000004</v>
      </c>
      <c r="CO74">
        <v>0.76673060599999998</v>
      </c>
    </row>
    <row r="75" spans="1:93" x14ac:dyDescent="0.3">
      <c r="A75" t="s">
        <v>2115</v>
      </c>
      <c r="B75">
        <v>2466</v>
      </c>
      <c r="C75">
        <v>821</v>
      </c>
      <c r="D75" t="s">
        <v>5965</v>
      </c>
      <c r="E75" t="s">
        <v>5966</v>
      </c>
      <c r="F75" t="s">
        <v>5967</v>
      </c>
      <c r="G75" t="s">
        <v>5968</v>
      </c>
      <c r="H75" t="s">
        <v>5969</v>
      </c>
      <c r="I75" t="s">
        <v>5970</v>
      </c>
      <c r="J75">
        <v>75.139271922321498</v>
      </c>
      <c r="K75">
        <v>71.514130882181803</v>
      </c>
      <c r="L75">
        <v>68.271509302015801</v>
      </c>
      <c r="M75">
        <v>62.712157506434103</v>
      </c>
      <c r="N75">
        <v>70.029847974370696</v>
      </c>
      <c r="O75">
        <v>65.054720492880193</v>
      </c>
      <c r="P75">
        <v>-0.12062562136214</v>
      </c>
      <c r="Q75">
        <v>1</v>
      </c>
      <c r="R75">
        <v>39.7289955439484</v>
      </c>
      <c r="S75">
        <v>44.973896845088198</v>
      </c>
      <c r="T75">
        <v>40.403049621334802</v>
      </c>
      <c r="U75">
        <v>39.134020708161501</v>
      </c>
      <c r="V75">
        <v>46.944311622992998</v>
      </c>
      <c r="W75">
        <v>39.588944741615897</v>
      </c>
      <c r="X75">
        <v>3.5815280671462699E-3</v>
      </c>
      <c r="Y75">
        <v>1</v>
      </c>
      <c r="Z75" t="s">
        <v>5971</v>
      </c>
      <c r="AA75">
        <v>10.210000000000001</v>
      </c>
      <c r="AB75">
        <v>10.6</v>
      </c>
      <c r="AC75">
        <v>10.039999999999999</v>
      </c>
      <c r="AD75">
        <v>12.9</v>
      </c>
      <c r="AE75">
        <v>15.03</v>
      </c>
      <c r="AF75">
        <v>19.190000000000001</v>
      </c>
      <c r="AG75">
        <v>-0.42806854851684101</v>
      </c>
      <c r="AH75">
        <v>9.0031390612979295E-2</v>
      </c>
      <c r="AI75" t="s">
        <v>747</v>
      </c>
      <c r="AJ75" t="s">
        <v>5972</v>
      </c>
      <c r="AK75">
        <v>12.74</v>
      </c>
      <c r="AL75">
        <v>8.49</v>
      </c>
      <c r="AM75">
        <v>12.94</v>
      </c>
      <c r="AN75">
        <v>10.62</v>
      </c>
      <c r="AO75">
        <v>13.18</v>
      </c>
      <c r="AP75">
        <v>14.72</v>
      </c>
      <c r="AQ75">
        <v>7.94</v>
      </c>
      <c r="AR75">
        <v>8.8000000000000007</v>
      </c>
      <c r="AS75">
        <v>9.86</v>
      </c>
      <c r="AT75">
        <v>6.14</v>
      </c>
      <c r="AU75">
        <v>10.87</v>
      </c>
      <c r="AV75">
        <v>9.2799999999999994</v>
      </c>
      <c r="AW75">
        <v>-0.115763449651761</v>
      </c>
      <c r="AX75">
        <v>0.32563054878381498</v>
      </c>
      <c r="AY75" t="s">
        <v>747</v>
      </c>
      <c r="AZ75" t="s">
        <v>5973</v>
      </c>
      <c r="BA75">
        <v>2E-159</v>
      </c>
      <c r="BB75" t="s">
        <v>5974</v>
      </c>
      <c r="BC75" t="s">
        <v>376</v>
      </c>
      <c r="BD75" t="s">
        <v>375</v>
      </c>
      <c r="BE75">
        <v>6.6489999999999997E-50</v>
      </c>
      <c r="BF75" t="s">
        <v>530</v>
      </c>
      <c r="BG75" t="s">
        <v>5975</v>
      </c>
      <c r="BH75">
        <v>4</v>
      </c>
      <c r="BI75" t="s">
        <v>723</v>
      </c>
      <c r="BJ75">
        <v>2</v>
      </c>
      <c r="BK75" t="s">
        <v>1497</v>
      </c>
      <c r="BN75" t="s">
        <v>2126</v>
      </c>
      <c r="BO75" t="s">
        <v>2127</v>
      </c>
      <c r="BP75" t="s">
        <v>2128</v>
      </c>
      <c r="BQ75" t="s">
        <v>2129</v>
      </c>
      <c r="BR75" t="s">
        <v>2130</v>
      </c>
      <c r="BS75" t="s">
        <v>2131</v>
      </c>
      <c r="BY75" t="s">
        <v>5976</v>
      </c>
      <c r="BZ75" t="s">
        <v>5977</v>
      </c>
      <c r="CA75">
        <v>15.860801</v>
      </c>
      <c r="CB75">
        <v>16.266960999999998</v>
      </c>
      <c r="CC75">
        <v>16.493251999999998</v>
      </c>
      <c r="CD75">
        <v>25.558274000000001</v>
      </c>
      <c r="CE75">
        <v>25.787219</v>
      </c>
      <c r="CF75">
        <v>28.309301000000001</v>
      </c>
      <c r="CG75">
        <v>17.399239000000001</v>
      </c>
      <c r="CH75">
        <v>19.440577000000001</v>
      </c>
      <c r="CI75">
        <v>20.560872</v>
      </c>
      <c r="CJ75">
        <v>1029.2660350000001</v>
      </c>
      <c r="CK75">
        <v>-0.54937255299999999</v>
      </c>
      <c r="CL75">
        <v>0.106299008</v>
      </c>
      <c r="CM75">
        <v>-5.168181369</v>
      </c>
      <c r="CN75">
        <v>2.36E-7</v>
      </c>
      <c r="CO75">
        <v>3.5499999999999999E-6</v>
      </c>
    </row>
    <row r="76" spans="1:93" x14ac:dyDescent="0.3">
      <c r="A76" t="s">
        <v>2134</v>
      </c>
      <c r="B76">
        <v>1719</v>
      </c>
      <c r="C76">
        <v>572</v>
      </c>
      <c r="D76" t="s">
        <v>5978</v>
      </c>
      <c r="E76" t="s">
        <v>2132</v>
      </c>
      <c r="F76" t="s">
        <v>2135</v>
      </c>
      <c r="G76" t="s">
        <v>5979</v>
      </c>
      <c r="H76" t="s">
        <v>5980</v>
      </c>
      <c r="I76" t="s">
        <v>5981</v>
      </c>
      <c r="J76">
        <v>24.771641483990798</v>
      </c>
      <c r="K76">
        <v>22.548690324277</v>
      </c>
      <c r="L76">
        <v>30.760629973373799</v>
      </c>
      <c r="M76">
        <v>30.480831539458599</v>
      </c>
      <c r="N76">
        <v>38.475360361128303</v>
      </c>
      <c r="O76">
        <v>34.861384569467099</v>
      </c>
      <c r="P76">
        <v>0.41944184460853701</v>
      </c>
      <c r="Q76">
        <v>1</v>
      </c>
      <c r="R76">
        <v>19.94061</v>
      </c>
      <c r="S76">
        <v>23.231950000000001</v>
      </c>
      <c r="T76">
        <v>28.936060000000001</v>
      </c>
      <c r="U76">
        <v>22.848189999999999</v>
      </c>
      <c r="V76">
        <v>14.419280000000001</v>
      </c>
      <c r="W76">
        <v>19.771999999999998</v>
      </c>
      <c r="X76">
        <v>-0.345979665688744</v>
      </c>
      <c r="Y76">
        <v>1</v>
      </c>
      <c r="Z76" t="s">
        <v>5982</v>
      </c>
      <c r="AA76">
        <v>24.74</v>
      </c>
      <c r="AB76">
        <v>32.630000000000003</v>
      </c>
      <c r="AC76">
        <v>22.3</v>
      </c>
      <c r="AD76">
        <v>52.76</v>
      </c>
      <c r="AE76">
        <v>95.19</v>
      </c>
      <c r="AF76">
        <v>62.86</v>
      </c>
      <c r="AG76">
        <v>-1.2041588087655</v>
      </c>
      <c r="AH76">
        <v>4.0892462555017096E-3</v>
      </c>
      <c r="AI76" t="s">
        <v>718</v>
      </c>
      <c r="AJ76" t="s">
        <v>2140</v>
      </c>
      <c r="AK76">
        <v>35.75</v>
      </c>
      <c r="AL76">
        <v>29.82</v>
      </c>
      <c r="AM76">
        <v>32.369999999999997</v>
      </c>
      <c r="AN76">
        <v>26.67</v>
      </c>
      <c r="AO76">
        <v>28.63</v>
      </c>
      <c r="AP76">
        <v>31.59</v>
      </c>
      <c r="AQ76">
        <v>27.04</v>
      </c>
      <c r="AR76">
        <v>27.83</v>
      </c>
      <c r="AS76">
        <v>29.47</v>
      </c>
      <c r="AT76">
        <v>26.03</v>
      </c>
      <c r="AU76">
        <v>26.13</v>
      </c>
      <c r="AV76">
        <v>27.93</v>
      </c>
      <c r="AW76">
        <v>-0.404051164283593</v>
      </c>
      <c r="AX76">
        <v>4.1015080759988499E-4</v>
      </c>
      <c r="AY76" t="s">
        <v>747</v>
      </c>
      <c r="AZ76" t="s">
        <v>2141</v>
      </c>
      <c r="BA76">
        <v>9.9999999999999998E-172</v>
      </c>
      <c r="BB76" t="s">
        <v>5983</v>
      </c>
      <c r="BC76" t="s">
        <v>584</v>
      </c>
      <c r="BD76" t="s">
        <v>374</v>
      </c>
      <c r="BE76">
        <v>0</v>
      </c>
      <c r="BF76" t="s">
        <v>524</v>
      </c>
      <c r="BG76" t="s">
        <v>2143</v>
      </c>
      <c r="BH76">
        <v>4</v>
      </c>
      <c r="BI76" t="s">
        <v>723</v>
      </c>
      <c r="BJ76">
        <v>3</v>
      </c>
      <c r="BK76" t="s">
        <v>904</v>
      </c>
      <c r="BL76" t="s">
        <v>2144</v>
      </c>
      <c r="BM76" t="s">
        <v>2145</v>
      </c>
      <c r="BN76" t="s">
        <v>2146</v>
      </c>
      <c r="BO76" t="s">
        <v>2147</v>
      </c>
      <c r="BP76" t="s">
        <v>2148</v>
      </c>
      <c r="BQ76" t="s">
        <v>2149</v>
      </c>
      <c r="BR76" t="s">
        <v>2150</v>
      </c>
      <c r="BS76" t="s">
        <v>2151</v>
      </c>
      <c r="BT76" t="s">
        <v>2152</v>
      </c>
      <c r="BU76" t="s">
        <v>2153</v>
      </c>
      <c r="BV76" t="s">
        <v>2154</v>
      </c>
      <c r="BW76" t="s">
        <v>2155</v>
      </c>
      <c r="BX76" t="s">
        <v>2156</v>
      </c>
      <c r="BY76" t="s">
        <v>935</v>
      </c>
      <c r="BZ76" t="s">
        <v>936</v>
      </c>
      <c r="CA76">
        <v>23.099720000000001</v>
      </c>
      <c r="CB76">
        <v>19.914895999999999</v>
      </c>
      <c r="CC76">
        <v>21.611509999999999</v>
      </c>
      <c r="CD76">
        <v>31.480246999999999</v>
      </c>
      <c r="CE76">
        <v>29.584500999999999</v>
      </c>
      <c r="CF76">
        <v>35.487195999999997</v>
      </c>
      <c r="CG76">
        <v>23.267792</v>
      </c>
      <c r="CH76">
        <v>25.355405999999999</v>
      </c>
      <c r="CI76">
        <v>23.426656000000001</v>
      </c>
      <c r="CJ76">
        <v>876.12206270000001</v>
      </c>
      <c r="CK76">
        <v>-0.41850511800000001</v>
      </c>
      <c r="CL76">
        <v>0.123712616</v>
      </c>
      <c r="CM76">
        <v>-3.3828814810000001</v>
      </c>
      <c r="CN76">
        <v>7.1729599999999997E-4</v>
      </c>
      <c r="CO76">
        <v>4.1600070000000003E-3</v>
      </c>
    </row>
    <row r="77" spans="1:93" x14ac:dyDescent="0.3">
      <c r="A77" t="s">
        <v>2159</v>
      </c>
      <c r="B77">
        <v>1362</v>
      </c>
      <c r="C77">
        <v>453</v>
      </c>
      <c r="D77" t="s">
        <v>2158</v>
      </c>
      <c r="E77" t="s">
        <v>2157</v>
      </c>
      <c r="F77" t="s">
        <v>2160</v>
      </c>
      <c r="G77" t="s">
        <v>5984</v>
      </c>
      <c r="H77" t="s">
        <v>5985</v>
      </c>
      <c r="I77" t="s">
        <v>2163</v>
      </c>
      <c r="J77">
        <v>23.617555025502</v>
      </c>
      <c r="K77">
        <v>24.692615002715598</v>
      </c>
      <c r="L77">
        <v>23.625872743438499</v>
      </c>
      <c r="M77">
        <v>47.791276433791097</v>
      </c>
      <c r="N77">
        <v>55.836193694808102</v>
      </c>
      <c r="O77">
        <v>36.748468064680402</v>
      </c>
      <c r="P77">
        <v>0.94876200736653704</v>
      </c>
      <c r="Q77">
        <v>3.4585418022233699E-4</v>
      </c>
      <c r="R77">
        <v>30.90033</v>
      </c>
      <c r="S77">
        <v>29.313610000000001</v>
      </c>
      <c r="T77">
        <v>35.5687</v>
      </c>
      <c r="U77">
        <v>67.264099999999999</v>
      </c>
      <c r="V77">
        <v>68.269909999999996</v>
      </c>
      <c r="W77">
        <v>67.494429999999994</v>
      </c>
      <c r="X77">
        <v>1.0882757260465501</v>
      </c>
      <c r="Y77">
        <v>1.40239215552407E-6</v>
      </c>
      <c r="Z77" t="s">
        <v>5986</v>
      </c>
      <c r="AA77">
        <v>43.44</v>
      </c>
      <c r="AB77">
        <v>48.14</v>
      </c>
      <c r="AC77">
        <v>47.89</v>
      </c>
      <c r="AD77">
        <v>52.01</v>
      </c>
      <c r="AE77">
        <v>53.36</v>
      </c>
      <c r="AF77">
        <v>55.33</v>
      </c>
      <c r="AG77">
        <v>-3.2519357560212701E-2</v>
      </c>
      <c r="AH77">
        <v>0.85580043804436901</v>
      </c>
      <c r="AI77" t="s">
        <v>747</v>
      </c>
      <c r="AJ77" t="s">
        <v>2165</v>
      </c>
      <c r="AK77">
        <v>23.74</v>
      </c>
      <c r="AL77">
        <v>21.24</v>
      </c>
      <c r="AM77">
        <v>25.21</v>
      </c>
      <c r="AN77">
        <v>25.86</v>
      </c>
      <c r="AO77">
        <v>27.49</v>
      </c>
      <c r="AP77">
        <v>27.24</v>
      </c>
      <c r="AQ77">
        <v>15.09</v>
      </c>
      <c r="AR77">
        <v>15.1</v>
      </c>
      <c r="AS77">
        <v>14.99</v>
      </c>
      <c r="AT77">
        <v>11.89</v>
      </c>
      <c r="AU77">
        <v>14.71</v>
      </c>
      <c r="AV77">
        <v>14.87</v>
      </c>
      <c r="AW77">
        <v>0.22558349999999999</v>
      </c>
      <c r="AX77">
        <v>3.0154319999999998E-2</v>
      </c>
      <c r="AY77" t="s">
        <v>747</v>
      </c>
      <c r="AZ77" t="s">
        <v>5987</v>
      </c>
      <c r="BA77">
        <v>6.9999999999999997E-124</v>
      </c>
      <c r="BB77" t="s">
        <v>5988</v>
      </c>
      <c r="BC77" t="s">
        <v>373</v>
      </c>
      <c r="BD77" t="s">
        <v>372</v>
      </c>
      <c r="BE77">
        <v>1.6250000000000001E-74</v>
      </c>
      <c r="BF77" t="s">
        <v>502</v>
      </c>
      <c r="BG77" t="s">
        <v>2168</v>
      </c>
      <c r="BH77">
        <v>4</v>
      </c>
      <c r="BI77" t="s">
        <v>723</v>
      </c>
      <c r="BJ77">
        <v>3</v>
      </c>
      <c r="BK77" t="s">
        <v>904</v>
      </c>
      <c r="BL77" t="s">
        <v>2169</v>
      </c>
      <c r="BM77" t="s">
        <v>2170</v>
      </c>
      <c r="BN77" t="s">
        <v>2171</v>
      </c>
      <c r="BO77" t="s">
        <v>2172</v>
      </c>
      <c r="BP77" t="s">
        <v>5989</v>
      </c>
      <c r="BQ77" t="s">
        <v>5990</v>
      </c>
      <c r="BR77" t="s">
        <v>5991</v>
      </c>
      <c r="BS77" t="s">
        <v>5992</v>
      </c>
      <c r="BT77" t="s">
        <v>909</v>
      </c>
      <c r="BU77" t="s">
        <v>5993</v>
      </c>
      <c r="BV77" t="s">
        <v>5994</v>
      </c>
      <c r="BW77" t="s">
        <v>5995</v>
      </c>
      <c r="BX77" t="s">
        <v>5996</v>
      </c>
      <c r="BY77" t="s">
        <v>5997</v>
      </c>
      <c r="BZ77" t="s">
        <v>5998</v>
      </c>
      <c r="CA77">
        <v>9.3566330000000004</v>
      </c>
      <c r="CB77">
        <v>8.0586230000000008</v>
      </c>
      <c r="CC77">
        <v>9.5977809999999995</v>
      </c>
      <c r="CD77">
        <v>13.591068999999999</v>
      </c>
      <c r="CE77">
        <v>15.938644</v>
      </c>
      <c r="CF77">
        <v>14.445429000000001</v>
      </c>
      <c r="CG77">
        <v>10.151187</v>
      </c>
      <c r="CH77">
        <v>9.7865470000000006</v>
      </c>
      <c r="CI77">
        <v>11.414186000000001</v>
      </c>
      <c r="CJ77">
        <v>296.72448939999998</v>
      </c>
      <c r="CK77">
        <v>-0.54045723700000003</v>
      </c>
      <c r="CL77">
        <v>0.15048088400000001</v>
      </c>
      <c r="CM77">
        <v>-3.5915341810000001</v>
      </c>
      <c r="CN77">
        <v>3.2873700000000001E-4</v>
      </c>
      <c r="CO77">
        <v>2.165035E-3</v>
      </c>
    </row>
    <row r="78" spans="1:93" x14ac:dyDescent="0.3">
      <c r="A78" t="s">
        <v>2184</v>
      </c>
      <c r="B78">
        <v>2748</v>
      </c>
      <c r="C78">
        <v>915</v>
      </c>
      <c r="D78" t="s">
        <v>2183</v>
      </c>
      <c r="E78" t="s">
        <v>5999</v>
      </c>
      <c r="F78" t="s">
        <v>6000</v>
      </c>
      <c r="G78" t="s">
        <v>6001</v>
      </c>
      <c r="H78" t="s">
        <v>6002</v>
      </c>
      <c r="Z78" t="s">
        <v>6003</v>
      </c>
      <c r="AA78">
        <v>4.6100000000000003</v>
      </c>
      <c r="AB78">
        <v>8.9700000000000006</v>
      </c>
      <c r="AC78">
        <v>6.69</v>
      </c>
      <c r="AD78">
        <v>16.73</v>
      </c>
      <c r="AE78">
        <v>12.09</v>
      </c>
      <c r="AF78">
        <v>13.87</v>
      </c>
      <c r="AG78">
        <v>-0.91469114825620201</v>
      </c>
      <c r="AH78">
        <v>7.5225277917241998E-2</v>
      </c>
      <c r="AI78" t="s">
        <v>747</v>
      </c>
      <c r="AJ78" t="s">
        <v>6004</v>
      </c>
      <c r="AK78">
        <v>9.1999999999999993</v>
      </c>
      <c r="AL78">
        <v>9.74</v>
      </c>
      <c r="AM78">
        <v>9.09</v>
      </c>
      <c r="AN78">
        <v>9.1300000000000008</v>
      </c>
      <c r="AO78">
        <v>7.09</v>
      </c>
      <c r="AP78">
        <v>8.6999999999999993</v>
      </c>
      <c r="AQ78">
        <v>45.12</v>
      </c>
      <c r="AR78">
        <v>20.02</v>
      </c>
      <c r="AS78">
        <v>40.409999999999997</v>
      </c>
      <c r="AT78">
        <v>29.13</v>
      </c>
      <c r="AU78">
        <v>31.87</v>
      </c>
      <c r="AV78">
        <v>33.65</v>
      </c>
      <c r="AW78">
        <v>-2.462234</v>
      </c>
      <c r="AX78">
        <v>6.5367889999999999E-7</v>
      </c>
      <c r="AY78" t="s">
        <v>718</v>
      </c>
      <c r="AZ78" t="s">
        <v>6005</v>
      </c>
      <c r="BA78">
        <v>2.0000000000000001E-117</v>
      </c>
      <c r="BB78" t="s">
        <v>6006</v>
      </c>
      <c r="BC78" t="s">
        <v>371</v>
      </c>
      <c r="BD78" t="s">
        <v>370</v>
      </c>
      <c r="BE78">
        <v>5.4660000000000004E-72</v>
      </c>
      <c r="BF78" t="s">
        <v>505</v>
      </c>
      <c r="BG78" t="s">
        <v>2193</v>
      </c>
      <c r="BH78">
        <v>3</v>
      </c>
      <c r="BI78" t="s">
        <v>904</v>
      </c>
      <c r="BJ78">
        <v>3</v>
      </c>
      <c r="BK78" t="s">
        <v>904</v>
      </c>
      <c r="BN78">
        <v>35.1</v>
      </c>
      <c r="BO78" t="s">
        <v>949</v>
      </c>
      <c r="BP78" t="s">
        <v>6007</v>
      </c>
      <c r="BQ78" t="s">
        <v>6008</v>
      </c>
      <c r="BR78" t="s">
        <v>6009</v>
      </c>
      <c r="BS78" t="s">
        <v>6010</v>
      </c>
      <c r="BT78" t="s">
        <v>6011</v>
      </c>
      <c r="BU78" t="s">
        <v>6012</v>
      </c>
      <c r="BV78" t="s">
        <v>6013</v>
      </c>
      <c r="BW78" t="s">
        <v>6014</v>
      </c>
      <c r="BX78" t="s">
        <v>6015</v>
      </c>
      <c r="BY78" t="s">
        <v>6016</v>
      </c>
      <c r="BZ78" t="s">
        <v>6017</v>
      </c>
      <c r="CA78">
        <v>1.141275</v>
      </c>
      <c r="CB78">
        <v>1.258597</v>
      </c>
      <c r="CC78">
        <v>1.0419480000000001</v>
      </c>
      <c r="CD78">
        <v>7.1325500000000002</v>
      </c>
      <c r="CE78">
        <v>7.8141740000000004</v>
      </c>
      <c r="CF78">
        <v>7.3684200000000004</v>
      </c>
      <c r="CG78">
        <v>0.80853600000000003</v>
      </c>
      <c r="CH78">
        <v>1.2724089999999999</v>
      </c>
      <c r="CI78">
        <v>0.98375800000000002</v>
      </c>
      <c r="CJ78">
        <v>225.6375342</v>
      </c>
      <c r="CK78">
        <v>-2.524797655</v>
      </c>
      <c r="CL78">
        <v>0.18041716699999999</v>
      </c>
      <c r="CM78">
        <v>-13.99422072</v>
      </c>
      <c r="CN78">
        <v>1.69E-44</v>
      </c>
      <c r="CO78">
        <v>9.1299999999999995E-42</v>
      </c>
    </row>
    <row r="79" spans="1:93" x14ac:dyDescent="0.3">
      <c r="A79" t="s">
        <v>2203</v>
      </c>
      <c r="B79">
        <v>2055</v>
      </c>
      <c r="C79">
        <v>684</v>
      </c>
      <c r="D79" t="s">
        <v>6018</v>
      </c>
      <c r="E79" t="s">
        <v>6019</v>
      </c>
      <c r="F79" t="s">
        <v>2204</v>
      </c>
      <c r="G79" t="s">
        <v>6020</v>
      </c>
      <c r="H79" t="s">
        <v>2206</v>
      </c>
      <c r="I79" t="s">
        <v>2207</v>
      </c>
      <c r="J79">
        <v>7.0069534979674399</v>
      </c>
      <c r="K79">
        <v>8.02097694380865</v>
      </c>
      <c r="L79">
        <v>7.9892191736401399</v>
      </c>
      <c r="M79">
        <v>1.77828005335037</v>
      </c>
      <c r="N79">
        <v>1.01662537539567</v>
      </c>
      <c r="O79">
        <v>2.6816449668820801</v>
      </c>
      <c r="P79">
        <v>-2.1718246615155699</v>
      </c>
      <c r="Q79">
        <v>4.7599876301980401E-9</v>
      </c>
      <c r="R79">
        <v>9.1077329999999996</v>
      </c>
      <c r="S79">
        <v>10.79495</v>
      </c>
      <c r="T79">
        <v>5.6751100000000001</v>
      </c>
      <c r="U79">
        <v>0.48017199999999999</v>
      </c>
      <c r="V79">
        <v>2.706531</v>
      </c>
      <c r="W79">
        <v>2.875928</v>
      </c>
      <c r="X79">
        <v>-2.2822193497623502</v>
      </c>
      <c r="Y79">
        <v>1.08889100881755E-4</v>
      </c>
      <c r="Z79" t="s">
        <v>2208</v>
      </c>
      <c r="AA79">
        <v>19.48</v>
      </c>
      <c r="AB79">
        <v>8.61</v>
      </c>
      <c r="AC79">
        <v>10.32</v>
      </c>
      <c r="AD79">
        <v>21.14</v>
      </c>
      <c r="AE79">
        <v>50.63</v>
      </c>
      <c r="AF79">
        <v>46.37</v>
      </c>
      <c r="AG79">
        <v>-1.4640404388430699</v>
      </c>
      <c r="AH79">
        <v>7.1598311437574003E-2</v>
      </c>
      <c r="AI79" t="s">
        <v>747</v>
      </c>
      <c r="AJ79" t="s">
        <v>2209</v>
      </c>
      <c r="AK79">
        <v>6.82</v>
      </c>
      <c r="AL79">
        <v>2.64</v>
      </c>
      <c r="AM79">
        <v>2.27</v>
      </c>
      <c r="AN79">
        <v>2.37</v>
      </c>
      <c r="AO79">
        <v>4.16</v>
      </c>
      <c r="AP79">
        <v>0.43</v>
      </c>
      <c r="AQ79">
        <v>5.65</v>
      </c>
      <c r="AR79">
        <v>17.149999999999999</v>
      </c>
      <c r="AS79">
        <v>11.55</v>
      </c>
      <c r="AT79">
        <v>6.85</v>
      </c>
      <c r="AU79">
        <v>4.5599999999999996</v>
      </c>
      <c r="AV79">
        <v>6.55</v>
      </c>
      <c r="AW79">
        <v>-2.06378196579259</v>
      </c>
      <c r="AX79">
        <v>2.0661886998763501E-3</v>
      </c>
      <c r="AY79" t="s">
        <v>747</v>
      </c>
      <c r="AZ79" t="s">
        <v>6021</v>
      </c>
      <c r="BA79">
        <v>0</v>
      </c>
      <c r="BB79" t="s">
        <v>6022</v>
      </c>
      <c r="BC79" t="s">
        <v>596</v>
      </c>
      <c r="BD79" t="s">
        <v>369</v>
      </c>
      <c r="BE79">
        <v>7.8380000000000002E-84</v>
      </c>
      <c r="BF79" t="s">
        <v>506</v>
      </c>
      <c r="BG79" t="s">
        <v>2212</v>
      </c>
      <c r="BH79">
        <v>4</v>
      </c>
      <c r="BI79" t="s">
        <v>723</v>
      </c>
      <c r="BL79" t="s">
        <v>2213</v>
      </c>
      <c r="BM79" t="s">
        <v>2214</v>
      </c>
      <c r="BN79" t="s">
        <v>2215</v>
      </c>
      <c r="BO79" t="s">
        <v>2216</v>
      </c>
      <c r="BP79" t="s">
        <v>6023</v>
      </c>
      <c r="BQ79" t="s">
        <v>6024</v>
      </c>
      <c r="BR79" t="s">
        <v>6025</v>
      </c>
      <c r="BS79" t="s">
        <v>6026</v>
      </c>
      <c r="BT79" t="s">
        <v>2221</v>
      </c>
      <c r="BU79" t="s">
        <v>6027</v>
      </c>
      <c r="BV79" t="s">
        <v>6028</v>
      </c>
      <c r="BW79" t="s">
        <v>6029</v>
      </c>
      <c r="BX79" t="s">
        <v>6030</v>
      </c>
      <c r="BY79" t="s">
        <v>6031</v>
      </c>
      <c r="BZ79" t="s">
        <v>6032</v>
      </c>
      <c r="CA79">
        <v>11.500092</v>
      </c>
      <c r="CB79">
        <v>8.6834419999999994</v>
      </c>
      <c r="CC79">
        <v>7.6479270000000001</v>
      </c>
      <c r="CD79">
        <v>8.6332380000000004</v>
      </c>
      <c r="CE79">
        <v>11.366706000000001</v>
      </c>
      <c r="CF79">
        <v>10.073145999999999</v>
      </c>
      <c r="CG79">
        <v>9.5334179999999993</v>
      </c>
      <c r="CH79">
        <v>8.9664950000000001</v>
      </c>
      <c r="CI79">
        <v>8.322908</v>
      </c>
      <c r="CJ79">
        <v>386.42227709999997</v>
      </c>
      <c r="CK79">
        <v>4.9457109999999999E-2</v>
      </c>
      <c r="CL79">
        <v>0.19422049799999999</v>
      </c>
      <c r="CM79">
        <v>0.254644131</v>
      </c>
      <c r="CN79">
        <v>0.79899797100000003</v>
      </c>
      <c r="CO79">
        <v>0.884939429</v>
      </c>
    </row>
    <row r="80" spans="1:93" x14ac:dyDescent="0.3">
      <c r="A80" t="s">
        <v>2228</v>
      </c>
      <c r="B80">
        <v>1902</v>
      </c>
      <c r="C80">
        <v>633</v>
      </c>
      <c r="D80" t="s">
        <v>6033</v>
      </c>
      <c r="E80" t="s">
        <v>6034</v>
      </c>
      <c r="F80" t="s">
        <v>2229</v>
      </c>
      <c r="G80" t="s">
        <v>2230</v>
      </c>
      <c r="H80" t="s">
        <v>2231</v>
      </c>
      <c r="I80" t="s">
        <v>2232</v>
      </c>
      <c r="J80">
        <v>29.7795523663616</v>
      </c>
      <c r="K80">
        <v>29.040434280667998</v>
      </c>
      <c r="L80">
        <v>25.2066273392924</v>
      </c>
      <c r="M80">
        <v>13.1703866451262</v>
      </c>
      <c r="N80">
        <v>14.3891591594464</v>
      </c>
      <c r="O80">
        <v>15.394628513582299</v>
      </c>
      <c r="P80">
        <v>-0.97381929289772695</v>
      </c>
      <c r="Q80">
        <v>2.23942485446151E-4</v>
      </c>
      <c r="R80">
        <v>37.166649999999997</v>
      </c>
      <c r="S80">
        <v>35.486499999999999</v>
      </c>
      <c r="T80">
        <v>35.195030000000003</v>
      </c>
      <c r="U80">
        <v>20.48734</v>
      </c>
      <c r="V80">
        <v>32.338380000000001</v>
      </c>
      <c r="W80">
        <v>27.456119999999999</v>
      </c>
      <c r="X80">
        <v>-0.449340792628662</v>
      </c>
      <c r="Y80">
        <v>0.694401940873839</v>
      </c>
      <c r="Z80" t="s">
        <v>2233</v>
      </c>
      <c r="AA80">
        <v>21.99</v>
      </c>
      <c r="AB80">
        <v>27.83</v>
      </c>
      <c r="AC80">
        <v>25.35</v>
      </c>
      <c r="AD80">
        <v>48.33</v>
      </c>
      <c r="AE80">
        <v>62.07</v>
      </c>
      <c r="AF80">
        <v>73.41</v>
      </c>
      <c r="AG80">
        <v>-1.1009336613007401</v>
      </c>
      <c r="AH80">
        <v>4.5492073990777201E-3</v>
      </c>
      <c r="AI80" t="s">
        <v>718</v>
      </c>
      <c r="AJ80" t="s">
        <v>6035</v>
      </c>
      <c r="AK80">
        <v>31.81</v>
      </c>
      <c r="AL80">
        <v>30.41</v>
      </c>
      <c r="AM80">
        <v>31.84</v>
      </c>
      <c r="AN80">
        <v>29.28</v>
      </c>
      <c r="AO80">
        <v>34.04</v>
      </c>
      <c r="AP80">
        <v>41.31</v>
      </c>
      <c r="AQ80">
        <v>39.92</v>
      </c>
      <c r="AR80">
        <v>36.97</v>
      </c>
      <c r="AS80">
        <v>40.69</v>
      </c>
      <c r="AT80">
        <v>39.229999999999997</v>
      </c>
      <c r="AU80">
        <v>43.6</v>
      </c>
      <c r="AV80">
        <v>43.48</v>
      </c>
      <c r="AW80">
        <v>-0.87122954479307502</v>
      </c>
      <c r="AX80">
        <v>2.9422927573760598E-6</v>
      </c>
      <c r="AY80" t="s">
        <v>747</v>
      </c>
      <c r="AZ80" t="s">
        <v>2235</v>
      </c>
      <c r="BA80">
        <v>1.0000000000000001E-152</v>
      </c>
      <c r="BB80" t="s">
        <v>6036</v>
      </c>
      <c r="BC80" t="s">
        <v>368</v>
      </c>
      <c r="BD80" t="s">
        <v>367</v>
      </c>
      <c r="BE80">
        <v>3.6300000000000002E-113</v>
      </c>
      <c r="BF80" t="s">
        <v>524</v>
      </c>
      <c r="BG80" t="s">
        <v>2237</v>
      </c>
      <c r="BH80">
        <v>4</v>
      </c>
      <c r="BI80" t="s">
        <v>723</v>
      </c>
      <c r="BN80" t="s">
        <v>2238</v>
      </c>
      <c r="BO80" t="s">
        <v>2239</v>
      </c>
      <c r="BP80" t="s">
        <v>6037</v>
      </c>
      <c r="BQ80" t="s">
        <v>6038</v>
      </c>
      <c r="BR80" t="s">
        <v>6039</v>
      </c>
      <c r="BS80" t="s">
        <v>6040</v>
      </c>
      <c r="BT80" t="s">
        <v>2423</v>
      </c>
      <c r="BU80" t="s">
        <v>2243</v>
      </c>
      <c r="BV80" t="s">
        <v>2244</v>
      </c>
      <c r="BW80" t="s">
        <v>2245</v>
      </c>
      <c r="BX80" t="s">
        <v>2246</v>
      </c>
      <c r="BY80" t="s">
        <v>2247</v>
      </c>
      <c r="BZ80" t="s">
        <v>2248</v>
      </c>
      <c r="CA80">
        <v>12.738552</v>
      </c>
      <c r="CB80">
        <v>14.614858999999999</v>
      </c>
      <c r="CC80">
        <v>14.97466</v>
      </c>
      <c r="CD80">
        <v>14.378026</v>
      </c>
      <c r="CE80">
        <v>16.306197000000001</v>
      </c>
      <c r="CF80">
        <v>12.993384000000001</v>
      </c>
      <c r="CG80">
        <v>15.329793</v>
      </c>
      <c r="CH80">
        <v>13.941674000000001</v>
      </c>
      <c r="CI80">
        <v>14.076790000000001</v>
      </c>
      <c r="CJ80">
        <v>527.85263959999997</v>
      </c>
      <c r="CK80">
        <v>0.11996963500000001</v>
      </c>
      <c r="CL80">
        <v>0.14230414599999999</v>
      </c>
      <c r="CM80">
        <v>0.84305087700000003</v>
      </c>
      <c r="CN80">
        <v>0.39919999</v>
      </c>
      <c r="CO80">
        <v>0.57830465900000005</v>
      </c>
    </row>
    <row r="81" spans="1:93" x14ac:dyDescent="0.3">
      <c r="A81" t="s">
        <v>6041</v>
      </c>
      <c r="B81">
        <v>2778</v>
      </c>
      <c r="C81">
        <v>925</v>
      </c>
      <c r="D81" t="s">
        <v>6042</v>
      </c>
      <c r="E81" t="s">
        <v>6043</v>
      </c>
      <c r="F81" t="s">
        <v>6044</v>
      </c>
      <c r="G81" t="s">
        <v>6045</v>
      </c>
      <c r="H81" t="s">
        <v>6046</v>
      </c>
      <c r="Z81" t="s">
        <v>6047</v>
      </c>
      <c r="AA81">
        <v>9.99</v>
      </c>
      <c r="AB81">
        <v>14.89</v>
      </c>
      <c r="AC81">
        <v>12.88</v>
      </c>
      <c r="AD81">
        <v>5.76</v>
      </c>
      <c r="AE81">
        <v>8.2799999999999994</v>
      </c>
      <c r="AF81">
        <v>12.37</v>
      </c>
      <c r="AG81">
        <v>0.72823252865409704</v>
      </c>
      <c r="AH81">
        <v>5.3124722084212102E-2</v>
      </c>
      <c r="AI81" t="s">
        <v>747</v>
      </c>
      <c r="AJ81" t="s">
        <v>6048</v>
      </c>
      <c r="AK81">
        <v>34.29</v>
      </c>
      <c r="AL81">
        <v>34.479999999999997</v>
      </c>
      <c r="AM81">
        <v>33.229999999999997</v>
      </c>
      <c r="AN81">
        <v>31.95</v>
      </c>
      <c r="AO81">
        <v>39.86</v>
      </c>
      <c r="AP81">
        <v>35.67</v>
      </c>
      <c r="AQ81">
        <v>18.73</v>
      </c>
      <c r="AR81">
        <v>22.13</v>
      </c>
      <c r="AS81">
        <v>15.14</v>
      </c>
      <c r="AT81">
        <v>17.190000000000001</v>
      </c>
      <c r="AU81">
        <v>17.670000000000002</v>
      </c>
      <c r="AV81">
        <v>17.059999999999999</v>
      </c>
      <c r="AW81">
        <v>0.39325615517560403</v>
      </c>
      <c r="AX81">
        <v>1.0920603362258401E-3</v>
      </c>
      <c r="AY81" t="s">
        <v>747</v>
      </c>
      <c r="AZ81" t="s">
        <v>6049</v>
      </c>
      <c r="BA81">
        <v>4.0000000000000001E-117</v>
      </c>
      <c r="BB81" t="s">
        <v>6050</v>
      </c>
      <c r="BC81" t="s">
        <v>366</v>
      </c>
      <c r="BD81" t="s">
        <v>365</v>
      </c>
      <c r="BE81">
        <v>2.076E-101</v>
      </c>
      <c r="BF81" t="s">
        <v>530</v>
      </c>
      <c r="BG81" t="s">
        <v>6051</v>
      </c>
      <c r="BH81">
        <v>4</v>
      </c>
      <c r="BI81" t="s">
        <v>723</v>
      </c>
      <c r="BJ81">
        <v>3</v>
      </c>
      <c r="BK81" t="s">
        <v>904</v>
      </c>
      <c r="BN81" t="s">
        <v>2417</v>
      </c>
      <c r="BO81" t="s">
        <v>2418</v>
      </c>
      <c r="BP81" t="s">
        <v>6052</v>
      </c>
      <c r="BQ81" t="s">
        <v>6053</v>
      </c>
      <c r="BR81" t="s">
        <v>6054</v>
      </c>
      <c r="BS81" t="s">
        <v>6055</v>
      </c>
      <c r="BT81" t="s">
        <v>1885</v>
      </c>
      <c r="BU81" t="s">
        <v>2009</v>
      </c>
      <c r="BV81" t="s">
        <v>2010</v>
      </c>
      <c r="BW81" t="s">
        <v>6056</v>
      </c>
      <c r="BX81" t="s">
        <v>6057</v>
      </c>
      <c r="BY81" t="s">
        <v>6058</v>
      </c>
      <c r="BZ81" t="s">
        <v>6059</v>
      </c>
      <c r="CA81">
        <v>0.86797400000000002</v>
      </c>
      <c r="CB81">
        <v>0.84499199999999997</v>
      </c>
      <c r="CC81">
        <v>2.3485990000000001</v>
      </c>
      <c r="CD81">
        <v>0.111389</v>
      </c>
      <c r="CE81">
        <v>0.227793</v>
      </c>
      <c r="CF81">
        <v>0.100939</v>
      </c>
      <c r="CG81">
        <v>0.42713899999999999</v>
      </c>
      <c r="CH81">
        <v>0.41136400000000001</v>
      </c>
      <c r="CI81">
        <v>0.51980000000000004</v>
      </c>
      <c r="CJ81">
        <v>42.937772940000002</v>
      </c>
      <c r="CK81">
        <v>3.4490640799999999</v>
      </c>
      <c r="CL81">
        <v>0.55649307699999995</v>
      </c>
      <c r="CM81">
        <v>6.1978562259999999</v>
      </c>
      <c r="CN81">
        <v>5.7199999999999999E-10</v>
      </c>
      <c r="CO81">
        <v>1.3599999999999999E-8</v>
      </c>
    </row>
    <row r="82" spans="1:93" x14ac:dyDescent="0.3">
      <c r="A82" t="s">
        <v>2285</v>
      </c>
      <c r="B82">
        <v>597</v>
      </c>
      <c r="C82">
        <v>198</v>
      </c>
      <c r="D82" t="s">
        <v>2284</v>
      </c>
      <c r="E82" t="s">
        <v>2283</v>
      </c>
      <c r="F82" t="s">
        <v>2286</v>
      </c>
      <c r="G82" t="s">
        <v>6060</v>
      </c>
      <c r="H82" t="s">
        <v>2288</v>
      </c>
      <c r="I82" t="s">
        <v>2289</v>
      </c>
      <c r="J82">
        <v>50.882847607298899</v>
      </c>
      <c r="K82">
        <v>55.5321469156397</v>
      </c>
      <c r="L82">
        <v>44.132959392354401</v>
      </c>
      <c r="M82">
        <v>45.3183557346008</v>
      </c>
      <c r="N82">
        <v>47.546786787735797</v>
      </c>
      <c r="O82">
        <v>39.032832295728099</v>
      </c>
      <c r="P82">
        <v>-0.189554606750823</v>
      </c>
      <c r="Q82">
        <v>1</v>
      </c>
      <c r="R82">
        <v>38.23218</v>
      </c>
      <c r="S82">
        <v>40.625509999999998</v>
      </c>
      <c r="T82">
        <v>36.572929999999999</v>
      </c>
      <c r="U82">
        <v>37.133299999999998</v>
      </c>
      <c r="V82">
        <v>40.691290000000002</v>
      </c>
      <c r="W82">
        <v>37.83643</v>
      </c>
      <c r="X82">
        <v>3.0619959618712902E-3</v>
      </c>
      <c r="Y82">
        <v>1</v>
      </c>
      <c r="Z82" t="s">
        <v>2290</v>
      </c>
      <c r="AA82">
        <v>72.010000000000005</v>
      </c>
      <c r="AB82">
        <v>102.66</v>
      </c>
      <c r="AC82">
        <v>73.010000000000005</v>
      </c>
      <c r="AD82">
        <v>47.32</v>
      </c>
      <c r="AE82">
        <v>38.61</v>
      </c>
      <c r="AF82">
        <v>48.06</v>
      </c>
      <c r="AG82">
        <v>1.0464068796902799</v>
      </c>
      <c r="AH82">
        <v>1.8636038003720799E-2</v>
      </c>
      <c r="AI82" t="s">
        <v>747</v>
      </c>
      <c r="AJ82" t="s">
        <v>2291</v>
      </c>
      <c r="AK82">
        <v>77.09</v>
      </c>
      <c r="AL82">
        <v>82.46</v>
      </c>
      <c r="AM82">
        <v>85.5</v>
      </c>
      <c r="AN82">
        <v>85.73</v>
      </c>
      <c r="AO82">
        <v>78.77</v>
      </c>
      <c r="AP82">
        <v>96.11</v>
      </c>
      <c r="AQ82">
        <v>85.83</v>
      </c>
      <c r="AR82">
        <v>86.16</v>
      </c>
      <c r="AS82">
        <v>91.3</v>
      </c>
      <c r="AT82">
        <v>84</v>
      </c>
      <c r="AU82">
        <v>92.39</v>
      </c>
      <c r="AV82">
        <v>89.77</v>
      </c>
      <c r="AW82">
        <v>-0.64311946477223103</v>
      </c>
      <c r="AX82">
        <v>1.7262640536693502E-5</v>
      </c>
      <c r="AY82" t="s">
        <v>747</v>
      </c>
      <c r="AZ82" t="s">
        <v>6061</v>
      </c>
      <c r="BA82">
        <v>9.9999999999999999E-117</v>
      </c>
      <c r="BB82" t="s">
        <v>6062</v>
      </c>
      <c r="BC82" t="s">
        <v>594</v>
      </c>
      <c r="BD82" t="s">
        <v>362</v>
      </c>
      <c r="BE82">
        <v>1.0969999999999999E-115</v>
      </c>
      <c r="BF82" t="s">
        <v>525</v>
      </c>
      <c r="BG82" t="s">
        <v>2293</v>
      </c>
      <c r="BH82">
        <v>4</v>
      </c>
      <c r="BI82" t="s">
        <v>723</v>
      </c>
      <c r="BJ82">
        <v>3</v>
      </c>
      <c r="BK82" t="s">
        <v>904</v>
      </c>
      <c r="BL82" t="s">
        <v>2294</v>
      </c>
      <c r="BM82" t="s">
        <v>2295</v>
      </c>
      <c r="BN82" t="s">
        <v>2296</v>
      </c>
      <c r="BO82" t="s">
        <v>2297</v>
      </c>
      <c r="BP82" t="s">
        <v>2298</v>
      </c>
      <c r="BQ82" t="s">
        <v>2299</v>
      </c>
      <c r="BR82" t="s">
        <v>2300</v>
      </c>
      <c r="BS82" t="s">
        <v>2301</v>
      </c>
      <c r="BT82" t="s">
        <v>2302</v>
      </c>
      <c r="BU82" t="s">
        <v>6063</v>
      </c>
      <c r="BV82" t="s">
        <v>6064</v>
      </c>
      <c r="BW82" t="s">
        <v>6065</v>
      </c>
      <c r="BX82" t="s">
        <v>6066</v>
      </c>
      <c r="BY82" t="s">
        <v>6067</v>
      </c>
      <c r="BZ82" t="s">
        <v>6068</v>
      </c>
      <c r="CA82">
        <v>21.907703000000001</v>
      </c>
      <c r="CB82">
        <v>15.149271000000001</v>
      </c>
      <c r="CC82">
        <v>18.372308</v>
      </c>
      <c r="CD82">
        <v>12.832302</v>
      </c>
      <c r="CE82">
        <v>13.334581999999999</v>
      </c>
      <c r="CF82">
        <v>9.1431850000000008</v>
      </c>
      <c r="CG82">
        <v>20.737894000000001</v>
      </c>
      <c r="CH82">
        <v>21.299242</v>
      </c>
      <c r="CI82">
        <v>17.415572000000001</v>
      </c>
      <c r="CJ82">
        <v>141.4349417</v>
      </c>
      <c r="CK82">
        <v>0.81386170700000005</v>
      </c>
      <c r="CL82">
        <v>0.23037857</v>
      </c>
      <c r="CM82">
        <v>3.5327144690000001</v>
      </c>
      <c r="CN82">
        <v>4.11316E-4</v>
      </c>
      <c r="CO82">
        <v>2.6106380000000002E-3</v>
      </c>
    </row>
    <row r="83" spans="1:93" x14ac:dyDescent="0.3">
      <c r="A83" t="s">
        <v>2311</v>
      </c>
      <c r="B83">
        <v>2103</v>
      </c>
      <c r="C83">
        <v>700</v>
      </c>
      <c r="D83" t="s">
        <v>6069</v>
      </c>
      <c r="E83" t="s">
        <v>2309</v>
      </c>
      <c r="F83" t="s">
        <v>6070</v>
      </c>
      <c r="G83" t="s">
        <v>6071</v>
      </c>
      <c r="H83" t="s">
        <v>2314</v>
      </c>
      <c r="I83" t="s">
        <v>2315</v>
      </c>
      <c r="J83">
        <v>9.7273001501195093</v>
      </c>
      <c r="K83">
        <v>9.8950369774088092</v>
      </c>
      <c r="L83">
        <v>12.7314829612019</v>
      </c>
      <c r="M83">
        <v>43.956860068754402</v>
      </c>
      <c r="N83">
        <v>29.7167417423349</v>
      </c>
      <c r="O83">
        <v>27.908971692365402</v>
      </c>
      <c r="P83">
        <v>1.6388765374543099</v>
      </c>
      <c r="Q83">
        <v>2.4639557919749102E-9</v>
      </c>
      <c r="R83">
        <v>17.682700000000001</v>
      </c>
      <c r="S83">
        <v>19.7654</v>
      </c>
      <c r="T83">
        <v>21.976459999999999</v>
      </c>
      <c r="U83">
        <v>48.657429999999998</v>
      </c>
      <c r="V83">
        <v>44.984409999999997</v>
      </c>
      <c r="W83">
        <v>54.462879999999998</v>
      </c>
      <c r="X83">
        <v>1.3187439827213601</v>
      </c>
      <c r="Y83">
        <v>1.43494819801359E-9</v>
      </c>
      <c r="Z83" t="s">
        <v>6072</v>
      </c>
      <c r="AA83">
        <v>11.02</v>
      </c>
      <c r="AB83">
        <v>13.46</v>
      </c>
      <c r="AC83">
        <v>18.239999999999998</v>
      </c>
      <c r="AD83">
        <v>24.11</v>
      </c>
      <c r="AE83">
        <v>54.92</v>
      </c>
      <c r="AF83">
        <v>49.42</v>
      </c>
      <c r="AG83">
        <v>-1.3658702456502101</v>
      </c>
      <c r="AH83">
        <v>7.2793423355441301E-3</v>
      </c>
      <c r="AI83" t="s">
        <v>747</v>
      </c>
      <c r="AJ83" t="s">
        <v>2317</v>
      </c>
      <c r="AK83">
        <v>4.6399999999999997</v>
      </c>
      <c r="AL83">
        <v>4.4800000000000004</v>
      </c>
      <c r="AM83">
        <v>4.49</v>
      </c>
      <c r="AN83">
        <v>3.45</v>
      </c>
      <c r="AO83">
        <v>4.87</v>
      </c>
      <c r="AP83">
        <v>5.15</v>
      </c>
      <c r="AQ83">
        <v>15.46</v>
      </c>
      <c r="AR83">
        <v>11.92</v>
      </c>
      <c r="AS83">
        <v>18.07</v>
      </c>
      <c r="AT83">
        <v>16.43</v>
      </c>
      <c r="AU83">
        <v>11.52</v>
      </c>
      <c r="AV83">
        <v>14.68</v>
      </c>
      <c r="AW83">
        <v>-2.264996</v>
      </c>
      <c r="AX83">
        <v>7.3137800000000003E-7</v>
      </c>
      <c r="AY83" t="s">
        <v>718</v>
      </c>
      <c r="AZ83" t="s">
        <v>2318</v>
      </c>
      <c r="BA83">
        <v>4E-70</v>
      </c>
      <c r="BB83" t="s">
        <v>6073</v>
      </c>
      <c r="BC83" t="s">
        <v>361</v>
      </c>
      <c r="BD83" t="s">
        <v>360</v>
      </c>
      <c r="BE83">
        <v>8.2750000000000006E-52</v>
      </c>
      <c r="BF83" t="s">
        <v>524</v>
      </c>
      <c r="BG83" t="s">
        <v>2320</v>
      </c>
      <c r="BH83">
        <v>4</v>
      </c>
      <c r="BI83" t="s">
        <v>723</v>
      </c>
      <c r="BN83" t="s">
        <v>2238</v>
      </c>
      <c r="BO83" t="s">
        <v>2239</v>
      </c>
      <c r="BP83" t="s">
        <v>6074</v>
      </c>
      <c r="BQ83" t="s">
        <v>6075</v>
      </c>
      <c r="BR83" t="s">
        <v>6076</v>
      </c>
      <c r="BS83" t="s">
        <v>6077</v>
      </c>
      <c r="BT83" t="s">
        <v>2423</v>
      </c>
      <c r="BU83" t="s">
        <v>2325</v>
      </c>
      <c r="BV83" t="s">
        <v>2326</v>
      </c>
      <c r="BW83" t="s">
        <v>2327</v>
      </c>
      <c r="BX83" t="s">
        <v>2328</v>
      </c>
      <c r="BY83" t="s">
        <v>2329</v>
      </c>
      <c r="BZ83" t="s">
        <v>2330</v>
      </c>
      <c r="CA83">
        <v>22.687284999999999</v>
      </c>
      <c r="CB83">
        <v>24.224761999999998</v>
      </c>
      <c r="CC83">
        <v>24.328990000000001</v>
      </c>
      <c r="CD83">
        <v>28.778303999999999</v>
      </c>
      <c r="CE83">
        <v>28.051411000000002</v>
      </c>
      <c r="CF83">
        <v>41.915436999999997</v>
      </c>
      <c r="CG83">
        <v>21.992688999999999</v>
      </c>
      <c r="CH83">
        <v>25.359470999999999</v>
      </c>
      <c r="CI83">
        <v>25.480231</v>
      </c>
      <c r="CJ83">
        <v>1154.7944110000001</v>
      </c>
      <c r="CK83">
        <v>-0.30940298399999999</v>
      </c>
      <c r="CL83">
        <v>0.1709504</v>
      </c>
      <c r="CM83">
        <v>-1.809899148</v>
      </c>
      <c r="CN83">
        <v>7.0311427999999995E-2</v>
      </c>
      <c r="CO83">
        <v>0.16823280199999999</v>
      </c>
    </row>
    <row r="84" spans="1:93" x14ac:dyDescent="0.3">
      <c r="A84" t="s">
        <v>2333</v>
      </c>
      <c r="B84">
        <v>909</v>
      </c>
      <c r="C84">
        <v>302</v>
      </c>
      <c r="D84" t="s">
        <v>2332</v>
      </c>
      <c r="E84" t="s">
        <v>2331</v>
      </c>
      <c r="F84" t="s">
        <v>2334</v>
      </c>
      <c r="G84" t="s">
        <v>2335</v>
      </c>
      <c r="H84" t="s">
        <v>2336</v>
      </c>
      <c r="I84" t="s">
        <v>2337</v>
      </c>
      <c r="J84">
        <v>2.6585205918758801</v>
      </c>
      <c r="K84">
        <v>2.63867652730901</v>
      </c>
      <c r="L84">
        <v>2.5633858311144802</v>
      </c>
      <c r="M84">
        <v>2.1672788150207598</v>
      </c>
      <c r="N84">
        <v>2.89347222227997</v>
      </c>
      <c r="O84">
        <v>2.1850440470891002</v>
      </c>
      <c r="P84">
        <v>-0.120284446363754</v>
      </c>
      <c r="Q84">
        <v>1</v>
      </c>
      <c r="R84">
        <v>13.648910000000001</v>
      </c>
      <c r="S84">
        <v>12.74108</v>
      </c>
      <c r="T84">
        <v>13.24192</v>
      </c>
      <c r="U84">
        <v>13.965</v>
      </c>
      <c r="V84">
        <v>9.6128509999999991</v>
      </c>
      <c r="W84">
        <v>11.81827</v>
      </c>
      <c r="X84">
        <v>-0.17626524227054199</v>
      </c>
      <c r="Y84">
        <v>1</v>
      </c>
      <c r="Z84" t="s">
        <v>2338</v>
      </c>
      <c r="AA84">
        <v>22.71</v>
      </c>
      <c r="AB84">
        <v>32.42</v>
      </c>
      <c r="AC84">
        <v>30.05</v>
      </c>
      <c r="AD84">
        <v>24.35</v>
      </c>
      <c r="AE84">
        <v>26.73</v>
      </c>
      <c r="AF84">
        <v>24.97</v>
      </c>
      <c r="AG84">
        <v>0.32264841216185702</v>
      </c>
      <c r="AH84">
        <v>0.18560684465041999</v>
      </c>
      <c r="AI84" t="s">
        <v>747</v>
      </c>
      <c r="AJ84" t="s">
        <v>2339</v>
      </c>
      <c r="AK84">
        <v>51.82</v>
      </c>
      <c r="AL84">
        <v>61.11</v>
      </c>
      <c r="AM84">
        <v>51.35</v>
      </c>
      <c r="AN84">
        <v>54.71</v>
      </c>
      <c r="AO84">
        <v>53.58</v>
      </c>
      <c r="AP84">
        <v>55.65</v>
      </c>
      <c r="AQ84">
        <v>28.8</v>
      </c>
      <c r="AR84">
        <v>36.75</v>
      </c>
      <c r="AS84">
        <v>36.869999999999997</v>
      </c>
      <c r="AT84">
        <v>31.43</v>
      </c>
      <c r="AU84">
        <v>33.130000000000003</v>
      </c>
      <c r="AV84">
        <v>36.049999999999997</v>
      </c>
      <c r="AW84">
        <v>0.1227683</v>
      </c>
      <c r="AX84">
        <v>0.1504056</v>
      </c>
      <c r="AY84" t="s">
        <v>747</v>
      </c>
      <c r="AZ84" t="s">
        <v>2340</v>
      </c>
      <c r="BA84">
        <v>7.9999999999999998E-66</v>
      </c>
      <c r="BB84" t="s">
        <v>3413</v>
      </c>
      <c r="BC84" t="s">
        <v>359</v>
      </c>
      <c r="BD84" t="s">
        <v>358</v>
      </c>
      <c r="BE84">
        <v>2.2210000000000001E-61</v>
      </c>
      <c r="BF84" t="s">
        <v>530</v>
      </c>
      <c r="BG84" t="s">
        <v>2342</v>
      </c>
      <c r="BH84">
        <v>4</v>
      </c>
      <c r="BI84" t="s">
        <v>723</v>
      </c>
      <c r="BL84" t="s">
        <v>2343</v>
      </c>
      <c r="BM84" t="s">
        <v>2344</v>
      </c>
      <c r="BN84" t="s">
        <v>2345</v>
      </c>
      <c r="BO84" t="s">
        <v>2346</v>
      </c>
      <c r="BU84" t="s">
        <v>2347</v>
      </c>
      <c r="BV84" t="s">
        <v>2348</v>
      </c>
      <c r="BW84" t="s">
        <v>2349</v>
      </c>
      <c r="BX84" t="s">
        <v>2350</v>
      </c>
      <c r="BY84" t="s">
        <v>2351</v>
      </c>
      <c r="BZ84" t="s">
        <v>2352</v>
      </c>
      <c r="CA84">
        <v>43.147851000000003</v>
      </c>
      <c r="CB84">
        <v>38.295310000000001</v>
      </c>
      <c r="CC84">
        <v>37.465012000000002</v>
      </c>
      <c r="CD84">
        <v>39.419054000000003</v>
      </c>
      <c r="CE84">
        <v>34.678117999999998</v>
      </c>
      <c r="CF84">
        <v>41.262124999999997</v>
      </c>
      <c r="CG84">
        <v>35.13447</v>
      </c>
      <c r="CH84">
        <v>39.377724999999998</v>
      </c>
      <c r="CI84">
        <v>38.199894999999998</v>
      </c>
      <c r="CJ84">
        <v>619.25635680000005</v>
      </c>
      <c r="CK84">
        <v>0.20621530299999999</v>
      </c>
      <c r="CL84">
        <v>0.13091748</v>
      </c>
      <c r="CM84">
        <v>1.5751548449999999</v>
      </c>
      <c r="CN84">
        <v>0.11522070700000001</v>
      </c>
      <c r="CO84">
        <v>0.243196521</v>
      </c>
    </row>
    <row r="85" spans="1:93" x14ac:dyDescent="0.3">
      <c r="A85" t="s">
        <v>2355</v>
      </c>
      <c r="B85">
        <v>1986</v>
      </c>
      <c r="C85">
        <v>661</v>
      </c>
      <c r="D85" t="s">
        <v>2354</v>
      </c>
      <c r="E85" t="s">
        <v>2353</v>
      </c>
      <c r="F85" t="s">
        <v>2356</v>
      </c>
      <c r="G85" t="s">
        <v>6078</v>
      </c>
      <c r="H85" t="s">
        <v>6079</v>
      </c>
      <c r="I85" t="s">
        <v>6080</v>
      </c>
      <c r="J85">
        <v>31.757986295199501</v>
      </c>
      <c r="K85">
        <v>24.5426902000276</v>
      </c>
      <c r="L85">
        <v>35.289278275009401</v>
      </c>
      <c r="M85">
        <v>1.2503531625119799</v>
      </c>
      <c r="N85">
        <v>0.62561561562810197</v>
      </c>
      <c r="O85">
        <v>1.48980275937893</v>
      </c>
      <c r="P85">
        <v>-4.8238152832566996</v>
      </c>
      <c r="Q85">
        <v>1.7598425753861E-62</v>
      </c>
      <c r="R85">
        <v>14.71444</v>
      </c>
      <c r="S85">
        <v>15.29538</v>
      </c>
      <c r="T85">
        <v>16.3247</v>
      </c>
      <c r="U85">
        <v>0.5602007</v>
      </c>
      <c r="V85">
        <v>0.41997889999999999</v>
      </c>
      <c r="W85">
        <v>0.94366380000000005</v>
      </c>
      <c r="X85">
        <v>-4.6065936217461196</v>
      </c>
      <c r="Y85">
        <v>5.2287392271290399E-46</v>
      </c>
      <c r="Z85" t="s">
        <v>2360</v>
      </c>
      <c r="AA85">
        <v>27.71</v>
      </c>
      <c r="AB85">
        <v>25.4</v>
      </c>
      <c r="AC85">
        <v>26.52</v>
      </c>
      <c r="AD85">
        <v>30.64</v>
      </c>
      <c r="AE85">
        <v>41.32</v>
      </c>
      <c r="AF85">
        <v>45.43</v>
      </c>
      <c r="AG85">
        <v>-0.37097624569894699</v>
      </c>
      <c r="AH85">
        <v>0.15085110657470099</v>
      </c>
      <c r="AI85" t="s">
        <v>747</v>
      </c>
      <c r="AJ85" t="s">
        <v>2361</v>
      </c>
      <c r="AK85">
        <v>13.96</v>
      </c>
      <c r="AL85">
        <v>12.71</v>
      </c>
      <c r="AM85">
        <v>13.07</v>
      </c>
      <c r="AN85">
        <v>13.6</v>
      </c>
      <c r="AO85">
        <v>16.510000000000002</v>
      </c>
      <c r="AP85">
        <v>18.54</v>
      </c>
      <c r="AQ85">
        <v>26.53</v>
      </c>
      <c r="AR85">
        <v>27.8</v>
      </c>
      <c r="AS85">
        <v>25.35</v>
      </c>
      <c r="AT85">
        <v>22.78</v>
      </c>
      <c r="AU85">
        <v>25.67</v>
      </c>
      <c r="AV85">
        <v>26.83</v>
      </c>
      <c r="AW85">
        <v>-1.3866604781392999</v>
      </c>
      <c r="AX85">
        <v>3.2455374841589902E-7</v>
      </c>
      <c r="AY85" t="s">
        <v>718</v>
      </c>
      <c r="AZ85" t="s">
        <v>2362</v>
      </c>
      <c r="BA85">
        <v>1.9999999999999998E-145</v>
      </c>
      <c r="BB85" t="s">
        <v>6036</v>
      </c>
      <c r="BC85" t="s">
        <v>355</v>
      </c>
      <c r="BD85" t="s">
        <v>354</v>
      </c>
      <c r="BE85">
        <v>3.7669999999999998E-147</v>
      </c>
      <c r="BF85" t="s">
        <v>524</v>
      </c>
      <c r="BG85" t="s">
        <v>2378</v>
      </c>
      <c r="BH85">
        <v>4</v>
      </c>
      <c r="BI85" t="s">
        <v>723</v>
      </c>
      <c r="BN85" t="s">
        <v>2238</v>
      </c>
      <c r="BO85" t="s">
        <v>2239</v>
      </c>
      <c r="BP85" t="s">
        <v>6037</v>
      </c>
      <c r="BQ85" t="s">
        <v>6038</v>
      </c>
      <c r="BR85" t="s">
        <v>6039</v>
      </c>
      <c r="BS85" t="s">
        <v>6040</v>
      </c>
      <c r="BT85" t="s">
        <v>2423</v>
      </c>
      <c r="BU85" t="s">
        <v>2370</v>
      </c>
      <c r="BV85" t="s">
        <v>2371</v>
      </c>
      <c r="BW85" t="s">
        <v>2372</v>
      </c>
      <c r="BX85" t="s">
        <v>2373</v>
      </c>
      <c r="BY85" t="s">
        <v>2374</v>
      </c>
      <c r="BZ85" t="s">
        <v>2375</v>
      </c>
      <c r="CA85">
        <v>7.9749080000000001</v>
      </c>
      <c r="CB85">
        <v>7.7987890000000002</v>
      </c>
      <c r="CC85">
        <v>7.9854060000000002</v>
      </c>
      <c r="CD85">
        <v>8.1753169999999997</v>
      </c>
      <c r="CE85">
        <v>8.3129030000000004</v>
      </c>
      <c r="CF85">
        <v>9.224145</v>
      </c>
      <c r="CG85">
        <v>5.9059730000000004</v>
      </c>
      <c r="CH85">
        <v>6.4173739999999997</v>
      </c>
      <c r="CI85">
        <v>7.2146030000000003</v>
      </c>
      <c r="CJ85">
        <v>317.90087799999998</v>
      </c>
      <c r="CK85">
        <v>4.8209778000000002E-2</v>
      </c>
      <c r="CL85">
        <v>0.138376587</v>
      </c>
      <c r="CM85">
        <v>0.348395485</v>
      </c>
      <c r="CN85">
        <v>0.72754319300000003</v>
      </c>
      <c r="CO85">
        <v>0.83965408699999999</v>
      </c>
    </row>
    <row r="86" spans="1:93" x14ac:dyDescent="0.3">
      <c r="A86" t="s">
        <v>2381</v>
      </c>
      <c r="B86">
        <v>1779</v>
      </c>
      <c r="C86">
        <v>592</v>
      </c>
      <c r="D86" t="s">
        <v>2380</v>
      </c>
      <c r="E86" t="s">
        <v>2379</v>
      </c>
      <c r="F86" t="s">
        <v>2382</v>
      </c>
      <c r="G86" t="s">
        <v>2383</v>
      </c>
      <c r="H86" t="s">
        <v>2384</v>
      </c>
      <c r="I86" t="s">
        <v>2385</v>
      </c>
      <c r="J86">
        <v>20.4025998911405</v>
      </c>
      <c r="K86">
        <v>19.280329625678402</v>
      </c>
      <c r="L86">
        <v>20.208024968619199</v>
      </c>
      <c r="M86">
        <v>13.9205985426333</v>
      </c>
      <c r="N86">
        <v>13.1379279281901</v>
      </c>
      <c r="O86">
        <v>14.898027593789299</v>
      </c>
      <c r="P86">
        <v>-0.51697966856146405</v>
      </c>
      <c r="Q86">
        <v>0.28207728062585502</v>
      </c>
      <c r="R86">
        <v>24.71012</v>
      </c>
      <c r="S86">
        <v>23.292770000000001</v>
      </c>
      <c r="T86">
        <v>23.914870000000001</v>
      </c>
      <c r="U86">
        <v>15.80566</v>
      </c>
      <c r="V86">
        <v>17.685780000000001</v>
      </c>
      <c r="W86">
        <v>17.659990000000001</v>
      </c>
      <c r="X86">
        <v>-0.49320928908433098</v>
      </c>
      <c r="Y86">
        <v>0.28371407206935501</v>
      </c>
      <c r="Z86" t="s">
        <v>2386</v>
      </c>
      <c r="AA86">
        <v>10.53</v>
      </c>
      <c r="AB86">
        <v>13.46</v>
      </c>
      <c r="AC86">
        <v>13.24</v>
      </c>
      <c r="AD86">
        <v>14.29</v>
      </c>
      <c r="AE86">
        <v>16.920000000000002</v>
      </c>
      <c r="AF86">
        <v>17.010000000000002</v>
      </c>
      <c r="AG86">
        <v>-0.202084331659933</v>
      </c>
      <c r="AH86">
        <v>0.263299433701356</v>
      </c>
      <c r="AI86" t="s">
        <v>747</v>
      </c>
      <c r="AJ86" t="s">
        <v>2387</v>
      </c>
      <c r="AK86">
        <v>28.6</v>
      </c>
      <c r="AL86">
        <v>32.65</v>
      </c>
      <c r="AM86">
        <v>30.44</v>
      </c>
      <c r="AN86">
        <v>29.55</v>
      </c>
      <c r="AO86">
        <v>28.76</v>
      </c>
      <c r="AP86">
        <v>32.44</v>
      </c>
      <c r="AQ86">
        <v>12.84</v>
      </c>
      <c r="AR86">
        <v>12.35</v>
      </c>
      <c r="AS86">
        <v>12.24</v>
      </c>
      <c r="AT86">
        <v>15.38</v>
      </c>
      <c r="AU86">
        <v>14.89</v>
      </c>
      <c r="AV86">
        <v>15.19</v>
      </c>
      <c r="AW86">
        <v>0.57548180000000004</v>
      </c>
      <c r="AX86">
        <v>2.7914049999999999E-4</v>
      </c>
      <c r="AY86" t="s">
        <v>747</v>
      </c>
      <c r="AZ86" t="s">
        <v>2388</v>
      </c>
      <c r="BA86">
        <v>5.0000000000000003E-129</v>
      </c>
      <c r="BB86" t="s">
        <v>6081</v>
      </c>
      <c r="BC86" t="s">
        <v>353</v>
      </c>
      <c r="BD86" t="s">
        <v>352</v>
      </c>
      <c r="BE86">
        <v>1.4429999999999999E-149</v>
      </c>
      <c r="BF86" t="s">
        <v>530</v>
      </c>
      <c r="BG86" t="s">
        <v>2390</v>
      </c>
      <c r="BH86">
        <v>4</v>
      </c>
      <c r="BI86" t="s">
        <v>723</v>
      </c>
      <c r="BL86" t="s">
        <v>2391</v>
      </c>
      <c r="BM86" t="s">
        <v>2392</v>
      </c>
      <c r="BN86" t="s">
        <v>2393</v>
      </c>
      <c r="BO86" t="s">
        <v>2394</v>
      </c>
      <c r="BU86" t="s">
        <v>2399</v>
      </c>
      <c r="BV86" t="s">
        <v>2400</v>
      </c>
      <c r="BW86" t="s">
        <v>2401</v>
      </c>
      <c r="BX86" t="s">
        <v>2402</v>
      </c>
      <c r="BY86" t="s">
        <v>2403</v>
      </c>
      <c r="BZ86" t="s">
        <v>2404</v>
      </c>
      <c r="CA86">
        <v>13.921082</v>
      </c>
      <c r="CB86">
        <v>13.679541</v>
      </c>
      <c r="CC86">
        <v>12.081764</v>
      </c>
      <c r="CD86">
        <v>15.157666000000001</v>
      </c>
      <c r="CE86">
        <v>11.721444999999999</v>
      </c>
      <c r="CF86">
        <v>13.419173000000001</v>
      </c>
      <c r="CG86">
        <v>13.672487</v>
      </c>
      <c r="CH86">
        <v>13.777623</v>
      </c>
      <c r="CI86">
        <v>14.299491</v>
      </c>
      <c r="CJ86">
        <v>456.57833779999999</v>
      </c>
      <c r="CK86">
        <v>0.13982167600000001</v>
      </c>
      <c r="CL86">
        <v>0.15002654300000001</v>
      </c>
      <c r="CM86">
        <v>0.93197959100000005</v>
      </c>
      <c r="CN86">
        <v>0.35134707300000001</v>
      </c>
      <c r="CO86">
        <v>0.53365779300000005</v>
      </c>
    </row>
    <row r="87" spans="1:93" x14ac:dyDescent="0.3">
      <c r="A87" t="s">
        <v>2432</v>
      </c>
      <c r="B87">
        <v>2004</v>
      </c>
      <c r="C87">
        <v>667</v>
      </c>
      <c r="D87" t="s">
        <v>6082</v>
      </c>
      <c r="E87" t="s">
        <v>2430</v>
      </c>
      <c r="F87" t="s">
        <v>6083</v>
      </c>
      <c r="G87" t="s">
        <v>6084</v>
      </c>
      <c r="H87" t="s">
        <v>2435</v>
      </c>
      <c r="I87" t="s">
        <v>2436</v>
      </c>
      <c r="J87">
        <v>12.3033859949605</v>
      </c>
      <c r="K87">
        <v>21.7840738305682</v>
      </c>
      <c r="L87">
        <v>9.4845275751235896</v>
      </c>
      <c r="M87">
        <v>17.393801771833299</v>
      </c>
      <c r="N87">
        <v>17.517237237586901</v>
      </c>
      <c r="O87">
        <v>26.121208381110701</v>
      </c>
      <c r="P87">
        <v>0.53525703197070496</v>
      </c>
      <c r="Q87">
        <v>1</v>
      </c>
      <c r="R87">
        <v>8.8032959474777108</v>
      </c>
      <c r="S87">
        <v>12.7410836903935</v>
      </c>
      <c r="T87">
        <v>8.8279495704419393</v>
      </c>
      <c r="U87">
        <v>18.086479918291399</v>
      </c>
      <c r="V87">
        <v>28.745224612091199</v>
      </c>
      <c r="W87">
        <v>25.2093053348996</v>
      </c>
      <c r="X87">
        <v>1.2422611089162101</v>
      </c>
      <c r="Y87">
        <v>1.41854764758859E-7</v>
      </c>
      <c r="Z87" t="s">
        <v>2437</v>
      </c>
      <c r="AA87">
        <v>20.440000000000001</v>
      </c>
      <c r="AB87">
        <v>39.74</v>
      </c>
      <c r="AC87">
        <v>26.35</v>
      </c>
      <c r="AD87">
        <v>5.71</v>
      </c>
      <c r="AE87">
        <v>10.61</v>
      </c>
      <c r="AF87">
        <v>11.38</v>
      </c>
      <c r="AG87">
        <v>1.83373386327165</v>
      </c>
      <c r="AH87">
        <v>3.1547012365656301E-3</v>
      </c>
      <c r="AI87" t="s">
        <v>749</v>
      </c>
      <c r="AJ87" t="s">
        <v>6085</v>
      </c>
      <c r="AK87">
        <v>16.41</v>
      </c>
      <c r="AL87">
        <v>19.93</v>
      </c>
      <c r="AM87">
        <v>19.27</v>
      </c>
      <c r="AN87">
        <v>17.43</v>
      </c>
      <c r="AO87">
        <v>10.97</v>
      </c>
      <c r="AP87">
        <v>36.26</v>
      </c>
      <c r="AQ87">
        <v>6.88</v>
      </c>
      <c r="AR87">
        <v>2.54</v>
      </c>
      <c r="AS87">
        <v>6.71</v>
      </c>
      <c r="AT87">
        <v>8.48</v>
      </c>
      <c r="AU87">
        <v>11.1</v>
      </c>
      <c r="AV87">
        <v>9.9600000000000009</v>
      </c>
      <c r="AW87">
        <v>0.83457369999999997</v>
      </c>
      <c r="AX87">
        <v>2.7471499999999999E-2</v>
      </c>
      <c r="AY87" t="s">
        <v>747</v>
      </c>
      <c r="AZ87" t="s">
        <v>6086</v>
      </c>
      <c r="BA87">
        <v>2E-118</v>
      </c>
      <c r="BB87" t="s">
        <v>2440</v>
      </c>
      <c r="BC87" t="s">
        <v>592</v>
      </c>
      <c r="BD87" t="s">
        <v>347</v>
      </c>
      <c r="BE87">
        <v>5.3200000000000002E-124</v>
      </c>
      <c r="BF87" t="s">
        <v>506</v>
      </c>
      <c r="BG87" t="s">
        <v>2441</v>
      </c>
      <c r="BH87">
        <v>4</v>
      </c>
      <c r="BI87" t="s">
        <v>723</v>
      </c>
      <c r="BJ87">
        <v>2</v>
      </c>
      <c r="BK87" t="s">
        <v>5575</v>
      </c>
      <c r="BN87" t="s">
        <v>6087</v>
      </c>
      <c r="BO87" t="s">
        <v>6088</v>
      </c>
      <c r="BP87" t="s">
        <v>6089</v>
      </c>
      <c r="BQ87" t="s">
        <v>6090</v>
      </c>
      <c r="BR87" t="s">
        <v>6091</v>
      </c>
      <c r="BS87" t="s">
        <v>6092</v>
      </c>
      <c r="BT87" t="s">
        <v>6093</v>
      </c>
      <c r="BU87" t="s">
        <v>6094</v>
      </c>
      <c r="BV87" t="s">
        <v>6095</v>
      </c>
      <c r="BW87" t="s">
        <v>6096</v>
      </c>
      <c r="BX87" t="s">
        <v>6097</v>
      </c>
      <c r="BY87" t="s">
        <v>6098</v>
      </c>
      <c r="BZ87" t="s">
        <v>6099</v>
      </c>
      <c r="CA87">
        <v>8.6457189999999997</v>
      </c>
      <c r="CB87">
        <v>8.620654</v>
      </c>
      <c r="CC87">
        <v>9.5243300000000009</v>
      </c>
      <c r="CD87">
        <v>4.4437059999999997</v>
      </c>
      <c r="CE87">
        <v>5.6179610000000002</v>
      </c>
      <c r="CF87">
        <v>5.6296580000000001</v>
      </c>
      <c r="CG87">
        <v>8.9429990000000004</v>
      </c>
      <c r="CH87">
        <v>9.3917579999999994</v>
      </c>
      <c r="CI87">
        <v>8.3412690000000005</v>
      </c>
      <c r="CJ87">
        <v>280.25691410000002</v>
      </c>
      <c r="CK87">
        <v>0.93870299999999995</v>
      </c>
      <c r="CL87">
        <v>0.16126505299999999</v>
      </c>
      <c r="CM87">
        <v>5.8208705800000002</v>
      </c>
      <c r="CN87">
        <v>5.8500000000000003E-9</v>
      </c>
      <c r="CO87">
        <v>1.18E-7</v>
      </c>
    </row>
    <row r="88" spans="1:93" x14ac:dyDescent="0.3">
      <c r="A88" t="s">
        <v>6100</v>
      </c>
      <c r="B88">
        <v>1611</v>
      </c>
      <c r="C88">
        <v>536</v>
      </c>
      <c r="D88" t="s">
        <v>6101</v>
      </c>
      <c r="E88" t="s">
        <v>3601</v>
      </c>
      <c r="F88" t="s">
        <v>3603</v>
      </c>
      <c r="G88" t="s">
        <v>3604</v>
      </c>
      <c r="H88" t="s">
        <v>6102</v>
      </c>
      <c r="I88" t="s">
        <v>6103</v>
      </c>
      <c r="J88">
        <v>11.2111255967479</v>
      </c>
      <c r="K88">
        <v>6.6266762788101401</v>
      </c>
      <c r="L88">
        <v>9.8263123526055196</v>
      </c>
      <c r="M88">
        <v>1.50042379501437</v>
      </c>
      <c r="N88">
        <v>1.5249380630935001</v>
      </c>
      <c r="O88">
        <v>1.1918422075031501</v>
      </c>
      <c r="P88">
        <v>-2.65383392543625</v>
      </c>
      <c r="Q88">
        <v>3.7223721556680699E-15</v>
      </c>
      <c r="R88">
        <v>10.249370000000001</v>
      </c>
      <c r="S88">
        <v>9.1529030000000002</v>
      </c>
      <c r="T88">
        <v>7.286562</v>
      </c>
      <c r="U88">
        <v>1.0003580000000001</v>
      </c>
      <c r="V88">
        <v>0.3733146</v>
      </c>
      <c r="W88">
        <v>0.31455460000000002</v>
      </c>
      <c r="X88">
        <v>-4.0406421890609696</v>
      </c>
      <c r="Y88">
        <v>3.1044788469818102E-27</v>
      </c>
      <c r="Z88" t="s">
        <v>3607</v>
      </c>
      <c r="AA88">
        <v>63.36</v>
      </c>
      <c r="AB88">
        <v>67.2</v>
      </c>
      <c r="AC88">
        <v>66.75</v>
      </c>
      <c r="AD88">
        <v>89.8</v>
      </c>
      <c r="AE88">
        <v>93.85</v>
      </c>
      <c r="AF88">
        <v>87.83</v>
      </c>
      <c r="AG88">
        <v>-0.28702604535378901</v>
      </c>
      <c r="AH88">
        <v>0.14113946713994899</v>
      </c>
      <c r="AI88" t="s">
        <v>747</v>
      </c>
      <c r="AJ88" t="s">
        <v>6104</v>
      </c>
      <c r="AK88">
        <v>79.91</v>
      </c>
      <c r="AL88">
        <v>70.88</v>
      </c>
      <c r="AM88">
        <v>73.67</v>
      </c>
      <c r="AN88">
        <v>73.5</v>
      </c>
      <c r="AO88">
        <v>79.489999999999995</v>
      </c>
      <c r="AP88">
        <v>77.709999999999994</v>
      </c>
      <c r="AQ88">
        <v>72.459999999999994</v>
      </c>
      <c r="AR88">
        <v>58.82</v>
      </c>
      <c r="AS88">
        <v>65.569999999999993</v>
      </c>
      <c r="AT88">
        <v>61.08</v>
      </c>
      <c r="AU88">
        <v>58.27</v>
      </c>
      <c r="AV88">
        <v>66.45</v>
      </c>
      <c r="AW88">
        <v>-0.29412329999999998</v>
      </c>
      <c r="AX88">
        <v>2.5505440000000001E-3</v>
      </c>
      <c r="AY88" t="s">
        <v>747</v>
      </c>
      <c r="AZ88" t="s">
        <v>6105</v>
      </c>
      <c r="BA88">
        <v>0</v>
      </c>
      <c r="BB88" t="s">
        <v>6106</v>
      </c>
      <c r="BC88" t="s">
        <v>346</v>
      </c>
      <c r="BD88" t="s">
        <v>345</v>
      </c>
      <c r="BE88">
        <v>1.03E-76</v>
      </c>
      <c r="BF88" t="s">
        <v>530</v>
      </c>
      <c r="BG88" t="s">
        <v>3611</v>
      </c>
      <c r="BH88">
        <v>4</v>
      </c>
      <c r="BI88" t="s">
        <v>723</v>
      </c>
      <c r="BL88" t="s">
        <v>2465</v>
      </c>
      <c r="BM88" t="s">
        <v>2466</v>
      </c>
      <c r="BN88" t="s">
        <v>3612</v>
      </c>
      <c r="BO88" t="s">
        <v>3613</v>
      </c>
      <c r="BP88" t="s">
        <v>6107</v>
      </c>
      <c r="BQ88" t="s">
        <v>6108</v>
      </c>
      <c r="BR88" t="s">
        <v>6109</v>
      </c>
      <c r="BS88" t="s">
        <v>6110</v>
      </c>
      <c r="BT88" t="s">
        <v>6111</v>
      </c>
      <c r="BU88" t="s">
        <v>6112</v>
      </c>
      <c r="BV88" t="s">
        <v>6113</v>
      </c>
      <c r="BW88" t="s">
        <v>6114</v>
      </c>
      <c r="BX88" t="s">
        <v>6115</v>
      </c>
      <c r="BY88" t="s">
        <v>6116</v>
      </c>
      <c r="BZ88" t="s">
        <v>6117</v>
      </c>
      <c r="CA88">
        <v>64.355007999999998</v>
      </c>
      <c r="CB88">
        <v>72.521647999999999</v>
      </c>
      <c r="CC88">
        <v>74.620372000000003</v>
      </c>
      <c r="CD88">
        <v>68.427642000000006</v>
      </c>
      <c r="CE88">
        <v>68.851339999999993</v>
      </c>
      <c r="CF88">
        <v>74.051146000000003</v>
      </c>
      <c r="CG88">
        <v>56.989885999999998</v>
      </c>
      <c r="CH88">
        <v>67.067115999999999</v>
      </c>
      <c r="CI88">
        <v>59.862858000000003</v>
      </c>
      <c r="CJ88">
        <v>2163.7928790000001</v>
      </c>
      <c r="CK88">
        <v>0.16429112700000001</v>
      </c>
      <c r="CL88">
        <v>0.10624379</v>
      </c>
      <c r="CM88">
        <v>1.5463598190000001</v>
      </c>
      <c r="CN88">
        <v>0.122017693</v>
      </c>
      <c r="CO88">
        <v>0.25315958100000002</v>
      </c>
    </row>
    <row r="89" spans="1:93" x14ac:dyDescent="0.3">
      <c r="A89" t="s">
        <v>2482</v>
      </c>
      <c r="B89">
        <v>1020</v>
      </c>
      <c r="C89">
        <v>339</v>
      </c>
      <c r="D89" t="s">
        <v>2481</v>
      </c>
      <c r="E89" t="s">
        <v>2480</v>
      </c>
      <c r="F89" t="s">
        <v>2483</v>
      </c>
      <c r="G89" t="s">
        <v>2484</v>
      </c>
      <c r="H89" t="s">
        <v>6118</v>
      </c>
      <c r="I89" t="s">
        <v>6119</v>
      </c>
      <c r="J89">
        <v>14.8176457795253</v>
      </c>
      <c r="K89">
        <v>12.0389616558474</v>
      </c>
      <c r="L89">
        <v>10.2108202272727</v>
      </c>
      <c r="M89">
        <v>31.758970327804199</v>
      </c>
      <c r="N89">
        <v>18.6511655409128</v>
      </c>
      <c r="O89">
        <v>14.004145938162001</v>
      </c>
      <c r="P89">
        <v>0.74014884021829697</v>
      </c>
      <c r="Q89">
        <v>2.7896818309958601E-2</v>
      </c>
      <c r="R89">
        <v>89.149230000000003</v>
      </c>
      <c r="S89">
        <v>88.153700000000001</v>
      </c>
      <c r="T89">
        <v>52.687449999999998</v>
      </c>
      <c r="U89">
        <v>111.1998</v>
      </c>
      <c r="V89">
        <v>67.52328</v>
      </c>
      <c r="W89">
        <v>63.854590000000002</v>
      </c>
      <c r="X89">
        <v>7.1771651105628498E-2</v>
      </c>
      <c r="Y89">
        <v>1</v>
      </c>
      <c r="Z89" t="s">
        <v>2487</v>
      </c>
      <c r="AA89">
        <v>158.94999999999999</v>
      </c>
      <c r="AB89">
        <v>63.3</v>
      </c>
      <c r="AC89">
        <v>160.79</v>
      </c>
      <c r="AD89">
        <v>96.53</v>
      </c>
      <c r="AE89">
        <v>83.83</v>
      </c>
      <c r="AF89">
        <v>91</v>
      </c>
      <c r="AG89">
        <v>0.549849686795151</v>
      </c>
      <c r="AH89">
        <v>0.182596818729551</v>
      </c>
      <c r="AI89" t="s">
        <v>747</v>
      </c>
      <c r="AJ89" t="s">
        <v>6120</v>
      </c>
      <c r="AK89">
        <v>2.44</v>
      </c>
      <c r="AL89">
        <v>4.3899999999999997</v>
      </c>
      <c r="AM89">
        <v>1.95</v>
      </c>
      <c r="AN89">
        <v>2.12</v>
      </c>
      <c r="AO89">
        <v>1.39</v>
      </c>
      <c r="AP89">
        <v>1.99</v>
      </c>
      <c r="AQ89">
        <v>6.94</v>
      </c>
      <c r="AR89">
        <v>6.27</v>
      </c>
      <c r="AS89">
        <v>11.94</v>
      </c>
      <c r="AT89">
        <v>7.4</v>
      </c>
      <c r="AU89">
        <v>8.08</v>
      </c>
      <c r="AV89">
        <v>5.67</v>
      </c>
      <c r="AW89">
        <v>-2.260688</v>
      </c>
      <c r="AX89">
        <v>8.9007060000000001E-5</v>
      </c>
      <c r="AY89" t="s">
        <v>718</v>
      </c>
      <c r="AZ89" t="s">
        <v>2489</v>
      </c>
      <c r="BA89">
        <v>2E-91</v>
      </c>
      <c r="BB89" t="s">
        <v>6121</v>
      </c>
      <c r="BC89" t="s">
        <v>344</v>
      </c>
      <c r="BD89" t="s">
        <v>343</v>
      </c>
      <c r="BE89">
        <v>6.8270000000000002E-93</v>
      </c>
      <c r="BF89" t="s">
        <v>524</v>
      </c>
      <c r="BG89" t="s">
        <v>2491</v>
      </c>
      <c r="BH89">
        <v>4</v>
      </c>
      <c r="BI89" t="s">
        <v>723</v>
      </c>
      <c r="BJ89">
        <v>3</v>
      </c>
      <c r="BK89" t="s">
        <v>904</v>
      </c>
      <c r="BL89" t="s">
        <v>2492</v>
      </c>
      <c r="BM89" t="s">
        <v>2493</v>
      </c>
      <c r="BN89" t="s">
        <v>2494</v>
      </c>
      <c r="BO89" t="s">
        <v>2495</v>
      </c>
      <c r="BP89" t="s">
        <v>1882</v>
      </c>
      <c r="BQ89" t="s">
        <v>1883</v>
      </c>
      <c r="BR89" t="s">
        <v>1884</v>
      </c>
      <c r="BS89" t="s">
        <v>1883</v>
      </c>
      <c r="BT89" t="s">
        <v>1885</v>
      </c>
      <c r="BU89" t="s">
        <v>2496</v>
      </c>
      <c r="BV89" t="s">
        <v>2497</v>
      </c>
      <c r="BW89" t="s">
        <v>2498</v>
      </c>
      <c r="BX89" t="s">
        <v>2499</v>
      </c>
      <c r="CA89">
        <v>5.1289490000000004</v>
      </c>
      <c r="CB89">
        <v>4.8131310000000003</v>
      </c>
      <c r="CC89">
        <v>4.7976010000000002</v>
      </c>
      <c r="CD89">
        <v>7.9219350000000004</v>
      </c>
      <c r="CE89">
        <v>11.380654</v>
      </c>
      <c r="CF89">
        <v>10.78054</v>
      </c>
      <c r="CG89">
        <v>6.7205880000000002</v>
      </c>
      <c r="CH89">
        <v>6.8380159999999997</v>
      </c>
      <c r="CI89">
        <v>6.8809639999999996</v>
      </c>
      <c r="CJ89">
        <v>133.3441842</v>
      </c>
      <c r="CK89">
        <v>-0.863834773</v>
      </c>
      <c r="CL89">
        <v>0.21929338900000001</v>
      </c>
      <c r="CM89">
        <v>-3.9391738109999999</v>
      </c>
      <c r="CN89">
        <v>8.1799999999999996E-5</v>
      </c>
      <c r="CO89">
        <v>6.5039099999999995E-4</v>
      </c>
    </row>
    <row r="90" spans="1:93" x14ac:dyDescent="0.3">
      <c r="A90" t="s">
        <v>6122</v>
      </c>
      <c r="B90">
        <v>1746</v>
      </c>
      <c r="C90">
        <v>581</v>
      </c>
      <c r="D90" t="s">
        <v>6123</v>
      </c>
      <c r="E90" t="s">
        <v>6124</v>
      </c>
      <c r="F90" t="s">
        <v>2503</v>
      </c>
      <c r="G90" t="s">
        <v>2504</v>
      </c>
      <c r="H90" t="s">
        <v>6125</v>
      </c>
      <c r="I90" t="s">
        <v>6126</v>
      </c>
      <c r="J90">
        <v>0.16486949406982199</v>
      </c>
      <c r="K90">
        <v>0.29984960537602401</v>
      </c>
      <c r="L90">
        <v>8.54461943704828E-2</v>
      </c>
      <c r="M90">
        <v>0.111142503334398</v>
      </c>
      <c r="N90">
        <v>0.15640390390702599</v>
      </c>
      <c r="O90">
        <v>0</v>
      </c>
      <c r="P90">
        <v>-0.87087337931863795</v>
      </c>
      <c r="Q90">
        <v>1</v>
      </c>
      <c r="R90">
        <v>2.536973E-2</v>
      </c>
      <c r="S90">
        <v>9.1224940000000004E-2</v>
      </c>
      <c r="T90">
        <v>2.3354360000000001E-2</v>
      </c>
      <c r="U90">
        <v>4.0014340000000002E-2</v>
      </c>
      <c r="V90">
        <v>0.79329349999999998</v>
      </c>
      <c r="W90">
        <v>0.58417289999999999</v>
      </c>
      <c r="X90">
        <v>3.1593633831638899</v>
      </c>
      <c r="Y90">
        <v>1.97784296734334E-3</v>
      </c>
      <c r="Z90" t="s">
        <v>2507</v>
      </c>
      <c r="AA90">
        <v>79.37</v>
      </c>
      <c r="AB90">
        <v>164.78</v>
      </c>
      <c r="AC90">
        <v>93.69</v>
      </c>
      <c r="AD90">
        <v>36.65</v>
      </c>
      <c r="AE90">
        <v>124.47</v>
      </c>
      <c r="AF90">
        <v>72.040000000000006</v>
      </c>
      <c r="AG90">
        <v>0.22673022148762001</v>
      </c>
      <c r="AH90">
        <v>0.46263019252723497</v>
      </c>
      <c r="AI90" t="s">
        <v>747</v>
      </c>
      <c r="AJ90" t="s">
        <v>6127</v>
      </c>
      <c r="AK90">
        <v>31.87</v>
      </c>
      <c r="AL90">
        <v>30.07</v>
      </c>
      <c r="AM90">
        <v>34.39</v>
      </c>
      <c r="AN90">
        <v>35.270000000000003</v>
      </c>
      <c r="AO90">
        <v>39.020000000000003</v>
      </c>
      <c r="AP90">
        <v>34.25</v>
      </c>
      <c r="AQ90">
        <v>81.319999999999993</v>
      </c>
      <c r="AR90">
        <v>68.03</v>
      </c>
      <c r="AS90">
        <v>64.39</v>
      </c>
      <c r="AT90">
        <v>77.81</v>
      </c>
      <c r="AU90">
        <v>75.400000000000006</v>
      </c>
      <c r="AV90">
        <v>80.540000000000006</v>
      </c>
      <c r="AW90">
        <v>-1.696337</v>
      </c>
      <c r="AX90">
        <v>7.2688489999999999E-8</v>
      </c>
      <c r="AY90" t="s">
        <v>718</v>
      </c>
      <c r="AZ90" t="s">
        <v>6128</v>
      </c>
      <c r="BA90">
        <v>0</v>
      </c>
      <c r="BB90" t="s">
        <v>6129</v>
      </c>
      <c r="BC90" t="s">
        <v>342</v>
      </c>
      <c r="BD90" t="s">
        <v>341</v>
      </c>
      <c r="BE90">
        <v>5.0499999999999998E-163</v>
      </c>
      <c r="BF90" t="s">
        <v>506</v>
      </c>
      <c r="BG90" t="s">
        <v>2511</v>
      </c>
      <c r="BH90">
        <v>4</v>
      </c>
      <c r="BI90" t="s">
        <v>723</v>
      </c>
      <c r="BL90" t="s">
        <v>2512</v>
      </c>
      <c r="BM90" t="s">
        <v>2513</v>
      </c>
      <c r="BN90" t="s">
        <v>2514</v>
      </c>
      <c r="BO90" t="s">
        <v>2515</v>
      </c>
      <c r="BP90" t="s">
        <v>2516</v>
      </c>
      <c r="BQ90" t="s">
        <v>2517</v>
      </c>
      <c r="BR90" t="s">
        <v>2518</v>
      </c>
      <c r="BS90" t="s">
        <v>2519</v>
      </c>
      <c r="BT90" t="s">
        <v>2520</v>
      </c>
      <c r="BU90" t="s">
        <v>6130</v>
      </c>
      <c r="BV90" t="s">
        <v>6131</v>
      </c>
      <c r="BW90" t="s">
        <v>2523</v>
      </c>
      <c r="BX90" t="s">
        <v>2524</v>
      </c>
      <c r="BY90" t="s">
        <v>4734</v>
      </c>
      <c r="BZ90" t="s">
        <v>4735</v>
      </c>
      <c r="CA90">
        <v>7.2460050000000003</v>
      </c>
      <c r="CB90">
        <v>6.8646159999999998</v>
      </c>
      <c r="CC90">
        <v>8.2729409999999994</v>
      </c>
      <c r="CD90">
        <v>10.363159</v>
      </c>
      <c r="CE90">
        <v>9.4637499999999992</v>
      </c>
      <c r="CF90">
        <v>9.8620149999999995</v>
      </c>
      <c r="CG90">
        <v>7.6917220000000004</v>
      </c>
      <c r="CH90">
        <v>7.8035540000000001</v>
      </c>
      <c r="CI90">
        <v>8.9750750000000004</v>
      </c>
      <c r="CJ90">
        <v>288.7399064</v>
      </c>
      <c r="CK90">
        <v>-0.24608819900000001</v>
      </c>
      <c r="CL90">
        <v>0.14472236199999999</v>
      </c>
      <c r="CM90">
        <v>-1.7004158620000001</v>
      </c>
      <c r="CN90">
        <v>8.9052729999999997E-2</v>
      </c>
      <c r="CO90">
        <v>0.20060221</v>
      </c>
    </row>
    <row r="91" spans="1:93" x14ac:dyDescent="0.3">
      <c r="A91" t="s">
        <v>6132</v>
      </c>
      <c r="B91">
        <v>3543</v>
      </c>
      <c r="C91">
        <v>1180</v>
      </c>
      <c r="D91" t="s">
        <v>2528</v>
      </c>
      <c r="E91" t="s">
        <v>2527</v>
      </c>
      <c r="F91" t="s">
        <v>2530</v>
      </c>
      <c r="G91" t="s">
        <v>2531</v>
      </c>
      <c r="H91" t="s">
        <v>2532</v>
      </c>
      <c r="I91" t="s">
        <v>2533</v>
      </c>
      <c r="J91">
        <v>16.672427587810802</v>
      </c>
      <c r="K91">
        <v>16.3418034929933</v>
      </c>
      <c r="L91">
        <v>14.6112992373526</v>
      </c>
      <c r="M91">
        <v>22.7842131835516</v>
      </c>
      <c r="N91">
        <v>21.427334835262499</v>
      </c>
      <c r="O91">
        <v>19.268115687967601</v>
      </c>
      <c r="P91">
        <v>0.413936358178423</v>
      </c>
      <c r="Q91">
        <v>0.84743294005471403</v>
      </c>
      <c r="R91">
        <v>23.010344162427302</v>
      </c>
      <c r="S91">
        <v>25.269309180708799</v>
      </c>
      <c r="T91">
        <v>22.396835021306401</v>
      </c>
      <c r="U91">
        <v>31.9714545458293</v>
      </c>
      <c r="V91">
        <v>32.105056060257702</v>
      </c>
      <c r="W91">
        <v>28.894087932870701</v>
      </c>
      <c r="X91">
        <v>0.395872783698965</v>
      </c>
      <c r="Y91">
        <v>0.78160751286952601</v>
      </c>
      <c r="Z91" t="s">
        <v>2534</v>
      </c>
      <c r="AA91">
        <v>11.28</v>
      </c>
      <c r="AB91">
        <v>12.68</v>
      </c>
      <c r="AC91">
        <v>12.35</v>
      </c>
      <c r="AD91">
        <v>16.71</v>
      </c>
      <c r="AE91">
        <v>17.07</v>
      </c>
      <c r="AF91">
        <v>17.32</v>
      </c>
      <c r="AG91">
        <v>-0.23941893597543101</v>
      </c>
      <c r="AH91">
        <v>0.22246526992993201</v>
      </c>
      <c r="AI91" t="s">
        <v>747</v>
      </c>
      <c r="AJ91" t="s">
        <v>2535</v>
      </c>
      <c r="AK91">
        <v>39.96</v>
      </c>
      <c r="AL91">
        <v>34.47</v>
      </c>
      <c r="AM91">
        <v>35.72</v>
      </c>
      <c r="AN91">
        <v>37.15</v>
      </c>
      <c r="AO91">
        <v>40.64</v>
      </c>
      <c r="AP91">
        <v>46.53</v>
      </c>
      <c r="AQ91">
        <v>20.68</v>
      </c>
      <c r="AR91">
        <v>20.69</v>
      </c>
      <c r="AS91">
        <v>18.059999999999999</v>
      </c>
      <c r="AT91">
        <v>14.38</v>
      </c>
      <c r="AU91">
        <v>19.399999999999999</v>
      </c>
      <c r="AV91">
        <v>18.63</v>
      </c>
      <c r="AW91">
        <v>0.551480151787617</v>
      </c>
      <c r="AX91">
        <v>7.1875058804388102E-5</v>
      </c>
      <c r="AY91" t="s">
        <v>747</v>
      </c>
      <c r="AZ91" t="s">
        <v>2536</v>
      </c>
      <c r="BA91">
        <v>9.9999999999999997E-48</v>
      </c>
      <c r="BB91" t="s">
        <v>6133</v>
      </c>
      <c r="BC91" t="s">
        <v>340</v>
      </c>
      <c r="BD91" t="s">
        <v>566</v>
      </c>
      <c r="BE91">
        <v>7.0649999999999993E-24</v>
      </c>
      <c r="BF91" t="s">
        <v>506</v>
      </c>
      <c r="BG91" t="s">
        <v>2537</v>
      </c>
      <c r="BH91">
        <v>4</v>
      </c>
      <c r="BI91" t="s">
        <v>723</v>
      </c>
      <c r="BJ91">
        <v>2</v>
      </c>
      <c r="BK91" t="s">
        <v>1497</v>
      </c>
      <c r="BN91" t="s">
        <v>2538</v>
      </c>
      <c r="BO91" t="s">
        <v>2539</v>
      </c>
      <c r="BU91" t="s">
        <v>2540</v>
      </c>
      <c r="BV91" t="s">
        <v>2541</v>
      </c>
      <c r="BW91" t="s">
        <v>2542</v>
      </c>
      <c r="BX91" t="s">
        <v>2543</v>
      </c>
      <c r="BY91" t="s">
        <v>2544</v>
      </c>
      <c r="BZ91" t="s">
        <v>2545</v>
      </c>
      <c r="CA91">
        <v>2.4591270000000001</v>
      </c>
      <c r="CB91">
        <v>2.1415259999999998</v>
      </c>
      <c r="CC91">
        <v>2.6114679999999999</v>
      </c>
      <c r="CD91">
        <v>3.9142440000000001</v>
      </c>
      <c r="CE91">
        <v>4.5015409999999996</v>
      </c>
      <c r="CF91">
        <v>4.870457</v>
      </c>
      <c r="CG91">
        <v>3.2585419999999998</v>
      </c>
      <c r="CH91">
        <v>3.2138550000000001</v>
      </c>
      <c r="CI91">
        <v>2.7578770000000001</v>
      </c>
      <c r="CJ91">
        <v>240.4736542</v>
      </c>
      <c r="CK91">
        <v>-0.72097142700000005</v>
      </c>
      <c r="CL91">
        <v>0.168795103</v>
      </c>
      <c r="CM91">
        <v>-4.2712816499999997</v>
      </c>
      <c r="CN91">
        <v>1.9400000000000001E-5</v>
      </c>
      <c r="CO91">
        <v>1.85002E-4</v>
      </c>
    </row>
    <row r="92" spans="1:93" x14ac:dyDescent="0.3">
      <c r="A92" t="s">
        <v>2548</v>
      </c>
      <c r="B92">
        <v>3102</v>
      </c>
      <c r="C92">
        <v>1033</v>
      </c>
      <c r="D92" t="s">
        <v>6134</v>
      </c>
      <c r="E92" t="s">
        <v>6135</v>
      </c>
      <c r="F92" t="s">
        <v>6136</v>
      </c>
      <c r="G92" t="s">
        <v>6137</v>
      </c>
      <c r="H92" t="s">
        <v>6138</v>
      </c>
      <c r="I92" t="s">
        <v>6139</v>
      </c>
      <c r="J92">
        <v>39.259548275376403</v>
      </c>
      <c r="K92">
        <v>69.4151836445496</v>
      </c>
      <c r="L92">
        <v>33.708523679155498</v>
      </c>
      <c r="M92">
        <v>3.69548823586873</v>
      </c>
      <c r="N92">
        <v>4.02740052560591</v>
      </c>
      <c r="O92">
        <v>3.17824588667506</v>
      </c>
      <c r="P92">
        <v>-3.65653450091484</v>
      </c>
      <c r="Q92">
        <v>3.0111899894390497E-42</v>
      </c>
      <c r="R92">
        <v>73.039450000000002</v>
      </c>
      <c r="S92">
        <v>79.517740000000003</v>
      </c>
      <c r="T92">
        <v>78.564080000000004</v>
      </c>
      <c r="U92">
        <v>7.6427379999999996</v>
      </c>
      <c r="V92">
        <v>8.9595509999999994</v>
      </c>
      <c r="W92">
        <v>8.5379109999999994</v>
      </c>
      <c r="X92">
        <v>-3.2021144658765701</v>
      </c>
      <c r="Y92">
        <v>3.09740690223562E-48</v>
      </c>
      <c r="Z92" t="s">
        <v>2553</v>
      </c>
      <c r="AA92">
        <v>6.14</v>
      </c>
      <c r="AB92">
        <v>7.12</v>
      </c>
      <c r="AC92">
        <v>9.8000000000000007</v>
      </c>
      <c r="AD92">
        <v>16.23</v>
      </c>
      <c r="AE92">
        <v>6.91</v>
      </c>
      <c r="AF92">
        <v>14.22</v>
      </c>
      <c r="AG92">
        <v>-0.50177507764537399</v>
      </c>
      <c r="AH92">
        <v>0.25466352612586701</v>
      </c>
      <c r="AI92" t="s">
        <v>747</v>
      </c>
      <c r="AJ92" t="s">
        <v>6140</v>
      </c>
      <c r="AK92">
        <v>13.06</v>
      </c>
      <c r="AL92">
        <v>17.649999999999999</v>
      </c>
      <c r="AM92">
        <v>16.45</v>
      </c>
      <c r="AN92">
        <v>14.65</v>
      </c>
      <c r="AO92">
        <v>13.31</v>
      </c>
      <c r="AP92">
        <v>15.09</v>
      </c>
      <c r="AQ92">
        <v>1.92</v>
      </c>
      <c r="AR92">
        <v>2.4300000000000002</v>
      </c>
      <c r="AS92">
        <v>1.71</v>
      </c>
      <c r="AT92">
        <v>2.52</v>
      </c>
      <c r="AU92">
        <v>2.7</v>
      </c>
      <c r="AV92">
        <v>3.1</v>
      </c>
      <c r="AW92">
        <v>2.0918860000000001</v>
      </c>
      <c r="AX92">
        <v>9.6431399999999999E-7</v>
      </c>
      <c r="AY92" t="s">
        <v>749</v>
      </c>
      <c r="AZ92" t="s">
        <v>6141</v>
      </c>
      <c r="BA92">
        <v>0</v>
      </c>
      <c r="BB92" t="s">
        <v>6006</v>
      </c>
      <c r="BC92" t="s">
        <v>339</v>
      </c>
      <c r="BD92" t="s">
        <v>338</v>
      </c>
      <c r="BE92">
        <v>0</v>
      </c>
      <c r="BF92" t="s">
        <v>505</v>
      </c>
      <c r="BG92" t="s">
        <v>6142</v>
      </c>
      <c r="BH92">
        <v>4</v>
      </c>
      <c r="BI92" t="s">
        <v>723</v>
      </c>
      <c r="BN92" t="s">
        <v>6143</v>
      </c>
      <c r="BO92" t="s">
        <v>6144</v>
      </c>
      <c r="BP92" t="s">
        <v>6145</v>
      </c>
      <c r="BQ92" t="s">
        <v>6146</v>
      </c>
      <c r="BR92" t="s">
        <v>6147</v>
      </c>
      <c r="BS92" t="s">
        <v>6148</v>
      </c>
      <c r="BT92" t="s">
        <v>6149</v>
      </c>
      <c r="BU92" t="s">
        <v>6150</v>
      </c>
      <c r="BV92" t="s">
        <v>6151</v>
      </c>
      <c r="BW92" t="s">
        <v>6152</v>
      </c>
      <c r="BX92" t="s">
        <v>6153</v>
      </c>
      <c r="BY92" t="s">
        <v>1968</v>
      </c>
      <c r="BZ92" t="s">
        <v>1969</v>
      </c>
      <c r="CA92">
        <v>4.4434899999999997</v>
      </c>
      <c r="CB92">
        <v>3.4562490000000001</v>
      </c>
      <c r="CC92">
        <v>3.4433760000000002</v>
      </c>
      <c r="CD92">
        <v>5.3800489999999996</v>
      </c>
      <c r="CE92">
        <v>4.2555709999999998</v>
      </c>
      <c r="CF92">
        <v>3.1985540000000001</v>
      </c>
      <c r="CG92">
        <v>3.811213</v>
      </c>
      <c r="CH92">
        <v>4.2031960000000002</v>
      </c>
      <c r="CI92">
        <v>4.9173790000000004</v>
      </c>
      <c r="CJ92">
        <v>249.77945600000001</v>
      </c>
      <c r="CK92">
        <v>-1.5526022E-2</v>
      </c>
      <c r="CL92">
        <v>0.21765414499999999</v>
      </c>
      <c r="CM92">
        <v>-7.1333456000000003E-2</v>
      </c>
      <c r="CN92">
        <v>0.94313236899999997</v>
      </c>
      <c r="CO92">
        <v>0.96971682599999998</v>
      </c>
    </row>
    <row r="93" spans="1:93" x14ac:dyDescent="0.3">
      <c r="A93" t="s">
        <v>2586</v>
      </c>
      <c r="B93">
        <v>2196</v>
      </c>
      <c r="C93">
        <v>731</v>
      </c>
      <c r="D93" t="s">
        <v>6154</v>
      </c>
      <c r="E93" t="s">
        <v>2584</v>
      </c>
      <c r="F93" t="s">
        <v>6155</v>
      </c>
      <c r="G93" t="s">
        <v>2588</v>
      </c>
      <c r="H93" t="s">
        <v>2589</v>
      </c>
      <c r="I93" t="s">
        <v>2590</v>
      </c>
      <c r="J93">
        <v>8.2434747034911104E-2</v>
      </c>
      <c r="K93">
        <v>0.104947361881609</v>
      </c>
      <c r="L93">
        <v>0.17089238874096599</v>
      </c>
      <c r="M93">
        <v>0.222285006668796</v>
      </c>
      <c r="N93">
        <v>0.31280780781405099</v>
      </c>
      <c r="O93">
        <v>0.79456147166876501</v>
      </c>
      <c r="P93">
        <v>1.70053154056543</v>
      </c>
      <c r="Q93">
        <v>3.62626223393097E-2</v>
      </c>
      <c r="R93">
        <v>2.536973E-2</v>
      </c>
      <c r="S93">
        <v>0</v>
      </c>
      <c r="T93">
        <v>0</v>
      </c>
      <c r="U93">
        <v>0.16005730000000001</v>
      </c>
      <c r="V93">
        <v>0.3266503</v>
      </c>
      <c r="W93">
        <v>8.9872750000000001E-2</v>
      </c>
      <c r="X93">
        <v>3.8640491541765898</v>
      </c>
      <c r="Y93">
        <v>2.0157276531505001E-2</v>
      </c>
      <c r="Z93" t="s">
        <v>2591</v>
      </c>
      <c r="AA93">
        <v>4.68</v>
      </c>
      <c r="AB93">
        <v>6.11</v>
      </c>
      <c r="AC93">
        <v>5.67</v>
      </c>
      <c r="AD93">
        <v>16.3</v>
      </c>
      <c r="AE93">
        <v>7.9</v>
      </c>
      <c r="AF93">
        <v>10.15</v>
      </c>
      <c r="AG93">
        <v>-0.88448148509031999</v>
      </c>
      <c r="AH93">
        <v>0.10006768132067501</v>
      </c>
      <c r="AI93" t="s">
        <v>747</v>
      </c>
      <c r="AJ93" t="s">
        <v>2592</v>
      </c>
      <c r="AK93">
        <v>36.1</v>
      </c>
      <c r="AL93">
        <v>22.25</v>
      </c>
      <c r="AM93">
        <v>36.229999999999997</v>
      </c>
      <c r="AN93">
        <v>38.700000000000003</v>
      </c>
      <c r="AO93">
        <v>37.299999999999997</v>
      </c>
      <c r="AP93">
        <v>23.75</v>
      </c>
      <c r="AQ93">
        <v>0.2</v>
      </c>
      <c r="AR93">
        <v>0.13</v>
      </c>
      <c r="AS93">
        <v>0.08</v>
      </c>
      <c r="AT93">
        <v>0.15</v>
      </c>
      <c r="AU93">
        <v>0.18</v>
      </c>
      <c r="AV93">
        <v>0.11</v>
      </c>
      <c r="AW93">
        <v>7.0999675140075604</v>
      </c>
      <c r="AX93">
        <v>2.80266289502479E-8</v>
      </c>
      <c r="AY93" t="s">
        <v>749</v>
      </c>
      <c r="AZ93" t="s">
        <v>2593</v>
      </c>
      <c r="BA93">
        <v>0</v>
      </c>
      <c r="BB93" t="s">
        <v>6156</v>
      </c>
      <c r="BC93" t="s">
        <v>335</v>
      </c>
      <c r="BD93" t="s">
        <v>334</v>
      </c>
      <c r="BE93">
        <v>0</v>
      </c>
      <c r="BF93" t="s">
        <v>502</v>
      </c>
      <c r="BG93" t="s">
        <v>2595</v>
      </c>
      <c r="BH93">
        <v>4</v>
      </c>
      <c r="BI93" t="s">
        <v>723</v>
      </c>
      <c r="BN93" t="s">
        <v>2596</v>
      </c>
      <c r="BO93" t="s">
        <v>2597</v>
      </c>
      <c r="BP93" t="s">
        <v>2598</v>
      </c>
      <c r="BQ93" t="s">
        <v>2599</v>
      </c>
      <c r="BR93" t="s">
        <v>2600</v>
      </c>
      <c r="BS93" t="s">
        <v>2601</v>
      </c>
      <c r="BT93" t="s">
        <v>2602</v>
      </c>
      <c r="BU93" t="s">
        <v>2603</v>
      </c>
      <c r="BV93" t="s">
        <v>2604</v>
      </c>
      <c r="BW93" t="s">
        <v>2605</v>
      </c>
      <c r="BX93" t="s">
        <v>2606</v>
      </c>
      <c r="BY93" t="s">
        <v>2607</v>
      </c>
      <c r="BZ93" t="s">
        <v>2608</v>
      </c>
      <c r="CA93">
        <v>47.801361</v>
      </c>
      <c r="CB93">
        <v>52.377118000000003</v>
      </c>
      <c r="CC93">
        <v>60.225800999999997</v>
      </c>
      <c r="CD93">
        <v>66.335189999999997</v>
      </c>
      <c r="CE93">
        <v>61.076796999999999</v>
      </c>
      <c r="CF93">
        <v>65.230541000000002</v>
      </c>
      <c r="CG93">
        <v>51.794486999999997</v>
      </c>
      <c r="CH93">
        <v>54.158444000000003</v>
      </c>
      <c r="CI93">
        <v>54.111941999999999</v>
      </c>
      <c r="CJ93">
        <v>2520.7058889999998</v>
      </c>
      <c r="CK93">
        <v>-0.10252731800000001</v>
      </c>
      <c r="CL93">
        <v>0.112813171</v>
      </c>
      <c r="CM93">
        <v>-0.90882400600000002</v>
      </c>
      <c r="CN93">
        <v>0.36344303300000003</v>
      </c>
      <c r="CO93">
        <v>0.54632108999999995</v>
      </c>
    </row>
    <row r="94" spans="1:93" x14ac:dyDescent="0.3">
      <c r="A94" t="s">
        <v>6157</v>
      </c>
      <c r="B94">
        <v>627</v>
      </c>
      <c r="C94">
        <v>208</v>
      </c>
      <c r="D94" t="s">
        <v>6158</v>
      </c>
      <c r="E94" t="s">
        <v>6159</v>
      </c>
      <c r="F94" t="s">
        <v>6160</v>
      </c>
      <c r="G94" t="s">
        <v>6161</v>
      </c>
      <c r="H94" t="s">
        <v>6162</v>
      </c>
      <c r="I94" t="s">
        <v>6163</v>
      </c>
      <c r="J94">
        <v>0.20608686758727801</v>
      </c>
      <c r="K94">
        <v>0.55472176994564504</v>
      </c>
      <c r="L94">
        <v>0.17089238874096599</v>
      </c>
      <c r="M94">
        <v>1.2225675366783799</v>
      </c>
      <c r="N94">
        <v>0.93842342344215302</v>
      </c>
      <c r="O94">
        <v>0.79456147166876501</v>
      </c>
      <c r="P94">
        <v>1.71348657698233</v>
      </c>
      <c r="Q94">
        <v>1.7139690388786499E-2</v>
      </c>
      <c r="R94">
        <v>0.3044367</v>
      </c>
      <c r="S94">
        <v>0.42571639999999999</v>
      </c>
      <c r="T94">
        <v>0.14012620000000001</v>
      </c>
      <c r="U94">
        <v>1.7206159999999999</v>
      </c>
      <c r="V94">
        <v>1.586587</v>
      </c>
      <c r="W94">
        <v>1.7075819999999999</v>
      </c>
      <c r="X94">
        <v>2.5878974898441198</v>
      </c>
      <c r="Y94">
        <v>1.02456744842631E-6</v>
      </c>
      <c r="Z94" t="s">
        <v>6164</v>
      </c>
      <c r="AA94">
        <v>24.49</v>
      </c>
      <c r="AB94">
        <v>12.07</v>
      </c>
      <c r="AC94">
        <v>17.39</v>
      </c>
      <c r="AD94">
        <v>9.93</v>
      </c>
      <c r="AE94">
        <v>16.64</v>
      </c>
      <c r="AF94">
        <v>16.649999999999999</v>
      </c>
      <c r="AG94">
        <v>0.52216539346512403</v>
      </c>
      <c r="AH94">
        <v>0.291649151738329</v>
      </c>
      <c r="AI94" t="s">
        <v>747</v>
      </c>
      <c r="AJ94" t="s">
        <v>6165</v>
      </c>
      <c r="AK94">
        <v>16.89</v>
      </c>
      <c r="AL94">
        <v>16.989999999999998</v>
      </c>
      <c r="AM94">
        <v>17.600000000000001</v>
      </c>
      <c r="AN94">
        <v>17.350000000000001</v>
      </c>
      <c r="AO94">
        <v>21.1</v>
      </c>
      <c r="AP94">
        <v>27.94</v>
      </c>
      <c r="AQ94">
        <v>2.62</v>
      </c>
      <c r="AR94">
        <v>3.31</v>
      </c>
      <c r="AS94">
        <v>3.19</v>
      </c>
      <c r="AT94">
        <v>2.82</v>
      </c>
      <c r="AU94">
        <v>3.41</v>
      </c>
      <c r="AV94">
        <v>3.46</v>
      </c>
      <c r="AW94">
        <v>2.0669140000000001</v>
      </c>
      <c r="AX94">
        <v>1.411421E-7</v>
      </c>
      <c r="AY94" t="s">
        <v>749</v>
      </c>
      <c r="AZ94" t="s">
        <v>6166</v>
      </c>
      <c r="BA94">
        <v>5.0000000000000001E-88</v>
      </c>
      <c r="BB94" t="s">
        <v>5195</v>
      </c>
      <c r="BC94" t="s">
        <v>595</v>
      </c>
      <c r="BD94" t="s">
        <v>333</v>
      </c>
      <c r="BE94">
        <v>1.014E-89</v>
      </c>
      <c r="BF94" t="s">
        <v>525</v>
      </c>
      <c r="BG94" t="s">
        <v>6167</v>
      </c>
      <c r="BH94">
        <v>4</v>
      </c>
      <c r="BI94" t="s">
        <v>723</v>
      </c>
      <c r="BJ94">
        <v>2</v>
      </c>
      <c r="BK94" t="s">
        <v>1497</v>
      </c>
      <c r="BN94">
        <v>35.200000000000003</v>
      </c>
      <c r="BO94" t="s">
        <v>994</v>
      </c>
      <c r="BY94" t="s">
        <v>1284</v>
      </c>
      <c r="BZ94" t="s">
        <v>1285</v>
      </c>
      <c r="CA94">
        <v>13.276031</v>
      </c>
      <c r="CB94">
        <v>14.885921</v>
      </c>
      <c r="CC94">
        <v>14.605361</v>
      </c>
      <c r="CD94">
        <v>21.388551</v>
      </c>
      <c r="CE94">
        <v>21.367643999999999</v>
      </c>
      <c r="CF94">
        <v>22.732527999999999</v>
      </c>
      <c r="CG94">
        <v>16.804725000000001</v>
      </c>
      <c r="CH94">
        <v>16.913079</v>
      </c>
      <c r="CI94">
        <v>15.224736999999999</v>
      </c>
      <c r="CJ94">
        <v>176.1252537</v>
      </c>
      <c r="CK94">
        <v>-0.446393912</v>
      </c>
      <c r="CL94">
        <v>0.16947667299999999</v>
      </c>
      <c r="CM94">
        <v>-2.6339549</v>
      </c>
      <c r="CN94">
        <v>8.4396699999999998E-3</v>
      </c>
      <c r="CO94">
        <v>3.2313588999999997E-2</v>
      </c>
    </row>
    <row r="95" spans="1:93" x14ac:dyDescent="0.3">
      <c r="A95" t="s">
        <v>2774</v>
      </c>
      <c r="B95">
        <v>684</v>
      </c>
      <c r="C95">
        <v>227</v>
      </c>
      <c r="D95" t="s">
        <v>2773</v>
      </c>
      <c r="E95" t="s">
        <v>6168</v>
      </c>
      <c r="F95" t="s">
        <v>2775</v>
      </c>
      <c r="G95" t="s">
        <v>2776</v>
      </c>
      <c r="H95" t="s">
        <v>2777</v>
      </c>
      <c r="I95" t="s">
        <v>2778</v>
      </c>
      <c r="J95">
        <v>4.5957371471962896</v>
      </c>
      <c r="K95">
        <v>4.7376237649411896</v>
      </c>
      <c r="L95">
        <v>2.1788779564473102</v>
      </c>
      <c r="M95">
        <v>194.24931020269401</v>
      </c>
      <c r="N95">
        <v>68.739515767137704</v>
      </c>
      <c r="O95">
        <v>87.302441699605595</v>
      </c>
      <c r="P95">
        <v>4.8485743537461996</v>
      </c>
      <c r="Q95">
        <v>2.2649840778151601E-42</v>
      </c>
      <c r="R95">
        <v>2.8414100000000002</v>
      </c>
      <c r="S95">
        <v>2.5847069999999999</v>
      </c>
      <c r="T95">
        <v>3.1294849999999999</v>
      </c>
      <c r="U95">
        <v>152.85480000000001</v>
      </c>
      <c r="V95">
        <v>290.0188</v>
      </c>
      <c r="W95">
        <v>189.09229999999999</v>
      </c>
      <c r="X95">
        <v>6.1482238230648401</v>
      </c>
      <c r="Y95">
        <v>1.0743530470296301E-89</v>
      </c>
      <c r="Z95" t="s">
        <v>2779</v>
      </c>
      <c r="AA95">
        <v>324.91000000000003</v>
      </c>
      <c r="AB95">
        <v>480.98</v>
      </c>
      <c r="AC95">
        <v>557.53</v>
      </c>
      <c r="AD95">
        <v>137.57</v>
      </c>
      <c r="AE95">
        <v>29.16</v>
      </c>
      <c r="AF95">
        <v>15.65</v>
      </c>
      <c r="AG95">
        <v>3.25752645220278</v>
      </c>
      <c r="AH95">
        <v>2.9400966788528798E-2</v>
      </c>
      <c r="AI95" t="s">
        <v>747</v>
      </c>
      <c r="AJ95" t="s">
        <v>2780</v>
      </c>
      <c r="AK95">
        <v>80.351963999999995</v>
      </c>
      <c r="AL95">
        <v>80.180000000000007</v>
      </c>
      <c r="AM95">
        <v>88.56</v>
      </c>
      <c r="AN95">
        <v>86.88</v>
      </c>
      <c r="AO95">
        <v>75.180000000000007</v>
      </c>
      <c r="AP95">
        <v>81.23</v>
      </c>
      <c r="AQ95">
        <v>31.86</v>
      </c>
      <c r="AR95">
        <v>24.717528000000001</v>
      </c>
      <c r="AS95">
        <v>63.98</v>
      </c>
      <c r="AT95">
        <v>24.08</v>
      </c>
      <c r="AU95">
        <v>25.98</v>
      </c>
      <c r="AV95">
        <v>25.62</v>
      </c>
      <c r="AW95">
        <v>0.369551232573477</v>
      </c>
      <c r="AX95">
        <v>1.00588724953905E-3</v>
      </c>
      <c r="AY95" t="s">
        <v>747</v>
      </c>
      <c r="AZ95" t="s">
        <v>2781</v>
      </c>
      <c r="BA95">
        <v>6E-49</v>
      </c>
      <c r="BB95" t="s">
        <v>6169</v>
      </c>
      <c r="BC95" t="s">
        <v>332</v>
      </c>
      <c r="BD95" t="s">
        <v>331</v>
      </c>
      <c r="BE95">
        <v>1.095E-52</v>
      </c>
      <c r="BF95" t="s">
        <v>525</v>
      </c>
      <c r="BG95" t="s">
        <v>2783</v>
      </c>
      <c r="BH95">
        <v>4</v>
      </c>
      <c r="BI95" t="s">
        <v>723</v>
      </c>
      <c r="BJ95">
        <v>2</v>
      </c>
      <c r="BK95" t="s">
        <v>1497</v>
      </c>
      <c r="BN95">
        <v>35.1</v>
      </c>
      <c r="BO95" t="s">
        <v>949</v>
      </c>
      <c r="BP95" t="s">
        <v>2784</v>
      </c>
      <c r="BQ95" t="s">
        <v>2785</v>
      </c>
      <c r="BR95" t="s">
        <v>2786</v>
      </c>
      <c r="BS95" t="s">
        <v>2785</v>
      </c>
      <c r="BT95" t="s">
        <v>2787</v>
      </c>
      <c r="BU95" t="s">
        <v>2788</v>
      </c>
      <c r="BV95" t="s">
        <v>2789</v>
      </c>
      <c r="BW95" t="s">
        <v>2790</v>
      </c>
      <c r="BX95" t="s">
        <v>2791</v>
      </c>
      <c r="BY95" t="s">
        <v>2792</v>
      </c>
      <c r="BZ95" t="s">
        <v>2793</v>
      </c>
      <c r="CA95">
        <v>29.621661</v>
      </c>
      <c r="CB95">
        <v>52.597861000000002</v>
      </c>
      <c r="CC95">
        <v>51.247087000000001</v>
      </c>
      <c r="CD95">
        <v>164.60822899999999</v>
      </c>
      <c r="CE95">
        <v>162.51403400000001</v>
      </c>
      <c r="CF95">
        <v>147.68463399999999</v>
      </c>
      <c r="CG95">
        <v>61.593367000000001</v>
      </c>
      <c r="CH95">
        <v>69.097916999999995</v>
      </c>
      <c r="CI95">
        <v>72.418796</v>
      </c>
      <c r="CJ95">
        <v>1087.779912</v>
      </c>
      <c r="CK95">
        <v>-1.6617084689999999</v>
      </c>
      <c r="CL95">
        <v>0.201707684</v>
      </c>
      <c r="CM95">
        <v>-8.238201106</v>
      </c>
      <c r="CN95">
        <v>1.7500000000000001E-16</v>
      </c>
      <c r="CO95">
        <v>9.7700000000000006E-15</v>
      </c>
    </row>
    <row r="96" spans="1:93" x14ac:dyDescent="0.3">
      <c r="A96" t="s">
        <v>2611</v>
      </c>
      <c r="B96">
        <v>1116</v>
      </c>
      <c r="C96">
        <v>371</v>
      </c>
      <c r="D96" t="s">
        <v>6170</v>
      </c>
      <c r="E96" t="s">
        <v>2609</v>
      </c>
      <c r="F96" t="s">
        <v>2612</v>
      </c>
      <c r="G96" t="s">
        <v>6171</v>
      </c>
      <c r="H96" t="s">
        <v>2614</v>
      </c>
      <c r="I96" t="s">
        <v>2615</v>
      </c>
      <c r="J96">
        <v>46.410762580655003</v>
      </c>
      <c r="K96">
        <v>49.775034492419998</v>
      </c>
      <c r="L96">
        <v>45.713713988208298</v>
      </c>
      <c r="M96">
        <v>195.30516398437101</v>
      </c>
      <c r="N96">
        <v>108.38790540756899</v>
      </c>
      <c r="O96">
        <v>132.393805216808</v>
      </c>
      <c r="P96">
        <v>1.5765540463438801</v>
      </c>
      <c r="Q96">
        <v>7.0962922336399598E-9</v>
      </c>
      <c r="R96">
        <v>38.688839999999999</v>
      </c>
      <c r="S96">
        <v>40.230200000000004</v>
      </c>
      <c r="T96">
        <v>41.360579999999999</v>
      </c>
      <c r="U96">
        <v>88.071550000000002</v>
      </c>
      <c r="V96">
        <v>76.669489999999996</v>
      </c>
      <c r="W96">
        <v>75.313360000000003</v>
      </c>
      <c r="X96">
        <v>0.99393104249764797</v>
      </c>
      <c r="Y96">
        <v>2.1631540222265901E-5</v>
      </c>
      <c r="Z96" t="s">
        <v>2616</v>
      </c>
      <c r="AA96">
        <v>24.44</v>
      </c>
      <c r="AB96">
        <v>26.06</v>
      </c>
      <c r="AC96">
        <v>24.66</v>
      </c>
      <c r="AD96">
        <v>36.549999999999997</v>
      </c>
      <c r="AE96">
        <v>31.57</v>
      </c>
      <c r="AF96">
        <v>41.35</v>
      </c>
      <c r="AG96">
        <v>-0.36274238770290501</v>
      </c>
      <c r="AH96">
        <v>0.12952432567932901</v>
      </c>
      <c r="AI96" t="s">
        <v>747</v>
      </c>
      <c r="AJ96" t="s">
        <v>2617</v>
      </c>
      <c r="AK96">
        <v>64.44</v>
      </c>
      <c r="AL96">
        <v>51.92</v>
      </c>
      <c r="AM96">
        <v>61.69</v>
      </c>
      <c r="AN96">
        <v>61.41</v>
      </c>
      <c r="AO96">
        <v>75.430000000000007</v>
      </c>
      <c r="AP96">
        <v>59.57</v>
      </c>
      <c r="AQ96">
        <v>23.01</v>
      </c>
      <c r="AR96">
        <v>22.61</v>
      </c>
      <c r="AS96">
        <v>27.52</v>
      </c>
      <c r="AT96">
        <v>22.28</v>
      </c>
      <c r="AU96">
        <v>24.08</v>
      </c>
      <c r="AV96">
        <v>22.83</v>
      </c>
      <c r="AW96">
        <v>0.98337222372053201</v>
      </c>
      <c r="AX96">
        <v>1.6135355901526701E-6</v>
      </c>
      <c r="AY96" t="s">
        <v>747</v>
      </c>
      <c r="AZ96" t="s">
        <v>2618</v>
      </c>
      <c r="BA96">
        <v>0</v>
      </c>
      <c r="BB96" t="s">
        <v>6172</v>
      </c>
      <c r="BC96" t="s">
        <v>330</v>
      </c>
      <c r="BD96" t="s">
        <v>329</v>
      </c>
      <c r="BE96">
        <v>0</v>
      </c>
      <c r="BF96" t="s">
        <v>502</v>
      </c>
      <c r="BG96" t="s">
        <v>2620</v>
      </c>
      <c r="BH96">
        <v>4</v>
      </c>
      <c r="BI96" t="s">
        <v>723</v>
      </c>
      <c r="BL96" t="s">
        <v>6173</v>
      </c>
      <c r="BM96" t="s">
        <v>6174</v>
      </c>
      <c r="BN96" t="s">
        <v>2621</v>
      </c>
      <c r="BO96" t="s">
        <v>2622</v>
      </c>
      <c r="BP96" t="s">
        <v>1882</v>
      </c>
      <c r="BQ96" t="s">
        <v>1883</v>
      </c>
      <c r="BR96" t="s">
        <v>1884</v>
      </c>
      <c r="BS96" t="s">
        <v>1883</v>
      </c>
      <c r="BT96" t="s">
        <v>1885</v>
      </c>
      <c r="BU96" t="s">
        <v>2623</v>
      </c>
      <c r="BV96" t="s">
        <v>2624</v>
      </c>
      <c r="BW96" t="s">
        <v>2625</v>
      </c>
      <c r="BX96" t="s">
        <v>2626</v>
      </c>
      <c r="BY96" t="s">
        <v>2627</v>
      </c>
      <c r="BZ96" t="s">
        <v>2628</v>
      </c>
      <c r="CA96">
        <v>95.533417999999998</v>
      </c>
      <c r="CB96">
        <v>83.133808000000002</v>
      </c>
      <c r="CC96">
        <v>88.031184999999994</v>
      </c>
      <c r="CD96">
        <v>112.954564</v>
      </c>
      <c r="CE96">
        <v>114.394395</v>
      </c>
      <c r="CF96">
        <v>125.442362</v>
      </c>
      <c r="CG96">
        <v>98.706067000000004</v>
      </c>
      <c r="CH96">
        <v>108.467303</v>
      </c>
      <c r="CI96">
        <v>101.349204</v>
      </c>
      <c r="CJ96">
        <v>2071.6594239999999</v>
      </c>
      <c r="CK96">
        <v>-0.24113354100000001</v>
      </c>
      <c r="CL96">
        <v>0.104473604</v>
      </c>
      <c r="CM96">
        <v>-2.308080999</v>
      </c>
      <c r="CN96">
        <v>2.0994631999999999E-2</v>
      </c>
      <c r="CO96">
        <v>6.6907331E-2</v>
      </c>
    </row>
    <row r="97" spans="1:93" x14ac:dyDescent="0.3">
      <c r="A97" t="s">
        <v>2631</v>
      </c>
      <c r="B97">
        <v>3843</v>
      </c>
      <c r="C97">
        <v>1280</v>
      </c>
      <c r="D97" t="s">
        <v>2630</v>
      </c>
      <c r="E97" t="s">
        <v>2629</v>
      </c>
      <c r="F97" t="s">
        <v>2632</v>
      </c>
      <c r="G97" t="s">
        <v>2633</v>
      </c>
      <c r="H97" t="s">
        <v>2634</v>
      </c>
      <c r="I97" t="s">
        <v>2635</v>
      </c>
      <c r="J97">
        <v>23.2465986638449</v>
      </c>
      <c r="K97">
        <v>25.367276614811701</v>
      </c>
      <c r="L97">
        <v>21.062486912324001</v>
      </c>
      <c r="M97">
        <v>12.1145328634494</v>
      </c>
      <c r="N97">
        <v>10.2835566818869</v>
      </c>
      <c r="O97">
        <v>13.904825754203401</v>
      </c>
      <c r="P97">
        <v>-0.95464160421541899</v>
      </c>
      <c r="Q97">
        <v>8.1030154006208005E-4</v>
      </c>
      <c r="R97">
        <v>49.521709999999999</v>
      </c>
      <c r="S97">
        <v>39.28754</v>
      </c>
      <c r="T97">
        <v>45.54101</v>
      </c>
      <c r="U97">
        <v>17.566289999999999</v>
      </c>
      <c r="V97">
        <v>17.73244</v>
      </c>
      <c r="W97">
        <v>17.570119999999999</v>
      </c>
      <c r="X97">
        <v>-1.3394773076631099</v>
      </c>
      <c r="Y97">
        <v>1.22217949919182E-9</v>
      </c>
      <c r="Z97" t="s">
        <v>2636</v>
      </c>
      <c r="AA97">
        <v>20.079999999999998</v>
      </c>
      <c r="AB97">
        <v>24.15</v>
      </c>
      <c r="AC97">
        <v>22.16</v>
      </c>
      <c r="AD97">
        <v>24.89</v>
      </c>
      <c r="AE97">
        <v>24.25</v>
      </c>
      <c r="AF97">
        <v>28.8</v>
      </c>
      <c r="AG97">
        <v>-5.5561026469546103E-2</v>
      </c>
      <c r="AH97">
        <v>0.78069294936991396</v>
      </c>
      <c r="AI97" t="s">
        <v>747</v>
      </c>
      <c r="AJ97" t="s">
        <v>2637</v>
      </c>
      <c r="AK97">
        <v>50.66</v>
      </c>
      <c r="AL97">
        <v>46.72</v>
      </c>
      <c r="AM97">
        <v>51.79</v>
      </c>
      <c r="AN97">
        <v>52.86</v>
      </c>
      <c r="AO97">
        <v>56.39</v>
      </c>
      <c r="AP97">
        <v>58.5</v>
      </c>
      <c r="AQ97">
        <v>52.05</v>
      </c>
      <c r="AR97">
        <v>48.38</v>
      </c>
      <c r="AS97">
        <v>42.82</v>
      </c>
      <c r="AT97">
        <v>44.11</v>
      </c>
      <c r="AU97">
        <v>44.96</v>
      </c>
      <c r="AV97">
        <v>53</v>
      </c>
      <c r="AW97">
        <v>-0.41851192824530398</v>
      </c>
      <c r="AX97">
        <v>3.9992027034949302E-4</v>
      </c>
      <c r="AY97" t="s">
        <v>747</v>
      </c>
      <c r="AZ97" t="s">
        <v>2638</v>
      </c>
      <c r="BA97">
        <v>0</v>
      </c>
      <c r="BB97" t="s">
        <v>5960</v>
      </c>
      <c r="BC97" t="s">
        <v>327</v>
      </c>
      <c r="BD97" t="s">
        <v>326</v>
      </c>
      <c r="BE97">
        <v>0</v>
      </c>
      <c r="BF97" t="s">
        <v>525</v>
      </c>
      <c r="BG97" t="s">
        <v>2639</v>
      </c>
      <c r="BH97">
        <v>4</v>
      </c>
      <c r="BI97" t="s">
        <v>723</v>
      </c>
      <c r="BL97" t="s">
        <v>2640</v>
      </c>
      <c r="BM97" t="s">
        <v>2641</v>
      </c>
      <c r="BN97" t="s">
        <v>2642</v>
      </c>
      <c r="BO97" t="s">
        <v>2643</v>
      </c>
      <c r="BP97" t="s">
        <v>6175</v>
      </c>
      <c r="BQ97" t="s">
        <v>6176</v>
      </c>
      <c r="BR97" t="s">
        <v>6177</v>
      </c>
      <c r="BS97" t="s">
        <v>6178</v>
      </c>
      <c r="BU97" t="s">
        <v>2648</v>
      </c>
      <c r="BV97" t="s">
        <v>2649</v>
      </c>
      <c r="BW97" t="s">
        <v>909</v>
      </c>
      <c r="BX97" t="s">
        <v>910</v>
      </c>
      <c r="BY97" t="s">
        <v>2650</v>
      </c>
      <c r="BZ97" t="s">
        <v>2651</v>
      </c>
      <c r="CA97">
        <v>9.7904400000000003</v>
      </c>
      <c r="CB97">
        <v>10.993743</v>
      </c>
      <c r="CC97">
        <v>11.081275</v>
      </c>
      <c r="CD97">
        <v>14.420154</v>
      </c>
      <c r="CE97">
        <v>13.901804</v>
      </c>
      <c r="CF97">
        <v>14.064143</v>
      </c>
      <c r="CG97">
        <v>11.270955000000001</v>
      </c>
      <c r="CH97">
        <v>10.993594999999999</v>
      </c>
      <c r="CI97">
        <v>11.600087</v>
      </c>
      <c r="CJ97">
        <v>956.75120549999997</v>
      </c>
      <c r="CK97">
        <v>-0.24854551699999999</v>
      </c>
      <c r="CL97">
        <v>0.108153714</v>
      </c>
      <c r="CM97">
        <v>-2.2980765700000001</v>
      </c>
      <c r="CN97">
        <v>2.1557432000000001E-2</v>
      </c>
      <c r="CO97">
        <v>6.8198885000000001E-2</v>
      </c>
    </row>
    <row r="98" spans="1:93" x14ac:dyDescent="0.3">
      <c r="A98" t="s">
        <v>2654</v>
      </c>
      <c r="B98">
        <v>1896</v>
      </c>
      <c r="C98">
        <v>631</v>
      </c>
      <c r="D98" t="s">
        <v>2653</v>
      </c>
      <c r="E98" t="s">
        <v>2652</v>
      </c>
      <c r="F98" t="s">
        <v>2655</v>
      </c>
      <c r="G98" t="s">
        <v>2656</v>
      </c>
      <c r="H98" t="s">
        <v>2657</v>
      </c>
      <c r="I98" t="s">
        <v>2658</v>
      </c>
      <c r="J98">
        <v>9.9746043912242506</v>
      </c>
      <c r="K98">
        <v>10.179894102516</v>
      </c>
      <c r="L98">
        <v>10.125374032902201</v>
      </c>
      <c r="M98">
        <v>43.567861307084002</v>
      </c>
      <c r="N98">
        <v>41.329731607431498</v>
      </c>
      <c r="O98">
        <v>36.152546960928802</v>
      </c>
      <c r="P98">
        <v>1.9980749195193299</v>
      </c>
      <c r="Q98">
        <v>8.7208039126892797E-19</v>
      </c>
      <c r="R98">
        <v>8.0929439999999992</v>
      </c>
      <c r="S98">
        <v>8.4231029999999993</v>
      </c>
      <c r="T98">
        <v>9.1782649999999997</v>
      </c>
      <c r="U98">
        <v>30.37088</v>
      </c>
      <c r="V98">
        <v>32.805019999999999</v>
      </c>
      <c r="W98">
        <v>29.29852</v>
      </c>
      <c r="X98">
        <v>1.8467804536299399</v>
      </c>
      <c r="Y98">
        <v>1.37791896470975E-17</v>
      </c>
      <c r="Z98" t="s">
        <v>2659</v>
      </c>
      <c r="AA98">
        <v>19.22</v>
      </c>
      <c r="AB98">
        <v>20.350000000000001</v>
      </c>
      <c r="AC98">
        <v>22.27</v>
      </c>
      <c r="AD98">
        <v>17.2</v>
      </c>
      <c r="AE98">
        <v>16.89</v>
      </c>
      <c r="AF98">
        <v>18.37</v>
      </c>
      <c r="AG98">
        <v>0.40717612092152899</v>
      </c>
      <c r="AH98">
        <v>6.3793071647511093E-2</v>
      </c>
      <c r="AI98" t="s">
        <v>747</v>
      </c>
      <c r="AJ98" t="s">
        <v>2660</v>
      </c>
      <c r="AK98">
        <v>32.15</v>
      </c>
      <c r="AL98">
        <v>33.880000000000003</v>
      </c>
      <c r="AM98">
        <v>30.48</v>
      </c>
      <c r="AN98">
        <v>26.98</v>
      </c>
      <c r="AO98">
        <v>31.25</v>
      </c>
      <c r="AP98">
        <v>35.79</v>
      </c>
      <c r="AQ98">
        <v>13.24</v>
      </c>
      <c r="AR98">
        <v>20.3</v>
      </c>
      <c r="AS98">
        <v>13.39</v>
      </c>
      <c r="AT98">
        <v>11.87</v>
      </c>
      <c r="AU98">
        <v>17.09</v>
      </c>
      <c r="AV98">
        <v>16.18</v>
      </c>
      <c r="AW98">
        <v>0.49195170139551903</v>
      </c>
      <c r="AX98">
        <v>2.8041528957569898E-4</v>
      </c>
      <c r="AY98" t="s">
        <v>747</v>
      </c>
      <c r="AZ98" t="s">
        <v>2661</v>
      </c>
      <c r="BA98">
        <v>3.0000000000000002E-44</v>
      </c>
      <c r="BB98" t="s">
        <v>6179</v>
      </c>
      <c r="BC98" t="s">
        <v>590</v>
      </c>
      <c r="BD98" t="s">
        <v>325</v>
      </c>
      <c r="BE98">
        <v>5.0800000000000003E-65</v>
      </c>
      <c r="BF98" t="s">
        <v>502</v>
      </c>
      <c r="BG98" t="s">
        <v>2663</v>
      </c>
      <c r="BH98">
        <v>4</v>
      </c>
      <c r="BI98" t="s">
        <v>723</v>
      </c>
      <c r="BJ98">
        <v>2</v>
      </c>
      <c r="BK98" t="s">
        <v>1497</v>
      </c>
      <c r="BL98" t="s">
        <v>2664</v>
      </c>
      <c r="BM98" t="s">
        <v>2665</v>
      </c>
      <c r="BN98" t="s">
        <v>2666</v>
      </c>
      <c r="BO98" t="s">
        <v>2667</v>
      </c>
      <c r="BP98" t="s">
        <v>2668</v>
      </c>
      <c r="BQ98" t="s">
        <v>2669</v>
      </c>
      <c r="BR98" t="s">
        <v>2670</v>
      </c>
      <c r="BS98" t="s">
        <v>2671</v>
      </c>
      <c r="BT98" t="s">
        <v>2672</v>
      </c>
      <c r="BU98" t="s">
        <v>2673</v>
      </c>
      <c r="BV98" t="s">
        <v>2674</v>
      </c>
      <c r="BW98" t="s">
        <v>2675</v>
      </c>
      <c r="BX98" t="s">
        <v>2676</v>
      </c>
      <c r="BY98" t="s">
        <v>2677</v>
      </c>
      <c r="BZ98" t="s">
        <v>2678</v>
      </c>
      <c r="CA98">
        <v>15.607331</v>
      </c>
      <c r="CB98">
        <v>17.40767</v>
      </c>
      <c r="CC98">
        <v>20.250644000000001</v>
      </c>
      <c r="CD98">
        <v>16.511351000000001</v>
      </c>
      <c r="CE98">
        <v>15.700169000000001</v>
      </c>
      <c r="CF98">
        <v>14.540501000000001</v>
      </c>
      <c r="CG98">
        <v>14.402411000000001</v>
      </c>
      <c r="CH98">
        <v>14.367409</v>
      </c>
      <c r="CI98">
        <v>14.854977</v>
      </c>
      <c r="CJ98">
        <v>614.14679469999999</v>
      </c>
      <c r="CK98">
        <v>0.35104754700000002</v>
      </c>
      <c r="CL98">
        <v>0.13642459200000001</v>
      </c>
      <c r="CM98">
        <v>2.573198434</v>
      </c>
      <c r="CN98">
        <v>1.0076342E-2</v>
      </c>
      <c r="CO98">
        <v>3.7251512000000001E-2</v>
      </c>
    </row>
    <row r="99" spans="1:93" x14ac:dyDescent="0.3">
      <c r="A99" t="s">
        <v>2681</v>
      </c>
      <c r="B99">
        <v>1209</v>
      </c>
      <c r="C99">
        <v>402</v>
      </c>
      <c r="D99" t="s">
        <v>2680</v>
      </c>
      <c r="E99" t="s">
        <v>2679</v>
      </c>
      <c r="F99" t="s">
        <v>2682</v>
      </c>
      <c r="G99" t="s">
        <v>2683</v>
      </c>
      <c r="H99" t="s">
        <v>2684</v>
      </c>
      <c r="I99" t="s">
        <v>2685</v>
      </c>
      <c r="J99">
        <v>43.4637203741569</v>
      </c>
      <c r="K99">
        <v>47.286282767799001</v>
      </c>
      <c r="L99">
        <v>37.0409252596043</v>
      </c>
      <c r="M99">
        <v>37.677308630360898</v>
      </c>
      <c r="N99">
        <v>47.781392643596298</v>
      </c>
      <c r="O99">
        <v>49.362131427422</v>
      </c>
      <c r="P99">
        <v>7.0851951686966896E-2</v>
      </c>
      <c r="Q99">
        <v>1</v>
      </c>
      <c r="R99">
        <v>125.0474</v>
      </c>
      <c r="S99">
        <v>85.933899999999994</v>
      </c>
      <c r="T99">
        <v>82.417550000000006</v>
      </c>
      <c r="U99">
        <v>61.942189999999997</v>
      </c>
      <c r="V99">
        <v>113.7676</v>
      </c>
      <c r="W99">
        <v>89.198700000000002</v>
      </c>
      <c r="X99">
        <v>-0.15936692322493301</v>
      </c>
      <c r="Y99">
        <v>1</v>
      </c>
      <c r="Z99" t="s">
        <v>2686</v>
      </c>
      <c r="AA99">
        <v>223.46</v>
      </c>
      <c r="AB99">
        <v>336.75</v>
      </c>
      <c r="AC99">
        <v>270.88</v>
      </c>
      <c r="AD99">
        <v>169.15</v>
      </c>
      <c r="AE99">
        <v>158.54</v>
      </c>
      <c r="AF99">
        <v>129.13999999999999</v>
      </c>
      <c r="AG99">
        <v>1.01782525688578</v>
      </c>
      <c r="AH99">
        <v>1.6613010017977201E-2</v>
      </c>
      <c r="AI99" t="s">
        <v>747</v>
      </c>
      <c r="AJ99" t="s">
        <v>2687</v>
      </c>
      <c r="AK99">
        <v>310</v>
      </c>
      <c r="AL99">
        <v>254.49</v>
      </c>
      <c r="AM99">
        <v>279.08</v>
      </c>
      <c r="AN99">
        <v>302.85000000000002</v>
      </c>
      <c r="AO99">
        <v>245.8</v>
      </c>
      <c r="AP99">
        <v>262.73</v>
      </c>
      <c r="AQ99">
        <v>143.94</v>
      </c>
      <c r="AR99">
        <v>139.88999999999999</v>
      </c>
      <c r="AS99">
        <v>150.18</v>
      </c>
      <c r="AT99">
        <v>137.65</v>
      </c>
      <c r="AU99">
        <v>159.75</v>
      </c>
      <c r="AV99">
        <v>160.18</v>
      </c>
      <c r="AW99">
        <v>0.315452224473456</v>
      </c>
      <c r="AX99">
        <v>4.43844274923034E-3</v>
      </c>
      <c r="AY99" t="s">
        <v>747</v>
      </c>
      <c r="AZ99" t="s">
        <v>2688</v>
      </c>
      <c r="BA99">
        <v>5E-79</v>
      </c>
      <c r="BB99" t="s">
        <v>6180</v>
      </c>
      <c r="BC99" t="s">
        <v>591</v>
      </c>
      <c r="BD99" t="s">
        <v>324</v>
      </c>
      <c r="BE99">
        <v>7.3970000000000003E-82</v>
      </c>
      <c r="BF99" t="s">
        <v>502</v>
      </c>
      <c r="BG99" t="s">
        <v>2690</v>
      </c>
      <c r="BH99">
        <v>4</v>
      </c>
      <c r="BI99" t="s">
        <v>723</v>
      </c>
      <c r="BL99" t="s">
        <v>2691</v>
      </c>
      <c r="BM99" t="s">
        <v>2692</v>
      </c>
      <c r="BN99">
        <v>35.1</v>
      </c>
      <c r="BO99" t="s">
        <v>949</v>
      </c>
      <c r="BP99" t="s">
        <v>6181</v>
      </c>
      <c r="BQ99" t="s">
        <v>6182</v>
      </c>
      <c r="BU99" t="s">
        <v>2693</v>
      </c>
      <c r="BV99" t="s">
        <v>2694</v>
      </c>
      <c r="BW99" t="s">
        <v>2695</v>
      </c>
      <c r="BX99" t="s">
        <v>2696</v>
      </c>
      <c r="BY99" t="s">
        <v>2697</v>
      </c>
      <c r="BZ99" t="s">
        <v>2698</v>
      </c>
      <c r="CA99">
        <v>36.796880000000002</v>
      </c>
      <c r="CB99">
        <v>32.239437000000002</v>
      </c>
      <c r="CC99">
        <v>33.254407999999998</v>
      </c>
      <c r="CD99">
        <v>49.148606999999998</v>
      </c>
      <c r="CE99">
        <v>39.169336999999999</v>
      </c>
      <c r="CF99">
        <v>40.030557999999999</v>
      </c>
      <c r="CG99">
        <v>41.525472999999998</v>
      </c>
      <c r="CH99">
        <v>36.824254000000003</v>
      </c>
      <c r="CI99">
        <v>37.631003999999997</v>
      </c>
      <c r="CJ99">
        <v>847.33056769999996</v>
      </c>
      <c r="CK99">
        <v>-0.165171076</v>
      </c>
      <c r="CL99">
        <v>0.132340612</v>
      </c>
      <c r="CM99">
        <v>-1.248075499</v>
      </c>
      <c r="CN99">
        <v>0.21200341</v>
      </c>
      <c r="CO99">
        <v>0.37556763799999998</v>
      </c>
    </row>
    <row r="100" spans="1:93" x14ac:dyDescent="0.3">
      <c r="A100" t="s">
        <v>2701</v>
      </c>
      <c r="B100">
        <v>3195</v>
      </c>
      <c r="C100">
        <v>1064</v>
      </c>
      <c r="D100" t="s">
        <v>6183</v>
      </c>
      <c r="E100" t="s">
        <v>2699</v>
      </c>
      <c r="F100" t="s">
        <v>6184</v>
      </c>
      <c r="G100" t="s">
        <v>6185</v>
      </c>
      <c r="H100" t="s">
        <v>2704</v>
      </c>
      <c r="I100" t="s">
        <v>2705</v>
      </c>
      <c r="J100">
        <v>67.781970749455695</v>
      </c>
      <c r="K100">
        <v>70.014882855301707</v>
      </c>
      <c r="L100">
        <v>62.888399056675297</v>
      </c>
      <c r="M100">
        <v>110.72571894689401</v>
      </c>
      <c r="N100">
        <v>101.23242680382199</v>
      </c>
      <c r="O100">
        <v>76.476541648118697</v>
      </c>
      <c r="P100">
        <v>0.509020018073849</v>
      </c>
      <c r="Q100">
        <v>0.40356739089948102</v>
      </c>
      <c r="R100">
        <v>55.940249999999999</v>
      </c>
      <c r="S100">
        <v>53.731490000000001</v>
      </c>
      <c r="T100">
        <v>53.668329999999997</v>
      </c>
      <c r="U100">
        <v>89.712140000000005</v>
      </c>
      <c r="V100">
        <v>80.215980000000002</v>
      </c>
      <c r="W100">
        <v>87.491119999999995</v>
      </c>
      <c r="X100">
        <v>0.654933465794581</v>
      </c>
      <c r="Y100">
        <v>2.17956962084302E-2</v>
      </c>
      <c r="Z100" t="s">
        <v>2706</v>
      </c>
      <c r="AA100">
        <v>39.01</v>
      </c>
      <c r="AB100">
        <v>40.229999999999997</v>
      </c>
      <c r="AC100">
        <v>48.14</v>
      </c>
      <c r="AD100">
        <v>30.36</v>
      </c>
      <c r="AE100">
        <v>34.450000000000003</v>
      </c>
      <c r="AF100">
        <v>40.81</v>
      </c>
      <c r="AG100">
        <v>0.44806010820687597</v>
      </c>
      <c r="AH100">
        <v>4.4609996133877401E-2</v>
      </c>
      <c r="AI100" t="s">
        <v>747</v>
      </c>
      <c r="AJ100" t="s">
        <v>2707</v>
      </c>
      <c r="AK100">
        <v>57.76</v>
      </c>
      <c r="AL100">
        <v>66.69</v>
      </c>
      <c r="AM100">
        <v>59.15</v>
      </c>
      <c r="AN100">
        <v>61.71</v>
      </c>
      <c r="AO100">
        <v>55.86</v>
      </c>
      <c r="AP100">
        <v>68.680000000000007</v>
      </c>
      <c r="AQ100">
        <v>45.85</v>
      </c>
      <c r="AR100">
        <v>52.02</v>
      </c>
      <c r="AS100">
        <v>41.97</v>
      </c>
      <c r="AT100">
        <v>41.5</v>
      </c>
      <c r="AU100">
        <v>47.08</v>
      </c>
      <c r="AV100">
        <v>45.41</v>
      </c>
      <c r="AW100">
        <v>-0.1418026</v>
      </c>
      <c r="AX100">
        <v>7.3712040000000006E-2</v>
      </c>
      <c r="AY100" t="s">
        <v>747</v>
      </c>
      <c r="AZ100" t="s">
        <v>6186</v>
      </c>
      <c r="BA100">
        <v>8E-55</v>
      </c>
      <c r="BB100" t="s">
        <v>2709</v>
      </c>
      <c r="BC100" t="s">
        <v>586</v>
      </c>
      <c r="BD100" t="s">
        <v>323</v>
      </c>
      <c r="BE100">
        <v>1.4660000000000001E-76</v>
      </c>
      <c r="BF100" t="s">
        <v>502</v>
      </c>
      <c r="BG100" t="s">
        <v>2710</v>
      </c>
      <c r="BH100">
        <v>4</v>
      </c>
      <c r="BI100" t="s">
        <v>723</v>
      </c>
      <c r="BJ100">
        <v>3</v>
      </c>
      <c r="BK100" t="s">
        <v>904</v>
      </c>
      <c r="BL100" t="s">
        <v>6187</v>
      </c>
      <c r="BM100" t="s">
        <v>6188</v>
      </c>
      <c r="BN100">
        <v>35.1</v>
      </c>
      <c r="BO100" t="s">
        <v>949</v>
      </c>
      <c r="BP100" t="s">
        <v>2711</v>
      </c>
      <c r="BQ100" t="s">
        <v>2712</v>
      </c>
      <c r="BR100" t="s">
        <v>2713</v>
      </c>
      <c r="BS100" t="s">
        <v>2714</v>
      </c>
      <c r="BT100" t="s">
        <v>909</v>
      </c>
      <c r="BU100" t="s">
        <v>2715</v>
      </c>
      <c r="BV100" t="s">
        <v>2716</v>
      </c>
      <c r="BW100" t="s">
        <v>2717</v>
      </c>
      <c r="BX100" t="s">
        <v>2718</v>
      </c>
      <c r="BY100" t="s">
        <v>6189</v>
      </c>
      <c r="BZ100" t="s">
        <v>6190</v>
      </c>
      <c r="CA100">
        <v>20.346774</v>
      </c>
      <c r="CB100">
        <v>19.342047999999998</v>
      </c>
      <c r="CC100">
        <v>20.401555999999999</v>
      </c>
      <c r="CD100">
        <v>26.598901000000001</v>
      </c>
      <c r="CE100">
        <v>25.128167000000001</v>
      </c>
      <c r="CF100">
        <v>27.511980000000001</v>
      </c>
      <c r="CG100">
        <v>21.288246000000001</v>
      </c>
      <c r="CH100">
        <v>20.578834000000001</v>
      </c>
      <c r="CI100">
        <v>20.915185000000001</v>
      </c>
      <c r="CJ100">
        <v>1479.677449</v>
      </c>
      <c r="CK100">
        <v>-0.23781819300000001</v>
      </c>
      <c r="CL100">
        <v>9.5163487000000005E-2</v>
      </c>
      <c r="CM100">
        <v>-2.499048755</v>
      </c>
      <c r="CN100">
        <v>1.2452718E-2</v>
      </c>
      <c r="CO100">
        <v>4.4103862000000001E-2</v>
      </c>
    </row>
    <row r="101" spans="1:93" x14ac:dyDescent="0.3">
      <c r="A101" t="s">
        <v>2723</v>
      </c>
      <c r="B101">
        <v>3483</v>
      </c>
      <c r="C101">
        <v>1160</v>
      </c>
      <c r="D101" t="s">
        <v>2722</v>
      </c>
      <c r="E101" t="s">
        <v>2721</v>
      </c>
      <c r="F101" t="s">
        <v>2724</v>
      </c>
      <c r="G101" t="s">
        <v>6191</v>
      </c>
      <c r="H101" t="s">
        <v>6192</v>
      </c>
      <c r="I101" t="s">
        <v>6193</v>
      </c>
      <c r="J101">
        <v>62.155799264323001</v>
      </c>
      <c r="K101">
        <v>61.544131503429</v>
      </c>
      <c r="L101">
        <v>55.839088021110499</v>
      </c>
      <c r="M101">
        <v>157.09992846317201</v>
      </c>
      <c r="N101">
        <v>239.18067004981901</v>
      </c>
      <c r="O101">
        <v>173.611681559625</v>
      </c>
      <c r="P101">
        <v>1.6442997270164199</v>
      </c>
      <c r="Q101">
        <v>9.3124091268052905E-11</v>
      </c>
      <c r="R101">
        <v>34.908749999999998</v>
      </c>
      <c r="S101">
        <v>33.570779999999999</v>
      </c>
      <c r="T101">
        <v>30.92118</v>
      </c>
      <c r="U101">
        <v>93.513499999999993</v>
      </c>
      <c r="V101">
        <v>135.8399</v>
      </c>
      <c r="W101">
        <v>109.7346</v>
      </c>
      <c r="X101">
        <v>1.75516727174996</v>
      </c>
      <c r="Y101">
        <v>2.0424676697672999E-14</v>
      </c>
      <c r="Z101" t="s">
        <v>2728</v>
      </c>
      <c r="AA101">
        <v>12.17</v>
      </c>
      <c r="AB101">
        <v>13.7</v>
      </c>
      <c r="AC101">
        <v>12.35</v>
      </c>
      <c r="AD101">
        <v>8.51</v>
      </c>
      <c r="AE101">
        <v>10.55</v>
      </c>
      <c r="AF101">
        <v>10.85</v>
      </c>
      <c r="AG101">
        <v>0.53615289088115003</v>
      </c>
      <c r="AH101">
        <v>3.78623410722181E-2</v>
      </c>
      <c r="AI101" t="s">
        <v>747</v>
      </c>
      <c r="AJ101" t="s">
        <v>2729</v>
      </c>
      <c r="AK101">
        <v>174.39</v>
      </c>
      <c r="AL101">
        <v>67.099999999999994</v>
      </c>
      <c r="AM101">
        <v>131.72999999999999</v>
      </c>
      <c r="AN101">
        <v>138.49</v>
      </c>
      <c r="AO101">
        <v>142.03</v>
      </c>
      <c r="AP101">
        <v>49.18</v>
      </c>
      <c r="AQ101">
        <v>16.11</v>
      </c>
      <c r="AR101">
        <v>14.71</v>
      </c>
      <c r="AS101">
        <v>15.2</v>
      </c>
      <c r="AT101">
        <v>13.94</v>
      </c>
      <c r="AU101">
        <v>13.69</v>
      </c>
      <c r="AV101">
        <v>15.69</v>
      </c>
      <c r="AW101">
        <v>2.2995037762639501</v>
      </c>
      <c r="AX101">
        <v>7.6413474320933897E-6</v>
      </c>
      <c r="AY101" t="s">
        <v>749</v>
      </c>
      <c r="AZ101" t="s">
        <v>2730</v>
      </c>
      <c r="BA101">
        <v>0</v>
      </c>
      <c r="BB101" t="s">
        <v>6194</v>
      </c>
      <c r="BC101" t="s">
        <v>322</v>
      </c>
      <c r="BD101" t="s">
        <v>321</v>
      </c>
      <c r="BE101">
        <v>0</v>
      </c>
      <c r="BF101" t="s">
        <v>525</v>
      </c>
      <c r="BG101" t="s">
        <v>2732</v>
      </c>
      <c r="BH101">
        <v>4</v>
      </c>
      <c r="BI101" t="s">
        <v>723</v>
      </c>
      <c r="BL101" t="s">
        <v>2733</v>
      </c>
      <c r="BM101" t="s">
        <v>2734</v>
      </c>
      <c r="BN101">
        <v>35.1</v>
      </c>
      <c r="BO101" t="s">
        <v>949</v>
      </c>
      <c r="BP101" t="s">
        <v>6195</v>
      </c>
      <c r="BQ101" t="s">
        <v>6196</v>
      </c>
      <c r="BR101" t="s">
        <v>6197</v>
      </c>
      <c r="BS101" t="s">
        <v>6198</v>
      </c>
      <c r="BT101" t="s">
        <v>6199</v>
      </c>
      <c r="BU101" t="s">
        <v>2742</v>
      </c>
      <c r="BV101" t="s">
        <v>2743</v>
      </c>
      <c r="BW101" t="s">
        <v>2744</v>
      </c>
      <c r="BX101" t="s">
        <v>2745</v>
      </c>
      <c r="BY101" t="s">
        <v>935</v>
      </c>
      <c r="BZ101" t="s">
        <v>936</v>
      </c>
      <c r="CA101">
        <v>5.9906170000000003</v>
      </c>
      <c r="CB101">
        <v>5.7930799999999998</v>
      </c>
      <c r="CC101">
        <v>6.1098800000000004</v>
      </c>
      <c r="CD101">
        <v>6.7839280000000004</v>
      </c>
      <c r="CE101">
        <v>6.744605</v>
      </c>
      <c r="CF101">
        <v>7.543558</v>
      </c>
      <c r="CG101">
        <v>5.8570900000000004</v>
      </c>
      <c r="CH101">
        <v>5.9205350000000001</v>
      </c>
      <c r="CI101">
        <v>5.981471</v>
      </c>
      <c r="CJ101">
        <v>454.56987350000003</v>
      </c>
      <c r="CK101">
        <v>-7.4658923000000002E-2</v>
      </c>
      <c r="CL101">
        <v>0.124833767</v>
      </c>
      <c r="CM101">
        <v>-0.59806672999999999</v>
      </c>
      <c r="CN101">
        <v>0.54979540900000001</v>
      </c>
      <c r="CO101">
        <v>0.70696201800000003</v>
      </c>
    </row>
    <row r="102" spans="1:93" x14ac:dyDescent="0.3">
      <c r="A102" t="s">
        <v>2748</v>
      </c>
      <c r="B102">
        <v>3111</v>
      </c>
      <c r="C102">
        <v>1036</v>
      </c>
      <c r="D102" t="s">
        <v>2747</v>
      </c>
      <c r="E102" t="s">
        <v>2746</v>
      </c>
      <c r="F102" t="s">
        <v>6200</v>
      </c>
      <c r="G102" t="s">
        <v>6201</v>
      </c>
      <c r="H102" t="s">
        <v>6202</v>
      </c>
      <c r="I102" t="s">
        <v>6203</v>
      </c>
      <c r="J102">
        <v>84.351354903472796</v>
      </c>
      <c r="K102">
        <v>85.756987137543007</v>
      </c>
      <c r="L102">
        <v>75.8334975038035</v>
      </c>
      <c r="M102">
        <v>37.955164888696899</v>
      </c>
      <c r="N102">
        <v>57.0483239500876</v>
      </c>
      <c r="O102">
        <v>76.575861832077294</v>
      </c>
      <c r="P102">
        <v>-0.57739211624425901</v>
      </c>
      <c r="Q102">
        <v>0.51418545440158703</v>
      </c>
      <c r="R102">
        <v>84.811000000000007</v>
      </c>
      <c r="S102">
        <v>87.545540000000003</v>
      </c>
      <c r="T102">
        <v>81.179770000000005</v>
      </c>
      <c r="U102">
        <v>42.455210000000001</v>
      </c>
      <c r="V102">
        <v>96.315169999999995</v>
      </c>
      <c r="W102">
        <v>77.065880000000007</v>
      </c>
      <c r="X102">
        <v>-0.30798854468433701</v>
      </c>
      <c r="Y102">
        <v>1</v>
      </c>
      <c r="Z102" t="s">
        <v>6204</v>
      </c>
      <c r="AA102">
        <v>9.49</v>
      </c>
      <c r="AB102">
        <v>9.7209719999999997</v>
      </c>
      <c r="AC102">
        <v>9.44</v>
      </c>
      <c r="AD102">
        <v>13.61</v>
      </c>
      <c r="AE102">
        <v>9.66</v>
      </c>
      <c r="AF102">
        <v>15.64</v>
      </c>
      <c r="AG102">
        <v>-0.234387093165219</v>
      </c>
      <c r="AH102">
        <v>0.36715079213171198</v>
      </c>
      <c r="AI102" t="s">
        <v>747</v>
      </c>
      <c r="AJ102" t="s">
        <v>2754</v>
      </c>
      <c r="AK102">
        <v>26.07</v>
      </c>
      <c r="AL102">
        <v>32.11</v>
      </c>
      <c r="AM102">
        <v>25.12</v>
      </c>
      <c r="AN102">
        <v>26.46</v>
      </c>
      <c r="AO102">
        <v>26.09</v>
      </c>
      <c r="AP102">
        <v>35.840000000000003</v>
      </c>
      <c r="AQ102">
        <v>19.309999999999999</v>
      </c>
      <c r="AR102">
        <v>23.43</v>
      </c>
      <c r="AS102">
        <v>19.100000000000001</v>
      </c>
      <c r="AT102">
        <v>20.25</v>
      </c>
      <c r="AU102">
        <v>25.13</v>
      </c>
      <c r="AV102">
        <v>26.79</v>
      </c>
      <c r="AW102">
        <v>-0.43363210000000002</v>
      </c>
      <c r="AX102">
        <v>5.2647570000000001E-4</v>
      </c>
      <c r="AY102" t="s">
        <v>747</v>
      </c>
      <c r="AZ102" t="s">
        <v>6205</v>
      </c>
      <c r="BA102">
        <v>0</v>
      </c>
      <c r="BB102" t="s">
        <v>6206</v>
      </c>
      <c r="BC102" t="s">
        <v>320</v>
      </c>
      <c r="BD102" t="s">
        <v>319</v>
      </c>
      <c r="BE102">
        <v>0</v>
      </c>
      <c r="BF102" t="s">
        <v>502</v>
      </c>
      <c r="BG102" t="s">
        <v>2756</v>
      </c>
      <c r="BH102">
        <v>4</v>
      </c>
      <c r="BI102" t="s">
        <v>723</v>
      </c>
      <c r="BL102" t="s">
        <v>2757</v>
      </c>
      <c r="BM102" t="s">
        <v>2758</v>
      </c>
      <c r="BN102" t="s">
        <v>2759</v>
      </c>
      <c r="BO102" t="s">
        <v>2760</v>
      </c>
      <c r="BP102" t="s">
        <v>6207</v>
      </c>
      <c r="BQ102" t="s">
        <v>6208</v>
      </c>
      <c r="BR102" t="s">
        <v>6209</v>
      </c>
      <c r="BS102" t="s">
        <v>6210</v>
      </c>
      <c r="BT102" t="s">
        <v>6211</v>
      </c>
      <c r="BU102" t="s">
        <v>6212</v>
      </c>
      <c r="BV102" t="s">
        <v>6213</v>
      </c>
      <c r="BW102" t="s">
        <v>6214</v>
      </c>
      <c r="BX102" t="s">
        <v>6215</v>
      </c>
      <c r="BY102" t="s">
        <v>6216</v>
      </c>
      <c r="BZ102" t="s">
        <v>6217</v>
      </c>
      <c r="CA102">
        <v>8.9779319999999991</v>
      </c>
      <c r="CB102">
        <v>6.972226</v>
      </c>
      <c r="CC102">
        <v>8.3213410000000003</v>
      </c>
      <c r="CD102">
        <v>9.5945789999999995</v>
      </c>
      <c r="CE102">
        <v>9.1729479999999999</v>
      </c>
      <c r="CF102">
        <v>6.4696119999999997</v>
      </c>
      <c r="CG102">
        <v>9.8251279999999994</v>
      </c>
      <c r="CH102">
        <v>7.3844500000000002</v>
      </c>
      <c r="CI102">
        <v>9.2774529999999995</v>
      </c>
      <c r="CJ102">
        <v>514.13476939999998</v>
      </c>
      <c r="CK102">
        <v>0.104632251</v>
      </c>
      <c r="CL102">
        <v>0.17763669600000001</v>
      </c>
      <c r="CM102">
        <v>0.58902385099999999</v>
      </c>
      <c r="CN102">
        <v>0.55584527399999994</v>
      </c>
      <c r="CO102">
        <v>0.71190242299999995</v>
      </c>
    </row>
    <row r="103" spans="1:93" x14ac:dyDescent="0.3">
      <c r="A103" t="s">
        <v>2796</v>
      </c>
      <c r="B103">
        <v>1185</v>
      </c>
      <c r="C103">
        <v>394</v>
      </c>
      <c r="D103" t="s">
        <v>6218</v>
      </c>
      <c r="E103" t="s">
        <v>2794</v>
      </c>
      <c r="F103" t="s">
        <v>6219</v>
      </c>
      <c r="G103" t="s">
        <v>6220</v>
      </c>
      <c r="H103" t="s">
        <v>6221</v>
      </c>
      <c r="I103" t="s">
        <v>6222</v>
      </c>
      <c r="J103">
        <v>6.6772145098277997</v>
      </c>
      <c r="K103">
        <v>6.7616086012293497</v>
      </c>
      <c r="L103">
        <v>7.9464960764549</v>
      </c>
      <c r="M103">
        <v>1.66713755001597</v>
      </c>
      <c r="N103">
        <v>1.4467361111399899</v>
      </c>
      <c r="O103">
        <v>2.4830045989648899</v>
      </c>
      <c r="P103">
        <v>-1.9799464304790499</v>
      </c>
      <c r="Q103">
        <v>6.0591835055251602E-10</v>
      </c>
      <c r="R103">
        <v>14.054829841218</v>
      </c>
      <c r="S103">
        <v>16.1772232059411</v>
      </c>
      <c r="T103">
        <v>14.0126183657809</v>
      </c>
      <c r="U103">
        <v>5.9221217431573603</v>
      </c>
      <c r="V103">
        <v>7.5129564327056402</v>
      </c>
      <c r="W103">
        <v>7.4594379422340999</v>
      </c>
      <c r="X103">
        <v>-1.0865655059446899</v>
      </c>
      <c r="Y103">
        <v>3.0713735194726701E-5</v>
      </c>
      <c r="Z103" t="s">
        <v>6223</v>
      </c>
      <c r="AA103">
        <v>16.940000000000001</v>
      </c>
      <c r="AB103">
        <v>5.22</v>
      </c>
      <c r="AC103">
        <v>13.78</v>
      </c>
      <c r="AD103">
        <v>67.61</v>
      </c>
      <c r="AE103">
        <v>109.16</v>
      </c>
      <c r="AF103">
        <v>50.27</v>
      </c>
      <c r="AG103">
        <v>-2.5047096610525301</v>
      </c>
      <c r="AH103">
        <v>2.0725933743895499E-2</v>
      </c>
      <c r="AI103" t="s">
        <v>747</v>
      </c>
      <c r="AJ103" t="s">
        <v>2802</v>
      </c>
      <c r="AK103">
        <v>31.57</v>
      </c>
      <c r="AL103">
        <v>22.91</v>
      </c>
      <c r="AM103">
        <v>28.23</v>
      </c>
      <c r="AN103">
        <v>27.97</v>
      </c>
      <c r="AO103">
        <v>34.53</v>
      </c>
      <c r="AP103">
        <v>29.13</v>
      </c>
      <c r="AQ103">
        <v>19.14</v>
      </c>
      <c r="AR103">
        <v>13.54</v>
      </c>
      <c r="AS103">
        <v>18.95</v>
      </c>
      <c r="AT103">
        <v>29.35</v>
      </c>
      <c r="AU103">
        <v>30.01</v>
      </c>
      <c r="AV103">
        <v>34.1</v>
      </c>
      <c r="AW103">
        <v>-0.260871656786685</v>
      </c>
      <c r="AX103">
        <v>0.13224398994800701</v>
      </c>
      <c r="AY103" t="s">
        <v>747</v>
      </c>
      <c r="AZ103" t="s">
        <v>2803</v>
      </c>
      <c r="BA103">
        <v>8.0000000000000002E-54</v>
      </c>
      <c r="BB103" t="s">
        <v>6224</v>
      </c>
      <c r="BC103" t="s">
        <v>585</v>
      </c>
      <c r="BD103" t="s">
        <v>318</v>
      </c>
      <c r="BE103">
        <v>5.536E-43</v>
      </c>
      <c r="BF103" t="s">
        <v>524</v>
      </c>
      <c r="BG103" t="s">
        <v>2805</v>
      </c>
      <c r="BH103">
        <v>4</v>
      </c>
      <c r="BI103" t="s">
        <v>723</v>
      </c>
      <c r="BJ103">
        <v>4</v>
      </c>
      <c r="BK103" t="s">
        <v>723</v>
      </c>
      <c r="BL103" t="s">
        <v>2806</v>
      </c>
      <c r="BM103" t="s">
        <v>2807</v>
      </c>
      <c r="BN103" t="s">
        <v>785</v>
      </c>
      <c r="BO103" t="s">
        <v>786</v>
      </c>
      <c r="BP103" t="s">
        <v>2808</v>
      </c>
      <c r="BQ103" t="s">
        <v>2809</v>
      </c>
      <c r="BR103" t="s">
        <v>2810</v>
      </c>
      <c r="BS103" t="s">
        <v>2811</v>
      </c>
      <c r="BT103" t="s">
        <v>792</v>
      </c>
      <c r="BU103" t="s">
        <v>2812</v>
      </c>
      <c r="BV103" t="s">
        <v>2813</v>
      </c>
      <c r="BW103" t="s">
        <v>2814</v>
      </c>
      <c r="BX103" t="s">
        <v>2815</v>
      </c>
      <c r="BY103" t="s">
        <v>2816</v>
      </c>
      <c r="BZ103" t="s">
        <v>2817</v>
      </c>
      <c r="CA103">
        <v>38.336080000000003</v>
      </c>
      <c r="CB103">
        <v>26.088431</v>
      </c>
      <c r="CC103">
        <v>48.046678999999997</v>
      </c>
      <c r="CD103">
        <v>12.228301</v>
      </c>
      <c r="CE103">
        <v>20.774087000000002</v>
      </c>
      <c r="CF103">
        <v>16.751961999999999</v>
      </c>
      <c r="CG103">
        <v>23.417707</v>
      </c>
      <c r="CH103">
        <v>31.810504999999999</v>
      </c>
      <c r="CI103">
        <v>27.845416</v>
      </c>
      <c r="CJ103">
        <v>597.44188450000001</v>
      </c>
      <c r="CK103">
        <v>1.3348785480000001</v>
      </c>
      <c r="CL103">
        <v>0.23918325900000001</v>
      </c>
      <c r="CM103">
        <v>5.5809865380000003</v>
      </c>
      <c r="CN103">
        <v>2.3899999999999999E-8</v>
      </c>
      <c r="CO103">
        <v>4.3599999999999999E-7</v>
      </c>
    </row>
    <row r="104" spans="1:93" x14ac:dyDescent="0.3">
      <c r="A104" t="s">
        <v>2820</v>
      </c>
      <c r="B104">
        <v>1410</v>
      </c>
      <c r="C104">
        <v>469</v>
      </c>
      <c r="D104" t="s">
        <v>2819</v>
      </c>
      <c r="E104" t="s">
        <v>2818</v>
      </c>
      <c r="F104" t="s">
        <v>2821</v>
      </c>
      <c r="G104" t="s">
        <v>2822</v>
      </c>
      <c r="H104" t="s">
        <v>2823</v>
      </c>
      <c r="I104" t="s">
        <v>2824</v>
      </c>
      <c r="J104">
        <v>5.7910409792025099</v>
      </c>
      <c r="K104">
        <v>5.4422703375748398</v>
      </c>
      <c r="L104">
        <v>4.78498688474704</v>
      </c>
      <c r="M104">
        <v>5.0569839017151104</v>
      </c>
      <c r="N104">
        <v>4.96582394904806</v>
      </c>
      <c r="O104">
        <v>3.57552662250944</v>
      </c>
      <c r="P104">
        <v>-0.2357113010179</v>
      </c>
      <c r="Q104">
        <v>1</v>
      </c>
      <c r="R104">
        <v>32.168816315278796</v>
      </c>
      <c r="S104">
        <v>30.286681039694301</v>
      </c>
      <c r="T104">
        <v>30.710988585003101</v>
      </c>
      <c r="U104">
        <v>24.568802366882601</v>
      </c>
      <c r="V104">
        <v>25.6187147922696</v>
      </c>
      <c r="W104">
        <v>22.6479320655782</v>
      </c>
      <c r="X104">
        <v>-0.35664731635705099</v>
      </c>
      <c r="Y104">
        <v>1</v>
      </c>
      <c r="Z104" t="s">
        <v>2825</v>
      </c>
      <c r="AA104">
        <v>17.77</v>
      </c>
      <c r="AB104">
        <v>17.93</v>
      </c>
      <c r="AC104">
        <v>20.5</v>
      </c>
      <c r="AD104">
        <v>28.12</v>
      </c>
      <c r="AE104">
        <v>36.950000000000003</v>
      </c>
      <c r="AF104">
        <v>24.64</v>
      </c>
      <c r="AG104">
        <v>-0.49570758016650202</v>
      </c>
      <c r="AH104">
        <v>0.114641442407299</v>
      </c>
      <c r="AI104" t="s">
        <v>747</v>
      </c>
      <c r="AJ104" t="s">
        <v>2826</v>
      </c>
      <c r="AK104">
        <v>15.78</v>
      </c>
      <c r="AL104">
        <v>16.79</v>
      </c>
      <c r="AM104">
        <v>16.93</v>
      </c>
      <c r="AN104">
        <v>15.08</v>
      </c>
      <c r="AO104">
        <v>12.43</v>
      </c>
      <c r="AP104">
        <v>14.95</v>
      </c>
      <c r="AQ104">
        <v>15.45</v>
      </c>
      <c r="AR104">
        <v>11.83</v>
      </c>
      <c r="AS104">
        <v>13.22</v>
      </c>
      <c r="AT104">
        <v>14.98</v>
      </c>
      <c r="AU104">
        <v>17.02</v>
      </c>
      <c r="AV104">
        <v>18.420000000000002</v>
      </c>
      <c r="AW104">
        <v>-0.54681950000000001</v>
      </c>
      <c r="AX104">
        <v>5.4814260000000002E-3</v>
      </c>
      <c r="AY104" t="s">
        <v>747</v>
      </c>
      <c r="AZ104" t="s">
        <v>2827</v>
      </c>
      <c r="BA104">
        <v>0</v>
      </c>
      <c r="BB104" t="s">
        <v>6225</v>
      </c>
      <c r="BC104" t="s">
        <v>317</v>
      </c>
      <c r="BD104" t="s">
        <v>316</v>
      </c>
      <c r="BE104">
        <v>0</v>
      </c>
      <c r="BF104" t="s">
        <v>502</v>
      </c>
      <c r="BG104" t="s">
        <v>2829</v>
      </c>
      <c r="BH104">
        <v>4</v>
      </c>
      <c r="BI104" t="s">
        <v>723</v>
      </c>
      <c r="BJ104">
        <v>2</v>
      </c>
      <c r="BK104" t="s">
        <v>1497</v>
      </c>
      <c r="BL104" t="s">
        <v>2830</v>
      </c>
      <c r="BM104" t="s">
        <v>2831</v>
      </c>
      <c r="BN104">
        <v>35.1</v>
      </c>
      <c r="BO104" t="s">
        <v>949</v>
      </c>
      <c r="BP104" t="s">
        <v>6226</v>
      </c>
      <c r="BQ104" t="s">
        <v>6227</v>
      </c>
      <c r="BR104" t="s">
        <v>6228</v>
      </c>
      <c r="BS104" t="s">
        <v>6229</v>
      </c>
      <c r="BT104" t="s">
        <v>6230</v>
      </c>
      <c r="BU104" t="s">
        <v>2837</v>
      </c>
      <c r="BV104" t="s">
        <v>2838</v>
      </c>
      <c r="BW104" t="s">
        <v>2839</v>
      </c>
      <c r="BX104" t="s">
        <v>2840</v>
      </c>
      <c r="BY104" t="s">
        <v>2841</v>
      </c>
      <c r="BZ104" t="s">
        <v>2842</v>
      </c>
      <c r="CA104">
        <v>18.311198999999998</v>
      </c>
      <c r="CB104">
        <v>14.604284</v>
      </c>
      <c r="CC104">
        <v>16.354661</v>
      </c>
      <c r="CD104">
        <v>15.01057</v>
      </c>
      <c r="CE104">
        <v>14.63522</v>
      </c>
      <c r="CF104">
        <v>9.9840949999999999</v>
      </c>
      <c r="CG104">
        <v>20.685656999999999</v>
      </c>
      <c r="CH104">
        <v>15.208017</v>
      </c>
      <c r="CI104">
        <v>19.523495</v>
      </c>
      <c r="CJ104">
        <v>393.94837680000001</v>
      </c>
      <c r="CK104">
        <v>0.47644893599999999</v>
      </c>
      <c r="CL104">
        <v>0.18450518799999999</v>
      </c>
      <c r="CM104">
        <v>2.5823064410000001</v>
      </c>
      <c r="CN104">
        <v>9.8142400000000001E-3</v>
      </c>
      <c r="CO104">
        <v>3.6482404000000003E-2</v>
      </c>
    </row>
    <row r="105" spans="1:93" x14ac:dyDescent="0.3">
      <c r="A105" t="s">
        <v>2845</v>
      </c>
      <c r="B105">
        <v>813</v>
      </c>
      <c r="C105">
        <v>270</v>
      </c>
      <c r="D105" t="s">
        <v>6231</v>
      </c>
      <c r="E105" t="s">
        <v>6232</v>
      </c>
      <c r="F105" t="s">
        <v>2846</v>
      </c>
      <c r="G105" t="s">
        <v>2847</v>
      </c>
      <c r="H105" t="s">
        <v>6233</v>
      </c>
      <c r="I105" t="s">
        <v>6234</v>
      </c>
      <c r="J105">
        <v>4.5545197736788401</v>
      </c>
      <c r="K105">
        <v>5.0374733703172101</v>
      </c>
      <c r="L105">
        <v>4.9986023706732396</v>
      </c>
      <c r="M105">
        <v>3.1953469708639402</v>
      </c>
      <c r="N105">
        <v>2.5415634384891601</v>
      </c>
      <c r="O105">
        <v>3.27756607063366</v>
      </c>
      <c r="P105">
        <v>-0.703701332262198</v>
      </c>
      <c r="Q105">
        <v>0.29723802105887998</v>
      </c>
      <c r="R105">
        <v>3.1204770000000002</v>
      </c>
      <c r="S105">
        <v>3.132056</v>
      </c>
      <c r="T105">
        <v>4.4606839999999996</v>
      </c>
      <c r="U105">
        <v>3.3211900000000001</v>
      </c>
      <c r="V105">
        <v>3.7331460000000001</v>
      </c>
      <c r="W105">
        <v>4.0442739999999997</v>
      </c>
      <c r="X105">
        <v>6.3300913218190605E-2</v>
      </c>
      <c r="Y105">
        <v>1</v>
      </c>
      <c r="Z105" t="s">
        <v>2850</v>
      </c>
      <c r="AA105">
        <v>78.08</v>
      </c>
      <c r="AB105">
        <v>94.63</v>
      </c>
      <c r="AC105">
        <v>68.760000000000005</v>
      </c>
      <c r="AD105">
        <v>90.71</v>
      </c>
      <c r="AE105">
        <v>58.05</v>
      </c>
      <c r="AF105">
        <v>56.64</v>
      </c>
      <c r="AG105">
        <v>0.41798846004328599</v>
      </c>
      <c r="AH105">
        <v>0.194744580430632</v>
      </c>
      <c r="AI105" t="s">
        <v>747</v>
      </c>
      <c r="AJ105" t="s">
        <v>2851</v>
      </c>
      <c r="AK105">
        <v>71.849999999999994</v>
      </c>
      <c r="AL105">
        <v>70.84</v>
      </c>
      <c r="AM105">
        <v>71.569999999999993</v>
      </c>
      <c r="AN105">
        <v>73.42</v>
      </c>
      <c r="AO105">
        <v>74.64</v>
      </c>
      <c r="AP105">
        <v>81.98</v>
      </c>
      <c r="AQ105">
        <v>88.38</v>
      </c>
      <c r="AR105">
        <v>92.77</v>
      </c>
      <c r="AS105">
        <v>96.35</v>
      </c>
      <c r="AT105">
        <v>84.61</v>
      </c>
      <c r="AU105">
        <v>92.65</v>
      </c>
      <c r="AV105">
        <v>94.77</v>
      </c>
      <c r="AW105">
        <v>-0.87912729999999994</v>
      </c>
      <c r="AX105">
        <v>6.9776340000000002E-7</v>
      </c>
      <c r="AY105" t="s">
        <v>747</v>
      </c>
      <c r="AZ105" t="s">
        <v>2852</v>
      </c>
      <c r="BA105">
        <v>2E-92</v>
      </c>
      <c r="BB105" t="s">
        <v>6235</v>
      </c>
      <c r="BC105" t="s">
        <v>315</v>
      </c>
      <c r="BD105" t="s">
        <v>314</v>
      </c>
      <c r="BE105">
        <v>1.614E-86</v>
      </c>
      <c r="BF105" t="s">
        <v>526</v>
      </c>
      <c r="BG105" t="s">
        <v>2854</v>
      </c>
      <c r="BH105">
        <v>4</v>
      </c>
      <c r="BI105" t="s">
        <v>723</v>
      </c>
      <c r="BJ105">
        <v>2</v>
      </c>
      <c r="BK105" t="s">
        <v>6236</v>
      </c>
      <c r="BL105" t="s">
        <v>2855</v>
      </c>
      <c r="BM105" t="s">
        <v>2856</v>
      </c>
      <c r="BN105" t="s">
        <v>2857</v>
      </c>
      <c r="BO105" t="s">
        <v>2858</v>
      </c>
      <c r="BU105" t="s">
        <v>2863</v>
      </c>
      <c r="BV105" t="s">
        <v>2864</v>
      </c>
      <c r="BW105" t="s">
        <v>2865</v>
      </c>
      <c r="BX105" t="s">
        <v>2866</v>
      </c>
      <c r="BY105" t="s">
        <v>2867</v>
      </c>
      <c r="BZ105" t="s">
        <v>2868</v>
      </c>
      <c r="CA105">
        <v>105.1482</v>
      </c>
      <c r="CB105">
        <v>108.12786</v>
      </c>
      <c r="CC105">
        <v>111.036384</v>
      </c>
      <c r="CD105">
        <v>89.542760999999999</v>
      </c>
      <c r="CE105">
        <v>94.316351999999995</v>
      </c>
      <c r="CF105">
        <v>96.803533000000002</v>
      </c>
      <c r="CG105">
        <v>90.520598000000007</v>
      </c>
      <c r="CH105">
        <v>88.665447</v>
      </c>
      <c r="CI105">
        <v>95.005832999999996</v>
      </c>
      <c r="CJ105">
        <v>1398.680282</v>
      </c>
      <c r="CK105">
        <v>0.37369929099999999</v>
      </c>
      <c r="CL105">
        <v>9.7007873999999994E-2</v>
      </c>
      <c r="CM105">
        <v>3.8522573109999998</v>
      </c>
      <c r="CN105">
        <v>1.17034E-4</v>
      </c>
      <c r="CO105">
        <v>8.8702599999999996E-4</v>
      </c>
    </row>
    <row r="106" spans="1:93" x14ac:dyDescent="0.3">
      <c r="A106" t="s">
        <v>6237</v>
      </c>
      <c r="B106">
        <v>1659</v>
      </c>
      <c r="C106">
        <v>552</v>
      </c>
      <c r="D106" t="s">
        <v>6238</v>
      </c>
      <c r="E106" t="s">
        <v>2869</v>
      </c>
      <c r="F106" t="s">
        <v>6239</v>
      </c>
      <c r="G106" t="s">
        <v>6240</v>
      </c>
      <c r="H106" t="s">
        <v>6241</v>
      </c>
      <c r="I106" t="s">
        <v>6242</v>
      </c>
      <c r="J106">
        <v>6.2032147143770597</v>
      </c>
      <c r="K106">
        <v>14.077938972404301</v>
      </c>
      <c r="L106">
        <v>1.4098622071129701</v>
      </c>
      <c r="M106">
        <v>35.148816679503398</v>
      </c>
      <c r="N106">
        <v>10.205354729933401</v>
      </c>
      <c r="O106">
        <v>16.288510169209701</v>
      </c>
      <c r="P106">
        <v>1.91201438900738</v>
      </c>
      <c r="Q106">
        <v>3.8436062387122098E-2</v>
      </c>
      <c r="R106">
        <v>0.91331019999999996</v>
      </c>
      <c r="S106">
        <v>0.48653299999999999</v>
      </c>
      <c r="T106">
        <v>0.84075710000000003</v>
      </c>
      <c r="U106">
        <v>6.8024370000000003</v>
      </c>
      <c r="V106">
        <v>5.9263690000000002</v>
      </c>
      <c r="W106">
        <v>3.9993370000000001</v>
      </c>
      <c r="X106">
        <v>2.87825467473612</v>
      </c>
      <c r="Y106">
        <v>1.1023364344098701E-14</v>
      </c>
      <c r="Z106" t="s">
        <v>2876</v>
      </c>
      <c r="AA106">
        <v>36.01</v>
      </c>
      <c r="AB106">
        <v>19.541954</v>
      </c>
      <c r="AC106">
        <v>37.35</v>
      </c>
      <c r="AD106">
        <v>6.37</v>
      </c>
      <c r="AE106">
        <v>4.4400000000000004</v>
      </c>
      <c r="AF106">
        <v>10.96</v>
      </c>
      <c r="AG106">
        <v>2.3455870085647601</v>
      </c>
      <c r="AH106">
        <v>2.52856162559593E-3</v>
      </c>
      <c r="AI106" t="s">
        <v>749</v>
      </c>
      <c r="AJ106" t="s">
        <v>6243</v>
      </c>
      <c r="AK106">
        <v>53.54</v>
      </c>
      <c r="AL106">
        <v>52.4</v>
      </c>
      <c r="AM106">
        <v>54.22</v>
      </c>
      <c r="AN106">
        <v>60.21</v>
      </c>
      <c r="AO106">
        <v>49.87</v>
      </c>
      <c r="AP106">
        <v>48.72</v>
      </c>
      <c r="AQ106">
        <v>2.0499999999999998</v>
      </c>
      <c r="AR106">
        <v>2.36</v>
      </c>
      <c r="AS106">
        <v>1.8</v>
      </c>
      <c r="AT106">
        <v>2.15</v>
      </c>
      <c r="AU106">
        <v>2.4</v>
      </c>
      <c r="AV106">
        <v>2.41</v>
      </c>
      <c r="AW106">
        <v>4.0205177193120196</v>
      </c>
      <c r="AX106">
        <v>8.16741663294712E-9</v>
      </c>
      <c r="AY106" t="s">
        <v>749</v>
      </c>
      <c r="AZ106" t="s">
        <v>6244</v>
      </c>
      <c r="BA106">
        <v>5.0000000000000001E-128</v>
      </c>
      <c r="BB106" t="s">
        <v>6245</v>
      </c>
      <c r="BC106" t="s">
        <v>312</v>
      </c>
      <c r="BD106" t="s">
        <v>311</v>
      </c>
      <c r="BE106">
        <v>1.1800000000000001E-116</v>
      </c>
      <c r="BF106" t="s">
        <v>502</v>
      </c>
      <c r="BG106" t="s">
        <v>6246</v>
      </c>
      <c r="BH106">
        <v>3</v>
      </c>
      <c r="BI106" t="s">
        <v>5307</v>
      </c>
      <c r="BL106" t="s">
        <v>6247</v>
      </c>
      <c r="BM106" t="s">
        <v>6248</v>
      </c>
      <c r="BN106" t="s">
        <v>6249</v>
      </c>
      <c r="BO106" t="s">
        <v>6250</v>
      </c>
      <c r="BP106" t="s">
        <v>6251</v>
      </c>
      <c r="BQ106" t="s">
        <v>6252</v>
      </c>
      <c r="BR106" t="s">
        <v>6253</v>
      </c>
      <c r="BS106" t="s">
        <v>6254</v>
      </c>
      <c r="BT106" t="s">
        <v>6255</v>
      </c>
      <c r="BU106" t="s">
        <v>6256</v>
      </c>
      <c r="BV106" t="s">
        <v>6257</v>
      </c>
      <c r="BW106" t="s">
        <v>6258</v>
      </c>
      <c r="BX106" t="s">
        <v>6259</v>
      </c>
      <c r="BY106" t="s">
        <v>6260</v>
      </c>
      <c r="BZ106" t="s">
        <v>6261</v>
      </c>
      <c r="CA106">
        <v>4.3621590000000001</v>
      </c>
      <c r="CB106">
        <v>4.3909310000000001</v>
      </c>
      <c r="CC106">
        <v>4.0520389999999997</v>
      </c>
      <c r="CD106">
        <v>4.6419930000000003</v>
      </c>
      <c r="CE106">
        <v>5.5632169999999999</v>
      </c>
      <c r="CF106">
        <v>5.1004230000000002</v>
      </c>
      <c r="CG106">
        <v>5.1202240000000003</v>
      </c>
      <c r="CH106">
        <v>3.7357420000000001</v>
      </c>
      <c r="CI106">
        <v>4.0885790000000002</v>
      </c>
      <c r="CJ106">
        <v>147.93233290000001</v>
      </c>
      <c r="CK106">
        <v>-9.1991186000000003E-2</v>
      </c>
      <c r="CL106">
        <v>0.18654416200000001</v>
      </c>
      <c r="CM106">
        <v>-0.49313355599999997</v>
      </c>
      <c r="CN106">
        <v>0.62191822299999999</v>
      </c>
      <c r="CO106">
        <v>0.76467367200000003</v>
      </c>
    </row>
    <row r="107" spans="1:93" x14ac:dyDescent="0.3">
      <c r="A107" t="s">
        <v>6262</v>
      </c>
      <c r="B107">
        <v>1395</v>
      </c>
      <c r="C107">
        <v>464</v>
      </c>
      <c r="D107" t="s">
        <v>6263</v>
      </c>
      <c r="E107" t="s">
        <v>6264</v>
      </c>
      <c r="F107" t="s">
        <v>6265</v>
      </c>
      <c r="G107" t="s">
        <v>6266</v>
      </c>
      <c r="H107" t="s">
        <v>6267</v>
      </c>
      <c r="I107" t="s">
        <v>6268</v>
      </c>
      <c r="J107">
        <v>4.4102589663677403</v>
      </c>
      <c r="K107">
        <v>4.3478192779523503</v>
      </c>
      <c r="L107">
        <v>3.8450787466717302</v>
      </c>
      <c r="M107">
        <v>5.4459826633855002</v>
      </c>
      <c r="N107">
        <v>6.2170551803042704</v>
      </c>
      <c r="O107">
        <v>4.6680486460540003</v>
      </c>
      <c r="P107">
        <v>0.37253980927966401</v>
      </c>
      <c r="Q107">
        <v>1</v>
      </c>
      <c r="R107">
        <v>13.978719999999999</v>
      </c>
      <c r="S107">
        <v>14.59599</v>
      </c>
      <c r="T107">
        <v>13.101800000000001</v>
      </c>
      <c r="U107">
        <v>18.286549999999998</v>
      </c>
      <c r="V107">
        <v>16.939150000000001</v>
      </c>
      <c r="W107">
        <v>14.24483</v>
      </c>
      <c r="X107">
        <v>0.24168192021823701</v>
      </c>
      <c r="Y107">
        <v>1</v>
      </c>
      <c r="Z107" t="s">
        <v>2901</v>
      </c>
      <c r="AA107">
        <v>6.19</v>
      </c>
      <c r="AB107">
        <v>5.94</v>
      </c>
      <c r="AC107">
        <v>5.89</v>
      </c>
      <c r="AD107">
        <v>8.69</v>
      </c>
      <c r="AE107">
        <v>11.52</v>
      </c>
      <c r="AF107">
        <v>12.09</v>
      </c>
      <c r="AG107">
        <v>-0.69240823568946397</v>
      </c>
      <c r="AH107">
        <v>4.4442998504451797E-2</v>
      </c>
      <c r="AI107" t="s">
        <v>747</v>
      </c>
      <c r="AJ107" t="s">
        <v>6269</v>
      </c>
      <c r="AK107">
        <v>10.19</v>
      </c>
      <c r="AL107">
        <v>7.86</v>
      </c>
      <c r="AM107">
        <v>9.92</v>
      </c>
      <c r="AN107">
        <v>7.77</v>
      </c>
      <c r="AO107">
        <v>11.14</v>
      </c>
      <c r="AP107">
        <v>10.6</v>
      </c>
      <c r="AQ107">
        <v>3.62</v>
      </c>
      <c r="AR107">
        <v>5.0599999999999996</v>
      </c>
      <c r="AS107">
        <v>3.82</v>
      </c>
      <c r="AT107">
        <v>2.58</v>
      </c>
      <c r="AU107">
        <v>3.7</v>
      </c>
      <c r="AV107">
        <v>3.64</v>
      </c>
      <c r="AW107">
        <v>0.78263410633495201</v>
      </c>
      <c r="AX107">
        <v>4.1203855517574201E-4</v>
      </c>
      <c r="AY107" t="s">
        <v>747</v>
      </c>
      <c r="AZ107" t="s">
        <v>6270</v>
      </c>
      <c r="BA107">
        <v>4.9999999999999996E-105</v>
      </c>
      <c r="BB107" t="s">
        <v>6271</v>
      </c>
      <c r="BC107" t="s">
        <v>310</v>
      </c>
      <c r="BD107" t="s">
        <v>309</v>
      </c>
      <c r="BE107">
        <v>4.5659999999999998E-32</v>
      </c>
      <c r="BF107" t="s">
        <v>502</v>
      </c>
      <c r="BG107" t="s">
        <v>6272</v>
      </c>
      <c r="BH107">
        <v>3</v>
      </c>
      <c r="BI107" t="s">
        <v>5307</v>
      </c>
      <c r="BL107" t="s">
        <v>2905</v>
      </c>
      <c r="BM107" t="s">
        <v>2906</v>
      </c>
      <c r="BN107" t="s">
        <v>2907</v>
      </c>
      <c r="BO107" t="s">
        <v>2908</v>
      </c>
      <c r="BP107" t="s">
        <v>6273</v>
      </c>
      <c r="BQ107" t="s">
        <v>6274</v>
      </c>
      <c r="BR107" t="s">
        <v>6275</v>
      </c>
      <c r="BS107" t="s">
        <v>6276</v>
      </c>
      <c r="BT107" t="s">
        <v>2912</v>
      </c>
      <c r="BU107" t="s">
        <v>6277</v>
      </c>
      <c r="BV107" t="s">
        <v>6278</v>
      </c>
      <c r="BW107" t="s">
        <v>6279</v>
      </c>
      <c r="BX107" t="s">
        <v>6280</v>
      </c>
      <c r="BY107" t="s">
        <v>6281</v>
      </c>
      <c r="BZ107" t="s">
        <v>6282</v>
      </c>
      <c r="CA107">
        <v>13.47911</v>
      </c>
      <c r="CB107">
        <v>13.407384</v>
      </c>
      <c r="CC107">
        <v>14.389599</v>
      </c>
      <c r="CD107">
        <v>15.822462</v>
      </c>
      <c r="CE107">
        <v>16.862918000000001</v>
      </c>
      <c r="CF107">
        <v>14.099088</v>
      </c>
      <c r="CG107">
        <v>13.936271</v>
      </c>
      <c r="CH107">
        <v>12.115997999999999</v>
      </c>
      <c r="CI107">
        <v>14.512577</v>
      </c>
      <c r="CJ107">
        <v>382.04780099999999</v>
      </c>
      <c r="CK107">
        <v>-1.6358655E-2</v>
      </c>
      <c r="CL107">
        <v>0.135063196</v>
      </c>
      <c r="CM107">
        <v>-0.12111852400000001</v>
      </c>
      <c r="CN107">
        <v>0.90359715699999998</v>
      </c>
      <c r="CO107">
        <v>0.946317941</v>
      </c>
    </row>
    <row r="108" spans="1:93" x14ac:dyDescent="0.3">
      <c r="A108" t="s">
        <v>2919</v>
      </c>
      <c r="B108">
        <v>1233</v>
      </c>
      <c r="C108">
        <v>410</v>
      </c>
      <c r="D108" t="s">
        <v>2918</v>
      </c>
      <c r="E108" t="s">
        <v>6283</v>
      </c>
      <c r="F108" t="s">
        <v>6284</v>
      </c>
      <c r="G108" t="s">
        <v>6285</v>
      </c>
      <c r="H108" t="s">
        <v>6286</v>
      </c>
      <c r="I108" t="s">
        <v>6287</v>
      </c>
      <c r="J108">
        <v>35.117202236872103</v>
      </c>
      <c r="K108">
        <v>23.793066186587499</v>
      </c>
      <c r="L108">
        <v>14.0986220711297</v>
      </c>
      <c r="M108">
        <v>196.02759025604399</v>
      </c>
      <c r="N108">
        <v>182.836163667313</v>
      </c>
      <c r="O108">
        <v>163.67966316376601</v>
      </c>
      <c r="P108">
        <v>2.9800745591359101</v>
      </c>
      <c r="Q108">
        <v>4.8760251771786E-27</v>
      </c>
      <c r="R108">
        <v>12.3804277301704</v>
      </c>
      <c r="S108">
        <v>12.3153672902371</v>
      </c>
      <c r="T108">
        <v>8.1506730160958707</v>
      </c>
      <c r="U108">
        <v>148.293129595549</v>
      </c>
      <c r="V108">
        <v>125.620364700892</v>
      </c>
      <c r="W108">
        <v>151.39064112883599</v>
      </c>
      <c r="X108">
        <v>3.7136600331984599</v>
      </c>
      <c r="Y108">
        <v>6.0289245498781703E-48</v>
      </c>
      <c r="Z108" t="s">
        <v>6288</v>
      </c>
      <c r="AA108">
        <v>12.71</v>
      </c>
      <c r="AB108">
        <v>19.510000000000002</v>
      </c>
      <c r="AC108">
        <v>33.47</v>
      </c>
      <c r="AD108">
        <v>32.020000000000003</v>
      </c>
      <c r="AE108">
        <v>15.9</v>
      </c>
      <c r="AF108">
        <v>16.27</v>
      </c>
      <c r="AG108">
        <v>0.16695082036271</v>
      </c>
      <c r="AH108">
        <v>0.80648510482148295</v>
      </c>
      <c r="AI108" t="s">
        <v>747</v>
      </c>
      <c r="AJ108" t="s">
        <v>6289</v>
      </c>
      <c r="AK108">
        <v>14.43</v>
      </c>
      <c r="AL108">
        <v>7.17</v>
      </c>
      <c r="AM108">
        <v>15.33</v>
      </c>
      <c r="AN108">
        <v>7.64</v>
      </c>
      <c r="AO108">
        <v>8.11</v>
      </c>
      <c r="AP108">
        <v>7.34</v>
      </c>
      <c r="AQ108">
        <v>28.77</v>
      </c>
      <c r="AR108">
        <v>26.91</v>
      </c>
      <c r="AS108">
        <v>43.53</v>
      </c>
      <c r="AT108">
        <v>28.66</v>
      </c>
      <c r="AU108">
        <v>33.67</v>
      </c>
      <c r="AV108">
        <v>25.82</v>
      </c>
      <c r="AW108">
        <v>-2.2261169999999999</v>
      </c>
      <c r="AX108">
        <v>9.7890350000000005E-7</v>
      </c>
      <c r="AY108" t="s">
        <v>718</v>
      </c>
      <c r="AZ108" t="s">
        <v>6290</v>
      </c>
      <c r="BA108">
        <v>5.0000000000000002E-14</v>
      </c>
      <c r="BB108" t="s">
        <v>6291</v>
      </c>
      <c r="BC108" t="s">
        <v>308</v>
      </c>
      <c r="BD108" t="s">
        <v>307</v>
      </c>
      <c r="BE108">
        <v>2.257E-24</v>
      </c>
      <c r="BF108" t="s">
        <v>500</v>
      </c>
      <c r="BG108" t="s">
        <v>2928</v>
      </c>
      <c r="BH108">
        <v>4</v>
      </c>
      <c r="BI108" t="s">
        <v>723</v>
      </c>
      <c r="BL108" t="s">
        <v>2929</v>
      </c>
      <c r="BM108" t="s">
        <v>2930</v>
      </c>
      <c r="BN108" t="s">
        <v>2931</v>
      </c>
      <c r="BO108" t="s">
        <v>2932</v>
      </c>
      <c r="BP108" t="s">
        <v>2933</v>
      </c>
      <c r="BQ108" t="s">
        <v>2934</v>
      </c>
      <c r="BR108" t="s">
        <v>2935</v>
      </c>
      <c r="BS108" t="s">
        <v>2936</v>
      </c>
      <c r="BT108" t="s">
        <v>2937</v>
      </c>
      <c r="BU108" t="s">
        <v>6292</v>
      </c>
      <c r="BV108" t="s">
        <v>6293</v>
      </c>
      <c r="BW108" t="s">
        <v>6294</v>
      </c>
      <c r="BX108" t="s">
        <v>6295</v>
      </c>
      <c r="BY108" t="s">
        <v>6296</v>
      </c>
      <c r="BZ108" t="s">
        <v>6297</v>
      </c>
      <c r="CA108">
        <v>9.2366000000000004E-2</v>
      </c>
      <c r="CB108">
        <v>0.116021</v>
      </c>
      <c r="CC108">
        <v>7.5689999999999993E-2</v>
      </c>
      <c r="CD108">
        <v>4.2654999999999998E-2</v>
      </c>
      <c r="CE108">
        <v>0.21454200000000001</v>
      </c>
      <c r="CF108">
        <v>9.3976000000000004E-2</v>
      </c>
      <c r="CG108">
        <v>7.5323000000000001E-2</v>
      </c>
      <c r="CH108">
        <v>8.7834999999999996E-2</v>
      </c>
      <c r="CI108">
        <v>9.4853000000000007E-2</v>
      </c>
      <c r="CJ108">
        <v>2.392819287</v>
      </c>
      <c r="CK108">
        <v>-0.11308945099999999</v>
      </c>
      <c r="CL108">
        <v>1.270268156</v>
      </c>
      <c r="CM108">
        <v>-8.9028014000000003E-2</v>
      </c>
      <c r="CN108">
        <v>0.92905964699999999</v>
      </c>
      <c r="CO108">
        <v>0.96102880999999996</v>
      </c>
    </row>
    <row r="109" spans="1:93" x14ac:dyDescent="0.3">
      <c r="A109" t="s">
        <v>2944</v>
      </c>
      <c r="B109">
        <v>1506</v>
      </c>
      <c r="C109">
        <v>501</v>
      </c>
      <c r="D109" t="s">
        <v>2943</v>
      </c>
      <c r="E109" t="s">
        <v>2942</v>
      </c>
      <c r="F109" t="s">
        <v>2945</v>
      </c>
      <c r="G109" t="s">
        <v>6298</v>
      </c>
      <c r="H109" t="s">
        <v>6299</v>
      </c>
      <c r="I109" t="s">
        <v>6300</v>
      </c>
      <c r="J109">
        <v>202.78947770588101</v>
      </c>
      <c r="K109">
        <v>135.20218706404901</v>
      </c>
      <c r="L109">
        <v>185.84547275579999</v>
      </c>
      <c r="M109">
        <v>199.66750724024601</v>
      </c>
      <c r="N109">
        <v>129.93254317076099</v>
      </c>
      <c r="O109">
        <v>111.536566585503</v>
      </c>
      <c r="P109">
        <v>-0.26961121726590898</v>
      </c>
      <c r="Q109">
        <v>1</v>
      </c>
      <c r="R109">
        <v>250.449964246398</v>
      </c>
      <c r="S109">
        <v>191.63319669894901</v>
      </c>
      <c r="T109">
        <v>215.84103156091101</v>
      </c>
      <c r="U109">
        <v>184.26601775161899</v>
      </c>
      <c r="V109">
        <v>167.384936174628</v>
      </c>
      <c r="W109">
        <v>166.08483514757401</v>
      </c>
      <c r="X109">
        <v>-0.33874342991485601</v>
      </c>
      <c r="Y109">
        <v>1</v>
      </c>
      <c r="Z109" t="s">
        <v>6301</v>
      </c>
      <c r="AA109">
        <v>16.411640999999999</v>
      </c>
      <c r="AB109">
        <v>39.630000000000003</v>
      </c>
      <c r="AC109">
        <v>22.3</v>
      </c>
      <c r="AD109">
        <v>353.16</v>
      </c>
      <c r="AE109">
        <v>333.69</v>
      </c>
      <c r="AF109">
        <v>184.07</v>
      </c>
      <c r="AG109">
        <v>-3.3387863258877002</v>
      </c>
      <c r="AH109">
        <v>2.72341147455523E-3</v>
      </c>
      <c r="AI109" t="s">
        <v>718</v>
      </c>
      <c r="AJ109" t="s">
        <v>2950</v>
      </c>
      <c r="AK109">
        <v>4.7</v>
      </c>
      <c r="AL109">
        <v>6</v>
      </c>
      <c r="AM109">
        <v>6.14</v>
      </c>
      <c r="AN109">
        <v>4.92</v>
      </c>
      <c r="AO109">
        <v>8.8000000000000007</v>
      </c>
      <c r="AP109">
        <v>9.32</v>
      </c>
      <c r="AQ109">
        <v>788.33</v>
      </c>
      <c r="AR109">
        <v>485.86</v>
      </c>
      <c r="AS109">
        <v>749.05</v>
      </c>
      <c r="AT109">
        <v>991.76</v>
      </c>
      <c r="AU109">
        <v>919.22</v>
      </c>
      <c r="AV109">
        <v>1054.94</v>
      </c>
      <c r="AW109">
        <v>-7.5785039999999997</v>
      </c>
      <c r="AX109">
        <v>2.4275650000000002E-9</v>
      </c>
      <c r="AY109" t="s">
        <v>718</v>
      </c>
      <c r="AZ109" t="s">
        <v>2951</v>
      </c>
      <c r="BA109">
        <v>0</v>
      </c>
      <c r="BB109" t="s">
        <v>6302</v>
      </c>
      <c r="BC109" t="s">
        <v>306</v>
      </c>
      <c r="BD109" t="s">
        <v>559</v>
      </c>
      <c r="BE109">
        <v>0</v>
      </c>
      <c r="BF109" t="s">
        <v>506</v>
      </c>
      <c r="BG109" t="s">
        <v>2953</v>
      </c>
      <c r="BH109">
        <v>4</v>
      </c>
      <c r="BI109" t="s">
        <v>723</v>
      </c>
      <c r="BJ109">
        <v>3</v>
      </c>
      <c r="BK109" t="s">
        <v>904</v>
      </c>
      <c r="BL109" t="s">
        <v>2954</v>
      </c>
      <c r="BM109" t="s">
        <v>2955</v>
      </c>
      <c r="BN109" t="s">
        <v>2956</v>
      </c>
      <c r="BO109" t="s">
        <v>2957</v>
      </c>
      <c r="BP109" t="s">
        <v>2958</v>
      </c>
      <c r="BQ109" t="s">
        <v>2959</v>
      </c>
      <c r="BR109" t="s">
        <v>2960</v>
      </c>
      <c r="BS109" t="s">
        <v>2961</v>
      </c>
      <c r="BT109" t="s">
        <v>2962</v>
      </c>
      <c r="BU109" t="s">
        <v>2963</v>
      </c>
      <c r="BV109" t="s">
        <v>2964</v>
      </c>
      <c r="BW109" t="s">
        <v>2965</v>
      </c>
      <c r="BX109" t="s">
        <v>2966</v>
      </c>
      <c r="BY109" t="s">
        <v>2967</v>
      </c>
      <c r="BZ109" t="s">
        <v>2968</v>
      </c>
      <c r="CA109">
        <v>32.646714000000003</v>
      </c>
      <c r="CB109">
        <v>35.583120999999998</v>
      </c>
      <c r="CC109">
        <v>46.472577999999999</v>
      </c>
      <c r="CD109">
        <v>23.055139</v>
      </c>
      <c r="CE109">
        <v>23.974378000000002</v>
      </c>
      <c r="CF109">
        <v>26.726431000000002</v>
      </c>
      <c r="CG109">
        <v>28.243410999999998</v>
      </c>
      <c r="CH109">
        <v>29.645927</v>
      </c>
      <c r="CI109">
        <v>27.426803</v>
      </c>
      <c r="CJ109">
        <v>904.52170639999997</v>
      </c>
      <c r="CK109">
        <v>0.79796990000000001</v>
      </c>
      <c r="CL109">
        <v>0.153864166</v>
      </c>
      <c r="CM109">
        <v>5.1861971450000004</v>
      </c>
      <c r="CN109">
        <v>2.1500000000000001E-7</v>
      </c>
      <c r="CO109">
        <v>3.23E-6</v>
      </c>
    </row>
    <row r="110" spans="1:93" x14ac:dyDescent="0.3">
      <c r="A110" t="s">
        <v>6303</v>
      </c>
      <c r="B110">
        <v>3906</v>
      </c>
      <c r="C110">
        <v>1301</v>
      </c>
      <c r="D110" t="s">
        <v>6304</v>
      </c>
      <c r="E110" t="s">
        <v>6305</v>
      </c>
      <c r="F110" t="s">
        <v>6306</v>
      </c>
      <c r="G110" t="s">
        <v>6307</v>
      </c>
      <c r="H110" t="s">
        <v>6308</v>
      </c>
      <c r="I110" t="s">
        <v>6309</v>
      </c>
      <c r="J110">
        <v>93.728307378693898</v>
      </c>
      <c r="K110">
        <v>91.858926606945104</v>
      </c>
      <c r="L110">
        <v>81.772008012552007</v>
      </c>
      <c r="M110">
        <v>92.220492141716704</v>
      </c>
      <c r="N110">
        <v>61.701340091321597</v>
      </c>
      <c r="O110">
        <v>58.4995883516128</v>
      </c>
      <c r="P110">
        <v>-0.35926610668589198</v>
      </c>
      <c r="Q110">
        <v>1</v>
      </c>
      <c r="R110">
        <v>71.872442130271907</v>
      </c>
      <c r="S110">
        <v>71.611580169156696</v>
      </c>
      <c r="T110">
        <v>75.341178080015098</v>
      </c>
      <c r="U110">
        <v>74.106550461671802</v>
      </c>
      <c r="V110">
        <v>47.037640274330997</v>
      </c>
      <c r="W110">
        <v>49.789501445755299</v>
      </c>
      <c r="X110">
        <v>-0.386414418092628</v>
      </c>
      <c r="Y110">
        <v>1</v>
      </c>
      <c r="Z110" t="s">
        <v>6310</v>
      </c>
      <c r="AA110">
        <v>142.55000000000001</v>
      </c>
      <c r="AB110">
        <v>264.52</v>
      </c>
      <c r="AC110">
        <v>197.01</v>
      </c>
      <c r="AD110">
        <v>1.84</v>
      </c>
      <c r="AE110">
        <v>6.39</v>
      </c>
      <c r="AF110">
        <v>7.24</v>
      </c>
      <c r="AG110">
        <v>5.47727916438292</v>
      </c>
      <c r="AH110">
        <v>2.52856162559593E-3</v>
      </c>
      <c r="AI110" t="s">
        <v>749</v>
      </c>
      <c r="AJ110" t="s">
        <v>6311</v>
      </c>
      <c r="AK110">
        <v>4.3899999999999997</v>
      </c>
      <c r="AL110">
        <v>4.71</v>
      </c>
      <c r="AM110">
        <v>5.81</v>
      </c>
      <c r="AN110">
        <v>5.73</v>
      </c>
      <c r="AO110">
        <v>7.95</v>
      </c>
      <c r="AP110">
        <v>6.07</v>
      </c>
      <c r="AQ110">
        <v>37.78</v>
      </c>
      <c r="AR110">
        <v>32.71</v>
      </c>
      <c r="AS110">
        <v>29.48</v>
      </c>
      <c r="AT110">
        <v>37.54</v>
      </c>
      <c r="AU110">
        <v>32.090000000000003</v>
      </c>
      <c r="AV110">
        <v>34.61</v>
      </c>
      <c r="AW110">
        <v>-3.1330345690697801</v>
      </c>
      <c r="AX110">
        <v>5.1322013690494001E-8</v>
      </c>
      <c r="AY110" t="s">
        <v>718</v>
      </c>
      <c r="AZ110" t="s">
        <v>6312</v>
      </c>
      <c r="BA110">
        <v>2.9999999999999999E-121</v>
      </c>
      <c r="BB110" t="s">
        <v>6313</v>
      </c>
      <c r="BC110" t="s">
        <v>593</v>
      </c>
      <c r="BD110" t="s">
        <v>305</v>
      </c>
      <c r="BE110">
        <v>1.12E-123</v>
      </c>
      <c r="BF110" t="s">
        <v>505</v>
      </c>
      <c r="BG110" t="s">
        <v>6314</v>
      </c>
      <c r="BH110">
        <v>4</v>
      </c>
      <c r="BI110" t="s">
        <v>723</v>
      </c>
      <c r="BJ110">
        <v>2</v>
      </c>
      <c r="BK110" t="s">
        <v>1497</v>
      </c>
      <c r="BN110" t="s">
        <v>6315</v>
      </c>
      <c r="BO110" t="s">
        <v>6316</v>
      </c>
      <c r="BP110" t="s">
        <v>6317</v>
      </c>
      <c r="BQ110" t="s">
        <v>6318</v>
      </c>
      <c r="BR110" t="s">
        <v>6319</v>
      </c>
      <c r="BS110" t="s">
        <v>6318</v>
      </c>
      <c r="BT110" t="s">
        <v>909</v>
      </c>
      <c r="BU110" t="s">
        <v>1717</v>
      </c>
      <c r="BV110" t="s">
        <v>1718</v>
      </c>
      <c r="BW110" t="s">
        <v>5726</v>
      </c>
      <c r="BX110" t="s">
        <v>5727</v>
      </c>
      <c r="BY110" t="s">
        <v>935</v>
      </c>
      <c r="BZ110" t="s">
        <v>936</v>
      </c>
      <c r="CA110">
        <v>7.1778380000000004</v>
      </c>
      <c r="CB110">
        <v>6.2772569999999996</v>
      </c>
      <c r="CC110">
        <v>5.9072019999999998</v>
      </c>
      <c r="CD110">
        <v>9.015333</v>
      </c>
      <c r="CE110">
        <v>10.15503</v>
      </c>
      <c r="CF110">
        <v>11.410798</v>
      </c>
      <c r="CG110">
        <v>6.6399100000000004</v>
      </c>
      <c r="CH110">
        <v>6.2823919999999998</v>
      </c>
      <c r="CI110">
        <v>7.4318999999999997</v>
      </c>
      <c r="CJ110">
        <v>651.91213679999998</v>
      </c>
      <c r="CK110">
        <v>-0.49847056699999998</v>
      </c>
      <c r="CL110">
        <v>0.14778519300000001</v>
      </c>
      <c r="CM110">
        <v>-3.3729398420000001</v>
      </c>
      <c r="CN110">
        <v>7.4370199999999995E-4</v>
      </c>
      <c r="CO110">
        <v>4.2973239999999999E-3</v>
      </c>
    </row>
    <row r="111" spans="1:93" x14ac:dyDescent="0.3">
      <c r="A111" t="s">
        <v>2991</v>
      </c>
      <c r="B111">
        <v>4374</v>
      </c>
      <c r="C111">
        <v>1457</v>
      </c>
      <c r="D111" t="s">
        <v>2990</v>
      </c>
      <c r="E111" t="s">
        <v>2989</v>
      </c>
      <c r="F111" t="s">
        <v>2992</v>
      </c>
      <c r="G111" t="s">
        <v>6320</v>
      </c>
      <c r="H111" t="s">
        <v>6321</v>
      </c>
      <c r="I111" t="s">
        <v>6322</v>
      </c>
      <c r="J111">
        <v>354.92280335880997</v>
      </c>
      <c r="K111">
        <v>356.13137630510403</v>
      </c>
      <c r="L111">
        <v>320.55139818086599</v>
      </c>
      <c r="M111">
        <v>395.77845437379102</v>
      </c>
      <c r="N111">
        <v>357.891233115251</v>
      </c>
      <c r="O111">
        <v>412.17876342817198</v>
      </c>
      <c r="P111">
        <v>0.17545798032656901</v>
      </c>
      <c r="Q111">
        <v>1</v>
      </c>
      <c r="R111">
        <v>460.08</v>
      </c>
      <c r="S111">
        <v>403.70080000000002</v>
      </c>
      <c r="T111">
        <v>403.96039999999999</v>
      </c>
      <c r="U111">
        <v>443.67899999999997</v>
      </c>
      <c r="V111">
        <v>433.74489999999997</v>
      </c>
      <c r="W111">
        <v>402.94450000000001</v>
      </c>
      <c r="X111">
        <v>1.5835143625492699E-2</v>
      </c>
      <c r="Y111">
        <v>1</v>
      </c>
      <c r="Z111" t="s">
        <v>2996</v>
      </c>
      <c r="AA111">
        <v>130.75</v>
      </c>
      <c r="AB111">
        <v>149.65</v>
      </c>
      <c r="AC111">
        <v>112.97</v>
      </c>
      <c r="AD111">
        <v>177.99</v>
      </c>
      <c r="AE111">
        <v>156.35</v>
      </c>
      <c r="AF111">
        <v>175.17</v>
      </c>
      <c r="AG111">
        <v>-0.20775611751121001</v>
      </c>
      <c r="AH111">
        <v>0.40479190536147502</v>
      </c>
      <c r="AI111" t="s">
        <v>747</v>
      </c>
      <c r="AJ111" t="s">
        <v>6323</v>
      </c>
      <c r="AK111">
        <v>197.87</v>
      </c>
      <c r="AL111">
        <v>193.37</v>
      </c>
      <c r="AM111">
        <v>196.29</v>
      </c>
      <c r="AN111">
        <v>194.79</v>
      </c>
      <c r="AO111">
        <v>197.87</v>
      </c>
      <c r="AP111">
        <v>209.76</v>
      </c>
      <c r="AQ111">
        <v>278.3</v>
      </c>
      <c r="AR111">
        <v>272.74</v>
      </c>
      <c r="AS111">
        <v>258.95</v>
      </c>
      <c r="AT111">
        <v>254.11</v>
      </c>
      <c r="AU111">
        <v>231.44</v>
      </c>
      <c r="AV111">
        <v>264.91000000000003</v>
      </c>
      <c r="AW111">
        <v>-0.96244130000000006</v>
      </c>
      <c r="AX111">
        <v>4.5704680000000002E-7</v>
      </c>
      <c r="AY111" t="s">
        <v>747</v>
      </c>
      <c r="AZ111" t="s">
        <v>2998</v>
      </c>
      <c r="BA111">
        <v>0</v>
      </c>
      <c r="BB111" t="s">
        <v>6324</v>
      </c>
      <c r="BC111" t="s">
        <v>587</v>
      </c>
      <c r="BD111" t="s">
        <v>302</v>
      </c>
      <c r="BE111">
        <v>0</v>
      </c>
      <c r="BF111" t="s">
        <v>504</v>
      </c>
      <c r="BG111" t="s">
        <v>3000</v>
      </c>
      <c r="BH111">
        <v>4</v>
      </c>
      <c r="BI111" t="s">
        <v>723</v>
      </c>
      <c r="BJ111">
        <v>2</v>
      </c>
      <c r="BK111" t="s">
        <v>1497</v>
      </c>
      <c r="BL111" t="s">
        <v>3001</v>
      </c>
      <c r="BM111" t="s">
        <v>3002</v>
      </c>
      <c r="BN111" t="s">
        <v>3003</v>
      </c>
      <c r="BO111" t="s">
        <v>3004</v>
      </c>
      <c r="BP111" t="s">
        <v>6325</v>
      </c>
      <c r="BQ111" t="s">
        <v>6326</v>
      </c>
      <c r="BR111" t="s">
        <v>6327</v>
      </c>
      <c r="BS111" t="s">
        <v>6328</v>
      </c>
      <c r="BT111" t="s">
        <v>6329</v>
      </c>
      <c r="BU111" t="s">
        <v>6330</v>
      </c>
      <c r="BV111" t="s">
        <v>6331</v>
      </c>
      <c r="BW111" t="s">
        <v>6332</v>
      </c>
      <c r="BX111" t="s">
        <v>6333</v>
      </c>
      <c r="BY111" t="s">
        <v>6334</v>
      </c>
      <c r="BZ111" t="s">
        <v>6335</v>
      </c>
      <c r="CA111">
        <v>52.242522000000001</v>
      </c>
      <c r="CB111">
        <v>49.700594000000002</v>
      </c>
      <c r="CC111">
        <v>51.456927</v>
      </c>
      <c r="CD111">
        <v>79.363810000000001</v>
      </c>
      <c r="CE111">
        <v>76.113024999999993</v>
      </c>
      <c r="CF111">
        <v>86.336212000000003</v>
      </c>
      <c r="CG111">
        <v>56.761761999999997</v>
      </c>
      <c r="CH111">
        <v>59.879868000000002</v>
      </c>
      <c r="CI111">
        <v>56.659767000000002</v>
      </c>
      <c r="CJ111">
        <v>5800.322975</v>
      </c>
      <c r="CK111">
        <v>-0.49524501500000001</v>
      </c>
      <c r="CL111">
        <v>9.3105162000000005E-2</v>
      </c>
      <c r="CM111">
        <v>-5.3192004070000003</v>
      </c>
      <c r="CN111">
        <v>1.04E-7</v>
      </c>
      <c r="CO111">
        <v>1.6700000000000001E-6</v>
      </c>
    </row>
    <row r="112" spans="1:93" x14ac:dyDescent="0.3">
      <c r="A112" t="s">
        <v>6336</v>
      </c>
      <c r="B112">
        <v>939</v>
      </c>
      <c r="C112">
        <v>312</v>
      </c>
      <c r="D112" t="s">
        <v>6337</v>
      </c>
      <c r="E112" t="s">
        <v>6338</v>
      </c>
      <c r="F112" t="s">
        <v>6339</v>
      </c>
      <c r="G112" t="s">
        <v>6340</v>
      </c>
      <c r="H112" t="s">
        <v>6341</v>
      </c>
      <c r="I112" t="s">
        <v>6342</v>
      </c>
      <c r="J112">
        <v>1.8753904950442299</v>
      </c>
      <c r="K112">
        <v>1.4092931452673101</v>
      </c>
      <c r="L112">
        <v>1.1108005268162799</v>
      </c>
      <c r="M112">
        <v>1.2503531625119799</v>
      </c>
      <c r="N112">
        <v>1.4076351351632299</v>
      </c>
      <c r="O112">
        <v>0.99320183958595598</v>
      </c>
      <c r="P112">
        <v>-0.26702432814297899</v>
      </c>
      <c r="Q112">
        <v>1</v>
      </c>
      <c r="R112">
        <v>6.0887349999999998</v>
      </c>
      <c r="S112">
        <v>7.1459539999999997</v>
      </c>
      <c r="T112">
        <v>5.9787169999999996</v>
      </c>
      <c r="U112">
        <v>4.7617060000000002</v>
      </c>
      <c r="V112">
        <v>4.199789</v>
      </c>
      <c r="W112">
        <v>5.7069190000000001</v>
      </c>
      <c r="X112">
        <v>-0.39152579400396498</v>
      </c>
      <c r="Y112">
        <v>1</v>
      </c>
      <c r="Z112" t="s">
        <v>6343</v>
      </c>
      <c r="AA112">
        <v>12.61</v>
      </c>
      <c r="AB112">
        <v>19.63</v>
      </c>
      <c r="AC112">
        <v>17.940000000000001</v>
      </c>
      <c r="AD112">
        <v>19.8</v>
      </c>
      <c r="AE112">
        <v>21.98</v>
      </c>
      <c r="AF112">
        <v>17.309999999999999</v>
      </c>
      <c r="AG112">
        <v>-7.9573356979497994E-2</v>
      </c>
      <c r="AH112">
        <v>0.79635407366716804</v>
      </c>
      <c r="AI112" t="s">
        <v>747</v>
      </c>
      <c r="AJ112" t="s">
        <v>6344</v>
      </c>
      <c r="AK112">
        <v>36.82</v>
      </c>
      <c r="AL112">
        <v>50.01</v>
      </c>
      <c r="AM112">
        <v>38.35</v>
      </c>
      <c r="AN112">
        <v>38.14</v>
      </c>
      <c r="AO112">
        <v>37.32</v>
      </c>
      <c r="AP112">
        <v>38.729999999999997</v>
      </c>
      <c r="AQ112">
        <v>22.05</v>
      </c>
      <c r="AR112">
        <v>22.58</v>
      </c>
      <c r="AS112">
        <v>18.52</v>
      </c>
      <c r="AT112">
        <v>24.41</v>
      </c>
      <c r="AU112">
        <v>24.64</v>
      </c>
      <c r="AV112">
        <v>22.56</v>
      </c>
      <c r="AW112">
        <v>0.25986409999999999</v>
      </c>
      <c r="AX112">
        <v>4.2170550000000001E-2</v>
      </c>
      <c r="AY112" t="s">
        <v>747</v>
      </c>
      <c r="AZ112" t="s">
        <v>6345</v>
      </c>
      <c r="BA112">
        <v>3.0000000000000001E-164</v>
      </c>
      <c r="BB112" t="s">
        <v>3413</v>
      </c>
      <c r="BC112" t="s">
        <v>583</v>
      </c>
      <c r="BD112" t="s">
        <v>301</v>
      </c>
      <c r="BE112">
        <v>5.76E-9</v>
      </c>
      <c r="BF112" t="s">
        <v>525</v>
      </c>
      <c r="BG112" t="s">
        <v>6346</v>
      </c>
      <c r="BH112">
        <v>4</v>
      </c>
      <c r="BI112" t="s">
        <v>723</v>
      </c>
      <c r="BL112" t="s">
        <v>6347</v>
      </c>
      <c r="BM112" t="s">
        <v>6348</v>
      </c>
      <c r="BN112" t="s">
        <v>6349</v>
      </c>
      <c r="BO112" t="s">
        <v>6350</v>
      </c>
      <c r="BP112" t="s">
        <v>6351</v>
      </c>
      <c r="BQ112" t="s">
        <v>6352</v>
      </c>
      <c r="BR112" t="s">
        <v>6353</v>
      </c>
      <c r="BS112" t="s">
        <v>6354</v>
      </c>
      <c r="BT112" t="s">
        <v>6355</v>
      </c>
      <c r="BU112" t="s">
        <v>6356</v>
      </c>
      <c r="BV112" t="s">
        <v>6357</v>
      </c>
      <c r="BW112" t="s">
        <v>6358</v>
      </c>
      <c r="BX112" t="s">
        <v>6359</v>
      </c>
      <c r="BY112" t="s">
        <v>6360</v>
      </c>
      <c r="BZ112" t="s">
        <v>6361</v>
      </c>
      <c r="CA112">
        <v>23.350801000000001</v>
      </c>
      <c r="CB112">
        <v>19.180889000000001</v>
      </c>
      <c r="CC112">
        <v>20.349124</v>
      </c>
      <c r="CD112">
        <v>22.942944000000001</v>
      </c>
      <c r="CE112">
        <v>23.211797000000001</v>
      </c>
      <c r="CF112">
        <v>20.577138999999999</v>
      </c>
      <c r="CG112">
        <v>20.236771999999998</v>
      </c>
      <c r="CH112">
        <v>21.014564</v>
      </c>
      <c r="CI112">
        <v>22.650686</v>
      </c>
      <c r="CJ112">
        <v>355.29545689999998</v>
      </c>
      <c r="CK112">
        <v>7.6556394E-2</v>
      </c>
      <c r="CL112">
        <v>0.14366964400000001</v>
      </c>
      <c r="CM112">
        <v>0.53286408600000001</v>
      </c>
      <c r="CN112">
        <v>0.59412766699999997</v>
      </c>
      <c r="CO112">
        <v>0.74354499100000004</v>
      </c>
    </row>
    <row r="113" spans="1:93" x14ac:dyDescent="0.3">
      <c r="A113" t="s">
        <v>3040</v>
      </c>
      <c r="B113">
        <v>3303</v>
      </c>
      <c r="C113">
        <v>1100</v>
      </c>
      <c r="D113" t="s">
        <v>3039</v>
      </c>
      <c r="E113" t="s">
        <v>3038</v>
      </c>
      <c r="F113" t="s">
        <v>3041</v>
      </c>
      <c r="G113" t="s">
        <v>6362</v>
      </c>
      <c r="H113" t="s">
        <v>3043</v>
      </c>
      <c r="I113" t="s">
        <v>3044</v>
      </c>
      <c r="J113">
        <v>634.27355237336496</v>
      </c>
      <c r="K113">
        <v>647.78009497409403</v>
      </c>
      <c r="L113">
        <v>596.11537502567296</v>
      </c>
      <c r="M113">
        <v>375.80058939943302</v>
      </c>
      <c r="N113">
        <v>434.29454017383301</v>
      </c>
      <c r="O113">
        <v>298.45715279557999</v>
      </c>
      <c r="P113">
        <v>-0.776360683336076</v>
      </c>
      <c r="Q113">
        <v>2.8158939889385899E-2</v>
      </c>
      <c r="R113">
        <v>532.13009999999997</v>
      </c>
      <c r="S113">
        <v>481.75889999999998</v>
      </c>
      <c r="T113">
        <v>440.51</v>
      </c>
      <c r="U113">
        <v>206.434</v>
      </c>
      <c r="V113">
        <v>383.30079999999998</v>
      </c>
      <c r="W113">
        <v>287.7276</v>
      </c>
      <c r="X113">
        <v>-0.76839646040042597</v>
      </c>
      <c r="Y113">
        <v>0.110246703770062</v>
      </c>
      <c r="Z113" t="s">
        <v>6363</v>
      </c>
      <c r="AA113">
        <v>179.67</v>
      </c>
      <c r="AB113">
        <v>115.95</v>
      </c>
      <c r="AC113">
        <v>95.77</v>
      </c>
      <c r="AD113">
        <v>270.81</v>
      </c>
      <c r="AE113">
        <v>35.340000000000003</v>
      </c>
      <c r="AF113">
        <v>57.66</v>
      </c>
      <c r="AG113">
        <v>0.90685546722475896</v>
      </c>
      <c r="AH113">
        <v>0.16758710358439</v>
      </c>
      <c r="AI113" t="s">
        <v>747</v>
      </c>
      <c r="AJ113" t="s">
        <v>6364</v>
      </c>
      <c r="AK113">
        <v>198.75</v>
      </c>
      <c r="AL113">
        <v>184.5</v>
      </c>
      <c r="AM113">
        <v>201.89</v>
      </c>
      <c r="AN113">
        <v>209.81</v>
      </c>
      <c r="AO113">
        <v>205.46</v>
      </c>
      <c r="AP113">
        <v>217.12</v>
      </c>
      <c r="AQ113">
        <v>334.98</v>
      </c>
      <c r="AR113">
        <v>287.52</v>
      </c>
      <c r="AS113">
        <v>275.70999999999998</v>
      </c>
      <c r="AT113">
        <v>284.79000000000002</v>
      </c>
      <c r="AU113">
        <v>294.08</v>
      </c>
      <c r="AV113">
        <v>345.15</v>
      </c>
      <c r="AW113">
        <v>-1.003851</v>
      </c>
      <c r="AX113">
        <v>3.9739079999999998E-7</v>
      </c>
      <c r="AY113" t="s">
        <v>718</v>
      </c>
      <c r="AZ113" t="s">
        <v>6365</v>
      </c>
      <c r="BA113">
        <v>0</v>
      </c>
      <c r="BB113" t="s">
        <v>6366</v>
      </c>
      <c r="BC113" t="s">
        <v>300</v>
      </c>
      <c r="BD113" t="s">
        <v>299</v>
      </c>
      <c r="BE113">
        <v>1.077E-33</v>
      </c>
      <c r="BF113" t="s">
        <v>502</v>
      </c>
      <c r="BG113" t="s">
        <v>3049</v>
      </c>
      <c r="BH113">
        <v>4</v>
      </c>
      <c r="BI113" t="s">
        <v>723</v>
      </c>
      <c r="BL113" t="s">
        <v>3050</v>
      </c>
      <c r="BM113" t="s">
        <v>3051</v>
      </c>
      <c r="BN113" t="s">
        <v>3052</v>
      </c>
      <c r="BO113" t="s">
        <v>3053</v>
      </c>
      <c r="BP113" t="s">
        <v>6367</v>
      </c>
      <c r="BQ113" t="s">
        <v>6368</v>
      </c>
      <c r="BR113" t="s">
        <v>3056</v>
      </c>
      <c r="BS113" t="s">
        <v>3057</v>
      </c>
      <c r="BT113" t="s">
        <v>6369</v>
      </c>
      <c r="BU113" t="s">
        <v>6370</v>
      </c>
      <c r="BV113" t="s">
        <v>6371</v>
      </c>
      <c r="BW113" t="s">
        <v>6372</v>
      </c>
      <c r="BX113" t="s">
        <v>6373</v>
      </c>
      <c r="BY113" t="s">
        <v>6374</v>
      </c>
      <c r="BZ113" t="s">
        <v>6375</v>
      </c>
      <c r="CA113">
        <v>25.445512000000001</v>
      </c>
      <c r="CB113">
        <v>32.402346000000001</v>
      </c>
      <c r="CC113">
        <v>35.147195000000004</v>
      </c>
      <c r="CD113">
        <v>34.956919999999997</v>
      </c>
      <c r="CE113">
        <v>35.509371999999999</v>
      </c>
      <c r="CF113">
        <v>39.928255</v>
      </c>
      <c r="CG113">
        <v>28.265167999999999</v>
      </c>
      <c r="CH113">
        <v>27.673794000000001</v>
      </c>
      <c r="CI113">
        <v>27.956616</v>
      </c>
      <c r="CJ113">
        <v>2243.6747780000001</v>
      </c>
      <c r="CK113">
        <v>-8.5809491000000002E-2</v>
      </c>
      <c r="CL113">
        <v>0.14200391300000001</v>
      </c>
      <c r="CM113">
        <v>-0.60427553899999997</v>
      </c>
      <c r="CN113">
        <v>0.54566046700000004</v>
      </c>
      <c r="CO113">
        <v>0.70439670099999996</v>
      </c>
    </row>
    <row r="114" spans="1:93" x14ac:dyDescent="0.3">
      <c r="A114" t="s">
        <v>6376</v>
      </c>
      <c r="B114">
        <v>2436</v>
      </c>
      <c r="C114">
        <v>811</v>
      </c>
      <c r="D114" t="s">
        <v>3066</v>
      </c>
      <c r="E114" t="s">
        <v>3065</v>
      </c>
      <c r="F114" t="s">
        <v>3068</v>
      </c>
      <c r="G114" t="s">
        <v>3069</v>
      </c>
      <c r="H114" t="s">
        <v>3070</v>
      </c>
      <c r="I114" t="s">
        <v>3071</v>
      </c>
      <c r="J114">
        <v>18.815731010718501</v>
      </c>
      <c r="K114">
        <v>29.490208688732</v>
      </c>
      <c r="L114">
        <v>19.567178510840598</v>
      </c>
      <c r="M114">
        <v>56.404820442206997</v>
      </c>
      <c r="N114">
        <v>48.094200451410401</v>
      </c>
      <c r="O114">
        <v>36.351187328846002</v>
      </c>
      <c r="P114">
        <v>1.06168009946048</v>
      </c>
      <c r="Q114">
        <v>2.63198995407285E-4</v>
      </c>
      <c r="R114">
        <v>18.824339999999999</v>
      </c>
      <c r="S114">
        <v>25.847069999999999</v>
      </c>
      <c r="T114">
        <v>25.502970000000001</v>
      </c>
      <c r="U114">
        <v>86.390950000000004</v>
      </c>
      <c r="V114">
        <v>94.355270000000004</v>
      </c>
      <c r="W114">
        <v>78.818399999999997</v>
      </c>
      <c r="X114">
        <v>1.89730057826756</v>
      </c>
      <c r="Y114">
        <v>1.9084681203720001E-17</v>
      </c>
      <c r="Z114" t="s">
        <v>3072</v>
      </c>
      <c r="AA114">
        <v>151.80000000000001</v>
      </c>
      <c r="AB114">
        <v>211.24</v>
      </c>
      <c r="AC114">
        <v>362.85</v>
      </c>
      <c r="AD114">
        <v>29.2</v>
      </c>
      <c r="AE114">
        <v>53.3</v>
      </c>
      <c r="AF114">
        <v>73.72</v>
      </c>
      <c r="AG114">
        <v>2.3902425800698999</v>
      </c>
      <c r="AH114">
        <v>2.52856162559593E-3</v>
      </c>
      <c r="AI114" t="s">
        <v>749</v>
      </c>
      <c r="AJ114" t="s">
        <v>3073</v>
      </c>
      <c r="AK114">
        <v>43.77</v>
      </c>
      <c r="AL114">
        <v>22.96</v>
      </c>
      <c r="AM114">
        <v>32.369999999999997</v>
      </c>
      <c r="AN114">
        <v>41.64</v>
      </c>
      <c r="AO114">
        <v>51.28</v>
      </c>
      <c r="AP114">
        <v>41.87</v>
      </c>
      <c r="AQ114">
        <v>125.03</v>
      </c>
      <c r="AR114">
        <v>90.19</v>
      </c>
      <c r="AS114">
        <v>139.66999999999999</v>
      </c>
      <c r="AT114">
        <v>64.900000000000006</v>
      </c>
      <c r="AU114">
        <v>82.12</v>
      </c>
      <c r="AV114">
        <v>78.430000000000007</v>
      </c>
      <c r="AW114">
        <v>-1.8737410698927901</v>
      </c>
      <c r="AX114">
        <v>1.41824360497952E-5</v>
      </c>
      <c r="AY114" t="s">
        <v>718</v>
      </c>
      <c r="AZ114" t="s">
        <v>3074</v>
      </c>
      <c r="BA114">
        <v>0</v>
      </c>
      <c r="BB114" t="s">
        <v>6377</v>
      </c>
      <c r="BC114" t="s">
        <v>597</v>
      </c>
      <c r="BD114" t="s">
        <v>570</v>
      </c>
      <c r="BE114">
        <v>0</v>
      </c>
      <c r="BF114" t="s">
        <v>506</v>
      </c>
      <c r="BG114" t="s">
        <v>3076</v>
      </c>
      <c r="BH114">
        <v>4</v>
      </c>
      <c r="BI114" t="s">
        <v>723</v>
      </c>
      <c r="BL114" t="s">
        <v>3077</v>
      </c>
      <c r="BM114" t="s">
        <v>3078</v>
      </c>
      <c r="BN114" t="s">
        <v>3079</v>
      </c>
      <c r="BO114" t="s">
        <v>3080</v>
      </c>
      <c r="BP114" t="s">
        <v>6378</v>
      </c>
      <c r="BQ114" t="s">
        <v>6379</v>
      </c>
      <c r="BR114" t="s">
        <v>6380</v>
      </c>
      <c r="BS114" t="s">
        <v>6381</v>
      </c>
      <c r="BT114" t="s">
        <v>6382</v>
      </c>
      <c r="BU114" t="s">
        <v>3086</v>
      </c>
      <c r="BV114" t="s">
        <v>3087</v>
      </c>
      <c r="BW114" t="s">
        <v>3088</v>
      </c>
      <c r="BX114" t="s">
        <v>3089</v>
      </c>
      <c r="BY114" t="s">
        <v>1004</v>
      </c>
      <c r="BZ114" t="s">
        <v>1005</v>
      </c>
      <c r="CA114">
        <v>14.165846</v>
      </c>
      <c r="CB114">
        <v>14.350992</v>
      </c>
      <c r="CC114">
        <v>17.497558999999999</v>
      </c>
      <c r="CD114">
        <v>15.335006999999999</v>
      </c>
      <c r="CE114">
        <v>18.487943999999999</v>
      </c>
      <c r="CF114">
        <v>15.921353999999999</v>
      </c>
      <c r="CG114">
        <v>13.379172000000001</v>
      </c>
      <c r="CH114">
        <v>14.371299</v>
      </c>
      <c r="CI114">
        <v>14.586328</v>
      </c>
      <c r="CJ114">
        <v>766.51222949999999</v>
      </c>
      <c r="CK114">
        <v>4.9611014000000002E-2</v>
      </c>
      <c r="CL114">
        <v>0.13684829400000001</v>
      </c>
      <c r="CM114">
        <v>0.36252563399999999</v>
      </c>
      <c r="CN114">
        <v>0.71695927199999998</v>
      </c>
      <c r="CO114">
        <v>0.83231626599999997</v>
      </c>
    </row>
    <row r="115" spans="1:93" x14ac:dyDescent="0.3">
      <c r="A115" t="s">
        <v>6383</v>
      </c>
      <c r="B115">
        <v>3390</v>
      </c>
      <c r="C115">
        <v>1129</v>
      </c>
      <c r="D115" t="s">
        <v>6384</v>
      </c>
      <c r="E115" t="s">
        <v>3090</v>
      </c>
      <c r="F115" t="s">
        <v>3093</v>
      </c>
      <c r="G115" t="s">
        <v>3094</v>
      </c>
      <c r="H115" t="s">
        <v>3095</v>
      </c>
      <c r="I115" t="s">
        <v>3096</v>
      </c>
      <c r="J115">
        <v>9.6242567163258705</v>
      </c>
      <c r="K115">
        <v>11.993984215040999</v>
      </c>
      <c r="L115">
        <v>7.0493110355648296</v>
      </c>
      <c r="M115">
        <v>6.7241214517310803</v>
      </c>
      <c r="N115">
        <v>5.7087424926064303</v>
      </c>
      <c r="O115">
        <v>8.3428954525220291</v>
      </c>
      <c r="P115">
        <v>-0.468274875898265</v>
      </c>
      <c r="Q115">
        <v>1</v>
      </c>
      <c r="R115">
        <v>20.9553961170507</v>
      </c>
      <c r="S115">
        <v>23.444810322895901</v>
      </c>
      <c r="T115">
        <v>19.8745637154659</v>
      </c>
      <c r="U115">
        <v>17.646322221164802</v>
      </c>
      <c r="V115">
        <v>16.892485892170502</v>
      </c>
      <c r="W115">
        <v>17.3005036612056</v>
      </c>
      <c r="X115">
        <v>-0.30650916470572698</v>
      </c>
      <c r="Y115">
        <v>1</v>
      </c>
      <c r="Z115" t="s">
        <v>3097</v>
      </c>
      <c r="AA115">
        <v>10.57</v>
      </c>
      <c r="AB115">
        <v>12.41</v>
      </c>
      <c r="AC115">
        <v>10.98</v>
      </c>
      <c r="AD115">
        <v>8.06</v>
      </c>
      <c r="AE115">
        <v>10.5</v>
      </c>
      <c r="AF115">
        <v>9.82</v>
      </c>
      <c r="AG115">
        <v>0.42029256708771801</v>
      </c>
      <c r="AH115">
        <v>5.78655623100921E-2</v>
      </c>
      <c r="AI115" t="s">
        <v>747</v>
      </c>
      <c r="AJ115" t="s">
        <v>3098</v>
      </c>
      <c r="AK115">
        <v>35.93</v>
      </c>
      <c r="AL115">
        <v>33.43</v>
      </c>
      <c r="AM115">
        <v>34.33</v>
      </c>
      <c r="AN115">
        <v>32.65</v>
      </c>
      <c r="AO115">
        <v>32.549999999999997</v>
      </c>
      <c r="AP115">
        <v>35.28</v>
      </c>
      <c r="AQ115">
        <v>39.76</v>
      </c>
      <c r="AR115">
        <v>27.29</v>
      </c>
      <c r="AS115">
        <v>37.979999999999997</v>
      </c>
      <c r="AT115">
        <v>39.58</v>
      </c>
      <c r="AU115">
        <v>37.24</v>
      </c>
      <c r="AV115">
        <v>41.86</v>
      </c>
      <c r="AW115">
        <v>-0.68917709999999999</v>
      </c>
      <c r="AX115">
        <v>1.184435E-4</v>
      </c>
      <c r="AY115" t="s">
        <v>747</v>
      </c>
      <c r="AZ115" t="s">
        <v>3099</v>
      </c>
      <c r="BA115">
        <v>0</v>
      </c>
      <c r="BB115" t="s">
        <v>6385</v>
      </c>
      <c r="BC115" t="s">
        <v>298</v>
      </c>
      <c r="BD115" t="s">
        <v>297</v>
      </c>
      <c r="BE115">
        <v>0</v>
      </c>
      <c r="BF115" t="s">
        <v>502</v>
      </c>
      <c r="BG115" t="s">
        <v>3101</v>
      </c>
      <c r="BH115">
        <v>4</v>
      </c>
      <c r="BI115" t="s">
        <v>723</v>
      </c>
      <c r="BL115" t="s">
        <v>3102</v>
      </c>
      <c r="BM115" t="s">
        <v>3103</v>
      </c>
      <c r="BN115" t="s">
        <v>3104</v>
      </c>
      <c r="BO115" t="s">
        <v>3105</v>
      </c>
      <c r="BP115" t="s">
        <v>6386</v>
      </c>
      <c r="BQ115" t="s">
        <v>6387</v>
      </c>
      <c r="BR115" t="s">
        <v>6388</v>
      </c>
      <c r="BS115" t="s">
        <v>6389</v>
      </c>
      <c r="BT115" t="s">
        <v>6390</v>
      </c>
      <c r="BU115" t="s">
        <v>3111</v>
      </c>
      <c r="BV115" t="s">
        <v>3112</v>
      </c>
      <c r="BW115" t="s">
        <v>3113</v>
      </c>
      <c r="BX115" t="s">
        <v>3114</v>
      </c>
      <c r="BY115" t="s">
        <v>3115</v>
      </c>
      <c r="BZ115" t="s">
        <v>3116</v>
      </c>
      <c r="CA115">
        <v>8.6928059999999991</v>
      </c>
      <c r="CB115">
        <v>8.4463530000000002</v>
      </c>
      <c r="CC115">
        <v>9.0082229999999992</v>
      </c>
      <c r="CD115">
        <v>10.723996</v>
      </c>
      <c r="CE115">
        <v>10.746441000000001</v>
      </c>
      <c r="CF115">
        <v>12.266845999999999</v>
      </c>
      <c r="CG115">
        <v>9.2887129999999996</v>
      </c>
      <c r="CH115">
        <v>8.7575979999999998</v>
      </c>
      <c r="CI115">
        <v>8.6651849999999992</v>
      </c>
      <c r="CJ115">
        <v>677.38453700000002</v>
      </c>
      <c r="CK115">
        <v>-0.20667014</v>
      </c>
      <c r="CL115">
        <v>0.11843334899999999</v>
      </c>
      <c r="CM115">
        <v>-1.7450333280000001</v>
      </c>
      <c r="CN115">
        <v>8.0979068000000001E-2</v>
      </c>
      <c r="CO115">
        <v>0.18675692499999999</v>
      </c>
    </row>
    <row r="116" spans="1:93" x14ac:dyDescent="0.3">
      <c r="A116" t="s">
        <v>6391</v>
      </c>
      <c r="B116">
        <v>2199</v>
      </c>
      <c r="C116">
        <v>732</v>
      </c>
      <c r="D116" t="s">
        <v>3118</v>
      </c>
      <c r="E116" t="s">
        <v>3117</v>
      </c>
      <c r="F116" t="s">
        <v>3120</v>
      </c>
      <c r="G116" t="s">
        <v>6392</v>
      </c>
      <c r="H116" t="s">
        <v>3122</v>
      </c>
      <c r="I116" t="s">
        <v>3123</v>
      </c>
      <c r="J116">
        <v>1.68991231421568</v>
      </c>
      <c r="K116">
        <v>2.0239848362881601</v>
      </c>
      <c r="L116">
        <v>1.4098622071129701</v>
      </c>
      <c r="M116">
        <v>1.50042379501437</v>
      </c>
      <c r="N116">
        <v>1.5249380630935001</v>
      </c>
      <c r="O116">
        <v>1.58912294333753</v>
      </c>
      <c r="P116">
        <v>-0.17134675332398</v>
      </c>
      <c r="Q116">
        <v>1</v>
      </c>
      <c r="R116">
        <v>5.3530129999999998</v>
      </c>
      <c r="S116">
        <v>6.6898289999999996</v>
      </c>
      <c r="T116">
        <v>6.9362459999999997</v>
      </c>
      <c r="U116">
        <v>7.0025089999999999</v>
      </c>
      <c r="V116">
        <v>4.5731039999999998</v>
      </c>
      <c r="W116">
        <v>4.4487009999999998</v>
      </c>
      <c r="X116">
        <v>-0.26246343171558001</v>
      </c>
      <c r="Y116">
        <v>1</v>
      </c>
      <c r="Z116" t="s">
        <v>6393</v>
      </c>
      <c r="AA116">
        <v>20.079999999999998</v>
      </c>
      <c r="AB116">
        <v>29.29</v>
      </c>
      <c r="AC116">
        <v>24.42</v>
      </c>
      <c r="AD116">
        <v>23.96</v>
      </c>
      <c r="AE116">
        <v>31.41</v>
      </c>
      <c r="AF116">
        <v>35.14</v>
      </c>
      <c r="AG116">
        <v>-0.118184960154543</v>
      </c>
      <c r="AH116">
        <v>0.55247567690252197</v>
      </c>
      <c r="AI116" t="s">
        <v>747</v>
      </c>
      <c r="AJ116" t="s">
        <v>6394</v>
      </c>
      <c r="AK116">
        <v>12.39</v>
      </c>
      <c r="AL116">
        <v>11.75</v>
      </c>
      <c r="AM116">
        <v>13.17</v>
      </c>
      <c r="AN116">
        <v>11.42</v>
      </c>
      <c r="AO116">
        <v>14.31</v>
      </c>
      <c r="AP116">
        <v>12</v>
      </c>
      <c r="AQ116">
        <v>9.1999999999999993</v>
      </c>
      <c r="AR116">
        <v>10</v>
      </c>
      <c r="AS116">
        <v>8.4600000000000009</v>
      </c>
      <c r="AT116">
        <v>8.89</v>
      </c>
      <c r="AU116">
        <v>10.32</v>
      </c>
      <c r="AV116">
        <v>8.65</v>
      </c>
      <c r="AW116">
        <v>-0.13038169999999999</v>
      </c>
      <c r="AX116">
        <v>9.6801520000000002E-2</v>
      </c>
      <c r="AY116" t="s">
        <v>747</v>
      </c>
      <c r="AZ116" t="s">
        <v>6395</v>
      </c>
      <c r="BA116">
        <v>2.9999999999999999E-130</v>
      </c>
      <c r="BB116" t="s">
        <v>6396</v>
      </c>
      <c r="BC116" t="s">
        <v>141</v>
      </c>
      <c r="BD116" t="s">
        <v>296</v>
      </c>
      <c r="BE116">
        <v>1.3269999999999999E-82</v>
      </c>
      <c r="BF116" t="s">
        <v>504</v>
      </c>
      <c r="BG116" t="s">
        <v>3128</v>
      </c>
      <c r="BH116">
        <v>4</v>
      </c>
      <c r="BI116" t="s">
        <v>723</v>
      </c>
      <c r="BN116" t="s">
        <v>3129</v>
      </c>
      <c r="BO116" t="s">
        <v>3130</v>
      </c>
      <c r="BP116" t="s">
        <v>927</v>
      </c>
      <c r="BQ116" t="s">
        <v>928</v>
      </c>
      <c r="BR116" t="s">
        <v>929</v>
      </c>
      <c r="BS116" t="s">
        <v>930</v>
      </c>
      <c r="BU116" t="s">
        <v>6397</v>
      </c>
      <c r="BV116" t="s">
        <v>6398</v>
      </c>
      <c r="BW116" t="s">
        <v>6399</v>
      </c>
      <c r="BX116" t="s">
        <v>6400</v>
      </c>
      <c r="BY116" t="s">
        <v>4971</v>
      </c>
      <c r="BZ116" t="s">
        <v>4972</v>
      </c>
      <c r="CA116">
        <v>8.3316700000000008</v>
      </c>
      <c r="CB116">
        <v>8.9332399999999996</v>
      </c>
      <c r="CC116">
        <v>9.8142779999999998</v>
      </c>
      <c r="CD116">
        <v>9.2988839999999993</v>
      </c>
      <c r="CE116">
        <v>9.0507519999999992</v>
      </c>
      <c r="CF116">
        <v>10.280486</v>
      </c>
      <c r="CG116">
        <v>8.6956369999999996</v>
      </c>
      <c r="CH116">
        <v>7.8013779999999997</v>
      </c>
      <c r="CI116">
        <v>7.6550099999999999</v>
      </c>
      <c r="CJ116">
        <v>399.89686610000001</v>
      </c>
      <c r="CK116">
        <v>8.2207071000000007E-2</v>
      </c>
      <c r="CL116">
        <v>0.13677035700000001</v>
      </c>
      <c r="CM116">
        <v>0.60105912500000003</v>
      </c>
      <c r="CN116">
        <v>0.54780060699999999</v>
      </c>
      <c r="CO116">
        <v>0.70573774499999997</v>
      </c>
    </row>
    <row r="117" spans="1:93" x14ac:dyDescent="0.3">
      <c r="A117" t="s">
        <v>3133</v>
      </c>
      <c r="B117">
        <v>1386</v>
      </c>
      <c r="C117">
        <v>461</v>
      </c>
      <c r="D117" t="s">
        <v>3132</v>
      </c>
      <c r="E117" t="s">
        <v>3131</v>
      </c>
      <c r="F117" t="s">
        <v>3134</v>
      </c>
      <c r="G117" t="s">
        <v>6401</v>
      </c>
      <c r="H117" t="s">
        <v>6402</v>
      </c>
      <c r="Z117" t="s">
        <v>6403</v>
      </c>
      <c r="AA117">
        <v>21.85</v>
      </c>
      <c r="AB117">
        <v>11.19</v>
      </c>
      <c r="AC117">
        <v>13.69</v>
      </c>
      <c r="AD117">
        <v>125.2</v>
      </c>
      <c r="AE117">
        <v>255.66</v>
      </c>
      <c r="AF117">
        <v>132.43</v>
      </c>
      <c r="AG117">
        <v>-3.3331237317850801</v>
      </c>
      <c r="AH117">
        <v>4.1208849529864701E-3</v>
      </c>
      <c r="AI117" t="s">
        <v>718</v>
      </c>
      <c r="AJ117" t="s">
        <v>3138</v>
      </c>
      <c r="AK117">
        <v>10.73</v>
      </c>
      <c r="AL117">
        <v>12.54</v>
      </c>
      <c r="AM117">
        <v>7.88</v>
      </c>
      <c r="AN117">
        <v>8.3000000000000007</v>
      </c>
      <c r="AO117">
        <v>10.23</v>
      </c>
      <c r="AP117">
        <v>10.89</v>
      </c>
      <c r="AQ117">
        <v>7.21</v>
      </c>
      <c r="AR117">
        <v>8.2899999999999991</v>
      </c>
      <c r="AS117">
        <v>6.38</v>
      </c>
      <c r="AT117">
        <v>6.52</v>
      </c>
      <c r="AU117">
        <v>9.19</v>
      </c>
      <c r="AV117">
        <v>8.83</v>
      </c>
      <c r="AW117">
        <v>-0.182052262495705</v>
      </c>
      <c r="AX117">
        <v>0.132786750862526</v>
      </c>
      <c r="AY117" t="s">
        <v>747</v>
      </c>
      <c r="AZ117" t="s">
        <v>3139</v>
      </c>
      <c r="BA117">
        <v>2.0000000000000001E-117</v>
      </c>
      <c r="BB117" t="s">
        <v>3140</v>
      </c>
      <c r="BC117" t="s">
        <v>147</v>
      </c>
      <c r="BD117" t="s">
        <v>295</v>
      </c>
      <c r="BE117">
        <v>1.086E-58</v>
      </c>
      <c r="BF117" t="s">
        <v>504</v>
      </c>
      <c r="BG117" t="s">
        <v>3141</v>
      </c>
      <c r="BH117">
        <v>4</v>
      </c>
      <c r="BI117" t="s">
        <v>723</v>
      </c>
      <c r="BJ117">
        <v>2</v>
      </c>
      <c r="BK117" t="s">
        <v>5575</v>
      </c>
      <c r="BN117" t="s">
        <v>3142</v>
      </c>
      <c r="BO117" t="s">
        <v>3143</v>
      </c>
      <c r="BP117" t="s">
        <v>6404</v>
      </c>
      <c r="BQ117" t="s">
        <v>6405</v>
      </c>
      <c r="BR117" t="s">
        <v>6406</v>
      </c>
      <c r="BS117" t="s">
        <v>6407</v>
      </c>
      <c r="BT117" t="s">
        <v>4242</v>
      </c>
      <c r="BW117" t="s">
        <v>1411</v>
      </c>
      <c r="BX117" t="s">
        <v>1412</v>
      </c>
      <c r="BY117" t="s">
        <v>1968</v>
      </c>
      <c r="BZ117" t="s">
        <v>1969</v>
      </c>
      <c r="CA117">
        <v>4.6876899999999999</v>
      </c>
      <c r="CB117">
        <v>5.0984369999999997</v>
      </c>
      <c r="CC117">
        <v>4.2263469999999996</v>
      </c>
      <c r="CD117">
        <v>7.1666749999999997</v>
      </c>
      <c r="CE117">
        <v>8.1649849999999997</v>
      </c>
      <c r="CF117">
        <v>11.370518000000001</v>
      </c>
      <c r="CG117">
        <v>3.2625069999999998</v>
      </c>
      <c r="CH117">
        <v>4.6823839999999999</v>
      </c>
      <c r="CI117">
        <v>4.2948060000000003</v>
      </c>
      <c r="CJ117">
        <v>173.1307516</v>
      </c>
      <c r="CK117">
        <v>-0.766311352</v>
      </c>
      <c r="CL117">
        <v>0.22837486900000001</v>
      </c>
      <c r="CM117">
        <v>-3.355497722</v>
      </c>
      <c r="CN117">
        <v>7.9222299999999999E-4</v>
      </c>
      <c r="CO117">
        <v>4.538828E-3</v>
      </c>
    </row>
    <row r="118" spans="1:93" x14ac:dyDescent="0.3">
      <c r="A118" t="s">
        <v>3150</v>
      </c>
      <c r="B118">
        <v>1374</v>
      </c>
      <c r="C118">
        <v>457</v>
      </c>
      <c r="D118" t="s">
        <v>3149</v>
      </c>
      <c r="E118" t="s">
        <v>3148</v>
      </c>
      <c r="F118" t="s">
        <v>3151</v>
      </c>
      <c r="G118" t="s">
        <v>3152</v>
      </c>
      <c r="H118" t="s">
        <v>3153</v>
      </c>
      <c r="I118" t="s">
        <v>3154</v>
      </c>
      <c r="J118">
        <v>24.524337242886102</v>
      </c>
      <c r="K118">
        <v>23.5531865022867</v>
      </c>
      <c r="L118">
        <v>24.5230577843286</v>
      </c>
      <c r="M118">
        <v>24.284636978565999</v>
      </c>
      <c r="N118">
        <v>26.236754880403499</v>
      </c>
      <c r="O118">
        <v>19.268115687967601</v>
      </c>
      <c r="P118">
        <v>-6.2028585373480299E-2</v>
      </c>
      <c r="Q118">
        <v>1</v>
      </c>
      <c r="R118">
        <v>49.648559565457901</v>
      </c>
      <c r="S118">
        <v>46.099004474072899</v>
      </c>
      <c r="T118">
        <v>45.891325147932299</v>
      </c>
      <c r="U118">
        <v>46.696730231517797</v>
      </c>
      <c r="V118">
        <v>39.711341144301301</v>
      </c>
      <c r="W118">
        <v>39.229453756448002</v>
      </c>
      <c r="X118">
        <v>-0.17642427491029999</v>
      </c>
      <c r="Y118">
        <v>1</v>
      </c>
      <c r="Z118" t="s">
        <v>3155</v>
      </c>
      <c r="AA118">
        <v>31.68</v>
      </c>
      <c r="AB118">
        <v>30.8</v>
      </c>
      <c r="AC118">
        <v>32.39</v>
      </c>
      <c r="AD118">
        <v>36.71</v>
      </c>
      <c r="AE118">
        <v>41.77</v>
      </c>
      <c r="AF118">
        <v>39.83</v>
      </c>
      <c r="AG118">
        <v>-0.144145146703067</v>
      </c>
      <c r="AH118">
        <v>0.42201466622139999</v>
      </c>
      <c r="AI118" t="s">
        <v>747</v>
      </c>
      <c r="AJ118" t="s">
        <v>3156</v>
      </c>
      <c r="AK118">
        <v>80.69</v>
      </c>
      <c r="AL118">
        <v>71.63</v>
      </c>
      <c r="AM118">
        <v>80.16</v>
      </c>
      <c r="AN118">
        <v>83.12</v>
      </c>
      <c r="AO118">
        <v>81.02</v>
      </c>
      <c r="AP118">
        <v>79.08</v>
      </c>
      <c r="AQ118">
        <v>56.2</v>
      </c>
      <c r="AR118">
        <v>56.89</v>
      </c>
      <c r="AS118">
        <v>58.67</v>
      </c>
      <c r="AT118">
        <v>50.8</v>
      </c>
      <c r="AU118">
        <v>63.78</v>
      </c>
      <c r="AV118">
        <v>58.86</v>
      </c>
      <c r="AW118">
        <v>-0.105274030357557</v>
      </c>
      <c r="AX118">
        <v>0.13277382933698001</v>
      </c>
      <c r="AY118" t="s">
        <v>747</v>
      </c>
      <c r="AZ118" t="s">
        <v>3157</v>
      </c>
      <c r="BA118">
        <v>1.9999999999999999E-44</v>
      </c>
      <c r="BB118" t="s">
        <v>3158</v>
      </c>
      <c r="BC118" t="s">
        <v>140</v>
      </c>
      <c r="BD118" t="s">
        <v>293</v>
      </c>
      <c r="BE118">
        <v>1.134E-41</v>
      </c>
      <c r="BF118" t="s">
        <v>500</v>
      </c>
      <c r="BG118" t="s">
        <v>3159</v>
      </c>
      <c r="BH118">
        <v>4</v>
      </c>
      <c r="BI118" t="s">
        <v>723</v>
      </c>
      <c r="BJ118">
        <v>2</v>
      </c>
      <c r="BK118" t="s">
        <v>1497</v>
      </c>
      <c r="BN118">
        <v>35.200000000000003</v>
      </c>
      <c r="BO118" t="s">
        <v>994</v>
      </c>
      <c r="BP118" t="s">
        <v>3160</v>
      </c>
      <c r="BQ118" t="s">
        <v>3161</v>
      </c>
      <c r="BR118" t="s">
        <v>6408</v>
      </c>
      <c r="BS118" t="s">
        <v>6409</v>
      </c>
      <c r="BT118" t="s">
        <v>6410</v>
      </c>
      <c r="BU118" t="s">
        <v>731</v>
      </c>
      <c r="BV118" t="s">
        <v>732</v>
      </c>
      <c r="BY118" t="s">
        <v>767</v>
      </c>
      <c r="BZ118" t="s">
        <v>768</v>
      </c>
      <c r="CA118">
        <v>24.119236000000001</v>
      </c>
      <c r="CB118">
        <v>28.096910000000001</v>
      </c>
      <c r="CC118">
        <v>27.542252999999999</v>
      </c>
      <c r="CD118">
        <v>39.277833000000001</v>
      </c>
      <c r="CE118">
        <v>37.485371999999998</v>
      </c>
      <c r="CF118">
        <v>46.388962999999997</v>
      </c>
      <c r="CG118">
        <v>28.920885999999999</v>
      </c>
      <c r="CH118">
        <v>29.418391</v>
      </c>
      <c r="CI118">
        <v>32.570383999999997</v>
      </c>
      <c r="CJ118">
        <v>858.4502708</v>
      </c>
      <c r="CK118">
        <v>-0.462794806</v>
      </c>
      <c r="CL118">
        <v>0.13635304200000001</v>
      </c>
      <c r="CM118">
        <v>-3.3940922709999999</v>
      </c>
      <c r="CN118">
        <v>6.8856500000000003E-4</v>
      </c>
      <c r="CO118">
        <v>4.017212E-3</v>
      </c>
    </row>
    <row r="119" spans="1:93" x14ac:dyDescent="0.3">
      <c r="A119" t="s">
        <v>3166</v>
      </c>
      <c r="B119">
        <v>4515</v>
      </c>
      <c r="C119">
        <v>1504</v>
      </c>
      <c r="D119" t="s">
        <v>3165</v>
      </c>
      <c r="E119" t="s">
        <v>3164</v>
      </c>
      <c r="F119" t="s">
        <v>3167</v>
      </c>
      <c r="G119" t="s">
        <v>6411</v>
      </c>
      <c r="H119" t="s">
        <v>3169</v>
      </c>
      <c r="I119" t="s">
        <v>3170</v>
      </c>
      <c r="J119">
        <v>102.425173190877</v>
      </c>
      <c r="K119">
        <v>98.620535208174402</v>
      </c>
      <c r="L119">
        <v>98.903969983833903</v>
      </c>
      <c r="M119">
        <v>78.299893599083404</v>
      </c>
      <c r="N119">
        <v>68.856818695068</v>
      </c>
      <c r="O119">
        <v>71.709172818106097</v>
      </c>
      <c r="P119">
        <v>-0.45642622830703999</v>
      </c>
      <c r="Q119">
        <v>0.61674398437357403</v>
      </c>
      <c r="R119">
        <v>152.19300000000001</v>
      </c>
      <c r="S119">
        <v>139.33090000000001</v>
      </c>
      <c r="T119">
        <v>143.3724</v>
      </c>
      <c r="U119">
        <v>119.0827</v>
      </c>
      <c r="V119">
        <v>89.222189999999998</v>
      </c>
      <c r="W119">
        <v>97.107500000000002</v>
      </c>
      <c r="X119">
        <v>-0.51952162220227205</v>
      </c>
      <c r="Y119">
        <v>0.25860787884280201</v>
      </c>
      <c r="Z119" t="s">
        <v>3171</v>
      </c>
      <c r="AA119">
        <v>56.34</v>
      </c>
      <c r="AB119">
        <v>57.53</v>
      </c>
      <c r="AC119">
        <v>58.45</v>
      </c>
      <c r="AD119">
        <v>48.71</v>
      </c>
      <c r="AE119">
        <v>63.01</v>
      </c>
      <c r="AF119">
        <v>59.21</v>
      </c>
      <c r="AG119">
        <v>0.191826036096862</v>
      </c>
      <c r="AH119">
        <v>0.321364291126297</v>
      </c>
      <c r="AI119" t="s">
        <v>747</v>
      </c>
      <c r="AJ119" t="s">
        <v>3172</v>
      </c>
      <c r="AK119">
        <v>35.520000000000003</v>
      </c>
      <c r="AL119">
        <v>40.58</v>
      </c>
      <c r="AM119">
        <v>35.29</v>
      </c>
      <c r="AN119">
        <v>35.07</v>
      </c>
      <c r="AO119">
        <v>40.14</v>
      </c>
      <c r="AP119">
        <v>31.44</v>
      </c>
      <c r="AQ119">
        <v>35.26</v>
      </c>
      <c r="AR119">
        <v>33.58</v>
      </c>
      <c r="AS119">
        <v>26.42</v>
      </c>
      <c r="AT119">
        <v>36.08</v>
      </c>
      <c r="AU119">
        <v>31.71</v>
      </c>
      <c r="AV119">
        <v>33.159999999999997</v>
      </c>
      <c r="AW119">
        <v>-0.39431599893509101</v>
      </c>
      <c r="AX119">
        <v>3.23884652184329E-3</v>
      </c>
      <c r="AY119" t="s">
        <v>747</v>
      </c>
      <c r="AZ119" t="s">
        <v>3173</v>
      </c>
      <c r="BA119">
        <v>5.0000000000000003E-69</v>
      </c>
      <c r="BB119" t="s">
        <v>6412</v>
      </c>
      <c r="BC119" t="s">
        <v>184</v>
      </c>
      <c r="BD119" t="s">
        <v>567</v>
      </c>
      <c r="BE119">
        <v>5.9239999999999999E-71</v>
      </c>
      <c r="BF119" t="s">
        <v>504</v>
      </c>
      <c r="BG119" t="s">
        <v>3175</v>
      </c>
      <c r="BH119">
        <v>4</v>
      </c>
      <c r="BI119" t="s">
        <v>723</v>
      </c>
      <c r="BJ119">
        <v>2</v>
      </c>
      <c r="BK119" t="s">
        <v>5575</v>
      </c>
      <c r="BN119" t="s">
        <v>3689</v>
      </c>
      <c r="BO119" t="s">
        <v>3690</v>
      </c>
      <c r="BP119" t="s">
        <v>3178</v>
      </c>
      <c r="BQ119" t="s">
        <v>3179</v>
      </c>
      <c r="BR119" t="s">
        <v>3180</v>
      </c>
      <c r="BS119" t="s">
        <v>3181</v>
      </c>
      <c r="BT119" t="s">
        <v>3182</v>
      </c>
      <c r="BU119" t="s">
        <v>3183</v>
      </c>
      <c r="BV119" t="s">
        <v>3184</v>
      </c>
      <c r="BW119" t="s">
        <v>3185</v>
      </c>
      <c r="BX119" t="s">
        <v>3186</v>
      </c>
      <c r="CA119">
        <v>4.718521</v>
      </c>
      <c r="CB119">
        <v>5.3234339999999998</v>
      </c>
      <c r="CC119">
        <v>5.1280849999999996</v>
      </c>
      <c r="CD119">
        <v>6.9345530000000002</v>
      </c>
      <c r="CE119">
        <v>7.177403</v>
      </c>
      <c r="CF119">
        <v>7.542008</v>
      </c>
      <c r="CG119">
        <v>5.2012349999999996</v>
      </c>
      <c r="CH119">
        <v>4.3988339999999999</v>
      </c>
      <c r="CI119">
        <v>5.4034659999999999</v>
      </c>
      <c r="CJ119">
        <v>560.22264159999997</v>
      </c>
      <c r="CK119">
        <v>-0.34989739600000003</v>
      </c>
      <c r="CL119">
        <v>0.12383625600000001</v>
      </c>
      <c r="CM119">
        <v>-2.825484286</v>
      </c>
      <c r="CN119">
        <v>4.72092E-3</v>
      </c>
      <c r="CO119">
        <v>2.0072409999999999E-2</v>
      </c>
    </row>
    <row r="120" spans="1:93" x14ac:dyDescent="0.3">
      <c r="A120" t="s">
        <v>3189</v>
      </c>
      <c r="B120">
        <v>753</v>
      </c>
      <c r="C120">
        <v>250</v>
      </c>
      <c r="D120" t="s">
        <v>6413</v>
      </c>
      <c r="E120" t="s">
        <v>3187</v>
      </c>
      <c r="F120" t="s">
        <v>6414</v>
      </c>
      <c r="G120" t="s">
        <v>6415</v>
      </c>
      <c r="H120" t="s">
        <v>6416</v>
      </c>
      <c r="I120" t="s">
        <v>6417</v>
      </c>
      <c r="J120">
        <v>52.449107800962203</v>
      </c>
      <c r="K120">
        <v>52.203816295965801</v>
      </c>
      <c r="L120">
        <v>45.030144433244402</v>
      </c>
      <c r="M120">
        <v>13.309314774294201</v>
      </c>
      <c r="N120">
        <v>8.7586186187934292</v>
      </c>
      <c r="O120">
        <v>12.812303730658799</v>
      </c>
      <c r="P120">
        <v>-2.1252373218551899</v>
      </c>
      <c r="Q120">
        <v>3.1130131519663498E-17</v>
      </c>
      <c r="R120">
        <v>52.160162732029299</v>
      </c>
      <c r="S120">
        <v>50.386576789933201</v>
      </c>
      <c r="T120">
        <v>43.742723665179298</v>
      </c>
      <c r="U120">
        <v>13.2047309137968</v>
      </c>
      <c r="V120">
        <v>12.5060392792864</v>
      </c>
      <c r="W120">
        <v>14.199893914132399</v>
      </c>
      <c r="X120">
        <v>-1.87126696374096</v>
      </c>
      <c r="Y120">
        <v>1.3884898314418001E-17</v>
      </c>
      <c r="Z120" t="s">
        <v>3194</v>
      </c>
      <c r="AA120">
        <v>46.52</v>
      </c>
      <c r="AB120">
        <v>36.119999999999997</v>
      </c>
      <c r="AC120">
        <v>38.78</v>
      </c>
      <c r="AD120">
        <v>46.46</v>
      </c>
      <c r="AE120">
        <v>38.619999999999997</v>
      </c>
      <c r="AF120">
        <v>37.94</v>
      </c>
      <c r="AG120">
        <v>0.148045334730701</v>
      </c>
      <c r="AH120">
        <v>0.40010440768613298</v>
      </c>
      <c r="AI120" t="s">
        <v>747</v>
      </c>
      <c r="AJ120" t="s">
        <v>6418</v>
      </c>
      <c r="AK120">
        <v>12.71</v>
      </c>
      <c r="AL120">
        <v>9.1999999999999993</v>
      </c>
      <c r="AM120">
        <v>14.05</v>
      </c>
      <c r="AN120">
        <v>13.13</v>
      </c>
      <c r="AO120">
        <v>14.83</v>
      </c>
      <c r="AP120">
        <v>15.92</v>
      </c>
      <c r="AQ120">
        <v>6.2</v>
      </c>
      <c r="AR120">
        <v>9.67</v>
      </c>
      <c r="AS120">
        <v>9.3800000000000008</v>
      </c>
      <c r="AT120">
        <v>6.07</v>
      </c>
      <c r="AU120">
        <v>7.77</v>
      </c>
      <c r="AV120">
        <v>8.58</v>
      </c>
      <c r="AW120">
        <v>0.14055780281184099</v>
      </c>
      <c r="AX120">
        <v>0.34192761990144599</v>
      </c>
      <c r="AY120" t="s">
        <v>747</v>
      </c>
      <c r="AZ120" t="s">
        <v>3196</v>
      </c>
      <c r="BA120">
        <v>3.0000000000000001E-86</v>
      </c>
      <c r="BB120" t="s">
        <v>6419</v>
      </c>
      <c r="BC120" t="s">
        <v>88</v>
      </c>
      <c r="BD120" t="s">
        <v>292</v>
      </c>
      <c r="BE120">
        <v>1.7509999999999999E-103</v>
      </c>
      <c r="BF120" t="s">
        <v>502</v>
      </c>
      <c r="BG120" t="s">
        <v>3197</v>
      </c>
      <c r="BH120">
        <v>4</v>
      </c>
      <c r="BI120" t="s">
        <v>723</v>
      </c>
      <c r="BJ120">
        <v>4</v>
      </c>
      <c r="BK120" t="s">
        <v>723</v>
      </c>
      <c r="BL120" t="s">
        <v>3198</v>
      </c>
      <c r="BM120" t="s">
        <v>3199</v>
      </c>
      <c r="BN120" t="s">
        <v>3200</v>
      </c>
      <c r="BO120" t="s">
        <v>3201</v>
      </c>
      <c r="BP120" t="s">
        <v>3202</v>
      </c>
      <c r="BQ120" t="s">
        <v>3203</v>
      </c>
      <c r="BR120" t="s">
        <v>3204</v>
      </c>
      <c r="BS120" t="s">
        <v>3205</v>
      </c>
      <c r="BU120" t="s">
        <v>3206</v>
      </c>
      <c r="BV120" t="s">
        <v>3207</v>
      </c>
      <c r="BW120" t="s">
        <v>3208</v>
      </c>
      <c r="BX120" t="s">
        <v>3209</v>
      </c>
      <c r="BY120" t="s">
        <v>3210</v>
      </c>
      <c r="BZ120" t="s">
        <v>3211</v>
      </c>
      <c r="CA120">
        <v>24.331016000000002</v>
      </c>
      <c r="CB120">
        <v>30.010128999999999</v>
      </c>
      <c r="CC120">
        <v>30.727298999999999</v>
      </c>
      <c r="CD120">
        <v>17.941845000000001</v>
      </c>
      <c r="CE120">
        <v>20.506291999999998</v>
      </c>
      <c r="CF120">
        <v>22.131059</v>
      </c>
      <c r="CG120">
        <v>19.297847000000001</v>
      </c>
      <c r="CH120">
        <v>21.412974999999999</v>
      </c>
      <c r="CI120">
        <v>24.694768</v>
      </c>
      <c r="CJ120">
        <v>307.52227520000002</v>
      </c>
      <c r="CK120">
        <v>0.65793077899999997</v>
      </c>
      <c r="CL120">
        <v>0.16724185799999999</v>
      </c>
      <c r="CM120">
        <v>3.9340078250000001</v>
      </c>
      <c r="CN120">
        <v>8.3499999999999997E-5</v>
      </c>
      <c r="CO120">
        <v>6.6059599999999995E-4</v>
      </c>
    </row>
    <row r="121" spans="1:93" x14ac:dyDescent="0.3">
      <c r="A121" t="s">
        <v>6420</v>
      </c>
      <c r="B121">
        <v>1905</v>
      </c>
      <c r="C121">
        <v>634</v>
      </c>
      <c r="D121" t="s">
        <v>6421</v>
      </c>
      <c r="E121" t="s">
        <v>2500</v>
      </c>
      <c r="F121" t="s">
        <v>2503</v>
      </c>
      <c r="G121" t="s">
        <v>6422</v>
      </c>
      <c r="H121" t="s">
        <v>6125</v>
      </c>
      <c r="I121" t="s">
        <v>6126</v>
      </c>
      <c r="J121">
        <v>0.16486949406982199</v>
      </c>
      <c r="K121">
        <v>0.29984960537602401</v>
      </c>
      <c r="L121">
        <v>8.54461943704828E-2</v>
      </c>
      <c r="M121">
        <v>0.111142503334398</v>
      </c>
      <c r="N121">
        <v>0.15640390390702599</v>
      </c>
      <c r="O121">
        <v>0</v>
      </c>
      <c r="P121">
        <v>-0.87087337931863795</v>
      </c>
      <c r="Q121">
        <v>1</v>
      </c>
      <c r="R121">
        <v>2.536973E-2</v>
      </c>
      <c r="S121">
        <v>9.1224940000000004E-2</v>
      </c>
      <c r="T121">
        <v>2.3354360000000001E-2</v>
      </c>
      <c r="U121">
        <v>4.0014340000000002E-2</v>
      </c>
      <c r="V121">
        <v>0.79329349999999998</v>
      </c>
      <c r="W121">
        <v>0.58417289999999999</v>
      </c>
      <c r="X121">
        <v>3.1593633831638899</v>
      </c>
      <c r="Y121">
        <v>1.97784296734334E-3</v>
      </c>
      <c r="Z121" t="s">
        <v>6423</v>
      </c>
      <c r="AA121">
        <v>7.66</v>
      </c>
      <c r="AB121">
        <v>5.78</v>
      </c>
      <c r="AC121">
        <v>3.68</v>
      </c>
      <c r="AD121">
        <v>42.32</v>
      </c>
      <c r="AE121">
        <v>67.2</v>
      </c>
      <c r="AF121">
        <v>77.239999999999995</v>
      </c>
      <c r="AG121">
        <v>-3.2787632657141801</v>
      </c>
      <c r="AH121">
        <v>3.5157808628503298E-3</v>
      </c>
      <c r="AI121" t="s">
        <v>718</v>
      </c>
      <c r="AJ121" t="s">
        <v>6127</v>
      </c>
      <c r="AK121">
        <v>31.87</v>
      </c>
      <c r="AL121">
        <v>30.07</v>
      </c>
      <c r="AM121">
        <v>34.39</v>
      </c>
      <c r="AN121">
        <v>35.270000000000003</v>
      </c>
      <c r="AO121">
        <v>39.020000000000003</v>
      </c>
      <c r="AP121">
        <v>34.25</v>
      </c>
      <c r="AQ121">
        <v>81.319999999999993</v>
      </c>
      <c r="AR121">
        <v>68.03</v>
      </c>
      <c r="AS121">
        <v>64.39</v>
      </c>
      <c r="AT121">
        <v>77.81</v>
      </c>
      <c r="AU121">
        <v>75.400000000000006</v>
      </c>
      <c r="AV121">
        <v>80.540000000000006</v>
      </c>
      <c r="AW121">
        <v>-1.696337</v>
      </c>
      <c r="AX121">
        <v>7.2688489999999999E-8</v>
      </c>
      <c r="AY121" t="s">
        <v>718</v>
      </c>
      <c r="AZ121" t="s">
        <v>2509</v>
      </c>
      <c r="BA121">
        <v>2.0000000000000001E-138</v>
      </c>
      <c r="BB121" t="s">
        <v>6129</v>
      </c>
      <c r="BC121" t="s">
        <v>99</v>
      </c>
      <c r="BD121" t="s">
        <v>291</v>
      </c>
      <c r="BE121">
        <v>2.9680000000000001E-106</v>
      </c>
      <c r="BF121" t="s">
        <v>502</v>
      </c>
      <c r="BG121" t="s">
        <v>2511</v>
      </c>
      <c r="BH121">
        <v>4</v>
      </c>
      <c r="BI121" t="s">
        <v>723</v>
      </c>
      <c r="BJ121">
        <v>4</v>
      </c>
      <c r="BK121" t="s">
        <v>723</v>
      </c>
      <c r="BL121" t="s">
        <v>2512</v>
      </c>
      <c r="BM121" t="s">
        <v>2513</v>
      </c>
      <c r="BN121" t="s">
        <v>2514</v>
      </c>
      <c r="BO121" t="s">
        <v>2515</v>
      </c>
      <c r="BP121" t="s">
        <v>2516</v>
      </c>
      <c r="BQ121" t="s">
        <v>2517</v>
      </c>
      <c r="BR121" t="s">
        <v>2518</v>
      </c>
      <c r="BS121" t="s">
        <v>2519</v>
      </c>
      <c r="BT121" t="s">
        <v>2520</v>
      </c>
      <c r="BU121" t="s">
        <v>2521</v>
      </c>
      <c r="BV121" t="s">
        <v>2522</v>
      </c>
      <c r="BW121" t="s">
        <v>2523</v>
      </c>
      <c r="BX121" t="s">
        <v>2524</v>
      </c>
      <c r="BY121" t="s">
        <v>2525</v>
      </c>
      <c r="BZ121" t="s">
        <v>2526</v>
      </c>
      <c r="CA121">
        <v>30.230404</v>
      </c>
      <c r="CB121">
        <v>37.126725</v>
      </c>
      <c r="CC121">
        <v>40.037345000000002</v>
      </c>
      <c r="CD121">
        <v>17.659596000000001</v>
      </c>
      <c r="CE121">
        <v>20.462993000000001</v>
      </c>
      <c r="CF121">
        <v>19.306350999999999</v>
      </c>
      <c r="CG121">
        <v>22.244406999999999</v>
      </c>
      <c r="CH121">
        <v>19.363416999999998</v>
      </c>
      <c r="CI121">
        <v>20.324051000000001</v>
      </c>
      <c r="CJ121">
        <v>1031.505384</v>
      </c>
      <c r="CK121">
        <v>1.0664988769999999</v>
      </c>
      <c r="CL121">
        <v>0.14108348100000001</v>
      </c>
      <c r="CM121">
        <v>7.559346197</v>
      </c>
      <c r="CN121">
        <v>4.0499999999999998E-14</v>
      </c>
      <c r="CO121">
        <v>1.66E-12</v>
      </c>
    </row>
    <row r="122" spans="1:93" x14ac:dyDescent="0.3">
      <c r="A122" t="s">
        <v>3239</v>
      </c>
      <c r="B122">
        <v>564</v>
      </c>
      <c r="C122">
        <v>187</v>
      </c>
      <c r="D122" t="s">
        <v>6424</v>
      </c>
      <c r="E122" t="s">
        <v>3237</v>
      </c>
      <c r="F122" t="s">
        <v>3240</v>
      </c>
      <c r="G122" t="s">
        <v>6425</v>
      </c>
      <c r="H122" t="s">
        <v>82</v>
      </c>
      <c r="I122" t="s">
        <v>6426</v>
      </c>
      <c r="J122">
        <v>5.3582585572692203</v>
      </c>
      <c r="K122">
        <v>6.5367213971973301</v>
      </c>
      <c r="L122">
        <v>5.6394488284518696</v>
      </c>
      <c r="M122">
        <v>37.455023623692099</v>
      </c>
      <c r="N122">
        <v>48.289705331294101</v>
      </c>
      <c r="O122">
        <v>67.736365459762197</v>
      </c>
      <c r="P122">
        <v>3.0802132972291698</v>
      </c>
      <c r="Q122">
        <v>1.5538086435418801E-33</v>
      </c>
      <c r="R122">
        <v>14.663703336144399</v>
      </c>
      <c r="S122">
        <v>15.204157148440901</v>
      </c>
      <c r="T122">
        <v>16.021093664876101</v>
      </c>
      <c r="U122">
        <v>139.93013335014399</v>
      </c>
      <c r="V122">
        <v>182.73749931972199</v>
      </c>
      <c r="W122">
        <v>177.453737553509</v>
      </c>
      <c r="X122">
        <v>3.4365492043538</v>
      </c>
      <c r="Y122">
        <v>5.3305459128671899E-52</v>
      </c>
      <c r="Z122" t="s">
        <v>3243</v>
      </c>
      <c r="AA122">
        <v>124.12</v>
      </c>
      <c r="AB122">
        <v>114.3</v>
      </c>
      <c r="AC122">
        <v>144.9</v>
      </c>
      <c r="AD122">
        <v>66.61</v>
      </c>
      <c r="AE122">
        <v>126.83</v>
      </c>
      <c r="AF122">
        <v>148.91</v>
      </c>
      <c r="AG122">
        <v>0.42511642898973001</v>
      </c>
      <c r="AH122">
        <v>0.23254289307916701</v>
      </c>
      <c r="AI122" t="s">
        <v>747</v>
      </c>
      <c r="AJ122" t="s">
        <v>6427</v>
      </c>
      <c r="AK122">
        <v>281.39</v>
      </c>
      <c r="AL122">
        <v>202.87</v>
      </c>
      <c r="AM122">
        <v>261.56</v>
      </c>
      <c r="AN122">
        <v>261.24</v>
      </c>
      <c r="AO122">
        <v>278.7</v>
      </c>
      <c r="AP122">
        <v>237.64</v>
      </c>
      <c r="AQ122">
        <v>19.16</v>
      </c>
      <c r="AR122">
        <v>25.13</v>
      </c>
      <c r="AS122">
        <v>19.170000000000002</v>
      </c>
      <c r="AT122">
        <v>19.32</v>
      </c>
      <c r="AU122">
        <v>23.13</v>
      </c>
      <c r="AV122">
        <v>22.04</v>
      </c>
      <c r="AW122">
        <v>3.0057728790838301</v>
      </c>
      <c r="AX122">
        <v>1.0264711620915701E-8</v>
      </c>
      <c r="AY122" t="s">
        <v>749</v>
      </c>
      <c r="AZ122" t="s">
        <v>3245</v>
      </c>
      <c r="BA122">
        <v>5E-79</v>
      </c>
      <c r="BB122" t="s">
        <v>6428</v>
      </c>
      <c r="BC122" t="s">
        <v>82</v>
      </c>
      <c r="BD122" t="s">
        <v>532</v>
      </c>
      <c r="BE122">
        <v>4.3940000000000003E-93</v>
      </c>
      <c r="BF122" t="s">
        <v>502</v>
      </c>
      <c r="BG122" t="s">
        <v>3247</v>
      </c>
      <c r="BH122">
        <v>4</v>
      </c>
      <c r="BI122" t="s">
        <v>723</v>
      </c>
      <c r="BN122" t="s">
        <v>3248</v>
      </c>
      <c r="BO122" t="s">
        <v>3249</v>
      </c>
      <c r="BP122" t="s">
        <v>6429</v>
      </c>
      <c r="BQ122" t="s">
        <v>6430</v>
      </c>
      <c r="BR122" t="s">
        <v>6431</v>
      </c>
      <c r="BS122" t="s">
        <v>6432</v>
      </c>
      <c r="BT122" t="s">
        <v>6433</v>
      </c>
      <c r="BU122" t="s">
        <v>3255</v>
      </c>
      <c r="BV122" t="s">
        <v>3256</v>
      </c>
      <c r="BW122" t="s">
        <v>3257</v>
      </c>
      <c r="BX122" t="s">
        <v>3258</v>
      </c>
      <c r="BY122" t="s">
        <v>3259</v>
      </c>
      <c r="BZ122" t="s">
        <v>3260</v>
      </c>
      <c r="CA122">
        <v>4.5434270000000003</v>
      </c>
      <c r="CB122">
        <v>4.7107469999999996</v>
      </c>
      <c r="CC122">
        <v>5.7893460000000001</v>
      </c>
      <c r="CD122">
        <v>6.4290419999999999</v>
      </c>
      <c r="CE122">
        <v>5.8570599999999997</v>
      </c>
      <c r="CF122">
        <v>7.7662930000000001</v>
      </c>
      <c r="CG122">
        <v>6.9107079999999996</v>
      </c>
      <c r="CH122">
        <v>6.0496340000000002</v>
      </c>
      <c r="CI122">
        <v>6.6079600000000003</v>
      </c>
      <c r="CJ122">
        <v>49.553472800000002</v>
      </c>
      <c r="CK122">
        <v>-0.24758569699999999</v>
      </c>
      <c r="CL122">
        <v>0.29873587099999999</v>
      </c>
      <c r="CM122">
        <v>-0.82877793</v>
      </c>
      <c r="CN122">
        <v>0.40723007900000002</v>
      </c>
      <c r="CO122">
        <v>0.58628602299999999</v>
      </c>
    </row>
    <row r="123" spans="1:93" x14ac:dyDescent="0.3">
      <c r="A123" t="s">
        <v>3263</v>
      </c>
      <c r="B123">
        <v>1551</v>
      </c>
      <c r="C123">
        <v>516</v>
      </c>
      <c r="D123" t="s">
        <v>3262</v>
      </c>
      <c r="E123" t="s">
        <v>3261</v>
      </c>
      <c r="F123" t="s">
        <v>3264</v>
      </c>
      <c r="G123" t="s">
        <v>6434</v>
      </c>
      <c r="H123" t="s">
        <v>3266</v>
      </c>
      <c r="I123" t="s">
        <v>3267</v>
      </c>
      <c r="J123">
        <v>77.7565751406799</v>
      </c>
      <c r="K123">
        <v>91.843934126676302</v>
      </c>
      <c r="L123">
        <v>71.603910882464604</v>
      </c>
      <c r="M123">
        <v>86.135440084158404</v>
      </c>
      <c r="N123">
        <v>83.128674926584097</v>
      </c>
      <c r="O123">
        <v>66.842483804134901</v>
      </c>
      <c r="P123">
        <v>-3.1318755852058101E-2</v>
      </c>
      <c r="Q123">
        <v>1</v>
      </c>
      <c r="R123">
        <v>92.2697</v>
      </c>
      <c r="S123">
        <v>81.494280000000003</v>
      </c>
      <c r="T123">
        <v>74.59384</v>
      </c>
      <c r="U123">
        <v>81.709270000000004</v>
      </c>
      <c r="V123">
        <v>75.269559999999998</v>
      </c>
      <c r="W123">
        <v>85.828469999999996</v>
      </c>
      <c r="X123">
        <v>-2.9289909518640501E-2</v>
      </c>
      <c r="Y123">
        <v>1</v>
      </c>
      <c r="Z123" t="s">
        <v>3268</v>
      </c>
      <c r="AA123">
        <v>1136.19</v>
      </c>
      <c r="AB123">
        <v>1253.6300000000001</v>
      </c>
      <c r="AC123">
        <v>1301.1600000000001</v>
      </c>
      <c r="AD123">
        <v>550.63</v>
      </c>
      <c r="AE123">
        <v>954.23</v>
      </c>
      <c r="AF123">
        <v>1955.3</v>
      </c>
      <c r="AG123">
        <v>0.49046782193348298</v>
      </c>
      <c r="AH123">
        <v>0.292894318301472</v>
      </c>
      <c r="AI123" t="s">
        <v>747</v>
      </c>
      <c r="AJ123" t="s">
        <v>3269</v>
      </c>
      <c r="AK123">
        <v>488.05</v>
      </c>
      <c r="AL123">
        <v>510.02</v>
      </c>
      <c r="AM123">
        <v>469.86</v>
      </c>
      <c r="AN123">
        <v>575.96</v>
      </c>
      <c r="AO123">
        <v>589.94000000000005</v>
      </c>
      <c r="AP123">
        <v>433.22</v>
      </c>
      <c r="AQ123">
        <v>679.75</v>
      </c>
      <c r="AR123">
        <v>562.76</v>
      </c>
      <c r="AS123">
        <v>567</v>
      </c>
      <c r="AT123">
        <v>689.6</v>
      </c>
      <c r="AU123">
        <v>832.98</v>
      </c>
      <c r="AV123">
        <v>814.02</v>
      </c>
      <c r="AW123">
        <v>-0.9509765</v>
      </c>
      <c r="AX123">
        <v>2.5578920000000001E-5</v>
      </c>
      <c r="AY123" t="s">
        <v>747</v>
      </c>
      <c r="AZ123" t="s">
        <v>3270</v>
      </c>
      <c r="BA123">
        <v>0</v>
      </c>
      <c r="BB123" t="s">
        <v>6435</v>
      </c>
      <c r="BC123" t="s">
        <v>171</v>
      </c>
      <c r="BD123" t="s">
        <v>289</v>
      </c>
      <c r="BE123">
        <v>0</v>
      </c>
      <c r="BF123" t="s">
        <v>528</v>
      </c>
      <c r="BG123" t="s">
        <v>3272</v>
      </c>
      <c r="BH123">
        <v>4</v>
      </c>
      <c r="BI123" t="s">
        <v>723</v>
      </c>
      <c r="BL123" t="s">
        <v>3273</v>
      </c>
      <c r="BM123" t="s">
        <v>3274</v>
      </c>
      <c r="BN123" t="s">
        <v>3275</v>
      </c>
      <c r="BO123" t="s">
        <v>3276</v>
      </c>
      <c r="BP123" t="s">
        <v>3277</v>
      </c>
      <c r="BQ123" t="s">
        <v>3278</v>
      </c>
      <c r="BR123" t="s">
        <v>3279</v>
      </c>
      <c r="BS123" t="s">
        <v>3280</v>
      </c>
      <c r="BT123" t="s">
        <v>3281</v>
      </c>
      <c r="BU123" t="s">
        <v>3282</v>
      </c>
      <c r="BV123" t="s">
        <v>3283</v>
      </c>
      <c r="BW123" t="s">
        <v>3284</v>
      </c>
      <c r="BX123" t="s">
        <v>3285</v>
      </c>
      <c r="BY123" t="s">
        <v>3286</v>
      </c>
      <c r="BZ123" t="s">
        <v>3287</v>
      </c>
      <c r="CA123">
        <v>69.340931999999995</v>
      </c>
      <c r="CB123">
        <v>72.584200999999993</v>
      </c>
      <c r="CC123">
        <v>82.345816999999997</v>
      </c>
      <c r="CD123">
        <v>79.205848000000003</v>
      </c>
      <c r="CE123">
        <v>77.904252</v>
      </c>
      <c r="CF123">
        <v>90.273599000000004</v>
      </c>
      <c r="CG123">
        <v>60.960233000000002</v>
      </c>
      <c r="CH123">
        <v>73.713975000000005</v>
      </c>
      <c r="CI123">
        <v>66.080393000000001</v>
      </c>
      <c r="CJ123">
        <v>2306.5685520000002</v>
      </c>
      <c r="CK123">
        <v>2.0293118999999998E-2</v>
      </c>
      <c r="CL123">
        <v>0.11434573100000001</v>
      </c>
      <c r="CM123">
        <v>0.17747159200000001</v>
      </c>
      <c r="CN123">
        <v>0.85913797700000005</v>
      </c>
      <c r="CO123">
        <v>0.92141060699999999</v>
      </c>
    </row>
    <row r="124" spans="1:93" x14ac:dyDescent="0.3">
      <c r="A124" t="s">
        <v>6436</v>
      </c>
      <c r="B124">
        <v>1935</v>
      </c>
      <c r="C124">
        <v>644</v>
      </c>
      <c r="D124" t="s">
        <v>6437</v>
      </c>
      <c r="E124" t="s">
        <v>6438</v>
      </c>
      <c r="F124" t="s">
        <v>6439</v>
      </c>
      <c r="G124" t="s">
        <v>3963</v>
      </c>
      <c r="H124" t="s">
        <v>6440</v>
      </c>
      <c r="I124" t="s">
        <v>6441</v>
      </c>
      <c r="J124">
        <v>22.958077049222702</v>
      </c>
      <c r="K124">
        <v>18.815562737345498</v>
      </c>
      <c r="L124">
        <v>21.703333370102602</v>
      </c>
      <c r="M124">
        <v>24.284636978565999</v>
      </c>
      <c r="N124">
        <v>23.773393393867899</v>
      </c>
      <c r="O124">
        <v>21.055878999222301</v>
      </c>
      <c r="P124">
        <v>0.12843569577230099</v>
      </c>
      <c r="Q124">
        <v>1</v>
      </c>
      <c r="R124">
        <v>57.741503102188098</v>
      </c>
      <c r="S124">
        <v>54.157207762746502</v>
      </c>
      <c r="T124">
        <v>53.691682704883704</v>
      </c>
      <c r="U124">
        <v>34.8124724091007</v>
      </c>
      <c r="V124">
        <v>40.457970355004903</v>
      </c>
      <c r="W124">
        <v>40.083244846221803</v>
      </c>
      <c r="X124">
        <v>-0.52407373355417297</v>
      </c>
      <c r="Y124">
        <v>0.18914565079544199</v>
      </c>
      <c r="Z124" t="s">
        <v>6442</v>
      </c>
      <c r="AA124">
        <v>46.1</v>
      </c>
      <c r="AB124">
        <v>75.72</v>
      </c>
      <c r="AC124">
        <v>47.64</v>
      </c>
      <c r="AD124">
        <v>42.11</v>
      </c>
      <c r="AE124">
        <v>29.61</v>
      </c>
      <c r="AF124">
        <v>40.42</v>
      </c>
      <c r="AG124">
        <v>0.74735954424137396</v>
      </c>
      <c r="AH124">
        <v>9.6997093161511602E-2</v>
      </c>
      <c r="AI124" t="s">
        <v>747</v>
      </c>
      <c r="AJ124" t="s">
        <v>6443</v>
      </c>
      <c r="AK124">
        <v>96.25</v>
      </c>
      <c r="AL124">
        <v>69.86</v>
      </c>
      <c r="AM124">
        <v>84.22</v>
      </c>
      <c r="AN124">
        <v>87.47</v>
      </c>
      <c r="AO124">
        <v>88.64</v>
      </c>
      <c r="AP124">
        <v>88.12</v>
      </c>
      <c r="AQ124">
        <v>100.57</v>
      </c>
      <c r="AR124">
        <v>108.94</v>
      </c>
      <c r="AS124">
        <v>102.56</v>
      </c>
      <c r="AT124">
        <v>85.42</v>
      </c>
      <c r="AU124">
        <v>92.51</v>
      </c>
      <c r="AV124">
        <v>89.43</v>
      </c>
      <c r="AW124">
        <v>-0.6757495</v>
      </c>
      <c r="AX124">
        <v>2.620518E-5</v>
      </c>
      <c r="AY124" t="s">
        <v>747</v>
      </c>
      <c r="AZ124" t="s">
        <v>6444</v>
      </c>
      <c r="BA124">
        <v>0</v>
      </c>
      <c r="BB124" t="s">
        <v>6445</v>
      </c>
      <c r="BC124" t="s">
        <v>144</v>
      </c>
      <c r="BD124" t="s">
        <v>288</v>
      </c>
      <c r="BE124">
        <v>1.1559999999999999E-50</v>
      </c>
      <c r="BF124" t="s">
        <v>500</v>
      </c>
      <c r="BG124" t="s">
        <v>6446</v>
      </c>
      <c r="BH124">
        <v>4</v>
      </c>
      <c r="BI124" t="s">
        <v>723</v>
      </c>
      <c r="BL124" t="s">
        <v>3300</v>
      </c>
      <c r="BM124" t="s">
        <v>3301</v>
      </c>
      <c r="BN124" t="s">
        <v>3302</v>
      </c>
      <c r="BO124" t="s">
        <v>3303</v>
      </c>
      <c r="BP124" t="s">
        <v>3304</v>
      </c>
      <c r="BQ124" t="s">
        <v>3305</v>
      </c>
      <c r="BR124" t="s">
        <v>3306</v>
      </c>
      <c r="BS124" t="s">
        <v>3307</v>
      </c>
      <c r="BT124" t="s">
        <v>3308</v>
      </c>
      <c r="BU124" t="s">
        <v>6447</v>
      </c>
      <c r="BV124" t="s">
        <v>6448</v>
      </c>
      <c r="BW124" t="s">
        <v>909</v>
      </c>
      <c r="BX124" t="s">
        <v>910</v>
      </c>
      <c r="BY124" t="s">
        <v>6449</v>
      </c>
      <c r="BZ124" t="s">
        <v>6450</v>
      </c>
      <c r="CA124">
        <v>57.261763999999999</v>
      </c>
      <c r="CB124">
        <v>67.284630000000007</v>
      </c>
      <c r="CC124">
        <v>76.349853999999993</v>
      </c>
      <c r="CD124">
        <v>68.697997999999998</v>
      </c>
      <c r="CE124">
        <v>66.861388000000005</v>
      </c>
      <c r="CF124">
        <v>83.509366</v>
      </c>
      <c r="CG124">
        <v>62.145783000000002</v>
      </c>
      <c r="CH124">
        <v>56.074731999999997</v>
      </c>
      <c r="CI124">
        <v>60.628397</v>
      </c>
      <c r="CJ124">
        <v>2621.9674369999998</v>
      </c>
      <c r="CK124">
        <v>3.6355984000000001E-2</v>
      </c>
      <c r="CL124">
        <v>0.14371382699999999</v>
      </c>
      <c r="CM124">
        <v>0.252974851</v>
      </c>
      <c r="CN124">
        <v>0.80028764799999996</v>
      </c>
      <c r="CO124">
        <v>0.88562344199999998</v>
      </c>
    </row>
    <row r="125" spans="1:93" x14ac:dyDescent="0.3">
      <c r="A125" t="s">
        <v>3315</v>
      </c>
      <c r="B125">
        <v>1212</v>
      </c>
      <c r="C125">
        <v>403</v>
      </c>
      <c r="D125" t="s">
        <v>3314</v>
      </c>
      <c r="E125" t="s">
        <v>3313</v>
      </c>
      <c r="F125" t="s">
        <v>6451</v>
      </c>
      <c r="G125" t="s">
        <v>6452</v>
      </c>
      <c r="H125" t="s">
        <v>6453</v>
      </c>
      <c r="I125" t="s">
        <v>6454</v>
      </c>
      <c r="J125">
        <v>8.2434747034911104E-2</v>
      </c>
      <c r="K125">
        <v>0.22488720403201801</v>
      </c>
      <c r="L125">
        <v>0.12816929155572401</v>
      </c>
      <c r="M125">
        <v>0</v>
      </c>
      <c r="N125">
        <v>0</v>
      </c>
      <c r="O125">
        <v>0</v>
      </c>
      <c r="P125">
        <v>-5.32553499730124</v>
      </c>
      <c r="Q125">
        <v>1.0185793286404701E-2</v>
      </c>
      <c r="R125">
        <v>0.43128539223954199</v>
      </c>
      <c r="S125">
        <v>0.57775797164075504</v>
      </c>
      <c r="T125">
        <v>0.49044164280232999</v>
      </c>
      <c r="U125">
        <v>0</v>
      </c>
      <c r="V125">
        <v>0</v>
      </c>
      <c r="W125">
        <v>0</v>
      </c>
      <c r="X125">
        <v>-6.9374036978384197</v>
      </c>
      <c r="Y125">
        <v>8.1781177222892798E-7</v>
      </c>
      <c r="Z125" t="s">
        <v>3319</v>
      </c>
      <c r="AA125">
        <v>705.85</v>
      </c>
      <c r="AB125">
        <v>793.24</v>
      </c>
      <c r="AC125">
        <v>536.54</v>
      </c>
      <c r="AD125">
        <v>207.93</v>
      </c>
      <c r="AE125">
        <v>243.15</v>
      </c>
      <c r="AF125">
        <v>265.58</v>
      </c>
      <c r="AG125">
        <v>1.6599836701117201</v>
      </c>
      <c r="AH125">
        <v>4.05311579920359E-3</v>
      </c>
      <c r="AI125" t="s">
        <v>749</v>
      </c>
      <c r="AJ125" t="s">
        <v>3320</v>
      </c>
      <c r="AK125">
        <v>258.51</v>
      </c>
      <c r="AL125">
        <v>274.8</v>
      </c>
      <c r="AM125">
        <v>211.78</v>
      </c>
      <c r="AN125">
        <v>219.02</v>
      </c>
      <c r="AO125">
        <v>298.76</v>
      </c>
      <c r="AP125">
        <v>255.64</v>
      </c>
      <c r="AQ125">
        <v>203.66</v>
      </c>
      <c r="AR125">
        <v>238.02</v>
      </c>
      <c r="AS125">
        <v>157.19999999999999</v>
      </c>
      <c r="AT125">
        <v>210.49</v>
      </c>
      <c r="AU125">
        <v>246.03</v>
      </c>
      <c r="AV125">
        <v>261.75</v>
      </c>
      <c r="AW125">
        <v>-0.41635460447436001</v>
      </c>
      <c r="AX125">
        <v>9.7047527507965702E-4</v>
      </c>
      <c r="AY125" t="s">
        <v>747</v>
      </c>
      <c r="AZ125" t="s">
        <v>3321</v>
      </c>
      <c r="BA125">
        <v>1E-136</v>
      </c>
      <c r="BB125" t="s">
        <v>3322</v>
      </c>
      <c r="BC125" t="s">
        <v>62</v>
      </c>
      <c r="BD125" t="s">
        <v>287</v>
      </c>
      <c r="BE125">
        <v>1.288E-123</v>
      </c>
      <c r="BF125" t="s">
        <v>528</v>
      </c>
      <c r="BG125" t="s">
        <v>6455</v>
      </c>
      <c r="BH125" t="s">
        <v>782</v>
      </c>
      <c r="BI125" t="s">
        <v>5349</v>
      </c>
      <c r="BL125" t="s">
        <v>3324</v>
      </c>
      <c r="BM125" t="s">
        <v>3325</v>
      </c>
      <c r="BN125" t="s">
        <v>3326</v>
      </c>
      <c r="BO125" t="s">
        <v>3327</v>
      </c>
      <c r="BP125" t="s">
        <v>3328</v>
      </c>
      <c r="BQ125" t="s">
        <v>3329</v>
      </c>
      <c r="BR125" t="s">
        <v>3330</v>
      </c>
      <c r="BS125" t="s">
        <v>3331</v>
      </c>
      <c r="BT125" t="s">
        <v>6456</v>
      </c>
      <c r="BU125" t="s">
        <v>3333</v>
      </c>
      <c r="BV125" t="s">
        <v>3334</v>
      </c>
      <c r="BW125" t="s">
        <v>3284</v>
      </c>
      <c r="BX125" t="s">
        <v>3285</v>
      </c>
      <c r="BY125" t="s">
        <v>3335</v>
      </c>
      <c r="BZ125" t="s">
        <v>3336</v>
      </c>
      <c r="CA125">
        <v>48.561357000000001</v>
      </c>
      <c r="CB125">
        <v>27.740511000000001</v>
      </c>
      <c r="CC125">
        <v>38.545347</v>
      </c>
      <c r="CD125">
        <v>21.308160999999998</v>
      </c>
      <c r="CE125">
        <v>29.211006000000001</v>
      </c>
      <c r="CF125">
        <v>39.198107</v>
      </c>
      <c r="CG125">
        <v>56.694465000000001</v>
      </c>
      <c r="CH125">
        <v>41.549602999999998</v>
      </c>
      <c r="CI125">
        <v>41.709356</v>
      </c>
      <c r="CJ125">
        <v>763.4406851</v>
      </c>
      <c r="CK125">
        <v>0.51434975000000005</v>
      </c>
      <c r="CL125">
        <v>0.24320358</v>
      </c>
      <c r="CM125">
        <v>2.1148938240000001</v>
      </c>
      <c r="CN125">
        <v>3.4438997999999998E-2</v>
      </c>
      <c r="CO125">
        <v>9.7733987999999994E-2</v>
      </c>
    </row>
    <row r="126" spans="1:93" x14ac:dyDescent="0.3">
      <c r="A126" t="s">
        <v>6457</v>
      </c>
      <c r="B126">
        <v>6750</v>
      </c>
      <c r="C126">
        <v>2249</v>
      </c>
      <c r="D126" t="s">
        <v>3338</v>
      </c>
      <c r="E126" t="s">
        <v>3337</v>
      </c>
      <c r="F126" t="s">
        <v>3340</v>
      </c>
      <c r="G126" t="s">
        <v>6458</v>
      </c>
      <c r="H126" t="s">
        <v>46</v>
      </c>
      <c r="I126" t="s">
        <v>3342</v>
      </c>
      <c r="J126">
        <v>71.697621233613901</v>
      </c>
      <c r="K126">
        <v>76.986386180294303</v>
      </c>
      <c r="L126">
        <v>49.601515832065303</v>
      </c>
      <c r="M126">
        <v>723.06534106775996</v>
      </c>
      <c r="N126">
        <v>518.24433559592899</v>
      </c>
      <c r="O126">
        <v>796.34923498002001</v>
      </c>
      <c r="P126">
        <v>3.3614232522793999</v>
      </c>
      <c r="Q126">
        <v>9.1981725439286905E-27</v>
      </c>
      <c r="R126">
        <v>76.388253884309407</v>
      </c>
      <c r="S126">
        <v>82.588981630331105</v>
      </c>
      <c r="T126">
        <v>59.460210598796799</v>
      </c>
      <c r="U126">
        <v>639.42909091658498</v>
      </c>
      <c r="V126">
        <v>440.97787757185301</v>
      </c>
      <c r="W126">
        <v>449.947904310784</v>
      </c>
      <c r="X126">
        <v>2.8010829555609398</v>
      </c>
      <c r="Y126">
        <v>5.5700552628343997E-26</v>
      </c>
      <c r="Z126" t="s">
        <v>3343</v>
      </c>
      <c r="AA126">
        <v>321.85000000000002</v>
      </c>
      <c r="AB126">
        <v>350.67</v>
      </c>
      <c r="AC126">
        <v>447.84</v>
      </c>
      <c r="AD126">
        <v>138.38</v>
      </c>
      <c r="AE126">
        <v>63.28</v>
      </c>
      <c r="AF126">
        <v>40.659999999999997</v>
      </c>
      <c r="AG126">
        <v>2.6091422541641101</v>
      </c>
      <c r="AH126">
        <v>1.11140134975266E-2</v>
      </c>
      <c r="AI126" t="s">
        <v>747</v>
      </c>
      <c r="AJ126" t="s">
        <v>3344</v>
      </c>
      <c r="AK126">
        <v>812.41</v>
      </c>
      <c r="AL126">
        <v>363.69</v>
      </c>
      <c r="AM126">
        <v>706.41</v>
      </c>
      <c r="AN126">
        <v>584.03</v>
      </c>
      <c r="AO126">
        <v>770.75</v>
      </c>
      <c r="AP126">
        <v>456.22</v>
      </c>
      <c r="AQ126">
        <v>200.99</v>
      </c>
      <c r="AR126">
        <v>135.66999999999999</v>
      </c>
      <c r="AS126">
        <v>155.58000000000001</v>
      </c>
      <c r="AT126">
        <v>115.2</v>
      </c>
      <c r="AU126">
        <v>115.69</v>
      </c>
      <c r="AV126">
        <v>126.05</v>
      </c>
      <c r="AW126">
        <v>1.52449783020958</v>
      </c>
      <c r="AX126">
        <v>4.3783227123403E-6</v>
      </c>
      <c r="AY126" t="s">
        <v>749</v>
      </c>
      <c r="AZ126" t="s">
        <v>3345</v>
      </c>
      <c r="BA126">
        <v>0</v>
      </c>
      <c r="BB126" t="s">
        <v>6459</v>
      </c>
      <c r="BC126" t="s">
        <v>46</v>
      </c>
      <c r="BD126" t="s">
        <v>286</v>
      </c>
      <c r="BE126">
        <v>0</v>
      </c>
      <c r="BF126" t="s">
        <v>504</v>
      </c>
      <c r="BG126" t="s">
        <v>3346</v>
      </c>
      <c r="BH126">
        <v>4</v>
      </c>
      <c r="BI126" t="s">
        <v>723</v>
      </c>
      <c r="BL126" t="s">
        <v>3347</v>
      </c>
      <c r="BM126" t="s">
        <v>3348</v>
      </c>
      <c r="BN126" t="s">
        <v>3349</v>
      </c>
      <c r="BO126" t="s">
        <v>3350</v>
      </c>
      <c r="BP126" t="s">
        <v>6460</v>
      </c>
      <c r="BQ126" t="s">
        <v>6461</v>
      </c>
      <c r="BR126" t="s">
        <v>6462</v>
      </c>
      <c r="BS126" t="s">
        <v>6463</v>
      </c>
      <c r="BT126" t="s">
        <v>6464</v>
      </c>
      <c r="BU126" t="s">
        <v>6465</v>
      </c>
      <c r="BV126" t="s">
        <v>6466</v>
      </c>
      <c r="BW126" t="s">
        <v>6467</v>
      </c>
      <c r="BX126" t="s">
        <v>6468</v>
      </c>
      <c r="BY126" t="s">
        <v>1917</v>
      </c>
      <c r="BZ126" t="s">
        <v>1918</v>
      </c>
      <c r="CA126">
        <v>6.3411850000000003</v>
      </c>
      <c r="CB126">
        <v>12.727746</v>
      </c>
      <c r="CC126">
        <v>11.244889000000001</v>
      </c>
      <c r="CD126">
        <v>9.9669830000000008</v>
      </c>
      <c r="CE126">
        <v>9.1622509999999995</v>
      </c>
      <c r="CF126">
        <v>22.064388999999998</v>
      </c>
      <c r="CG126">
        <v>11.070518</v>
      </c>
      <c r="CH126">
        <v>11.449781</v>
      </c>
      <c r="CI126">
        <v>12.608684</v>
      </c>
      <c r="CJ126">
        <v>1650.9786320000001</v>
      </c>
      <c r="CK126">
        <v>-0.28128508099999999</v>
      </c>
      <c r="CL126">
        <v>0.50803174399999995</v>
      </c>
      <c r="CM126">
        <v>-0.55367619199999996</v>
      </c>
      <c r="CN126">
        <v>0.57980047199999996</v>
      </c>
      <c r="CO126">
        <v>0.73137925800000003</v>
      </c>
    </row>
    <row r="127" spans="1:93" x14ac:dyDescent="0.3">
      <c r="A127" t="s">
        <v>3364</v>
      </c>
      <c r="B127">
        <v>903</v>
      </c>
      <c r="C127">
        <v>300</v>
      </c>
      <c r="D127" t="s">
        <v>3363</v>
      </c>
      <c r="E127" t="s">
        <v>3362</v>
      </c>
      <c r="F127" t="s">
        <v>3365</v>
      </c>
      <c r="G127" t="s">
        <v>6469</v>
      </c>
      <c r="H127" t="s">
        <v>6470</v>
      </c>
      <c r="I127" t="s">
        <v>6471</v>
      </c>
      <c r="J127">
        <v>22.442859880254499</v>
      </c>
      <c r="K127">
        <v>22.698615126964999</v>
      </c>
      <c r="L127">
        <v>21.318825495435501</v>
      </c>
      <c r="M127">
        <v>39.483374309544899</v>
      </c>
      <c r="N127">
        <v>38.358057433197999</v>
      </c>
      <c r="O127">
        <v>35.655946041135799</v>
      </c>
      <c r="P127">
        <v>0.77173765787572102</v>
      </c>
      <c r="Q127">
        <v>4.5290026961611199E-3</v>
      </c>
      <c r="R127">
        <v>30.469044475275901</v>
      </c>
      <c r="S127">
        <v>32.293629783288502</v>
      </c>
      <c r="T127">
        <v>32.696109520155296</v>
      </c>
      <c r="U127">
        <v>46.856787575927498</v>
      </c>
      <c r="V127">
        <v>38.358075699900901</v>
      </c>
      <c r="W127">
        <v>40.757290443411598</v>
      </c>
      <c r="X127">
        <v>0.39604231618645902</v>
      </c>
      <c r="Y127">
        <v>0.87161264082337997</v>
      </c>
      <c r="Z127" t="s">
        <v>3369</v>
      </c>
      <c r="AA127">
        <v>186.57</v>
      </c>
      <c r="AB127">
        <v>70.98</v>
      </c>
      <c r="AC127">
        <v>92.82</v>
      </c>
      <c r="AD127">
        <v>66.58</v>
      </c>
      <c r="AE127">
        <v>60</v>
      </c>
      <c r="AF127">
        <v>81.2</v>
      </c>
      <c r="AG127">
        <v>0.82789415436216396</v>
      </c>
      <c r="AH127">
        <v>8.1618787071771795E-2</v>
      </c>
      <c r="AI127" t="s">
        <v>747</v>
      </c>
      <c r="AJ127" t="s">
        <v>6472</v>
      </c>
      <c r="AK127">
        <v>47.62</v>
      </c>
      <c r="AL127">
        <v>36.32</v>
      </c>
      <c r="AM127">
        <v>43.89</v>
      </c>
      <c r="AN127">
        <v>51.96</v>
      </c>
      <c r="AO127">
        <v>47.59</v>
      </c>
      <c r="AP127">
        <v>48.69</v>
      </c>
      <c r="AQ127">
        <v>32.82</v>
      </c>
      <c r="AR127">
        <v>35.97</v>
      </c>
      <c r="AS127">
        <v>26.86</v>
      </c>
      <c r="AT127">
        <v>28.84</v>
      </c>
      <c r="AU127">
        <v>29.15</v>
      </c>
      <c r="AV127">
        <v>33.06</v>
      </c>
      <c r="AW127">
        <v>-1.051267E-2</v>
      </c>
      <c r="AX127">
        <v>0.91751709999999997</v>
      </c>
      <c r="AY127" t="s">
        <v>747</v>
      </c>
      <c r="AZ127" t="s">
        <v>6473</v>
      </c>
      <c r="BA127">
        <v>7.9999999999999994E-34</v>
      </c>
      <c r="BB127" t="s">
        <v>6474</v>
      </c>
      <c r="BC127" t="s">
        <v>96</v>
      </c>
      <c r="BD127" t="s">
        <v>285</v>
      </c>
      <c r="BE127">
        <v>1.355E-31</v>
      </c>
      <c r="BF127" t="s">
        <v>525</v>
      </c>
      <c r="BG127" t="s">
        <v>3373</v>
      </c>
      <c r="BH127">
        <v>4</v>
      </c>
      <c r="BI127" t="s">
        <v>723</v>
      </c>
      <c r="BL127" t="s">
        <v>3374</v>
      </c>
      <c r="BM127" t="s">
        <v>3375</v>
      </c>
      <c r="BN127" t="s">
        <v>3376</v>
      </c>
      <c r="BO127" t="s">
        <v>3377</v>
      </c>
      <c r="BP127" t="s">
        <v>3378</v>
      </c>
      <c r="BQ127" t="s">
        <v>3379</v>
      </c>
      <c r="BR127" t="s">
        <v>3380</v>
      </c>
      <c r="BS127" t="s">
        <v>3381</v>
      </c>
      <c r="BT127" t="s">
        <v>2937</v>
      </c>
      <c r="BU127" t="s">
        <v>3382</v>
      </c>
      <c r="BV127" t="s">
        <v>3383</v>
      </c>
      <c r="BW127" t="s">
        <v>3384</v>
      </c>
      <c r="BX127" t="s">
        <v>3385</v>
      </c>
      <c r="BY127" t="s">
        <v>935</v>
      </c>
      <c r="BZ127" t="s">
        <v>936</v>
      </c>
      <c r="CA127">
        <v>15.944343</v>
      </c>
      <c r="CB127">
        <v>17.101818000000002</v>
      </c>
      <c r="CC127">
        <v>14.965170000000001</v>
      </c>
      <c r="CD127">
        <v>19.191526</v>
      </c>
      <c r="CE127">
        <v>18.603428999999998</v>
      </c>
      <c r="CF127">
        <v>18.457352</v>
      </c>
      <c r="CG127">
        <v>16.485097</v>
      </c>
      <c r="CH127">
        <v>13.864922999999999</v>
      </c>
      <c r="CI127">
        <v>17.688798999999999</v>
      </c>
      <c r="CJ127">
        <v>272.05815630000001</v>
      </c>
      <c r="CK127">
        <v>-6.3148540000000003E-2</v>
      </c>
      <c r="CL127">
        <v>0.148700676</v>
      </c>
      <c r="CM127">
        <v>-0.424668818</v>
      </c>
      <c r="CN127">
        <v>0.67107811799999995</v>
      </c>
      <c r="CO127">
        <v>0.80156906500000003</v>
      </c>
    </row>
    <row r="128" spans="1:93" x14ac:dyDescent="0.3">
      <c r="A128" t="s">
        <v>6475</v>
      </c>
      <c r="B128">
        <v>2133</v>
      </c>
      <c r="C128">
        <v>710</v>
      </c>
      <c r="D128" t="s">
        <v>6476</v>
      </c>
      <c r="E128" t="s">
        <v>3386</v>
      </c>
      <c r="F128" t="s">
        <v>6477</v>
      </c>
      <c r="G128" t="s">
        <v>6478</v>
      </c>
      <c r="H128" t="s">
        <v>56</v>
      </c>
      <c r="I128" t="s">
        <v>6479</v>
      </c>
      <c r="J128">
        <v>5.46130199106286</v>
      </c>
      <c r="K128">
        <v>3.4482704618242801</v>
      </c>
      <c r="L128">
        <v>3.97324803822745</v>
      </c>
      <c r="M128">
        <v>5.5571251667199E-2</v>
      </c>
      <c r="N128">
        <v>0.15640390390702599</v>
      </c>
      <c r="O128">
        <v>0</v>
      </c>
      <c r="P128">
        <v>-5.6672272208899104</v>
      </c>
      <c r="Q128">
        <v>3.1796785881873701E-24</v>
      </c>
      <c r="R128">
        <v>11.0612018244965</v>
      </c>
      <c r="S128">
        <v>8.0886116029705697</v>
      </c>
      <c r="T128">
        <v>9.9256046757614396</v>
      </c>
      <c r="U128">
        <v>0.16005734440965799</v>
      </c>
      <c r="V128">
        <v>0.18665730267591699</v>
      </c>
      <c r="W128">
        <v>0.35949098516790901</v>
      </c>
      <c r="X128">
        <v>-5.3611104447323603</v>
      </c>
      <c r="Y128">
        <v>9.11511412525135E-42</v>
      </c>
      <c r="Z128" t="s">
        <v>6480</v>
      </c>
      <c r="AA128">
        <v>11.77</v>
      </c>
      <c r="AB128">
        <v>6.32</v>
      </c>
      <c r="AC128">
        <v>6.54</v>
      </c>
      <c r="AD128">
        <v>19.850000000000001</v>
      </c>
      <c r="AE128">
        <v>40.86</v>
      </c>
      <c r="AF128">
        <v>26.47</v>
      </c>
      <c r="AG128">
        <v>-1.66371832709839</v>
      </c>
      <c r="AH128">
        <v>2.30445560533502E-2</v>
      </c>
      <c r="AI128" t="s">
        <v>747</v>
      </c>
      <c r="AJ128" t="s">
        <v>3393</v>
      </c>
      <c r="AK128">
        <v>34.89</v>
      </c>
      <c r="AL128">
        <v>39.43</v>
      </c>
      <c r="AM128">
        <v>40.32</v>
      </c>
      <c r="AN128">
        <v>30.93</v>
      </c>
      <c r="AO128">
        <v>31.24</v>
      </c>
      <c r="AP128">
        <v>32.72</v>
      </c>
      <c r="AQ128">
        <v>39.58</v>
      </c>
      <c r="AR128">
        <v>49.78</v>
      </c>
      <c r="AS128">
        <v>37.86</v>
      </c>
      <c r="AT128">
        <v>44.34</v>
      </c>
      <c r="AU128">
        <v>37.520000000000003</v>
      </c>
      <c r="AV128">
        <v>40.61</v>
      </c>
      <c r="AW128">
        <v>-0.82136479793996997</v>
      </c>
      <c r="AX128">
        <v>1.3583632353080299E-5</v>
      </c>
      <c r="AY128" t="s">
        <v>747</v>
      </c>
      <c r="AZ128" t="s">
        <v>6481</v>
      </c>
      <c r="BA128">
        <v>0</v>
      </c>
      <c r="BB128" t="s">
        <v>5983</v>
      </c>
      <c r="BC128" t="s">
        <v>54</v>
      </c>
      <c r="BD128" t="s">
        <v>495</v>
      </c>
      <c r="BE128">
        <v>0</v>
      </c>
      <c r="BF128" t="s">
        <v>524</v>
      </c>
      <c r="BG128" t="s">
        <v>3396</v>
      </c>
      <c r="BH128">
        <v>4</v>
      </c>
      <c r="BI128" t="s">
        <v>723</v>
      </c>
      <c r="BL128" t="s">
        <v>2144</v>
      </c>
      <c r="BM128" t="s">
        <v>2145</v>
      </c>
      <c r="BN128" t="s">
        <v>2146</v>
      </c>
      <c r="BO128" t="s">
        <v>2147</v>
      </c>
      <c r="BP128" t="s">
        <v>2148</v>
      </c>
      <c r="BQ128" t="s">
        <v>2149</v>
      </c>
      <c r="BR128" t="s">
        <v>2150</v>
      </c>
      <c r="BS128" t="s">
        <v>2151</v>
      </c>
      <c r="BT128" t="s">
        <v>2152</v>
      </c>
      <c r="BW128" t="s">
        <v>6482</v>
      </c>
      <c r="BX128" t="s">
        <v>6483</v>
      </c>
      <c r="CA128">
        <v>11.848871000000001</v>
      </c>
      <c r="CB128">
        <v>12.987811000000001</v>
      </c>
      <c r="CC128">
        <v>13.591400999999999</v>
      </c>
      <c r="CD128">
        <v>12.789543999999999</v>
      </c>
      <c r="CE128">
        <v>13.200278000000001</v>
      </c>
      <c r="CF128">
        <v>17.300654999999999</v>
      </c>
      <c r="CG128">
        <v>11.136113</v>
      </c>
      <c r="CH128">
        <v>11.807180000000001</v>
      </c>
      <c r="CI128">
        <v>12.148581</v>
      </c>
      <c r="CJ128">
        <v>566.85697379999999</v>
      </c>
      <c r="CK128">
        <v>-9.8548390000000007E-3</v>
      </c>
      <c r="CL128">
        <v>0.15806023799999999</v>
      </c>
      <c r="CM128">
        <v>-6.2348630000000002E-2</v>
      </c>
      <c r="CN128">
        <v>0.950285202</v>
      </c>
      <c r="CO128">
        <v>0.973521953</v>
      </c>
    </row>
    <row r="129" spans="1:93" x14ac:dyDescent="0.3">
      <c r="A129" t="s">
        <v>6484</v>
      </c>
      <c r="B129">
        <v>2439</v>
      </c>
      <c r="C129">
        <v>812</v>
      </c>
      <c r="D129" t="s">
        <v>6485</v>
      </c>
      <c r="E129" t="s">
        <v>6486</v>
      </c>
      <c r="F129" t="s">
        <v>6487</v>
      </c>
      <c r="G129" t="s">
        <v>6488</v>
      </c>
      <c r="H129" t="s">
        <v>6489</v>
      </c>
      <c r="I129" t="s">
        <v>6490</v>
      </c>
      <c r="J129">
        <v>59.332409178377297</v>
      </c>
      <c r="K129">
        <v>59.340236903915198</v>
      </c>
      <c r="L129">
        <v>58.0179659775578</v>
      </c>
      <c r="M129">
        <v>68.3526395506548</v>
      </c>
      <c r="N129">
        <v>58.729665917088099</v>
      </c>
      <c r="O129">
        <v>57.208425960151096</v>
      </c>
      <c r="P129">
        <v>5.7088239849748298E-2</v>
      </c>
      <c r="Q129">
        <v>1</v>
      </c>
      <c r="R129">
        <v>43.686669999999999</v>
      </c>
      <c r="S129">
        <v>40.503869999999999</v>
      </c>
      <c r="T129">
        <v>40.846780000000003</v>
      </c>
      <c r="U129">
        <v>41.45485</v>
      </c>
      <c r="V129">
        <v>47.55095</v>
      </c>
      <c r="W129">
        <v>44.576880000000003</v>
      </c>
      <c r="X129">
        <v>9.3804838331778398E-2</v>
      </c>
      <c r="Y129">
        <v>1</v>
      </c>
      <c r="Z129" t="s">
        <v>6491</v>
      </c>
      <c r="AA129">
        <v>69.17</v>
      </c>
      <c r="AB129">
        <v>84.01</v>
      </c>
      <c r="AC129">
        <v>71.430000000000007</v>
      </c>
      <c r="AD129">
        <v>59.51</v>
      </c>
      <c r="AE129">
        <v>74.67</v>
      </c>
      <c r="AF129">
        <v>76.98</v>
      </c>
      <c r="AG129">
        <v>0.26691887498899802</v>
      </c>
      <c r="AH129">
        <v>0.19038192835259099</v>
      </c>
      <c r="AI129" t="s">
        <v>747</v>
      </c>
      <c r="AJ129" t="s">
        <v>6492</v>
      </c>
      <c r="AK129">
        <v>26.24</v>
      </c>
      <c r="AL129">
        <v>26.32</v>
      </c>
      <c r="AM129">
        <v>26.45</v>
      </c>
      <c r="AN129">
        <v>25.48</v>
      </c>
      <c r="AO129">
        <v>28.84</v>
      </c>
      <c r="AP129">
        <v>28.79</v>
      </c>
      <c r="AQ129">
        <v>26.78</v>
      </c>
      <c r="AR129">
        <v>23.88</v>
      </c>
      <c r="AS129">
        <v>24.91</v>
      </c>
      <c r="AT129">
        <v>26.69</v>
      </c>
      <c r="AU129">
        <v>25.53</v>
      </c>
      <c r="AV129">
        <v>26.12</v>
      </c>
      <c r="AW129">
        <v>-0.49330879999999999</v>
      </c>
      <c r="AX129">
        <v>1.349818E-4</v>
      </c>
      <c r="AY129" t="s">
        <v>747</v>
      </c>
      <c r="AZ129" t="s">
        <v>6493</v>
      </c>
      <c r="BA129">
        <v>4.0000000000000001E-117</v>
      </c>
      <c r="BB129" t="s">
        <v>6494</v>
      </c>
      <c r="BC129" t="s">
        <v>87</v>
      </c>
      <c r="BD129" t="s">
        <v>283</v>
      </c>
      <c r="BE129">
        <v>3.4369999999999999E-18</v>
      </c>
      <c r="BF129" t="s">
        <v>500</v>
      </c>
      <c r="BG129" t="s">
        <v>6495</v>
      </c>
      <c r="BH129">
        <v>4</v>
      </c>
      <c r="BI129" t="s">
        <v>723</v>
      </c>
      <c r="BJ129">
        <v>4</v>
      </c>
      <c r="BK129" t="s">
        <v>723</v>
      </c>
      <c r="BN129">
        <v>35.1</v>
      </c>
      <c r="BO129" t="s">
        <v>949</v>
      </c>
      <c r="BP129" t="s">
        <v>6496</v>
      </c>
      <c r="BQ129" t="s">
        <v>6497</v>
      </c>
      <c r="BR129" t="s">
        <v>6498</v>
      </c>
      <c r="BS129" t="s">
        <v>6499</v>
      </c>
      <c r="BT129" t="s">
        <v>6500</v>
      </c>
      <c r="BU129" t="s">
        <v>6501</v>
      </c>
      <c r="BV129" t="s">
        <v>6502</v>
      </c>
      <c r="BW129" t="s">
        <v>6503</v>
      </c>
      <c r="BX129" t="s">
        <v>6504</v>
      </c>
      <c r="BY129" t="s">
        <v>4695</v>
      </c>
      <c r="BZ129" t="s">
        <v>4696</v>
      </c>
      <c r="CA129">
        <v>18.015394000000001</v>
      </c>
      <c r="CB129">
        <v>18.037739999999999</v>
      </c>
      <c r="CC129">
        <v>19.607758</v>
      </c>
      <c r="CD129">
        <v>25.183067000000001</v>
      </c>
      <c r="CE129">
        <v>23.886631999999999</v>
      </c>
      <c r="CF129">
        <v>27.853202</v>
      </c>
      <c r="CG129">
        <v>17.809494999999998</v>
      </c>
      <c r="CH129">
        <v>18.916236999999999</v>
      </c>
      <c r="CI129">
        <v>19.081856999999999</v>
      </c>
      <c r="CJ129">
        <v>1055.8881160000001</v>
      </c>
      <c r="CK129">
        <v>-0.30525728200000002</v>
      </c>
      <c r="CL129">
        <v>0.111654343</v>
      </c>
      <c r="CM129">
        <v>-2.733949017</v>
      </c>
      <c r="CN129">
        <v>6.257973E-3</v>
      </c>
      <c r="CO129">
        <v>2.5460913000000002E-2</v>
      </c>
    </row>
    <row r="130" spans="1:93" x14ac:dyDescent="0.3">
      <c r="A130" t="s">
        <v>6505</v>
      </c>
      <c r="B130">
        <v>1974</v>
      </c>
      <c r="C130">
        <v>657</v>
      </c>
      <c r="D130" t="s">
        <v>6506</v>
      </c>
      <c r="E130" t="s">
        <v>3424</v>
      </c>
      <c r="F130" t="s">
        <v>3427</v>
      </c>
      <c r="G130" t="s">
        <v>6507</v>
      </c>
      <c r="H130" t="s">
        <v>6508</v>
      </c>
      <c r="I130" t="s">
        <v>6509</v>
      </c>
      <c r="J130">
        <v>48.162500955146797</v>
      </c>
      <c r="K130">
        <v>48.845500715754397</v>
      </c>
      <c r="L130">
        <v>40.715111617535101</v>
      </c>
      <c r="M130">
        <v>31.8978984569722</v>
      </c>
      <c r="N130">
        <v>31.7499924931262</v>
      </c>
      <c r="O130">
        <v>33.768862545922502</v>
      </c>
      <c r="P130">
        <v>-0.49846633569381599</v>
      </c>
      <c r="Q130">
        <v>0.35627605229747</v>
      </c>
      <c r="R130">
        <v>70.527846495642706</v>
      </c>
      <c r="S130">
        <v>76.294460570876495</v>
      </c>
      <c r="T130">
        <v>69.292397818786398</v>
      </c>
      <c r="U130">
        <v>40.0943647746194</v>
      </c>
      <c r="V130">
        <v>28.418574332408301</v>
      </c>
      <c r="W130">
        <v>31.365588455899999</v>
      </c>
      <c r="X130">
        <v>-1.12650166605005</v>
      </c>
      <c r="Y130">
        <v>2.7397568981683801E-6</v>
      </c>
      <c r="Z130" t="s">
        <v>6510</v>
      </c>
      <c r="AA130">
        <v>11.39</v>
      </c>
      <c r="AB130">
        <v>18.18</v>
      </c>
      <c r="AC130">
        <v>15.27</v>
      </c>
      <c r="AD130">
        <v>22</v>
      </c>
      <c r="AE130">
        <v>55.47</v>
      </c>
      <c r="AF130">
        <v>25.44</v>
      </c>
      <c r="AG130">
        <v>-0.90597931151169298</v>
      </c>
      <c r="AH130">
        <v>2.6366957421301501E-2</v>
      </c>
      <c r="AI130" t="s">
        <v>747</v>
      </c>
      <c r="AJ130" t="s">
        <v>3432</v>
      </c>
      <c r="AK130">
        <v>38.340000000000003</v>
      </c>
      <c r="AL130">
        <v>39.28</v>
      </c>
      <c r="AM130">
        <v>35.75</v>
      </c>
      <c r="AN130">
        <v>26.43</v>
      </c>
      <c r="AO130">
        <v>38.9</v>
      </c>
      <c r="AP130">
        <v>35.1</v>
      </c>
      <c r="AQ130">
        <v>19.96</v>
      </c>
      <c r="AR130">
        <v>19.29</v>
      </c>
      <c r="AS130">
        <v>18.5</v>
      </c>
      <c r="AT130">
        <v>15.63</v>
      </c>
      <c r="AU130">
        <v>17.48</v>
      </c>
      <c r="AV130">
        <v>19.579999999999998</v>
      </c>
      <c r="AW130">
        <v>0.38441026102098502</v>
      </c>
      <c r="AX130">
        <v>9.5950854099964295E-4</v>
      </c>
      <c r="AY130" t="s">
        <v>747</v>
      </c>
      <c r="AZ130" t="s">
        <v>3433</v>
      </c>
      <c r="BA130">
        <v>4.0000000000000002E-32</v>
      </c>
      <c r="BB130" t="s">
        <v>5195</v>
      </c>
      <c r="BC130" t="s">
        <v>125</v>
      </c>
      <c r="BD130" t="s">
        <v>282</v>
      </c>
      <c r="BE130">
        <v>2.5410000000000001E-33</v>
      </c>
      <c r="BF130" t="s">
        <v>525</v>
      </c>
      <c r="BG130" t="s">
        <v>3435</v>
      </c>
      <c r="BH130">
        <v>4</v>
      </c>
      <c r="BI130" t="s">
        <v>723</v>
      </c>
      <c r="BJ130">
        <v>2</v>
      </c>
      <c r="BK130" t="s">
        <v>5575</v>
      </c>
      <c r="BN130">
        <v>35.200000000000003</v>
      </c>
      <c r="BO130" t="s">
        <v>994</v>
      </c>
      <c r="BY130" t="s">
        <v>3440</v>
      </c>
      <c r="BZ130" t="s">
        <v>3441</v>
      </c>
      <c r="CA130">
        <v>3.440439</v>
      </c>
      <c r="CB130">
        <v>3.7654420000000002</v>
      </c>
      <c r="CC130">
        <v>3.8851149999999999</v>
      </c>
      <c r="CD130">
        <v>6.28559</v>
      </c>
      <c r="CE130">
        <v>7.1317830000000004</v>
      </c>
      <c r="CF130">
        <v>6.6798599999999997</v>
      </c>
      <c r="CG130">
        <v>4.1415059999999997</v>
      </c>
      <c r="CH130">
        <v>5.3442639999999999</v>
      </c>
      <c r="CI130">
        <v>4.441147</v>
      </c>
      <c r="CJ130">
        <v>196.30252590000001</v>
      </c>
      <c r="CK130">
        <v>-0.69170606899999998</v>
      </c>
      <c r="CL130">
        <v>0.166455518</v>
      </c>
      <c r="CM130">
        <v>-4.1555009759999999</v>
      </c>
      <c r="CN130">
        <v>3.2499999999999997E-5</v>
      </c>
      <c r="CO130">
        <v>2.9051899999999999E-4</v>
      </c>
    </row>
    <row r="131" spans="1:93" x14ac:dyDescent="0.3">
      <c r="A131" t="s">
        <v>3444</v>
      </c>
      <c r="B131">
        <v>909</v>
      </c>
      <c r="C131">
        <v>302</v>
      </c>
      <c r="D131" t="s">
        <v>6511</v>
      </c>
      <c r="E131" t="s">
        <v>6512</v>
      </c>
      <c r="F131" t="s">
        <v>3445</v>
      </c>
      <c r="G131" t="s">
        <v>3446</v>
      </c>
      <c r="H131" t="s">
        <v>3447</v>
      </c>
      <c r="I131" t="s">
        <v>3448</v>
      </c>
      <c r="J131">
        <v>0.57704322924437801</v>
      </c>
      <c r="K131">
        <v>1.72413523091214</v>
      </c>
      <c r="L131">
        <v>0.34178477748193098</v>
      </c>
      <c r="M131">
        <v>2.77856258335995E-2</v>
      </c>
      <c r="N131">
        <v>0</v>
      </c>
      <c r="O131">
        <v>9.9320183958595695E-2</v>
      </c>
      <c r="P131">
        <v>-4.8012258000644197</v>
      </c>
      <c r="Q131">
        <v>4.1907607957942398E-9</v>
      </c>
      <c r="R131">
        <v>0.1014789</v>
      </c>
      <c r="S131">
        <v>0.2128582</v>
      </c>
      <c r="T131">
        <v>7.0063089999999995E-2</v>
      </c>
      <c r="U131">
        <v>0</v>
      </c>
      <c r="V131">
        <v>4.6664329999999997E-2</v>
      </c>
      <c r="W131">
        <v>0</v>
      </c>
      <c r="X131">
        <v>-2.8843958097916498</v>
      </c>
      <c r="Y131">
        <v>0.35241449901490002</v>
      </c>
      <c r="Z131" t="s">
        <v>3449</v>
      </c>
      <c r="AA131">
        <v>559.83000000000004</v>
      </c>
      <c r="AB131">
        <v>78.75</v>
      </c>
      <c r="AC131">
        <v>101.71</v>
      </c>
      <c r="AD131">
        <v>364.65</v>
      </c>
      <c r="AE131">
        <v>66.44</v>
      </c>
      <c r="AF131">
        <v>123.84</v>
      </c>
      <c r="AG131">
        <v>0.328340756273092</v>
      </c>
      <c r="AH131">
        <v>0.24732781914027799</v>
      </c>
      <c r="AI131" t="s">
        <v>747</v>
      </c>
      <c r="AJ131" t="s">
        <v>6513</v>
      </c>
      <c r="AK131">
        <v>80.11</v>
      </c>
      <c r="AL131">
        <v>35.36</v>
      </c>
      <c r="AM131">
        <v>31.21</v>
      </c>
      <c r="AN131">
        <v>20.329999999999998</v>
      </c>
      <c r="AO131">
        <v>66.08</v>
      </c>
      <c r="AP131">
        <v>12.25</v>
      </c>
      <c r="AQ131">
        <v>16.78</v>
      </c>
      <c r="AR131">
        <v>26.25</v>
      </c>
      <c r="AS131">
        <v>19.62</v>
      </c>
      <c r="AT131">
        <v>12.54</v>
      </c>
      <c r="AU131">
        <v>12.93</v>
      </c>
      <c r="AV131">
        <v>13.08</v>
      </c>
      <c r="AW131">
        <v>0.63236250000000005</v>
      </c>
      <c r="AX131">
        <v>8.4930640000000002E-2</v>
      </c>
      <c r="AY131" t="s">
        <v>747</v>
      </c>
      <c r="AZ131" t="s">
        <v>6514</v>
      </c>
      <c r="BA131">
        <v>1.9999999999999999E-98</v>
      </c>
      <c r="BB131" t="s">
        <v>6515</v>
      </c>
      <c r="BC131" t="s">
        <v>130</v>
      </c>
      <c r="BD131" t="s">
        <v>552</v>
      </c>
      <c r="BE131">
        <v>3.7759999999999999E-74</v>
      </c>
      <c r="BF131" t="s">
        <v>501</v>
      </c>
      <c r="BG131" t="s">
        <v>3453</v>
      </c>
      <c r="BH131">
        <v>4</v>
      </c>
      <c r="BI131" t="s">
        <v>723</v>
      </c>
      <c r="BL131" t="s">
        <v>3454</v>
      </c>
      <c r="BM131" t="s">
        <v>3455</v>
      </c>
      <c r="BN131" t="s">
        <v>3456</v>
      </c>
      <c r="BO131" t="s">
        <v>3457</v>
      </c>
      <c r="BP131" t="s">
        <v>6516</v>
      </c>
      <c r="BQ131" t="s">
        <v>6517</v>
      </c>
      <c r="BR131" t="s">
        <v>6518</v>
      </c>
      <c r="BS131" t="s">
        <v>6519</v>
      </c>
      <c r="BU131" t="s">
        <v>6520</v>
      </c>
      <c r="BV131" t="s">
        <v>6521</v>
      </c>
      <c r="BW131" t="s">
        <v>6522</v>
      </c>
      <c r="BX131" t="s">
        <v>6523</v>
      </c>
      <c r="BY131" t="s">
        <v>767</v>
      </c>
      <c r="BZ131" t="s">
        <v>768</v>
      </c>
      <c r="CA131">
        <v>1371.6649010000001</v>
      </c>
      <c r="CB131">
        <v>668.53774099999998</v>
      </c>
      <c r="CC131">
        <v>732.72710199999995</v>
      </c>
      <c r="CD131">
        <v>1838.1116950000001</v>
      </c>
      <c r="CE131">
        <v>1656.3222720000001</v>
      </c>
      <c r="CF131">
        <v>939.67252699999995</v>
      </c>
      <c r="CG131">
        <v>1211.6264980000001</v>
      </c>
      <c r="CH131">
        <v>1258.265889</v>
      </c>
      <c r="CI131">
        <v>1196.345127</v>
      </c>
      <c r="CJ131">
        <v>18763.22854</v>
      </c>
      <c r="CK131">
        <v>-0.51321575500000005</v>
      </c>
      <c r="CL131">
        <v>0.43640991200000001</v>
      </c>
      <c r="CM131">
        <v>-1.175994727</v>
      </c>
      <c r="CN131">
        <v>0.23959698300000001</v>
      </c>
      <c r="CO131">
        <v>0.41044288299999998</v>
      </c>
    </row>
    <row r="132" spans="1:93" x14ac:dyDescent="0.3">
      <c r="A132" t="s">
        <v>3466</v>
      </c>
      <c r="B132">
        <v>2310</v>
      </c>
      <c r="C132">
        <v>769</v>
      </c>
      <c r="D132" t="s">
        <v>3465</v>
      </c>
      <c r="E132" t="s">
        <v>6524</v>
      </c>
      <c r="F132" t="s">
        <v>6525</v>
      </c>
      <c r="G132" t="s">
        <v>3468</v>
      </c>
      <c r="H132" t="s">
        <v>6526</v>
      </c>
      <c r="I132" t="s">
        <v>6527</v>
      </c>
      <c r="J132">
        <v>18.609644143131199</v>
      </c>
      <c r="K132">
        <v>15.966991486273299</v>
      </c>
      <c r="L132">
        <v>18.2000394009128</v>
      </c>
      <c r="M132">
        <v>15.7266642218173</v>
      </c>
      <c r="N132">
        <v>18.181953829191698</v>
      </c>
      <c r="O132">
        <v>13.507545018368999</v>
      </c>
      <c r="P132">
        <v>-0.15407048533126899</v>
      </c>
      <c r="Q132">
        <v>1</v>
      </c>
      <c r="R132">
        <v>17.555852437044901</v>
      </c>
      <c r="S132">
        <v>18.0929470066447</v>
      </c>
      <c r="T132">
        <v>17.889442780313601</v>
      </c>
      <c r="U132">
        <v>10.9639280920616</v>
      </c>
      <c r="V132">
        <v>9.5195224364717497</v>
      </c>
      <c r="W132">
        <v>11.503711525373101</v>
      </c>
      <c r="X132">
        <v>-0.74596393800170702</v>
      </c>
      <c r="Y132">
        <v>9.8820489526586699E-3</v>
      </c>
      <c r="Z132" t="s">
        <v>6528</v>
      </c>
      <c r="AA132">
        <v>24.49</v>
      </c>
      <c r="AB132">
        <v>25.08</v>
      </c>
      <c r="AC132">
        <v>21.69</v>
      </c>
      <c r="AD132">
        <v>14.67</v>
      </c>
      <c r="AE132">
        <v>30.12</v>
      </c>
      <c r="AF132">
        <v>21.48</v>
      </c>
      <c r="AG132">
        <v>0.330494106003141</v>
      </c>
      <c r="AH132">
        <v>0.288009226945111</v>
      </c>
      <c r="AI132" t="s">
        <v>747</v>
      </c>
      <c r="AJ132" t="s">
        <v>6529</v>
      </c>
      <c r="AK132">
        <v>3.59</v>
      </c>
      <c r="AL132">
        <v>5.7</v>
      </c>
      <c r="AM132">
        <v>2.66</v>
      </c>
      <c r="AN132">
        <v>3.17</v>
      </c>
      <c r="AO132">
        <v>3.51</v>
      </c>
      <c r="AP132">
        <v>4.29</v>
      </c>
      <c r="AQ132">
        <v>15.05</v>
      </c>
      <c r="AR132">
        <v>12.81</v>
      </c>
      <c r="AS132">
        <v>9.9700000000000006</v>
      </c>
      <c r="AT132">
        <v>17.41</v>
      </c>
      <c r="AU132">
        <v>11.51</v>
      </c>
      <c r="AV132">
        <v>14.4</v>
      </c>
      <c r="AW132">
        <v>-2.38880176179934</v>
      </c>
      <c r="AX132">
        <v>1.33318185077912E-6</v>
      </c>
      <c r="AY132" t="s">
        <v>718</v>
      </c>
      <c r="AZ132" t="s">
        <v>3473</v>
      </c>
      <c r="BA132">
        <v>5E-168</v>
      </c>
      <c r="BB132" t="s">
        <v>5783</v>
      </c>
      <c r="BC132" t="s">
        <v>40</v>
      </c>
      <c r="BD132" t="s">
        <v>281</v>
      </c>
      <c r="BE132">
        <v>7.2989999999999995E-133</v>
      </c>
      <c r="BF132" t="s">
        <v>525</v>
      </c>
      <c r="BG132" t="s">
        <v>3475</v>
      </c>
      <c r="BH132">
        <v>4</v>
      </c>
      <c r="BI132" t="s">
        <v>723</v>
      </c>
      <c r="BJ132">
        <v>3</v>
      </c>
      <c r="BK132" t="s">
        <v>904</v>
      </c>
      <c r="BN132" t="s">
        <v>1759</v>
      </c>
      <c r="BO132" t="s">
        <v>1760</v>
      </c>
      <c r="BP132" t="s">
        <v>3476</v>
      </c>
      <c r="BQ132" t="s">
        <v>3477</v>
      </c>
      <c r="BR132" t="s">
        <v>3478</v>
      </c>
      <c r="BS132" t="s">
        <v>3477</v>
      </c>
      <c r="BT132" t="s">
        <v>3479</v>
      </c>
      <c r="BU132" t="s">
        <v>3480</v>
      </c>
      <c r="BV132" t="s">
        <v>3481</v>
      </c>
      <c r="BW132" t="s">
        <v>3482</v>
      </c>
      <c r="BX132" t="s">
        <v>3483</v>
      </c>
      <c r="BY132" t="s">
        <v>935</v>
      </c>
      <c r="BZ132" t="s">
        <v>936</v>
      </c>
      <c r="CA132">
        <v>17.829825</v>
      </c>
      <c r="CB132">
        <v>17.945385999999999</v>
      </c>
      <c r="CC132">
        <v>17.843651000000001</v>
      </c>
      <c r="CD132">
        <v>14.869325</v>
      </c>
      <c r="CE132">
        <v>15.347829000000001</v>
      </c>
      <c r="CF132">
        <v>14.073893999999999</v>
      </c>
      <c r="CG132">
        <v>14.276355000000001</v>
      </c>
      <c r="CH132">
        <v>13.834269000000001</v>
      </c>
      <c r="CI132">
        <v>13.69563</v>
      </c>
      <c r="CJ132">
        <v>746.41761169999995</v>
      </c>
      <c r="CK132">
        <v>0.439031432</v>
      </c>
      <c r="CL132">
        <v>0.10733955100000001</v>
      </c>
      <c r="CM132">
        <v>4.0901180039999998</v>
      </c>
      <c r="CN132">
        <v>4.3099999999999997E-5</v>
      </c>
      <c r="CO132">
        <v>3.7023399999999999E-4</v>
      </c>
    </row>
    <row r="133" spans="1:93" x14ac:dyDescent="0.3">
      <c r="A133" t="s">
        <v>3486</v>
      </c>
      <c r="B133">
        <v>1092</v>
      </c>
      <c r="C133">
        <v>363</v>
      </c>
      <c r="D133" t="s">
        <v>6530</v>
      </c>
      <c r="E133" t="s">
        <v>6531</v>
      </c>
      <c r="F133" t="s">
        <v>3487</v>
      </c>
      <c r="G133" t="s">
        <v>6532</v>
      </c>
      <c r="H133" t="s">
        <v>6533</v>
      </c>
      <c r="I133" t="s">
        <v>6534</v>
      </c>
      <c r="J133">
        <v>21.742164530457799</v>
      </c>
      <c r="K133">
        <v>25.352284134542899</v>
      </c>
      <c r="L133">
        <v>16.4911155135032</v>
      </c>
      <c r="M133">
        <v>9.6416121642590191</v>
      </c>
      <c r="N133">
        <v>13.1379279281901</v>
      </c>
      <c r="O133">
        <v>8.8394963723150095</v>
      </c>
      <c r="P133">
        <v>-1.01194001816672</v>
      </c>
      <c r="Q133">
        <v>8.6965053851148304E-5</v>
      </c>
      <c r="R133">
        <v>72.430580000000006</v>
      </c>
      <c r="S133">
        <v>67.658500000000004</v>
      </c>
      <c r="T133">
        <v>63.827480000000001</v>
      </c>
      <c r="U133">
        <v>29.050409999999999</v>
      </c>
      <c r="V133">
        <v>35.278230000000001</v>
      </c>
      <c r="W133">
        <v>35.49973</v>
      </c>
      <c r="X133">
        <v>-1.0342827988563199</v>
      </c>
      <c r="Y133">
        <v>1.5283403632145301E-5</v>
      </c>
      <c r="Z133" t="s">
        <v>3491</v>
      </c>
      <c r="AA133">
        <v>0.28999999999999998</v>
      </c>
      <c r="AB133">
        <v>0.49</v>
      </c>
      <c r="AC133">
        <v>0.36</v>
      </c>
      <c r="AD133">
        <v>64.003598999999994</v>
      </c>
      <c r="AE133">
        <v>218.75</v>
      </c>
      <c r="AF133">
        <v>106.08</v>
      </c>
      <c r="AG133">
        <v>-8.1500687561838401</v>
      </c>
      <c r="AH133">
        <v>2.52856162559593E-3</v>
      </c>
      <c r="AI133" t="s">
        <v>718</v>
      </c>
      <c r="AJ133" t="s">
        <v>6535</v>
      </c>
      <c r="AK133">
        <v>106.3</v>
      </c>
      <c r="AL133">
        <v>146.31</v>
      </c>
      <c r="AM133">
        <v>111.56</v>
      </c>
      <c r="AN133">
        <v>117.27</v>
      </c>
      <c r="AO133">
        <v>125.44</v>
      </c>
      <c r="AP133">
        <v>148.01</v>
      </c>
      <c r="AQ133">
        <v>133.97999999999999</v>
      </c>
      <c r="AR133">
        <v>151.51</v>
      </c>
      <c r="AS133">
        <v>109.5</v>
      </c>
      <c r="AT133">
        <v>128.1</v>
      </c>
      <c r="AU133">
        <v>123.3</v>
      </c>
      <c r="AV133">
        <v>121.88</v>
      </c>
      <c r="AW133">
        <v>-0.59531869999999998</v>
      </c>
      <c r="AX133">
        <v>1.5580030000000001E-4</v>
      </c>
      <c r="AY133" t="s">
        <v>747</v>
      </c>
      <c r="AZ133" t="s">
        <v>3493</v>
      </c>
      <c r="BA133">
        <v>3.9999999999999998E-80</v>
      </c>
      <c r="BB133" t="s">
        <v>6536</v>
      </c>
      <c r="BC133" t="s">
        <v>146</v>
      </c>
      <c r="BD133" t="s">
        <v>280</v>
      </c>
      <c r="BE133">
        <v>1.729E-72</v>
      </c>
      <c r="BF133" t="s">
        <v>500</v>
      </c>
      <c r="BG133" t="s">
        <v>3495</v>
      </c>
      <c r="BH133">
        <v>4</v>
      </c>
      <c r="BI133" t="s">
        <v>723</v>
      </c>
      <c r="BN133">
        <v>35.1</v>
      </c>
      <c r="BO133" t="s">
        <v>949</v>
      </c>
      <c r="BP133" t="s">
        <v>3498</v>
      </c>
      <c r="BQ133" t="s">
        <v>3499</v>
      </c>
      <c r="BR133" t="s">
        <v>3500</v>
      </c>
      <c r="BS133" t="s">
        <v>3499</v>
      </c>
      <c r="BT133" t="s">
        <v>3501</v>
      </c>
      <c r="BU133" t="s">
        <v>3502</v>
      </c>
      <c r="BV133" t="s">
        <v>3503</v>
      </c>
      <c r="BW133" t="s">
        <v>3504</v>
      </c>
      <c r="BX133" t="s">
        <v>3505</v>
      </c>
      <c r="BY133" t="s">
        <v>3506</v>
      </c>
      <c r="BZ133" t="s">
        <v>3507</v>
      </c>
      <c r="CA133">
        <v>38.443378000000003</v>
      </c>
      <c r="CB133">
        <v>48.011161999999999</v>
      </c>
      <c r="CC133">
        <v>52.092039999999997</v>
      </c>
      <c r="CD133">
        <v>42.053525</v>
      </c>
      <c r="CE133">
        <v>44.406533000000003</v>
      </c>
      <c r="CF133">
        <v>42.102260999999999</v>
      </c>
      <c r="CG133">
        <v>40.023336</v>
      </c>
      <c r="CH133">
        <v>43.110292000000001</v>
      </c>
      <c r="CI133">
        <v>42.611728999999997</v>
      </c>
      <c r="CJ133">
        <v>879.54132830000003</v>
      </c>
      <c r="CK133">
        <v>0.27272406599999999</v>
      </c>
      <c r="CL133">
        <v>0.139541686</v>
      </c>
      <c r="CM133">
        <v>1.9544271950000001</v>
      </c>
      <c r="CN133">
        <v>5.0650716999999998E-2</v>
      </c>
      <c r="CO133">
        <v>0.13091562800000001</v>
      </c>
    </row>
    <row r="134" spans="1:93" x14ac:dyDescent="0.3">
      <c r="A134" t="s">
        <v>3510</v>
      </c>
      <c r="B134">
        <v>5781</v>
      </c>
      <c r="C134">
        <v>1926</v>
      </c>
      <c r="D134" t="s">
        <v>3509</v>
      </c>
      <c r="E134" t="s">
        <v>3508</v>
      </c>
      <c r="F134" t="s">
        <v>3511</v>
      </c>
      <c r="G134" t="s">
        <v>6537</v>
      </c>
      <c r="H134" t="s">
        <v>3513</v>
      </c>
      <c r="I134" t="s">
        <v>3514</v>
      </c>
      <c r="J134">
        <v>93.233698896484498</v>
      </c>
      <c r="K134">
        <v>88.965377915066398</v>
      </c>
      <c r="L134">
        <v>84.506286232407504</v>
      </c>
      <c r="M134">
        <v>65.8241475997972</v>
      </c>
      <c r="N134">
        <v>70.616362614021995</v>
      </c>
      <c r="O134">
        <v>68.928207667265397</v>
      </c>
      <c r="P134">
        <v>-0.377038048428187</v>
      </c>
      <c r="Q134">
        <v>1</v>
      </c>
      <c r="R134">
        <v>145.926680950697</v>
      </c>
      <c r="S134">
        <v>132.88433347737401</v>
      </c>
      <c r="T134">
        <v>127.46811840072</v>
      </c>
      <c r="U134">
        <v>81.189087951799195</v>
      </c>
      <c r="V134">
        <v>98.275069858870097</v>
      </c>
      <c r="W134">
        <v>83.267099439516798</v>
      </c>
      <c r="X134">
        <v>-0.63181089298818105</v>
      </c>
      <c r="Y134">
        <v>5.9201341877670802E-2</v>
      </c>
      <c r="Z134" t="s">
        <v>3515</v>
      </c>
      <c r="AA134">
        <v>25.33</v>
      </c>
      <c r="AB134">
        <v>34.1</v>
      </c>
      <c r="AC134">
        <v>25.81</v>
      </c>
      <c r="AD134">
        <v>38.82</v>
      </c>
      <c r="AE134">
        <v>36.380000000000003</v>
      </c>
      <c r="AF134">
        <v>36.340000000000003</v>
      </c>
      <c r="AG134">
        <v>-0.227279754614856</v>
      </c>
      <c r="AH134">
        <v>0.32109092841746201</v>
      </c>
      <c r="AI134" t="s">
        <v>747</v>
      </c>
      <c r="AJ134" t="s">
        <v>3516</v>
      </c>
      <c r="AK134">
        <v>50.95</v>
      </c>
      <c r="AL134">
        <v>38.83</v>
      </c>
      <c r="AM134">
        <v>52.73</v>
      </c>
      <c r="AN134">
        <v>30.06</v>
      </c>
      <c r="AO134">
        <v>50.4</v>
      </c>
      <c r="AP134">
        <v>53.01</v>
      </c>
      <c r="AQ134">
        <v>35.4</v>
      </c>
      <c r="AR134">
        <v>31.4</v>
      </c>
      <c r="AS134">
        <v>31.96</v>
      </c>
      <c r="AT134">
        <v>25.52</v>
      </c>
      <c r="AU134">
        <v>26.43</v>
      </c>
      <c r="AV134">
        <v>29.58</v>
      </c>
      <c r="AW134">
        <v>2.8636117198353499E-2</v>
      </c>
      <c r="AX134">
        <v>0.80018054160288798</v>
      </c>
      <c r="AY134" t="s">
        <v>747</v>
      </c>
      <c r="AZ134" t="s">
        <v>3517</v>
      </c>
      <c r="BA134">
        <v>4.9999999999999996E-130</v>
      </c>
      <c r="BB134" t="s">
        <v>6538</v>
      </c>
      <c r="BC134" t="s">
        <v>65</v>
      </c>
      <c r="BD134" t="s">
        <v>279</v>
      </c>
      <c r="BE134">
        <v>2.8619999999999998E-31</v>
      </c>
      <c r="BF134" t="s">
        <v>529</v>
      </c>
      <c r="BG134" t="s">
        <v>3519</v>
      </c>
      <c r="BH134">
        <v>4</v>
      </c>
      <c r="BI134" t="s">
        <v>723</v>
      </c>
      <c r="BJ134">
        <v>2</v>
      </c>
      <c r="BK134" t="s">
        <v>1497</v>
      </c>
      <c r="BN134" t="s">
        <v>3520</v>
      </c>
      <c r="BO134" t="s">
        <v>3521</v>
      </c>
      <c r="BP134" t="s">
        <v>3522</v>
      </c>
      <c r="BQ134" t="s">
        <v>3523</v>
      </c>
      <c r="BR134" t="s">
        <v>3524</v>
      </c>
      <c r="BS134" t="s">
        <v>3525</v>
      </c>
      <c r="BU134" t="s">
        <v>3526</v>
      </c>
      <c r="BV134" t="s">
        <v>3527</v>
      </c>
      <c r="BY134" t="s">
        <v>935</v>
      </c>
      <c r="BZ134" t="s">
        <v>936</v>
      </c>
      <c r="CA134">
        <v>24.074117999999999</v>
      </c>
      <c r="CB134">
        <v>23.671616</v>
      </c>
      <c r="CC134">
        <v>25.521546000000001</v>
      </c>
      <c r="CD134">
        <v>31.449341</v>
      </c>
      <c r="CE134">
        <v>36.805990999999999</v>
      </c>
      <c r="CF134">
        <v>31.400051000000001</v>
      </c>
      <c r="CG134">
        <v>25.053614</v>
      </c>
      <c r="CH134">
        <v>25.867082</v>
      </c>
      <c r="CI134">
        <v>30.681279</v>
      </c>
      <c r="CJ134">
        <v>3398.540575</v>
      </c>
      <c r="CK134">
        <v>-0.28245325900000001</v>
      </c>
      <c r="CL134">
        <v>0.105307813</v>
      </c>
      <c r="CM134">
        <v>-2.682168119</v>
      </c>
      <c r="CN134">
        <v>7.3146690000000002E-3</v>
      </c>
      <c r="CO134">
        <v>2.8805892E-2</v>
      </c>
    </row>
    <row r="135" spans="1:93" x14ac:dyDescent="0.3">
      <c r="A135" t="s">
        <v>6539</v>
      </c>
      <c r="B135">
        <v>939</v>
      </c>
      <c r="C135">
        <v>312</v>
      </c>
      <c r="D135" t="s">
        <v>6540</v>
      </c>
      <c r="E135" t="s">
        <v>6541</v>
      </c>
      <c r="F135" t="s">
        <v>6542</v>
      </c>
      <c r="G135" t="s">
        <v>6543</v>
      </c>
      <c r="H135" t="s">
        <v>179</v>
      </c>
      <c r="I135" t="s">
        <v>6544</v>
      </c>
      <c r="J135">
        <v>110.606821834092</v>
      </c>
      <c r="K135">
        <v>100.329677958818</v>
      </c>
      <c r="L135">
        <v>94.418044779383493</v>
      </c>
      <c r="M135">
        <v>73.103981568200297</v>
      </c>
      <c r="N135">
        <v>73.783541668139307</v>
      </c>
      <c r="O135">
        <v>66.147242516424697</v>
      </c>
      <c r="P135">
        <v>-0.51811692618523197</v>
      </c>
      <c r="Q135">
        <v>0.30476496676609899</v>
      </c>
      <c r="R135">
        <v>76.819539276548994</v>
      </c>
      <c r="S135">
        <v>71.003413883219096</v>
      </c>
      <c r="T135">
        <v>67.680946706721599</v>
      </c>
      <c r="U135">
        <v>42.375181932457103</v>
      </c>
      <c r="V135">
        <v>45.591046178592599</v>
      </c>
      <c r="W135">
        <v>42.959172727565097</v>
      </c>
      <c r="X135">
        <v>-0.71777543701257296</v>
      </c>
      <c r="Y135">
        <v>7.2367048455763E-3</v>
      </c>
      <c r="Z135" t="s">
        <v>6545</v>
      </c>
      <c r="AA135">
        <v>67.430000000000007</v>
      </c>
      <c r="AB135">
        <v>94.44</v>
      </c>
      <c r="AC135">
        <v>82.86</v>
      </c>
      <c r="AD135">
        <v>67.87</v>
      </c>
      <c r="AE135">
        <v>83.57</v>
      </c>
      <c r="AF135">
        <v>56.19</v>
      </c>
      <c r="AG135">
        <v>0.412405627720075</v>
      </c>
      <c r="AH135">
        <v>0.12125645687848</v>
      </c>
      <c r="AI135" t="s">
        <v>747</v>
      </c>
      <c r="AJ135" t="s">
        <v>6546</v>
      </c>
      <c r="AK135">
        <v>249</v>
      </c>
      <c r="AL135">
        <v>184.37</v>
      </c>
      <c r="AM135">
        <v>251.27</v>
      </c>
      <c r="AN135">
        <v>200.67</v>
      </c>
      <c r="AO135">
        <v>252.76</v>
      </c>
      <c r="AP135">
        <v>291.3</v>
      </c>
      <c r="AQ135">
        <v>12.17</v>
      </c>
      <c r="AR135">
        <v>12.99</v>
      </c>
      <c r="AS135">
        <v>11.13</v>
      </c>
      <c r="AT135">
        <v>9.2899999999999991</v>
      </c>
      <c r="AU135">
        <v>13.72</v>
      </c>
      <c r="AV135">
        <v>13.7</v>
      </c>
      <c r="AW135">
        <v>3.8258700000000001</v>
      </c>
      <c r="AX135">
        <v>3.6818150000000001E-9</v>
      </c>
      <c r="AY135" t="s">
        <v>749</v>
      </c>
      <c r="AZ135" t="s">
        <v>6547</v>
      </c>
      <c r="BA135">
        <v>4.9999999999999997E-113</v>
      </c>
      <c r="BB135" t="s">
        <v>6548</v>
      </c>
      <c r="BC135" t="s">
        <v>179</v>
      </c>
      <c r="BD135" t="s">
        <v>276</v>
      </c>
      <c r="BE135">
        <v>4.4510000000000002E-103</v>
      </c>
      <c r="BF135" t="s">
        <v>526</v>
      </c>
      <c r="BG135" t="s">
        <v>6549</v>
      </c>
      <c r="BH135">
        <v>3</v>
      </c>
      <c r="BI135" t="s">
        <v>5307</v>
      </c>
      <c r="BL135" t="s">
        <v>6550</v>
      </c>
      <c r="BM135" t="s">
        <v>6551</v>
      </c>
      <c r="BN135" t="s">
        <v>6552</v>
      </c>
      <c r="BO135" t="s">
        <v>6553</v>
      </c>
      <c r="BP135" t="s">
        <v>6554</v>
      </c>
      <c r="BQ135" t="s">
        <v>6555</v>
      </c>
      <c r="BR135" t="s">
        <v>6556</v>
      </c>
      <c r="BS135" t="s">
        <v>6557</v>
      </c>
      <c r="BT135" t="s">
        <v>1235</v>
      </c>
      <c r="BU135" t="s">
        <v>6558</v>
      </c>
      <c r="BV135" t="s">
        <v>6559</v>
      </c>
      <c r="BW135" t="s">
        <v>2865</v>
      </c>
      <c r="BX135" t="s">
        <v>2866</v>
      </c>
      <c r="BY135" t="s">
        <v>6560</v>
      </c>
      <c r="BZ135" t="s">
        <v>6561</v>
      </c>
      <c r="CA135">
        <v>36.203285000000001</v>
      </c>
      <c r="CB135">
        <v>35.705145999999999</v>
      </c>
      <c r="CC135">
        <v>39.556204999999999</v>
      </c>
      <c r="CD135">
        <v>31.744584</v>
      </c>
      <c r="CE135">
        <v>38.070304</v>
      </c>
      <c r="CF135">
        <v>38.565958000000002</v>
      </c>
      <c r="CG135">
        <v>31.963722000000001</v>
      </c>
      <c r="CH135">
        <v>33.574992999999999</v>
      </c>
      <c r="CI135">
        <v>37.837677999999997</v>
      </c>
      <c r="CJ135">
        <v>604.25754440000003</v>
      </c>
      <c r="CK135">
        <v>0.205124471</v>
      </c>
      <c r="CL135">
        <v>0.13147418999999999</v>
      </c>
      <c r="CM135">
        <v>1.560188133</v>
      </c>
      <c r="CN135">
        <v>0.118715429</v>
      </c>
      <c r="CO135">
        <v>0.24832592000000001</v>
      </c>
    </row>
    <row r="136" spans="1:93" x14ac:dyDescent="0.3">
      <c r="A136" t="s">
        <v>6562</v>
      </c>
      <c r="B136">
        <v>3843</v>
      </c>
      <c r="C136">
        <v>1280</v>
      </c>
      <c r="D136" t="s">
        <v>6563</v>
      </c>
      <c r="E136" t="s">
        <v>4613</v>
      </c>
      <c r="F136" t="s">
        <v>6564</v>
      </c>
      <c r="G136" t="s">
        <v>4617</v>
      </c>
      <c r="H136" t="s">
        <v>4618</v>
      </c>
      <c r="I136" t="s">
        <v>4619</v>
      </c>
      <c r="J136">
        <v>9.6654740898433307</v>
      </c>
      <c r="K136">
        <v>11.454254925364101</v>
      </c>
      <c r="L136">
        <v>8.4591732426777995</v>
      </c>
      <c r="M136">
        <v>9.5026840350910309</v>
      </c>
      <c r="N136">
        <v>6.4516610361647997</v>
      </c>
      <c r="O136">
        <v>6.0585312214743299</v>
      </c>
      <c r="P136">
        <v>-0.43930379288740401</v>
      </c>
      <c r="Q136">
        <v>1</v>
      </c>
      <c r="R136">
        <v>14.942769999999999</v>
      </c>
      <c r="S136">
        <v>13.13639</v>
      </c>
      <c r="T136">
        <v>15.951029999999999</v>
      </c>
      <c r="U136">
        <v>21.08756</v>
      </c>
      <c r="V136">
        <v>11.33943</v>
      </c>
      <c r="W136">
        <v>15.592919999999999</v>
      </c>
      <c r="X136">
        <v>8.7825975774684095E-2</v>
      </c>
      <c r="Y136">
        <v>1</v>
      </c>
      <c r="Z136" t="s">
        <v>4620</v>
      </c>
      <c r="AA136">
        <v>16.190000000000001</v>
      </c>
      <c r="AB136">
        <v>11.82</v>
      </c>
      <c r="AC136">
        <v>22.02</v>
      </c>
      <c r="AD136">
        <v>12.23</v>
      </c>
      <c r="AE136">
        <v>9.08</v>
      </c>
      <c r="AF136">
        <v>10.61</v>
      </c>
      <c r="AG136">
        <v>0.79192298554951301</v>
      </c>
      <c r="AH136">
        <v>4.1112447810751102E-2</v>
      </c>
      <c r="AI136" t="s">
        <v>747</v>
      </c>
      <c r="AJ136" t="s">
        <v>4621</v>
      </c>
      <c r="AK136">
        <v>13.01</v>
      </c>
      <c r="AL136">
        <v>9.6</v>
      </c>
      <c r="AM136">
        <v>10.36</v>
      </c>
      <c r="AN136">
        <v>9.7899999999999991</v>
      </c>
      <c r="AO136">
        <v>15.19</v>
      </c>
      <c r="AP136">
        <v>10.55</v>
      </c>
      <c r="AQ136">
        <v>7.33</v>
      </c>
      <c r="AR136">
        <v>7.44</v>
      </c>
      <c r="AS136">
        <v>7.77</v>
      </c>
      <c r="AT136">
        <v>8.75</v>
      </c>
      <c r="AU136">
        <v>7.55</v>
      </c>
      <c r="AV136">
        <v>7.47</v>
      </c>
      <c r="AW136">
        <v>-1.1817599999999999E-2</v>
      </c>
      <c r="AX136">
        <v>0.93300470000000002</v>
      </c>
      <c r="AY136" t="s">
        <v>747</v>
      </c>
      <c r="AZ136" t="s">
        <v>4622</v>
      </c>
      <c r="BA136">
        <v>3.0000000000000002E-106</v>
      </c>
      <c r="BB136" t="s">
        <v>6565</v>
      </c>
      <c r="BC136" t="s">
        <v>115</v>
      </c>
      <c r="BD136" t="s">
        <v>543</v>
      </c>
      <c r="BE136">
        <v>1.392E-106</v>
      </c>
      <c r="BF136" t="s">
        <v>502</v>
      </c>
      <c r="BG136" t="s">
        <v>4624</v>
      </c>
      <c r="BH136">
        <v>4</v>
      </c>
      <c r="BI136" t="s">
        <v>723</v>
      </c>
      <c r="BJ136">
        <v>3</v>
      </c>
      <c r="BK136" t="s">
        <v>904</v>
      </c>
      <c r="BL136" t="s">
        <v>4625</v>
      </c>
      <c r="BM136" t="s">
        <v>4626</v>
      </c>
      <c r="BN136" t="s">
        <v>4627</v>
      </c>
      <c r="BO136" t="s">
        <v>4628</v>
      </c>
      <c r="BP136" t="s">
        <v>6566</v>
      </c>
      <c r="BQ136" t="s">
        <v>6567</v>
      </c>
      <c r="BR136" t="s">
        <v>6568</v>
      </c>
      <c r="BS136" t="s">
        <v>6569</v>
      </c>
      <c r="BT136" t="s">
        <v>6570</v>
      </c>
      <c r="BU136" t="s">
        <v>6571</v>
      </c>
      <c r="BV136" t="s">
        <v>6572</v>
      </c>
      <c r="BW136" t="s">
        <v>4631</v>
      </c>
      <c r="BX136" t="s">
        <v>4632</v>
      </c>
      <c r="BY136" t="s">
        <v>935</v>
      </c>
      <c r="BZ136" t="s">
        <v>936</v>
      </c>
      <c r="CA136">
        <v>1.5082500000000001</v>
      </c>
      <c r="CB136">
        <v>1.9832730000000001</v>
      </c>
      <c r="CC136">
        <v>2.4695559999999999</v>
      </c>
      <c r="CD136">
        <v>0.30974200000000002</v>
      </c>
      <c r="CE136">
        <v>0.57903000000000004</v>
      </c>
      <c r="CF136">
        <v>0.35867599999999999</v>
      </c>
      <c r="CG136">
        <v>0.75087400000000004</v>
      </c>
      <c r="CH136">
        <v>0.83967400000000003</v>
      </c>
      <c r="CI136">
        <v>0.97026599999999996</v>
      </c>
      <c r="CJ136">
        <v>96.735240930000003</v>
      </c>
      <c r="CK136">
        <v>2.4356729289999999</v>
      </c>
      <c r="CL136">
        <v>0.31073186800000002</v>
      </c>
      <c r="CM136">
        <v>7.8385038150000002</v>
      </c>
      <c r="CN136">
        <v>4.5599999999999999E-15</v>
      </c>
      <c r="CO136">
        <v>2.1599999999999999E-13</v>
      </c>
    </row>
    <row r="137" spans="1:93" x14ac:dyDescent="0.3">
      <c r="A137" t="s">
        <v>6573</v>
      </c>
      <c r="B137">
        <v>4515</v>
      </c>
      <c r="C137">
        <v>1504</v>
      </c>
      <c r="D137" t="s">
        <v>3529</v>
      </c>
      <c r="E137" t="s">
        <v>3528</v>
      </c>
      <c r="F137" t="s">
        <v>6574</v>
      </c>
      <c r="G137" t="s">
        <v>6575</v>
      </c>
      <c r="H137" t="s">
        <v>6576</v>
      </c>
      <c r="I137" t="s">
        <v>6577</v>
      </c>
      <c r="J137">
        <v>1234.6045976551</v>
      </c>
      <c r="K137">
        <v>1000.56814817926</v>
      </c>
      <c r="L137">
        <v>1119.4305924477001</v>
      </c>
      <c r="M137">
        <v>3809.0758742764901</v>
      </c>
      <c r="N137">
        <v>1714.8515034126001</v>
      </c>
      <c r="O137">
        <v>2353.19311853101</v>
      </c>
      <c r="P137">
        <v>1.1575831178587901</v>
      </c>
      <c r="Q137">
        <v>6.63424791946381E-4</v>
      </c>
      <c r="R137">
        <v>684.52599999999995</v>
      </c>
      <c r="S137">
        <v>580.52509999999995</v>
      </c>
      <c r="T137">
        <v>786.62170000000003</v>
      </c>
      <c r="U137">
        <v>1673.36</v>
      </c>
      <c r="V137">
        <v>706.68449999999996</v>
      </c>
      <c r="W137">
        <v>927.98099999999999</v>
      </c>
      <c r="X137">
        <v>0.60074764764733202</v>
      </c>
      <c r="Y137">
        <v>0.80348090550357498</v>
      </c>
      <c r="Z137" t="s">
        <v>3535</v>
      </c>
      <c r="AA137">
        <v>22.58</v>
      </c>
      <c r="AB137">
        <v>16.14</v>
      </c>
      <c r="AC137">
        <v>5.41</v>
      </c>
      <c r="AD137">
        <v>35.340000000000003</v>
      </c>
      <c r="AE137">
        <v>49.43</v>
      </c>
      <c r="AF137">
        <v>47.04</v>
      </c>
      <c r="AG137">
        <v>-1.67728459942126</v>
      </c>
      <c r="AH137">
        <v>4.4512664525176202E-2</v>
      </c>
      <c r="AI137" t="s">
        <v>747</v>
      </c>
      <c r="AJ137" t="s">
        <v>5521</v>
      </c>
      <c r="AK137">
        <v>49.5</v>
      </c>
      <c r="AL137">
        <v>59.76</v>
      </c>
      <c r="AM137">
        <v>69.7</v>
      </c>
      <c r="AN137">
        <v>45.46</v>
      </c>
      <c r="AO137">
        <v>74.53</v>
      </c>
      <c r="AP137">
        <v>54.41</v>
      </c>
      <c r="AQ137">
        <v>405.48</v>
      </c>
      <c r="AR137">
        <v>545.45000000000005</v>
      </c>
      <c r="AS137">
        <v>248.26</v>
      </c>
      <c r="AT137">
        <v>283.76</v>
      </c>
      <c r="AU137">
        <v>399.53</v>
      </c>
      <c r="AV137">
        <v>389.4</v>
      </c>
      <c r="AW137">
        <v>-3.22766424122864</v>
      </c>
      <c r="AX137">
        <v>7.9633330752276406E-8</v>
      </c>
      <c r="AY137" t="s">
        <v>718</v>
      </c>
      <c r="AZ137" t="s">
        <v>6578</v>
      </c>
      <c r="BA137">
        <v>0</v>
      </c>
      <c r="BB137" t="s">
        <v>5523</v>
      </c>
      <c r="BC137" t="s">
        <v>110</v>
      </c>
      <c r="BD137" t="s">
        <v>275</v>
      </c>
      <c r="BE137">
        <v>0</v>
      </c>
      <c r="BF137" t="s">
        <v>502</v>
      </c>
      <c r="BG137" t="s">
        <v>3539</v>
      </c>
      <c r="BH137">
        <v>4</v>
      </c>
      <c r="BI137" t="s">
        <v>723</v>
      </c>
      <c r="BJ137">
        <v>4</v>
      </c>
      <c r="BK137" t="s">
        <v>723</v>
      </c>
      <c r="BN137" t="s">
        <v>3540</v>
      </c>
      <c r="BO137" t="s">
        <v>3541</v>
      </c>
      <c r="BP137" t="s">
        <v>6579</v>
      </c>
      <c r="BQ137" t="s">
        <v>6580</v>
      </c>
      <c r="BR137" t="s">
        <v>5526</v>
      </c>
      <c r="BS137" t="s">
        <v>5527</v>
      </c>
      <c r="BT137" t="s">
        <v>5528</v>
      </c>
      <c r="BU137" t="s">
        <v>6581</v>
      </c>
      <c r="BV137" t="s">
        <v>6582</v>
      </c>
      <c r="BW137" t="s">
        <v>6583</v>
      </c>
      <c r="BX137" t="s">
        <v>6584</v>
      </c>
      <c r="BY137" t="s">
        <v>6585</v>
      </c>
      <c r="BZ137" t="s">
        <v>6586</v>
      </c>
      <c r="CA137">
        <v>1.3416520000000001</v>
      </c>
      <c r="CB137">
        <v>1.349871</v>
      </c>
      <c r="CC137">
        <v>1.5542469999999999</v>
      </c>
      <c r="CD137">
        <v>2.083523</v>
      </c>
      <c r="CE137">
        <v>2.374876</v>
      </c>
      <c r="CF137">
        <v>3.1943980000000001</v>
      </c>
      <c r="CG137">
        <v>1.3999760000000001</v>
      </c>
      <c r="CH137">
        <v>2.1075490000000001</v>
      </c>
      <c r="CI137">
        <v>1.805037</v>
      </c>
      <c r="CJ137">
        <v>179.88840289999999</v>
      </c>
      <c r="CK137">
        <v>-0.68903722999999995</v>
      </c>
      <c r="CL137">
        <v>0.214221415</v>
      </c>
      <c r="CM137">
        <v>-3.216472226</v>
      </c>
      <c r="CN137">
        <v>1.2977710000000001E-3</v>
      </c>
      <c r="CO137">
        <v>6.8860939999999997E-3</v>
      </c>
    </row>
    <row r="138" spans="1:93" x14ac:dyDescent="0.3">
      <c r="A138" t="s">
        <v>6587</v>
      </c>
      <c r="B138">
        <v>591</v>
      </c>
      <c r="C138">
        <v>196</v>
      </c>
      <c r="D138" t="s">
        <v>6588</v>
      </c>
      <c r="E138" t="s">
        <v>3551</v>
      </c>
      <c r="F138" t="s">
        <v>3554</v>
      </c>
      <c r="G138" t="s">
        <v>3555</v>
      </c>
      <c r="H138" t="s">
        <v>3556</v>
      </c>
      <c r="I138" t="s">
        <v>3557</v>
      </c>
      <c r="J138">
        <v>104.48604186675</v>
      </c>
      <c r="K138">
        <v>105.30718140806</v>
      </c>
      <c r="L138">
        <v>103.902572354507</v>
      </c>
      <c r="M138">
        <v>24.3679938560668</v>
      </c>
      <c r="N138">
        <v>32.023699324963502</v>
      </c>
      <c r="O138">
        <v>27.015090036737998</v>
      </c>
      <c r="P138">
        <v>-1.9199365168045699</v>
      </c>
      <c r="Q138">
        <v>9.6259333404830097E-17</v>
      </c>
      <c r="R138">
        <v>69.031030000000001</v>
      </c>
      <c r="S138">
        <v>53.913939999999997</v>
      </c>
      <c r="T138">
        <v>62.286090000000002</v>
      </c>
      <c r="U138">
        <v>15.36551</v>
      </c>
      <c r="V138">
        <v>19.132370000000002</v>
      </c>
      <c r="W138">
        <v>21.209969999999998</v>
      </c>
      <c r="X138">
        <v>-1.73751333645126</v>
      </c>
      <c r="Y138">
        <v>1.29147296323515E-13</v>
      </c>
      <c r="Z138" t="s">
        <v>6589</v>
      </c>
      <c r="AA138">
        <v>24.26</v>
      </c>
      <c r="AB138">
        <v>35.869999999999997</v>
      </c>
      <c r="AC138">
        <v>49.1</v>
      </c>
      <c r="AD138">
        <v>68.8</v>
      </c>
      <c r="AE138">
        <v>19.43</v>
      </c>
      <c r="AF138">
        <v>32.21</v>
      </c>
      <c r="AG138">
        <v>0.12828546147518599</v>
      </c>
      <c r="AH138">
        <v>0.865168015383735</v>
      </c>
      <c r="AI138" t="s">
        <v>747</v>
      </c>
      <c r="AJ138" t="s">
        <v>6590</v>
      </c>
      <c r="AK138">
        <v>84.31</v>
      </c>
      <c r="AL138">
        <v>97.97</v>
      </c>
      <c r="AM138">
        <v>84.05</v>
      </c>
      <c r="AN138">
        <v>71.37</v>
      </c>
      <c r="AO138">
        <v>74.72</v>
      </c>
      <c r="AP138">
        <v>65.22</v>
      </c>
      <c r="AQ138">
        <v>43.52</v>
      </c>
      <c r="AR138">
        <v>58.85</v>
      </c>
      <c r="AS138">
        <v>50.64</v>
      </c>
      <c r="AT138">
        <v>34.9</v>
      </c>
      <c r="AU138">
        <v>61.2</v>
      </c>
      <c r="AV138">
        <v>51.84</v>
      </c>
      <c r="AW138">
        <v>0.100269949357059</v>
      </c>
      <c r="AX138">
        <v>0.414453204991932</v>
      </c>
      <c r="AY138" t="s">
        <v>747</v>
      </c>
      <c r="AZ138" t="s">
        <v>6591</v>
      </c>
      <c r="BA138">
        <v>2.0000000000000001E-54</v>
      </c>
      <c r="BB138" t="s">
        <v>6592</v>
      </c>
      <c r="BC138" t="s">
        <v>127</v>
      </c>
      <c r="BD138" t="s">
        <v>550</v>
      </c>
      <c r="BE138">
        <v>3.3790000000000002E-51</v>
      </c>
      <c r="BF138" t="s">
        <v>502</v>
      </c>
      <c r="BG138" t="s">
        <v>3562</v>
      </c>
      <c r="BH138">
        <v>4</v>
      </c>
      <c r="BI138" t="s">
        <v>723</v>
      </c>
      <c r="BL138" t="s">
        <v>3563</v>
      </c>
      <c r="BM138" t="s">
        <v>3564</v>
      </c>
      <c r="BN138" t="s">
        <v>3565</v>
      </c>
      <c r="BO138" t="s">
        <v>3566</v>
      </c>
      <c r="BP138" t="s">
        <v>3567</v>
      </c>
      <c r="BQ138" t="s">
        <v>3568</v>
      </c>
      <c r="BR138" t="s">
        <v>3569</v>
      </c>
      <c r="BS138" t="s">
        <v>3570</v>
      </c>
      <c r="BT138" t="s">
        <v>3571</v>
      </c>
      <c r="BU138" t="s">
        <v>6593</v>
      </c>
      <c r="BV138" t="s">
        <v>6594</v>
      </c>
      <c r="BW138" t="s">
        <v>6595</v>
      </c>
      <c r="BX138" t="s">
        <v>6596</v>
      </c>
      <c r="BY138" t="s">
        <v>5296</v>
      </c>
      <c r="BZ138" t="s">
        <v>5297</v>
      </c>
      <c r="CA138">
        <v>60.654446999999998</v>
      </c>
      <c r="CB138">
        <v>70.367504999999994</v>
      </c>
      <c r="CC138">
        <v>67.861018000000001</v>
      </c>
      <c r="CD138">
        <v>50.029521000000003</v>
      </c>
      <c r="CE138">
        <v>55.958086000000002</v>
      </c>
      <c r="CF138">
        <v>68.889865</v>
      </c>
      <c r="CG138">
        <v>42.523448999999999</v>
      </c>
      <c r="CH138">
        <v>46.57141</v>
      </c>
      <c r="CI138">
        <v>40.924866000000002</v>
      </c>
      <c r="CJ138">
        <v>570.30656050000005</v>
      </c>
      <c r="CK138">
        <v>0.35367935499999997</v>
      </c>
      <c r="CL138">
        <v>0.15789526000000001</v>
      </c>
      <c r="CM138">
        <v>2.2399618289999998</v>
      </c>
      <c r="CN138">
        <v>2.5093401000000001E-2</v>
      </c>
      <c r="CO138">
        <v>7.6845998999999998E-2</v>
      </c>
    </row>
    <row r="139" spans="1:93" x14ac:dyDescent="0.3">
      <c r="A139" t="s">
        <v>3580</v>
      </c>
      <c r="B139">
        <v>504</v>
      </c>
      <c r="C139">
        <v>167</v>
      </c>
      <c r="D139" t="s">
        <v>3579</v>
      </c>
      <c r="E139" t="s">
        <v>3578</v>
      </c>
      <c r="F139" t="s">
        <v>3581</v>
      </c>
      <c r="G139" t="s">
        <v>6597</v>
      </c>
      <c r="H139" t="s">
        <v>67</v>
      </c>
      <c r="I139" t="s">
        <v>3583</v>
      </c>
      <c r="J139">
        <v>28.543031160838002</v>
      </c>
      <c r="K139">
        <v>26.926494562767001</v>
      </c>
      <c r="L139">
        <v>32.555000055153997</v>
      </c>
      <c r="M139">
        <v>56.988318584712601</v>
      </c>
      <c r="N139">
        <v>99.355579956938001</v>
      </c>
      <c r="O139">
        <v>71.113251714354504</v>
      </c>
      <c r="P139">
        <v>1.33645988477521</v>
      </c>
      <c r="Q139">
        <v>9.5888873553658409E-7</v>
      </c>
      <c r="R139">
        <v>25.141401394669799</v>
      </c>
      <c r="S139">
        <v>23.4752186371928</v>
      </c>
      <c r="T139">
        <v>30.010357666714</v>
      </c>
      <c r="U139">
        <v>60.421647514646097</v>
      </c>
      <c r="V139">
        <v>90.762113426164504</v>
      </c>
      <c r="W139">
        <v>87.805673127261699</v>
      </c>
      <c r="X139">
        <v>1.58761014965847</v>
      </c>
      <c r="Y139">
        <v>8.1377251681830995E-12</v>
      </c>
      <c r="Z139" t="s">
        <v>3584</v>
      </c>
      <c r="AA139">
        <v>200.22</v>
      </c>
      <c r="AB139">
        <v>342.1</v>
      </c>
      <c r="AC139">
        <v>238.33</v>
      </c>
      <c r="AD139">
        <v>86.85</v>
      </c>
      <c r="AE139">
        <v>93.04</v>
      </c>
      <c r="AF139">
        <v>74.14</v>
      </c>
      <c r="AG139">
        <v>1.7429943864666</v>
      </c>
      <c r="AH139">
        <v>3.1744667847634599E-3</v>
      </c>
      <c r="AI139" t="s">
        <v>749</v>
      </c>
      <c r="AJ139" t="s">
        <v>3585</v>
      </c>
      <c r="AK139">
        <v>148.66999999999999</v>
      </c>
      <c r="AL139">
        <v>170.72</v>
      </c>
      <c r="AM139">
        <v>172.11</v>
      </c>
      <c r="AN139">
        <v>176.71</v>
      </c>
      <c r="AO139">
        <v>154.9</v>
      </c>
      <c r="AP139">
        <v>193.5</v>
      </c>
      <c r="AQ139">
        <v>78.180000000000007</v>
      </c>
      <c r="AR139">
        <v>97.23</v>
      </c>
      <c r="AS139">
        <v>113.04</v>
      </c>
      <c r="AT139">
        <v>84.88</v>
      </c>
      <c r="AU139">
        <v>100.6</v>
      </c>
      <c r="AV139">
        <v>102.75</v>
      </c>
      <c r="AW139">
        <v>0.244705436372158</v>
      </c>
      <c r="AX139">
        <v>1.4632348988089299E-2</v>
      </c>
      <c r="AY139" t="s">
        <v>747</v>
      </c>
      <c r="AZ139" t="s">
        <v>6598</v>
      </c>
      <c r="BA139">
        <v>3.9999999999999998E-67</v>
      </c>
      <c r="BB139" t="s">
        <v>3587</v>
      </c>
      <c r="BC139" t="s">
        <v>67</v>
      </c>
      <c r="BD139" t="s">
        <v>274</v>
      </c>
      <c r="BE139">
        <v>2.5609999999999999E-68</v>
      </c>
      <c r="BF139" t="s">
        <v>529</v>
      </c>
      <c r="BG139" t="s">
        <v>3588</v>
      </c>
      <c r="BH139">
        <v>4</v>
      </c>
      <c r="BI139" t="s">
        <v>723</v>
      </c>
      <c r="BL139" t="s">
        <v>3589</v>
      </c>
      <c r="BM139" t="s">
        <v>3590</v>
      </c>
      <c r="BN139" t="s">
        <v>3591</v>
      </c>
      <c r="BO139" t="s">
        <v>3592</v>
      </c>
      <c r="BP139" t="s">
        <v>3593</v>
      </c>
      <c r="BQ139" t="s">
        <v>3587</v>
      </c>
      <c r="BR139" t="s">
        <v>3594</v>
      </c>
      <c r="BS139" t="s">
        <v>3595</v>
      </c>
      <c r="BT139" t="s">
        <v>3596</v>
      </c>
      <c r="BU139" t="s">
        <v>6599</v>
      </c>
      <c r="BV139" t="s">
        <v>6600</v>
      </c>
      <c r="BY139" t="s">
        <v>6601</v>
      </c>
      <c r="BZ139" t="s">
        <v>6602</v>
      </c>
      <c r="CA139">
        <v>133.12464700000001</v>
      </c>
      <c r="CB139">
        <v>117.58991899999999</v>
      </c>
      <c r="CC139">
        <v>113.1096</v>
      </c>
      <c r="CD139">
        <v>118.274298</v>
      </c>
      <c r="CE139">
        <v>113.64942000000001</v>
      </c>
      <c r="CF139">
        <v>98.392375000000001</v>
      </c>
      <c r="CG139">
        <v>117.180807</v>
      </c>
      <c r="CH139">
        <v>119.912182</v>
      </c>
      <c r="CI139">
        <v>109.655582</v>
      </c>
      <c r="CJ139">
        <v>844.39566049999996</v>
      </c>
      <c r="CK139">
        <v>0.30635827100000002</v>
      </c>
      <c r="CL139">
        <v>0.129557687</v>
      </c>
      <c r="CM139">
        <v>2.3646475769999999</v>
      </c>
      <c r="CN139">
        <v>1.8047234999999998E-2</v>
      </c>
      <c r="CO139">
        <v>5.9273859999999998E-2</v>
      </c>
    </row>
    <row r="140" spans="1:93" x14ac:dyDescent="0.3">
      <c r="A140" t="s">
        <v>2455</v>
      </c>
      <c r="B140">
        <v>1656</v>
      </c>
      <c r="C140">
        <v>551</v>
      </c>
      <c r="D140" t="s">
        <v>6101</v>
      </c>
      <c r="E140" t="s">
        <v>3601</v>
      </c>
      <c r="F140" t="s">
        <v>6603</v>
      </c>
      <c r="G140" t="s">
        <v>3604</v>
      </c>
      <c r="H140" t="s">
        <v>3605</v>
      </c>
      <c r="I140" t="s">
        <v>3606</v>
      </c>
      <c r="J140">
        <v>10.1806912588115</v>
      </c>
      <c r="K140">
        <v>9.9100294576776093</v>
      </c>
      <c r="L140">
        <v>9.3990813807531097</v>
      </c>
      <c r="M140">
        <v>18.783083063513299</v>
      </c>
      <c r="N140">
        <v>17.204429429772802</v>
      </c>
      <c r="O140">
        <v>17.083071640878501</v>
      </c>
      <c r="P140">
        <v>0.84645899959350401</v>
      </c>
      <c r="Q140">
        <v>1.8724493843274299E-3</v>
      </c>
      <c r="R140">
        <v>29.454260000000001</v>
      </c>
      <c r="S140">
        <v>27.185030000000001</v>
      </c>
      <c r="T140">
        <v>24.148409999999998</v>
      </c>
      <c r="U140">
        <v>21.967870000000001</v>
      </c>
      <c r="V140">
        <v>29.538519999999998</v>
      </c>
      <c r="W140">
        <v>24.625129999999999</v>
      </c>
      <c r="X140">
        <v>-9.1487426339872099E-2</v>
      </c>
      <c r="Y140">
        <v>1</v>
      </c>
      <c r="Z140" t="s">
        <v>3607</v>
      </c>
      <c r="AA140">
        <v>63.36</v>
      </c>
      <c r="AB140">
        <v>67.2</v>
      </c>
      <c r="AC140">
        <v>66.75</v>
      </c>
      <c r="AD140">
        <v>89.8</v>
      </c>
      <c r="AE140">
        <v>93.85</v>
      </c>
      <c r="AF140">
        <v>87.83</v>
      </c>
      <c r="AG140">
        <v>-0.28702604535378901</v>
      </c>
      <c r="AH140">
        <v>0.14113946713994899</v>
      </c>
      <c r="AI140" t="s">
        <v>747</v>
      </c>
      <c r="AJ140" t="s">
        <v>3608</v>
      </c>
      <c r="AK140">
        <v>79.91</v>
      </c>
      <c r="AL140">
        <v>70.88</v>
      </c>
      <c r="AM140">
        <v>73.67</v>
      </c>
      <c r="AN140">
        <v>73.5</v>
      </c>
      <c r="AO140">
        <v>79.489999999999995</v>
      </c>
      <c r="AP140">
        <v>77.709999999999994</v>
      </c>
      <c r="AQ140">
        <v>72.459999999999994</v>
      </c>
      <c r="AR140">
        <v>58.82</v>
      </c>
      <c r="AS140">
        <v>65.569999999999993</v>
      </c>
      <c r="AT140">
        <v>61.08</v>
      </c>
      <c r="AU140">
        <v>58.27</v>
      </c>
      <c r="AV140">
        <v>66.45</v>
      </c>
      <c r="AW140">
        <v>-0.29412329999999998</v>
      </c>
      <c r="AX140">
        <v>2.5505440000000001E-3</v>
      </c>
      <c r="AY140" t="s">
        <v>747</v>
      </c>
      <c r="AZ140" t="s">
        <v>6105</v>
      </c>
      <c r="BA140">
        <v>0</v>
      </c>
      <c r="BB140" t="s">
        <v>6106</v>
      </c>
      <c r="BC140" t="s">
        <v>59</v>
      </c>
      <c r="BD140" t="s">
        <v>273</v>
      </c>
      <c r="BE140">
        <v>0</v>
      </c>
      <c r="BF140" t="s">
        <v>505</v>
      </c>
      <c r="BG140" t="s">
        <v>3611</v>
      </c>
      <c r="BH140">
        <v>4</v>
      </c>
      <c r="BI140" t="s">
        <v>723</v>
      </c>
      <c r="BJ140">
        <v>3</v>
      </c>
      <c r="BK140" t="s">
        <v>904</v>
      </c>
      <c r="BL140" t="s">
        <v>2465</v>
      </c>
      <c r="BM140" t="s">
        <v>2466</v>
      </c>
      <c r="BN140" t="s">
        <v>3612</v>
      </c>
      <c r="BO140" t="s">
        <v>3613</v>
      </c>
      <c r="BP140" t="s">
        <v>6107</v>
      </c>
      <c r="BQ140" t="s">
        <v>6108</v>
      </c>
      <c r="BR140" t="s">
        <v>6109</v>
      </c>
      <c r="BS140" t="s">
        <v>6110</v>
      </c>
      <c r="BT140" t="s">
        <v>6111</v>
      </c>
      <c r="BU140" t="s">
        <v>6112</v>
      </c>
      <c r="BV140" t="s">
        <v>6113</v>
      </c>
      <c r="BW140" t="s">
        <v>6114</v>
      </c>
      <c r="BX140" t="s">
        <v>6115</v>
      </c>
      <c r="BY140" t="s">
        <v>6116</v>
      </c>
      <c r="BZ140" t="s">
        <v>6117</v>
      </c>
      <c r="CA140">
        <v>0.81981700000000002</v>
      </c>
      <c r="CB140">
        <v>1.4568509999999999</v>
      </c>
      <c r="CC140">
        <v>1.473309</v>
      </c>
      <c r="CD140">
        <v>0.63658199999999998</v>
      </c>
      <c r="CE140">
        <v>0.69007600000000002</v>
      </c>
      <c r="CF140">
        <v>0.72356699999999996</v>
      </c>
      <c r="CG140">
        <v>0.98061600000000004</v>
      </c>
      <c r="CH140">
        <v>0.40356599999999998</v>
      </c>
      <c r="CI140">
        <v>0.65495999999999999</v>
      </c>
      <c r="CJ140">
        <v>31.274913420000001</v>
      </c>
      <c r="CK140">
        <v>1.0282340729999999</v>
      </c>
      <c r="CL140">
        <v>0.40124536</v>
      </c>
      <c r="CM140">
        <v>2.562606765</v>
      </c>
      <c r="CN140">
        <v>1.0388964000000001E-2</v>
      </c>
      <c r="CO140">
        <v>3.8086821E-2</v>
      </c>
    </row>
    <row r="141" spans="1:93" x14ac:dyDescent="0.3">
      <c r="A141" t="s">
        <v>3623</v>
      </c>
      <c r="B141">
        <v>2097</v>
      </c>
      <c r="C141">
        <v>698</v>
      </c>
      <c r="D141" t="s">
        <v>6604</v>
      </c>
      <c r="E141" t="s">
        <v>3622</v>
      </c>
      <c r="F141" t="s">
        <v>3624</v>
      </c>
      <c r="G141" t="s">
        <v>3625</v>
      </c>
      <c r="H141" t="s">
        <v>109</v>
      </c>
      <c r="I141" t="s">
        <v>3626</v>
      </c>
      <c r="J141">
        <v>13.6017332607603</v>
      </c>
      <c r="K141">
        <v>9.2203753653127496</v>
      </c>
      <c r="L141">
        <v>8.6727887286040097</v>
      </c>
      <c r="M141">
        <v>3.7232738617023302</v>
      </c>
      <c r="N141">
        <v>5.2004298049086</v>
      </c>
      <c r="O141">
        <v>3.57552662250944</v>
      </c>
      <c r="P141">
        <v>-1.32690672455909</v>
      </c>
      <c r="Q141">
        <v>1.8309765742892601E-4</v>
      </c>
      <c r="R141">
        <v>16.71865</v>
      </c>
      <c r="S141">
        <v>16.025179999999999</v>
      </c>
      <c r="T141">
        <v>9.0848479999999991</v>
      </c>
      <c r="U141">
        <v>4.6816769999999996</v>
      </c>
      <c r="V141">
        <v>6.90632</v>
      </c>
      <c r="W141">
        <v>4.7632560000000002</v>
      </c>
      <c r="X141">
        <v>-1.3287636707065</v>
      </c>
      <c r="Y141">
        <v>5.5719645265251397E-6</v>
      </c>
      <c r="Z141" t="s">
        <v>3627</v>
      </c>
      <c r="AA141">
        <v>38.99</v>
      </c>
      <c r="AB141">
        <v>61.97</v>
      </c>
      <c r="AC141">
        <v>36.5</v>
      </c>
      <c r="AD141">
        <v>17.47</v>
      </c>
      <c r="AE141">
        <v>53.29</v>
      </c>
      <c r="AF141">
        <v>46.08</v>
      </c>
      <c r="AG141">
        <v>0.49898172207174901</v>
      </c>
      <c r="AH141">
        <v>0.23153592958809399</v>
      </c>
      <c r="AI141" t="s">
        <v>747</v>
      </c>
      <c r="AJ141" t="s">
        <v>3628</v>
      </c>
      <c r="AK141">
        <v>32.42</v>
      </c>
      <c r="AL141">
        <v>44.92</v>
      </c>
      <c r="AM141">
        <v>34.14</v>
      </c>
      <c r="AN141">
        <v>39.54</v>
      </c>
      <c r="AO141">
        <v>45.87</v>
      </c>
      <c r="AP141">
        <v>45.7</v>
      </c>
      <c r="AQ141">
        <v>80.5</v>
      </c>
      <c r="AR141">
        <v>50.54</v>
      </c>
      <c r="AS141">
        <v>51.46</v>
      </c>
      <c r="AT141">
        <v>86.73</v>
      </c>
      <c r="AU141">
        <v>70.17</v>
      </c>
      <c r="AV141">
        <v>92.31</v>
      </c>
      <c r="AW141">
        <v>-1.38024332529191</v>
      </c>
      <c r="AX141">
        <v>2.38566490075354E-5</v>
      </c>
      <c r="AY141" t="s">
        <v>718</v>
      </c>
      <c r="AZ141" t="s">
        <v>3629</v>
      </c>
      <c r="BA141">
        <v>4.9999999999999998E-81</v>
      </c>
      <c r="BB141" t="s">
        <v>3127</v>
      </c>
      <c r="BC141" t="s">
        <v>109</v>
      </c>
      <c r="BD141" t="s">
        <v>271</v>
      </c>
      <c r="BE141">
        <v>8.635E-95</v>
      </c>
      <c r="BF141" t="s">
        <v>500</v>
      </c>
      <c r="BG141" t="s">
        <v>3630</v>
      </c>
      <c r="BH141">
        <v>4</v>
      </c>
      <c r="BI141" t="s">
        <v>723</v>
      </c>
      <c r="BN141" t="s">
        <v>3129</v>
      </c>
      <c r="BO141" t="s">
        <v>3130</v>
      </c>
      <c r="BP141" t="s">
        <v>927</v>
      </c>
      <c r="BQ141" t="s">
        <v>928</v>
      </c>
      <c r="BR141" t="s">
        <v>929</v>
      </c>
      <c r="BS141" t="s">
        <v>930</v>
      </c>
      <c r="BU141" t="s">
        <v>1717</v>
      </c>
      <c r="BV141" t="s">
        <v>1718</v>
      </c>
      <c r="BW141" t="s">
        <v>933</v>
      </c>
      <c r="BX141" t="s">
        <v>934</v>
      </c>
      <c r="BY141" t="s">
        <v>935</v>
      </c>
      <c r="BZ141" t="s">
        <v>936</v>
      </c>
      <c r="CA141">
        <v>7.9012330000000004</v>
      </c>
      <c r="CB141">
        <v>7.6724940000000004</v>
      </c>
      <c r="CC141">
        <v>7.3610129999999998</v>
      </c>
      <c r="CD141">
        <v>10.379001000000001</v>
      </c>
      <c r="CE141">
        <v>10.477694</v>
      </c>
      <c r="CF141">
        <v>10.355653</v>
      </c>
      <c r="CG141">
        <v>10.112961</v>
      </c>
      <c r="CH141">
        <v>8.1148930000000004</v>
      </c>
      <c r="CI141">
        <v>8.5022389999999994</v>
      </c>
      <c r="CJ141">
        <v>366.77116410000002</v>
      </c>
      <c r="CK141">
        <v>-0.282193796</v>
      </c>
      <c r="CL141">
        <v>0.12926462599999999</v>
      </c>
      <c r="CM141">
        <v>-2.1830705400000001</v>
      </c>
      <c r="CN141">
        <v>2.9030615999999999E-2</v>
      </c>
      <c r="CO141">
        <v>8.5802202999999994E-2</v>
      </c>
    </row>
    <row r="142" spans="1:93" x14ac:dyDescent="0.3">
      <c r="A142" t="s">
        <v>2407</v>
      </c>
      <c r="B142">
        <v>1989</v>
      </c>
      <c r="C142">
        <v>662</v>
      </c>
      <c r="D142" t="s">
        <v>6605</v>
      </c>
      <c r="E142" t="s">
        <v>2405</v>
      </c>
      <c r="F142" t="s">
        <v>6606</v>
      </c>
      <c r="G142" t="s">
        <v>6607</v>
      </c>
      <c r="H142" t="s">
        <v>6608</v>
      </c>
      <c r="I142" t="s">
        <v>6609</v>
      </c>
      <c r="J142">
        <v>0</v>
      </c>
      <c r="K142">
        <v>1.4992480268801201E-2</v>
      </c>
      <c r="L142">
        <v>0</v>
      </c>
      <c r="M142">
        <v>0</v>
      </c>
      <c r="N142">
        <v>3.9100975976756401E-2</v>
      </c>
      <c r="O142">
        <v>9.9320183958595695E-2</v>
      </c>
      <c r="P142">
        <v>1.9170421595049301</v>
      </c>
      <c r="Q142">
        <v>1</v>
      </c>
      <c r="R142">
        <v>0</v>
      </c>
      <c r="S142">
        <v>0</v>
      </c>
      <c r="T142">
        <v>0</v>
      </c>
      <c r="U142">
        <v>0</v>
      </c>
      <c r="V142">
        <v>0</v>
      </c>
      <c r="W142">
        <v>0</v>
      </c>
      <c r="X142">
        <v>0</v>
      </c>
      <c r="Y142">
        <v>0</v>
      </c>
      <c r="Z142" t="s">
        <v>6610</v>
      </c>
      <c r="AA142">
        <v>4.3</v>
      </c>
      <c r="AB142">
        <v>4.8099999999999996</v>
      </c>
      <c r="AC142">
        <v>4.3899999999999997</v>
      </c>
      <c r="AD142">
        <v>9.5500000000000007</v>
      </c>
      <c r="AE142">
        <v>10.38</v>
      </c>
      <c r="AF142">
        <v>14.03</v>
      </c>
      <c r="AG142">
        <v>-1.1436869621986501</v>
      </c>
      <c r="AH142">
        <v>8.2440089513461795E-3</v>
      </c>
      <c r="AI142" t="s">
        <v>747</v>
      </c>
      <c r="AJ142" t="s">
        <v>6611</v>
      </c>
      <c r="AK142">
        <v>15.65</v>
      </c>
      <c r="AL142">
        <v>13.8</v>
      </c>
      <c r="AM142">
        <v>14.14</v>
      </c>
      <c r="AN142">
        <v>11.29</v>
      </c>
      <c r="AO142">
        <v>16.18</v>
      </c>
      <c r="AP142">
        <v>14.6</v>
      </c>
      <c r="AQ142">
        <v>6.75</v>
      </c>
      <c r="AR142">
        <v>13.19</v>
      </c>
      <c r="AS142">
        <v>8.08</v>
      </c>
      <c r="AT142">
        <v>9.14</v>
      </c>
      <c r="AU142">
        <v>8.16</v>
      </c>
      <c r="AV142">
        <v>7.92</v>
      </c>
      <c r="AW142">
        <v>0.12312710014898599</v>
      </c>
      <c r="AX142">
        <v>0.46057708834198102</v>
      </c>
      <c r="AY142" t="s">
        <v>747</v>
      </c>
      <c r="AZ142" t="s">
        <v>6612</v>
      </c>
      <c r="BA142">
        <v>3.0000000000000001E-99</v>
      </c>
      <c r="BB142" t="s">
        <v>6613</v>
      </c>
      <c r="BC142" t="s">
        <v>181</v>
      </c>
      <c r="BD142" t="s">
        <v>270</v>
      </c>
      <c r="BE142">
        <v>2.4320000000000002E-96</v>
      </c>
      <c r="BF142" t="s">
        <v>522</v>
      </c>
      <c r="BG142" t="s">
        <v>6614</v>
      </c>
      <c r="BH142" t="s">
        <v>782</v>
      </c>
      <c r="BI142" t="s">
        <v>5349</v>
      </c>
      <c r="BN142" t="s">
        <v>2417</v>
      </c>
      <c r="BO142" t="s">
        <v>2418</v>
      </c>
      <c r="BP142" t="s">
        <v>6615</v>
      </c>
      <c r="BQ142" t="s">
        <v>6616</v>
      </c>
      <c r="BR142" t="s">
        <v>6617</v>
      </c>
      <c r="BS142" t="s">
        <v>6618</v>
      </c>
      <c r="BT142" t="s">
        <v>2423</v>
      </c>
      <c r="BU142" t="s">
        <v>6619</v>
      </c>
      <c r="BV142" t="s">
        <v>6620</v>
      </c>
      <c r="BW142" t="s">
        <v>6621</v>
      </c>
      <c r="BX142" t="s">
        <v>6622</v>
      </c>
      <c r="BY142" t="s">
        <v>6623</v>
      </c>
      <c r="BZ142" t="s">
        <v>6624</v>
      </c>
      <c r="CA142">
        <v>2.7081000000000001E-2</v>
      </c>
      <c r="CB142">
        <v>4.5267000000000002E-2</v>
      </c>
      <c r="CC142">
        <v>0</v>
      </c>
      <c r="CD142">
        <v>0</v>
      </c>
      <c r="CE142">
        <v>0</v>
      </c>
      <c r="CF142">
        <v>0</v>
      </c>
      <c r="CG142">
        <v>0</v>
      </c>
      <c r="CH142">
        <v>2.5729999999999999E-2</v>
      </c>
      <c r="CI142">
        <v>0</v>
      </c>
      <c r="CJ142">
        <v>0.50014733899999997</v>
      </c>
      <c r="CK142">
        <v>2.4125300690000002</v>
      </c>
      <c r="CL142">
        <v>3.2969299599999999</v>
      </c>
      <c r="CM142">
        <v>0.73175047599999998</v>
      </c>
      <c r="CN142">
        <v>0.46432088100000002</v>
      </c>
      <c r="CO142">
        <v>0.63617897099999998</v>
      </c>
    </row>
    <row r="143" spans="1:93" x14ac:dyDescent="0.3">
      <c r="A143" t="s">
        <v>6625</v>
      </c>
      <c r="B143">
        <v>1617</v>
      </c>
      <c r="C143">
        <v>538</v>
      </c>
      <c r="D143" t="s">
        <v>6626</v>
      </c>
      <c r="E143" t="s">
        <v>3631</v>
      </c>
      <c r="F143" t="s">
        <v>3634</v>
      </c>
      <c r="G143" t="s">
        <v>6627</v>
      </c>
      <c r="H143" t="s">
        <v>6628</v>
      </c>
      <c r="I143" t="s">
        <v>6629</v>
      </c>
      <c r="J143">
        <v>3.02947695353298</v>
      </c>
      <c r="K143">
        <v>3.17840581698586</v>
      </c>
      <c r="L143">
        <v>2.77700131704069</v>
      </c>
      <c r="M143">
        <v>0.41678438750399199</v>
      </c>
      <c r="N143">
        <v>0.58651463965134598</v>
      </c>
      <c r="O143">
        <v>0.79456147166876501</v>
      </c>
      <c r="P143">
        <v>-2.4249757367839901</v>
      </c>
      <c r="Q143">
        <v>7.2830217468554904E-9</v>
      </c>
      <c r="R143">
        <v>19.001930000000002</v>
      </c>
      <c r="S143">
        <v>15.964370000000001</v>
      </c>
      <c r="T143">
        <v>17.53913</v>
      </c>
      <c r="U143">
        <v>1.600573</v>
      </c>
      <c r="V143">
        <v>5.2730689999999996</v>
      </c>
      <c r="W143">
        <v>4.1790830000000003</v>
      </c>
      <c r="X143">
        <v>-2.3697412158381401</v>
      </c>
      <c r="Y143">
        <v>2.9288898306224901E-10</v>
      </c>
      <c r="Z143" t="s">
        <v>3638</v>
      </c>
      <c r="AA143">
        <v>27.11</v>
      </c>
      <c r="AB143">
        <v>24.39</v>
      </c>
      <c r="AC143">
        <v>25.79</v>
      </c>
      <c r="AD143">
        <v>16.96</v>
      </c>
      <c r="AE143">
        <v>6.45</v>
      </c>
      <c r="AF143">
        <v>7.5</v>
      </c>
      <c r="AG143">
        <v>1.55469735909684</v>
      </c>
      <c r="AH143">
        <v>1.6766124904903298E-2</v>
      </c>
      <c r="AI143" t="s">
        <v>747</v>
      </c>
      <c r="AJ143" t="s">
        <v>6630</v>
      </c>
      <c r="AK143">
        <v>26.4</v>
      </c>
      <c r="AL143">
        <v>32.64</v>
      </c>
      <c r="AM143">
        <v>23.19</v>
      </c>
      <c r="AN143">
        <v>22.08</v>
      </c>
      <c r="AO143">
        <v>24.98</v>
      </c>
      <c r="AP143">
        <v>19.46</v>
      </c>
      <c r="AQ143">
        <v>12.41</v>
      </c>
      <c r="AR143">
        <v>11.85</v>
      </c>
      <c r="AS143">
        <v>12.9</v>
      </c>
      <c r="AT143">
        <v>12.2</v>
      </c>
      <c r="AU143">
        <v>11.82</v>
      </c>
      <c r="AV143">
        <v>14.61</v>
      </c>
      <c r="AW143">
        <v>0.3983488</v>
      </c>
      <c r="AX143">
        <v>2.0539869999999998E-2</v>
      </c>
      <c r="AY143" t="s">
        <v>747</v>
      </c>
      <c r="AZ143" t="s">
        <v>3640</v>
      </c>
      <c r="BA143">
        <v>9.9999999999999999E-160</v>
      </c>
      <c r="BB143" t="s">
        <v>3641</v>
      </c>
      <c r="BC143" t="s">
        <v>42</v>
      </c>
      <c r="BD143" t="s">
        <v>269</v>
      </c>
      <c r="BE143">
        <v>3.9440000000000001E-135</v>
      </c>
      <c r="BF143" t="s">
        <v>502</v>
      </c>
      <c r="BG143" t="s">
        <v>6631</v>
      </c>
      <c r="BH143" t="s">
        <v>782</v>
      </c>
      <c r="BI143" t="s">
        <v>5349</v>
      </c>
      <c r="BL143" t="s">
        <v>3643</v>
      </c>
      <c r="BM143" t="s">
        <v>3644</v>
      </c>
      <c r="BN143" t="s">
        <v>785</v>
      </c>
      <c r="BO143" t="s">
        <v>786</v>
      </c>
      <c r="BP143" t="s">
        <v>6632</v>
      </c>
      <c r="BQ143" t="s">
        <v>6633</v>
      </c>
      <c r="BR143" t="s">
        <v>3647</v>
      </c>
      <c r="BS143" t="s">
        <v>3648</v>
      </c>
      <c r="BT143" t="s">
        <v>791</v>
      </c>
      <c r="BU143" t="s">
        <v>792</v>
      </c>
      <c r="BV143" t="s">
        <v>793</v>
      </c>
      <c r="BW143" t="s">
        <v>3650</v>
      </c>
      <c r="BX143" t="s">
        <v>3651</v>
      </c>
      <c r="BY143" t="s">
        <v>6634</v>
      </c>
      <c r="BZ143" t="s">
        <v>6635</v>
      </c>
      <c r="CA143">
        <v>38.555889000000001</v>
      </c>
      <c r="CB143">
        <v>41.935955</v>
      </c>
      <c r="CC143">
        <v>39.435640999999997</v>
      </c>
      <c r="CD143">
        <v>58.909337000000001</v>
      </c>
      <c r="CE143">
        <v>49.382734999999997</v>
      </c>
      <c r="CF143">
        <v>33.869055000000003</v>
      </c>
      <c r="CG143">
        <v>50.738492999999998</v>
      </c>
      <c r="CH143">
        <v>42.632572000000003</v>
      </c>
      <c r="CI143">
        <v>48.736325999999998</v>
      </c>
      <c r="CJ143">
        <v>1339.752293</v>
      </c>
      <c r="CK143">
        <v>-7.9882337999999997E-2</v>
      </c>
      <c r="CL143">
        <v>0.18553380799999999</v>
      </c>
      <c r="CM143">
        <v>-0.43055408099999998</v>
      </c>
      <c r="CN143">
        <v>0.66679263600000005</v>
      </c>
      <c r="CO143">
        <v>0.79811522000000001</v>
      </c>
    </row>
    <row r="144" spans="1:93" x14ac:dyDescent="0.3">
      <c r="A144" t="s">
        <v>6636</v>
      </c>
      <c r="B144">
        <v>1506</v>
      </c>
      <c r="C144">
        <v>501</v>
      </c>
      <c r="D144" t="s">
        <v>6637</v>
      </c>
      <c r="E144" t="s">
        <v>3654</v>
      </c>
      <c r="F144" t="s">
        <v>6638</v>
      </c>
      <c r="G144" t="s">
        <v>6639</v>
      </c>
      <c r="H144" t="s">
        <v>6640</v>
      </c>
      <c r="I144" t="s">
        <v>6641</v>
      </c>
      <c r="J144">
        <v>0</v>
      </c>
      <c r="K144">
        <v>0</v>
      </c>
      <c r="L144">
        <v>0</v>
      </c>
      <c r="M144">
        <v>8.3356877500798496E-2</v>
      </c>
      <c r="N144">
        <v>0.70381756758161496</v>
      </c>
      <c r="O144">
        <v>0.29796055187578702</v>
      </c>
      <c r="P144">
        <v>6.8492168246348397</v>
      </c>
      <c r="Q144">
        <v>3.9393771769017201E-8</v>
      </c>
      <c r="R144">
        <v>0</v>
      </c>
      <c r="S144">
        <v>0</v>
      </c>
      <c r="T144">
        <v>0</v>
      </c>
      <c r="U144">
        <v>0.120043</v>
      </c>
      <c r="V144">
        <v>0.97995080000000001</v>
      </c>
      <c r="W144">
        <v>1.6177090000000001</v>
      </c>
      <c r="X144">
        <v>7.7889099656906504</v>
      </c>
      <c r="Y144">
        <v>2.13376592342762E-10</v>
      </c>
      <c r="Z144" t="s">
        <v>6642</v>
      </c>
      <c r="AA144">
        <v>21.67</v>
      </c>
      <c r="AB144">
        <v>17.77</v>
      </c>
      <c r="AC144">
        <v>27.71</v>
      </c>
      <c r="AD144">
        <v>16.850000000000001</v>
      </c>
      <c r="AE144">
        <v>21.28</v>
      </c>
      <c r="AF144">
        <v>26.83</v>
      </c>
      <c r="AG144">
        <v>0.217992958796908</v>
      </c>
      <c r="AH144">
        <v>0.41561980343465998</v>
      </c>
      <c r="AI144" t="s">
        <v>747</v>
      </c>
      <c r="AJ144" t="s">
        <v>3662</v>
      </c>
      <c r="AK144">
        <v>4.3499999999999996</v>
      </c>
      <c r="AL144">
        <v>5.52</v>
      </c>
      <c r="AM144">
        <v>4.76</v>
      </c>
      <c r="AN144">
        <v>4.79</v>
      </c>
      <c r="AO144">
        <v>4.21</v>
      </c>
      <c r="AP144">
        <v>5.61</v>
      </c>
      <c r="AQ144">
        <v>9.4499999999999993</v>
      </c>
      <c r="AR144">
        <v>4.92</v>
      </c>
      <c r="AS144">
        <v>7.73</v>
      </c>
      <c r="AT144">
        <v>8.3699999999999992</v>
      </c>
      <c r="AU144">
        <v>9.11</v>
      </c>
      <c r="AV144">
        <v>8.86</v>
      </c>
      <c r="AW144">
        <v>-1.332287</v>
      </c>
      <c r="AX144">
        <v>4.9098260000000001E-5</v>
      </c>
      <c r="AY144" t="s">
        <v>718</v>
      </c>
      <c r="AZ144" t="s">
        <v>6643</v>
      </c>
      <c r="BA144">
        <v>9.9999999999999993E-40</v>
      </c>
      <c r="BB144" t="s">
        <v>5702</v>
      </c>
      <c r="BC144" t="s">
        <v>167</v>
      </c>
      <c r="BD144" t="s">
        <v>268</v>
      </c>
      <c r="BE144">
        <v>7.4490000000000001E-41</v>
      </c>
      <c r="BF144" t="s">
        <v>502</v>
      </c>
      <c r="BG144" t="s">
        <v>6644</v>
      </c>
      <c r="BH144" t="s">
        <v>782</v>
      </c>
      <c r="BI144" t="s">
        <v>5349</v>
      </c>
      <c r="BN144">
        <v>35.1</v>
      </c>
      <c r="BO144" t="s">
        <v>949</v>
      </c>
      <c r="BP144" t="s">
        <v>5703</v>
      </c>
      <c r="BQ144" t="s">
        <v>5702</v>
      </c>
      <c r="BR144" t="s">
        <v>5704</v>
      </c>
      <c r="BS144" t="s">
        <v>5705</v>
      </c>
      <c r="BU144" t="s">
        <v>6645</v>
      </c>
      <c r="BV144" t="s">
        <v>6646</v>
      </c>
      <c r="BW144" t="s">
        <v>1411</v>
      </c>
      <c r="BX144" t="s">
        <v>1412</v>
      </c>
      <c r="BY144" t="s">
        <v>935</v>
      </c>
      <c r="BZ144" t="s">
        <v>936</v>
      </c>
      <c r="CA144">
        <v>5.0791959999999996</v>
      </c>
      <c r="CB144">
        <v>3.6290480000000001</v>
      </c>
      <c r="CC144">
        <v>3.8200759999999998</v>
      </c>
      <c r="CD144">
        <v>4.2505790000000001</v>
      </c>
      <c r="CE144">
        <v>4.2735079999999996</v>
      </c>
      <c r="CF144">
        <v>3.737962</v>
      </c>
      <c r="CG144">
        <v>2.4011399999999998</v>
      </c>
      <c r="CH144">
        <v>3.111424</v>
      </c>
      <c r="CI144">
        <v>3.1979129999999998</v>
      </c>
      <c r="CJ144">
        <v>117.6952912</v>
      </c>
      <c r="CK144">
        <v>0.18961744899999999</v>
      </c>
      <c r="CL144">
        <v>0.22006359</v>
      </c>
      <c r="CM144">
        <v>0.86164843700000004</v>
      </c>
      <c r="CN144">
        <v>0.38888100799999997</v>
      </c>
      <c r="CO144">
        <v>0.56973766400000003</v>
      </c>
    </row>
    <row r="145" spans="1:93" x14ac:dyDescent="0.3">
      <c r="A145" t="s">
        <v>3677</v>
      </c>
      <c r="B145">
        <v>1626</v>
      </c>
      <c r="C145">
        <v>541</v>
      </c>
      <c r="D145" t="s">
        <v>6647</v>
      </c>
      <c r="E145" t="s">
        <v>3675</v>
      </c>
      <c r="F145" t="s">
        <v>3678</v>
      </c>
      <c r="G145" t="s">
        <v>6648</v>
      </c>
      <c r="H145" t="s">
        <v>3680</v>
      </c>
      <c r="I145" t="s">
        <v>3681</v>
      </c>
      <c r="J145">
        <v>18.918774444512099</v>
      </c>
      <c r="K145">
        <v>27.736088497282299</v>
      </c>
      <c r="L145">
        <v>14.397683751426399</v>
      </c>
      <c r="M145">
        <v>15.170951705145299</v>
      </c>
      <c r="N145">
        <v>11.925797672910701</v>
      </c>
      <c r="O145">
        <v>9.7333780279423703</v>
      </c>
      <c r="P145">
        <v>-0.70274800327611497</v>
      </c>
      <c r="Q145">
        <v>9.9628442583693494E-2</v>
      </c>
      <c r="R145">
        <v>11.111941282407001</v>
      </c>
      <c r="S145">
        <v>12.072100775862101</v>
      </c>
      <c r="T145">
        <v>11.5837645157122</v>
      </c>
      <c r="U145">
        <v>15.3254907272248</v>
      </c>
      <c r="V145">
        <v>12.459374953617401</v>
      </c>
      <c r="W145">
        <v>11.503711525373101</v>
      </c>
      <c r="X145">
        <v>0.16793478604578299</v>
      </c>
      <c r="Y145">
        <v>1</v>
      </c>
      <c r="Z145" t="s">
        <v>6649</v>
      </c>
      <c r="AA145">
        <v>103.58</v>
      </c>
      <c r="AB145">
        <v>103.92</v>
      </c>
      <c r="AC145">
        <v>79.790000000000006</v>
      </c>
      <c r="AD145">
        <v>86.12</v>
      </c>
      <c r="AE145">
        <v>192.16</v>
      </c>
      <c r="AF145">
        <v>231.82</v>
      </c>
      <c r="AG145">
        <v>-0.52731874456981498</v>
      </c>
      <c r="AH145">
        <v>0.29298872839245799</v>
      </c>
      <c r="AI145" t="s">
        <v>747</v>
      </c>
      <c r="AJ145" t="s">
        <v>3683</v>
      </c>
      <c r="AK145">
        <v>14.66</v>
      </c>
      <c r="AL145">
        <v>23.93</v>
      </c>
      <c r="AM145">
        <v>15.15</v>
      </c>
      <c r="AN145">
        <v>13.05</v>
      </c>
      <c r="AO145">
        <v>15.89</v>
      </c>
      <c r="AP145">
        <v>16.309999999999999</v>
      </c>
      <c r="AQ145">
        <v>15.54</v>
      </c>
      <c r="AR145">
        <v>21.34</v>
      </c>
      <c r="AS145">
        <v>15.5</v>
      </c>
      <c r="AT145">
        <v>17.690000000000001</v>
      </c>
      <c r="AU145">
        <v>16.47</v>
      </c>
      <c r="AV145">
        <v>16.100000000000001</v>
      </c>
      <c r="AW145">
        <v>-0.62520228870377204</v>
      </c>
      <c r="AX145">
        <v>3.32055049795608E-4</v>
      </c>
      <c r="AY145" t="s">
        <v>747</v>
      </c>
      <c r="AZ145" t="s">
        <v>3684</v>
      </c>
      <c r="BA145">
        <v>0</v>
      </c>
      <c r="BB145" t="s">
        <v>6650</v>
      </c>
      <c r="BC145" t="s">
        <v>107</v>
      </c>
      <c r="BD145" t="s">
        <v>267</v>
      </c>
      <c r="BE145">
        <v>5.2230000000000004E-165</v>
      </c>
      <c r="BF145" t="s">
        <v>506</v>
      </c>
      <c r="BG145" t="s">
        <v>3686</v>
      </c>
      <c r="BH145">
        <v>4</v>
      </c>
      <c r="BI145" t="s">
        <v>723</v>
      </c>
      <c r="BL145" t="s">
        <v>3687</v>
      </c>
      <c r="BM145" t="s">
        <v>3688</v>
      </c>
      <c r="BN145" t="s">
        <v>3689</v>
      </c>
      <c r="BO145" t="s">
        <v>3690</v>
      </c>
      <c r="BP145" t="s">
        <v>3178</v>
      </c>
      <c r="BQ145" t="s">
        <v>3179</v>
      </c>
      <c r="BR145" t="s">
        <v>3180</v>
      </c>
      <c r="BS145" t="s">
        <v>3181</v>
      </c>
      <c r="BT145" t="s">
        <v>3182</v>
      </c>
      <c r="BU145" t="s">
        <v>3691</v>
      </c>
      <c r="BV145" t="s">
        <v>3692</v>
      </c>
      <c r="BW145" t="s">
        <v>3693</v>
      </c>
      <c r="BX145" t="s">
        <v>3694</v>
      </c>
      <c r="BY145" t="s">
        <v>1004</v>
      </c>
      <c r="BZ145" t="s">
        <v>1005</v>
      </c>
      <c r="CA145">
        <v>9.7656089999999995</v>
      </c>
      <c r="CB145">
        <v>8.2453459999999996</v>
      </c>
      <c r="CC145">
        <v>8.5072019999999995</v>
      </c>
      <c r="CD145">
        <v>9.3989499999999992</v>
      </c>
      <c r="CE145">
        <v>12.201126</v>
      </c>
      <c r="CF145">
        <v>10.431020999999999</v>
      </c>
      <c r="CG145">
        <v>9.2311300000000003</v>
      </c>
      <c r="CH145">
        <v>7.8322039999999999</v>
      </c>
      <c r="CI145">
        <v>9.0172930000000004</v>
      </c>
      <c r="CJ145">
        <v>301.1167198</v>
      </c>
      <c r="CK145">
        <v>-0.109527965</v>
      </c>
      <c r="CL145">
        <v>0.16435275799999999</v>
      </c>
      <c r="CM145">
        <v>-0.66642000300000004</v>
      </c>
      <c r="CN145">
        <v>0.50514267999999996</v>
      </c>
      <c r="CO145">
        <v>0.67169575800000003</v>
      </c>
    </row>
    <row r="146" spans="1:93" x14ac:dyDescent="0.3">
      <c r="A146" t="s">
        <v>3697</v>
      </c>
      <c r="B146">
        <v>3723</v>
      </c>
      <c r="C146">
        <v>1240</v>
      </c>
      <c r="D146" t="s">
        <v>6651</v>
      </c>
      <c r="E146" t="s">
        <v>3695</v>
      </c>
      <c r="F146" t="s">
        <v>6652</v>
      </c>
      <c r="G146" t="s">
        <v>6653</v>
      </c>
      <c r="H146" t="s">
        <v>45</v>
      </c>
      <c r="I146" t="s">
        <v>3700</v>
      </c>
      <c r="J146">
        <v>16.8991231421568</v>
      </c>
      <c r="K146">
        <v>19.355292027022401</v>
      </c>
      <c r="L146">
        <v>16.790177193799899</v>
      </c>
      <c r="M146">
        <v>13.809456039298899</v>
      </c>
      <c r="N146">
        <v>14.0372503756555</v>
      </c>
      <c r="O146">
        <v>12.613663362741599</v>
      </c>
      <c r="P146">
        <v>-0.38803495490557399</v>
      </c>
      <c r="Q146">
        <v>1</v>
      </c>
      <c r="R146">
        <v>95.009630000000001</v>
      </c>
      <c r="S146">
        <v>87.332679999999996</v>
      </c>
      <c r="T146">
        <v>83.561909999999997</v>
      </c>
      <c r="U146">
        <v>59.541330000000002</v>
      </c>
      <c r="V146">
        <v>60.38364</v>
      </c>
      <c r="W146">
        <v>55.13693</v>
      </c>
      <c r="X146">
        <v>-0.602168804273995</v>
      </c>
      <c r="Y146">
        <v>5.3625507335939002E-2</v>
      </c>
      <c r="Z146" t="s">
        <v>6654</v>
      </c>
      <c r="AA146">
        <v>8.48</v>
      </c>
      <c r="AB146">
        <v>9.5399999999999991</v>
      </c>
      <c r="AC146">
        <v>12.9</v>
      </c>
      <c r="AD146">
        <v>13.35</v>
      </c>
      <c r="AE146">
        <v>10.42</v>
      </c>
      <c r="AF146">
        <v>17.04</v>
      </c>
      <c r="AG146">
        <v>-0.22134222202977999</v>
      </c>
      <c r="AH146">
        <v>0.34993107113614402</v>
      </c>
      <c r="AI146" t="s">
        <v>747</v>
      </c>
      <c r="AJ146" t="s">
        <v>6655</v>
      </c>
      <c r="AK146">
        <v>5.23</v>
      </c>
      <c r="AL146">
        <v>5.71</v>
      </c>
      <c r="AM146">
        <v>5.6</v>
      </c>
      <c r="AN146">
        <v>4.8600000000000003</v>
      </c>
      <c r="AO146">
        <v>4.1900000000000004</v>
      </c>
      <c r="AP146">
        <v>5.27</v>
      </c>
      <c r="AQ146">
        <v>13.52</v>
      </c>
      <c r="AR146">
        <v>10.23</v>
      </c>
      <c r="AS146">
        <v>9.8000000000000007</v>
      </c>
      <c r="AT146">
        <v>13.08</v>
      </c>
      <c r="AU146">
        <v>12.84</v>
      </c>
      <c r="AV146">
        <v>13.8</v>
      </c>
      <c r="AW146">
        <v>-1.8101</v>
      </c>
      <c r="AX146">
        <v>1.4079840000000001E-6</v>
      </c>
      <c r="AY146" t="s">
        <v>718</v>
      </c>
      <c r="AZ146" t="s">
        <v>6656</v>
      </c>
      <c r="BA146">
        <v>0</v>
      </c>
      <c r="BB146" t="s">
        <v>6657</v>
      </c>
      <c r="BC146" t="s">
        <v>45</v>
      </c>
      <c r="BD146" t="s">
        <v>266</v>
      </c>
      <c r="BE146">
        <v>0</v>
      </c>
      <c r="BF146" t="s">
        <v>524</v>
      </c>
      <c r="BG146" t="s">
        <v>3705</v>
      </c>
      <c r="BH146">
        <v>4</v>
      </c>
      <c r="BI146" t="s">
        <v>723</v>
      </c>
      <c r="BN146" t="s">
        <v>3706</v>
      </c>
      <c r="BO146" t="s">
        <v>3707</v>
      </c>
      <c r="BP146" t="s">
        <v>6658</v>
      </c>
      <c r="BQ146" t="s">
        <v>6659</v>
      </c>
      <c r="BR146" t="s">
        <v>6660</v>
      </c>
      <c r="BS146" t="s">
        <v>6661</v>
      </c>
      <c r="BT146" t="s">
        <v>6662</v>
      </c>
      <c r="BU146" t="s">
        <v>6663</v>
      </c>
      <c r="BV146" t="s">
        <v>6664</v>
      </c>
      <c r="BW146" t="s">
        <v>6665</v>
      </c>
      <c r="BX146" t="s">
        <v>6666</v>
      </c>
      <c r="BY146" t="s">
        <v>1968</v>
      </c>
      <c r="BZ146" t="s">
        <v>1969</v>
      </c>
      <c r="CA146">
        <v>24.230913000000001</v>
      </c>
      <c r="CB146">
        <v>27.279212999999999</v>
      </c>
      <c r="CC146">
        <v>26.070851999999999</v>
      </c>
      <c r="CD146">
        <v>33.143745000000003</v>
      </c>
      <c r="CE146">
        <v>30.524234</v>
      </c>
      <c r="CF146">
        <v>40.36936</v>
      </c>
      <c r="CG146">
        <v>20.425574000000001</v>
      </c>
      <c r="CH146">
        <v>27.603331000000001</v>
      </c>
      <c r="CI146">
        <v>24.435358999999998</v>
      </c>
      <c r="CJ146">
        <v>2264.5939659999999</v>
      </c>
      <c r="CK146">
        <v>-0.26112548299999999</v>
      </c>
      <c r="CL146">
        <v>0.13587771400000001</v>
      </c>
      <c r="CM146">
        <v>-1.9217682920000001</v>
      </c>
      <c r="CN146">
        <v>5.4634919999999997E-2</v>
      </c>
      <c r="CO146">
        <v>0.13892165400000001</v>
      </c>
    </row>
    <row r="147" spans="1:93" x14ac:dyDescent="0.3">
      <c r="A147" t="s">
        <v>6667</v>
      </c>
      <c r="B147">
        <v>738</v>
      </c>
      <c r="C147">
        <v>246</v>
      </c>
      <c r="D147" t="s">
        <v>3718</v>
      </c>
      <c r="E147" t="s">
        <v>3717</v>
      </c>
      <c r="F147" t="s">
        <v>6668</v>
      </c>
      <c r="G147" t="s">
        <v>3721</v>
      </c>
      <c r="H147" t="s">
        <v>6669</v>
      </c>
      <c r="I147" t="s">
        <v>6670</v>
      </c>
      <c r="J147">
        <v>2.06086867587278E-2</v>
      </c>
      <c r="K147">
        <v>1.4992480268801201E-2</v>
      </c>
      <c r="L147">
        <v>0</v>
      </c>
      <c r="M147">
        <v>36.538097971183298</v>
      </c>
      <c r="N147">
        <v>34.487060811499099</v>
      </c>
      <c r="O147">
        <v>52.9376580499315</v>
      </c>
      <c r="P147">
        <v>11.0629649376676</v>
      </c>
      <c r="Q147">
        <v>1.4829565374521001E-136</v>
      </c>
      <c r="R147">
        <v>0</v>
      </c>
      <c r="S147">
        <v>6.0816630000000003E-2</v>
      </c>
      <c r="T147">
        <v>0</v>
      </c>
      <c r="U147">
        <v>34.652419999999999</v>
      </c>
      <c r="V147">
        <v>56.277180000000001</v>
      </c>
      <c r="W147">
        <v>53.069859999999998</v>
      </c>
      <c r="X147">
        <v>11.1184143239593</v>
      </c>
      <c r="Y147">
        <v>7.5959950537793201E-146</v>
      </c>
      <c r="Z147" t="s">
        <v>3724</v>
      </c>
      <c r="AA147">
        <v>91.44</v>
      </c>
      <c r="AB147">
        <v>100.07</v>
      </c>
      <c r="AC147">
        <v>112.95</v>
      </c>
      <c r="AD147">
        <v>2.66</v>
      </c>
      <c r="AE147">
        <v>2.95</v>
      </c>
      <c r="AF147">
        <v>1.27</v>
      </c>
      <c r="AG147">
        <v>5.6261184033081104</v>
      </c>
      <c r="AH147">
        <v>2.52856162559593E-3</v>
      </c>
      <c r="AI147" t="s">
        <v>749</v>
      </c>
      <c r="AJ147" t="s">
        <v>3725</v>
      </c>
      <c r="AK147">
        <v>16.73</v>
      </c>
      <c r="AL147">
        <v>88.15</v>
      </c>
      <c r="AM147">
        <v>34.68</v>
      </c>
      <c r="AN147">
        <v>4.84</v>
      </c>
      <c r="AO147">
        <v>30.57</v>
      </c>
      <c r="AP147">
        <v>94.45</v>
      </c>
      <c r="AQ147">
        <v>0.24</v>
      </c>
      <c r="AR147">
        <v>0.18</v>
      </c>
      <c r="AS147">
        <v>0.13</v>
      </c>
      <c r="AT147">
        <v>0.08</v>
      </c>
      <c r="AU147">
        <v>0.08</v>
      </c>
      <c r="AV147">
        <v>0.06</v>
      </c>
      <c r="AW147">
        <v>7.6720750000000004</v>
      </c>
      <c r="AX147">
        <v>9.4742149999999998E-7</v>
      </c>
      <c r="AY147" t="s">
        <v>749</v>
      </c>
      <c r="AZ147" t="s">
        <v>6671</v>
      </c>
      <c r="BA147">
        <v>6.9999999999999999E-53</v>
      </c>
      <c r="BB147" t="s">
        <v>6672</v>
      </c>
      <c r="BC147" t="s">
        <v>137</v>
      </c>
      <c r="BD147" t="s">
        <v>265</v>
      </c>
      <c r="BE147">
        <v>1.9459999999999999E-47</v>
      </c>
      <c r="BF147" t="s">
        <v>506</v>
      </c>
      <c r="BG147" t="s">
        <v>6673</v>
      </c>
      <c r="BH147">
        <v>2</v>
      </c>
      <c r="BI147" t="s">
        <v>1497</v>
      </c>
      <c r="BL147" t="s">
        <v>3729</v>
      </c>
      <c r="BM147" t="s">
        <v>3730</v>
      </c>
      <c r="BN147" t="s">
        <v>3731</v>
      </c>
      <c r="BO147" t="s">
        <v>3732</v>
      </c>
      <c r="BP147" t="s">
        <v>6674</v>
      </c>
      <c r="BQ147" t="s">
        <v>6675</v>
      </c>
      <c r="BR147" t="s">
        <v>6676</v>
      </c>
      <c r="BS147" t="s">
        <v>6677</v>
      </c>
      <c r="BT147" t="s">
        <v>6678</v>
      </c>
      <c r="BU147" t="s">
        <v>6679</v>
      </c>
      <c r="BV147" t="s">
        <v>6680</v>
      </c>
      <c r="BW147" t="s">
        <v>6681</v>
      </c>
      <c r="BX147" t="s">
        <v>6682</v>
      </c>
      <c r="BY147" t="s">
        <v>6683</v>
      </c>
      <c r="BZ147" t="s">
        <v>6684</v>
      </c>
      <c r="CA147">
        <v>0</v>
      </c>
      <c r="CB147">
        <v>0</v>
      </c>
      <c r="CC147">
        <v>0</v>
      </c>
      <c r="CD147">
        <v>0</v>
      </c>
      <c r="CE147">
        <v>0</v>
      </c>
      <c r="CF147">
        <v>0</v>
      </c>
      <c r="CG147">
        <v>0</v>
      </c>
      <c r="CH147">
        <v>0</v>
      </c>
      <c r="CI147">
        <v>0</v>
      </c>
      <c r="CJ147">
        <v>0</v>
      </c>
      <c r="CK147" t="s">
        <v>747</v>
      </c>
      <c r="CL147" t="s">
        <v>747</v>
      </c>
      <c r="CM147" t="s">
        <v>747</v>
      </c>
      <c r="CN147" t="s">
        <v>747</v>
      </c>
      <c r="CO147" t="s">
        <v>747</v>
      </c>
    </row>
    <row r="148" spans="1:93" x14ac:dyDescent="0.3">
      <c r="A148" t="s">
        <v>6685</v>
      </c>
      <c r="B148">
        <v>753</v>
      </c>
      <c r="C148">
        <v>250</v>
      </c>
      <c r="D148" t="s">
        <v>6686</v>
      </c>
      <c r="E148" t="s">
        <v>3744</v>
      </c>
      <c r="F148" t="s">
        <v>6687</v>
      </c>
      <c r="G148" t="s">
        <v>6688</v>
      </c>
      <c r="H148" t="s">
        <v>43</v>
      </c>
      <c r="I148" t="s">
        <v>6689</v>
      </c>
      <c r="J148">
        <v>36.436158189430699</v>
      </c>
      <c r="K148">
        <v>28.485712510722301</v>
      </c>
      <c r="L148">
        <v>21.446994786991201</v>
      </c>
      <c r="M148">
        <v>17.755014907670098</v>
      </c>
      <c r="N148">
        <v>47.116676051991398</v>
      </c>
      <c r="O148">
        <v>44.992043333243799</v>
      </c>
      <c r="P148">
        <v>0.269230633125152</v>
      </c>
      <c r="Q148">
        <v>1</v>
      </c>
      <c r="R148">
        <v>25.496580000000002</v>
      </c>
      <c r="S148">
        <v>22.806239999999999</v>
      </c>
      <c r="T148">
        <v>20.78538</v>
      </c>
      <c r="U148">
        <v>17.766369999999998</v>
      </c>
      <c r="V148">
        <v>73.822959999999995</v>
      </c>
      <c r="W148">
        <v>55.7211</v>
      </c>
      <c r="X148">
        <v>0.892988730872601</v>
      </c>
      <c r="Y148">
        <v>0.30280758153028298</v>
      </c>
      <c r="Z148" t="s">
        <v>6690</v>
      </c>
      <c r="AA148">
        <v>122.88</v>
      </c>
      <c r="AB148">
        <v>359.07</v>
      </c>
      <c r="AC148">
        <v>354.25</v>
      </c>
      <c r="AD148">
        <v>17.86</v>
      </c>
      <c r="AE148">
        <v>1.43</v>
      </c>
      <c r="AF148">
        <v>1.8</v>
      </c>
      <c r="AG148">
        <v>5.55220286670309</v>
      </c>
      <c r="AH148">
        <v>2.03518382397842E-2</v>
      </c>
      <c r="AI148" t="s">
        <v>747</v>
      </c>
      <c r="AJ148" t="s">
        <v>6691</v>
      </c>
      <c r="AK148">
        <v>42.3</v>
      </c>
      <c r="AL148">
        <v>39.340000000000003</v>
      </c>
      <c r="AM148">
        <v>31.93</v>
      </c>
      <c r="AN148">
        <v>33.39</v>
      </c>
      <c r="AO148">
        <v>31.6</v>
      </c>
      <c r="AP148">
        <v>40.619999999999997</v>
      </c>
      <c r="AQ148">
        <v>99.87</v>
      </c>
      <c r="AR148">
        <v>67.14</v>
      </c>
      <c r="AS148">
        <v>124.83</v>
      </c>
      <c r="AT148">
        <v>92.78</v>
      </c>
      <c r="AU148">
        <v>105.82</v>
      </c>
      <c r="AV148">
        <v>103.33</v>
      </c>
      <c r="AW148">
        <v>-1.9975126342154499</v>
      </c>
      <c r="AX148">
        <v>1.36437406229575E-6</v>
      </c>
      <c r="AY148" t="s">
        <v>718</v>
      </c>
      <c r="AZ148" t="s">
        <v>6692</v>
      </c>
      <c r="BA148">
        <v>5.0000000000000001E-47</v>
      </c>
      <c r="BB148" t="s">
        <v>6693</v>
      </c>
      <c r="BC148" t="s">
        <v>43</v>
      </c>
      <c r="BD148" t="s">
        <v>264</v>
      </c>
      <c r="BE148">
        <v>2.3309999999999998E-56</v>
      </c>
      <c r="BF148" t="s">
        <v>502</v>
      </c>
      <c r="BG148" t="s">
        <v>6694</v>
      </c>
      <c r="BH148">
        <v>3</v>
      </c>
      <c r="BI148" t="s">
        <v>5307</v>
      </c>
      <c r="BN148" t="s">
        <v>1710</v>
      </c>
      <c r="BO148" t="s">
        <v>1711</v>
      </c>
      <c r="BP148" t="s">
        <v>1712</v>
      </c>
      <c r="BQ148" t="s">
        <v>1713</v>
      </c>
      <c r="BR148" t="s">
        <v>1714</v>
      </c>
      <c r="BS148" t="s">
        <v>1715</v>
      </c>
      <c r="BT148" t="s">
        <v>1716</v>
      </c>
      <c r="BU148" t="s">
        <v>6695</v>
      </c>
      <c r="BV148" t="s">
        <v>6696</v>
      </c>
      <c r="BW148" t="s">
        <v>6697</v>
      </c>
      <c r="BX148" t="s">
        <v>6698</v>
      </c>
      <c r="BY148" t="s">
        <v>935</v>
      </c>
      <c r="BZ148" t="s">
        <v>936</v>
      </c>
      <c r="CA148">
        <v>2.5083519999999999</v>
      </c>
      <c r="CB148">
        <v>2.2333120000000002</v>
      </c>
      <c r="CC148">
        <v>3.1340479999999999</v>
      </c>
      <c r="CD148">
        <v>2.6951269999999998</v>
      </c>
      <c r="CE148">
        <v>2.8184</v>
      </c>
      <c r="CF148">
        <v>1.021434</v>
      </c>
      <c r="CG148">
        <v>3.000372</v>
      </c>
      <c r="CH148">
        <v>2.299912</v>
      </c>
      <c r="CI148">
        <v>3.4061750000000002</v>
      </c>
      <c r="CJ148">
        <v>30.23757088</v>
      </c>
      <c r="CK148">
        <v>0.43603972099999999</v>
      </c>
      <c r="CL148">
        <v>0.44639094600000001</v>
      </c>
      <c r="CM148">
        <v>0.97681130299999996</v>
      </c>
      <c r="CN148">
        <v>0.32866257900000001</v>
      </c>
      <c r="CO148">
        <v>0.51115971999999998</v>
      </c>
    </row>
    <row r="149" spans="1:93" x14ac:dyDescent="0.3">
      <c r="A149" t="s">
        <v>3769</v>
      </c>
      <c r="B149">
        <v>1176</v>
      </c>
      <c r="C149">
        <v>391</v>
      </c>
      <c r="D149" t="s">
        <v>3768</v>
      </c>
      <c r="E149" t="s">
        <v>3767</v>
      </c>
      <c r="F149" t="s">
        <v>3770</v>
      </c>
      <c r="G149" t="s">
        <v>3771</v>
      </c>
      <c r="H149" t="s">
        <v>186</v>
      </c>
      <c r="I149" t="s">
        <v>3772</v>
      </c>
      <c r="J149">
        <v>12.5300815493065</v>
      </c>
      <c r="K149">
        <v>12.683638307405801</v>
      </c>
      <c r="L149">
        <v>11.449790045644701</v>
      </c>
      <c r="M149">
        <v>18.949796818514901</v>
      </c>
      <c r="N149">
        <v>16.578813814144699</v>
      </c>
      <c r="O149">
        <v>12.911623914617399</v>
      </c>
      <c r="P149">
        <v>0.39382111390666003</v>
      </c>
      <c r="Q149">
        <v>1</v>
      </c>
      <c r="R149">
        <v>44.65072</v>
      </c>
      <c r="S149">
        <v>43.514299999999999</v>
      </c>
      <c r="T149">
        <v>47.315939999999998</v>
      </c>
      <c r="U149">
        <v>72.74606</v>
      </c>
      <c r="V149">
        <v>53.523980000000002</v>
      </c>
      <c r="W149">
        <v>58.192599999999999</v>
      </c>
      <c r="X149">
        <v>0.43404147026027801</v>
      </c>
      <c r="Y149">
        <v>0.60514650375794599</v>
      </c>
      <c r="Z149" t="s">
        <v>3773</v>
      </c>
      <c r="AA149">
        <v>45.91</v>
      </c>
      <c r="AB149">
        <v>59.69</v>
      </c>
      <c r="AC149">
        <v>60.3</v>
      </c>
      <c r="AD149">
        <v>42.21</v>
      </c>
      <c r="AE149">
        <v>47.65</v>
      </c>
      <c r="AF149">
        <v>48.65</v>
      </c>
      <c r="AG149">
        <v>0.42073330467655601</v>
      </c>
      <c r="AH149">
        <v>6.4479377959532194E-2</v>
      </c>
      <c r="AI149" t="s">
        <v>747</v>
      </c>
      <c r="AJ149" t="s">
        <v>3774</v>
      </c>
      <c r="AK149">
        <v>417.42</v>
      </c>
      <c r="AL149">
        <v>230.62</v>
      </c>
      <c r="AM149">
        <v>368.72</v>
      </c>
      <c r="AN149">
        <v>424.46</v>
      </c>
      <c r="AO149">
        <v>385.62</v>
      </c>
      <c r="AP149">
        <v>229.85</v>
      </c>
      <c r="AQ149">
        <v>0.49</v>
      </c>
      <c r="AR149">
        <v>1.25</v>
      </c>
      <c r="AS149">
        <v>0.26</v>
      </c>
      <c r="AT149">
        <v>0.21</v>
      </c>
      <c r="AU149">
        <v>0.36</v>
      </c>
      <c r="AV149">
        <v>0.31</v>
      </c>
      <c r="AW149">
        <v>8.9511129963619904</v>
      </c>
      <c r="AX149">
        <v>5.7108873275309902E-8</v>
      </c>
      <c r="AY149" t="s">
        <v>749</v>
      </c>
      <c r="AZ149" t="s">
        <v>3775</v>
      </c>
      <c r="BA149">
        <v>7.0000000000000004E-97</v>
      </c>
      <c r="BB149" t="s">
        <v>6699</v>
      </c>
      <c r="BC149" t="s">
        <v>186</v>
      </c>
      <c r="BD149" t="s">
        <v>263</v>
      </c>
      <c r="BE149">
        <v>1.3150000000000001E-112</v>
      </c>
      <c r="BF149" t="s">
        <v>528</v>
      </c>
      <c r="BG149" t="s">
        <v>3777</v>
      </c>
      <c r="BH149">
        <v>4</v>
      </c>
      <c r="BI149" t="s">
        <v>723</v>
      </c>
      <c r="BJ149">
        <v>2</v>
      </c>
      <c r="BK149" t="s">
        <v>1497</v>
      </c>
      <c r="BL149" t="s">
        <v>3778</v>
      </c>
      <c r="BM149" t="s">
        <v>3779</v>
      </c>
      <c r="BN149">
        <v>35.1</v>
      </c>
      <c r="BO149" t="s">
        <v>949</v>
      </c>
      <c r="BP149" t="s">
        <v>3780</v>
      </c>
      <c r="BQ149" t="s">
        <v>3781</v>
      </c>
      <c r="BR149" t="s">
        <v>3782</v>
      </c>
      <c r="BS149" t="s">
        <v>3783</v>
      </c>
      <c r="BW149" t="s">
        <v>6700</v>
      </c>
      <c r="BX149" t="s">
        <v>6701</v>
      </c>
      <c r="BY149" t="s">
        <v>6702</v>
      </c>
      <c r="BZ149" t="s">
        <v>6703</v>
      </c>
      <c r="CA149">
        <v>0</v>
      </c>
      <c r="CB149">
        <v>0</v>
      </c>
      <c r="CC149">
        <v>0</v>
      </c>
      <c r="CD149">
        <v>13.554728000000001</v>
      </c>
      <c r="CE149">
        <v>11.144593</v>
      </c>
      <c r="CF149">
        <v>11.783669</v>
      </c>
      <c r="CG149">
        <v>0</v>
      </c>
      <c r="CH149">
        <v>0</v>
      </c>
      <c r="CI149">
        <v>0</v>
      </c>
      <c r="CJ149">
        <v>123.330715</v>
      </c>
      <c r="CK149">
        <v>-10.426838200000001</v>
      </c>
      <c r="CL149">
        <v>1.1948430889999999</v>
      </c>
      <c r="CM149">
        <v>-8.7265334630000009</v>
      </c>
      <c r="CN149">
        <v>2.6299999999999999E-18</v>
      </c>
      <c r="CO149">
        <v>1.8899999999999999E-16</v>
      </c>
    </row>
    <row r="150" spans="1:93" x14ac:dyDescent="0.3">
      <c r="A150" t="s">
        <v>6704</v>
      </c>
      <c r="B150">
        <v>2037</v>
      </c>
      <c r="C150">
        <v>678</v>
      </c>
      <c r="D150" t="s">
        <v>6705</v>
      </c>
      <c r="E150" t="s">
        <v>3788</v>
      </c>
      <c r="F150" t="s">
        <v>6706</v>
      </c>
      <c r="G150" t="s">
        <v>3792</v>
      </c>
      <c r="H150" t="s">
        <v>6707</v>
      </c>
      <c r="I150" t="s">
        <v>6708</v>
      </c>
      <c r="J150">
        <v>0</v>
      </c>
      <c r="K150">
        <v>1.4992480268801201E-2</v>
      </c>
      <c r="L150">
        <v>0</v>
      </c>
      <c r="M150">
        <v>0</v>
      </c>
      <c r="N150">
        <v>0</v>
      </c>
      <c r="O150">
        <v>9.9320183958595695E-2</v>
      </c>
      <c r="P150">
        <v>0.96534464191561398</v>
      </c>
      <c r="Q150">
        <v>1</v>
      </c>
      <c r="R150">
        <v>0</v>
      </c>
      <c r="S150">
        <v>0</v>
      </c>
      <c r="T150">
        <v>0</v>
      </c>
      <c r="U150">
        <v>0</v>
      </c>
      <c r="V150">
        <v>0</v>
      </c>
      <c r="W150">
        <v>0</v>
      </c>
      <c r="X150">
        <v>0</v>
      </c>
      <c r="Y150">
        <v>0</v>
      </c>
      <c r="Z150" t="s">
        <v>6709</v>
      </c>
      <c r="AA150">
        <v>12.45</v>
      </c>
      <c r="AB150">
        <v>7.94</v>
      </c>
      <c r="AC150">
        <v>4.6399999999999997</v>
      </c>
      <c r="AD150">
        <v>47.65</v>
      </c>
      <c r="AE150">
        <v>46.84</v>
      </c>
      <c r="AF150">
        <v>49.14</v>
      </c>
      <c r="AG150">
        <v>-2.3834529365485899</v>
      </c>
      <c r="AH150">
        <v>8.2438331944722203E-3</v>
      </c>
      <c r="AI150" t="s">
        <v>747</v>
      </c>
      <c r="AJ150" t="s">
        <v>6710</v>
      </c>
      <c r="AK150">
        <v>3.9</v>
      </c>
      <c r="AL150">
        <v>8.99</v>
      </c>
      <c r="AM150">
        <v>3.98</v>
      </c>
      <c r="AN150">
        <v>3.73</v>
      </c>
      <c r="AO150">
        <v>3.16</v>
      </c>
      <c r="AP150">
        <v>8.25</v>
      </c>
      <c r="AQ150">
        <v>46.33</v>
      </c>
      <c r="AR150">
        <v>36.409999999999997</v>
      </c>
      <c r="AS150">
        <v>53.56</v>
      </c>
      <c r="AT150">
        <v>43.82</v>
      </c>
      <c r="AU150">
        <v>46.2</v>
      </c>
      <c r="AV150">
        <v>40.729999999999997</v>
      </c>
      <c r="AW150">
        <v>-3.6591760634898498</v>
      </c>
      <c r="AX150">
        <v>2.09805290818545E-6</v>
      </c>
      <c r="AY150" t="s">
        <v>718</v>
      </c>
      <c r="AZ150" t="s">
        <v>6711</v>
      </c>
      <c r="BA150">
        <v>2.9999999999999998E-14</v>
      </c>
      <c r="BB150" t="s">
        <v>6712</v>
      </c>
      <c r="BC150" t="s">
        <v>168</v>
      </c>
      <c r="BD150" t="s">
        <v>262</v>
      </c>
      <c r="BE150">
        <v>1.2500000000000001E-10</v>
      </c>
      <c r="BF150" t="s">
        <v>526</v>
      </c>
      <c r="BG150" t="s">
        <v>3799</v>
      </c>
      <c r="BH150">
        <v>4</v>
      </c>
      <c r="BI150" t="s">
        <v>723</v>
      </c>
      <c r="BN150" t="s">
        <v>3800</v>
      </c>
      <c r="BO150" t="s">
        <v>3801</v>
      </c>
      <c r="BP150" t="s">
        <v>6713</v>
      </c>
      <c r="BQ150" t="s">
        <v>6714</v>
      </c>
      <c r="BU150" t="s">
        <v>1717</v>
      </c>
      <c r="BV150" t="s">
        <v>1718</v>
      </c>
      <c r="BW150" t="s">
        <v>1432</v>
      </c>
      <c r="BX150" t="s">
        <v>1433</v>
      </c>
      <c r="BY150" t="s">
        <v>935</v>
      </c>
      <c r="BZ150" t="s">
        <v>936</v>
      </c>
      <c r="CA150">
        <v>3.4304570000000001</v>
      </c>
      <c r="CB150">
        <v>2.0731660000000001</v>
      </c>
      <c r="CC150">
        <v>2.3953440000000001</v>
      </c>
      <c r="CD150">
        <v>3.1043530000000001</v>
      </c>
      <c r="CE150">
        <v>3.0019100000000001</v>
      </c>
      <c r="CF150">
        <v>3.455292</v>
      </c>
      <c r="CG150">
        <v>2.7328350000000001</v>
      </c>
      <c r="CH150">
        <v>3.4600070000000001</v>
      </c>
      <c r="CI150">
        <v>2.6523560000000002</v>
      </c>
      <c r="CJ150">
        <v>114.87085949999999</v>
      </c>
      <c r="CK150">
        <v>-0.119921232</v>
      </c>
      <c r="CL150">
        <v>0.242838621</v>
      </c>
      <c r="CM150">
        <v>-0.49383096999999998</v>
      </c>
      <c r="CN150">
        <v>0.62142555899999996</v>
      </c>
      <c r="CO150">
        <v>0.76429588500000001</v>
      </c>
    </row>
    <row r="151" spans="1:93" x14ac:dyDescent="0.3">
      <c r="A151" t="s">
        <v>3808</v>
      </c>
      <c r="B151">
        <v>1809</v>
      </c>
      <c r="C151">
        <v>602</v>
      </c>
      <c r="D151" t="s">
        <v>6715</v>
      </c>
      <c r="E151" t="s">
        <v>6716</v>
      </c>
      <c r="F151" t="s">
        <v>6717</v>
      </c>
      <c r="G151" t="s">
        <v>6718</v>
      </c>
      <c r="H151" t="s">
        <v>6719</v>
      </c>
      <c r="I151" t="s">
        <v>6720</v>
      </c>
      <c r="J151">
        <v>74.170663644661303</v>
      </c>
      <c r="K151">
        <v>54.092868809834798</v>
      </c>
      <c r="L151">
        <v>82.455577567515903</v>
      </c>
      <c r="M151">
        <v>222.674005430466</v>
      </c>
      <c r="N151">
        <v>166.49195570902901</v>
      </c>
      <c r="O151">
        <v>180.464774252768</v>
      </c>
      <c r="P151">
        <v>1.44712244656789</v>
      </c>
      <c r="Q151">
        <v>1.19033041252317E-8</v>
      </c>
      <c r="R151">
        <v>66.798500000000004</v>
      </c>
      <c r="S151">
        <v>57.89743</v>
      </c>
      <c r="T151">
        <v>80.105469999999997</v>
      </c>
      <c r="U151">
        <v>161.0977</v>
      </c>
      <c r="V151">
        <v>115.72750000000001</v>
      </c>
      <c r="W151">
        <v>130.8997</v>
      </c>
      <c r="X151">
        <v>0.99253841717820201</v>
      </c>
      <c r="Y151">
        <v>1.03148083174111E-4</v>
      </c>
      <c r="Z151" t="s">
        <v>6721</v>
      </c>
      <c r="AA151">
        <v>28.05</v>
      </c>
      <c r="AB151">
        <v>18.36</v>
      </c>
      <c r="AC151">
        <v>26.2</v>
      </c>
      <c r="AD151">
        <v>15.98</v>
      </c>
      <c r="AE151">
        <v>19.89</v>
      </c>
      <c r="AF151">
        <v>17.010000000000002</v>
      </c>
      <c r="AG151">
        <v>0.61572535565981101</v>
      </c>
      <c r="AH151">
        <v>8.7304007038935302E-2</v>
      </c>
      <c r="AI151" t="s">
        <v>747</v>
      </c>
      <c r="AJ151" t="s">
        <v>3813</v>
      </c>
      <c r="AK151">
        <v>69.97</v>
      </c>
      <c r="AL151">
        <v>52.97</v>
      </c>
      <c r="AM151">
        <v>73.88</v>
      </c>
      <c r="AN151">
        <v>73.33</v>
      </c>
      <c r="AO151">
        <v>75.41</v>
      </c>
      <c r="AP151">
        <v>74.489999999999995</v>
      </c>
      <c r="AQ151">
        <v>155.66</v>
      </c>
      <c r="AR151">
        <v>119.01</v>
      </c>
      <c r="AS151">
        <v>165.62</v>
      </c>
      <c r="AT151">
        <v>111.99</v>
      </c>
      <c r="AU151">
        <v>156.13999999999999</v>
      </c>
      <c r="AV151">
        <v>148.13999999999999</v>
      </c>
      <c r="AW151">
        <v>-1.58933552068129</v>
      </c>
      <c r="AX151">
        <v>1.08863860021068E-7</v>
      </c>
      <c r="AY151" t="s">
        <v>718</v>
      </c>
      <c r="AZ151" t="s">
        <v>6722</v>
      </c>
      <c r="BA151">
        <v>9.9999999999999995E-178</v>
      </c>
      <c r="BB151" t="s">
        <v>6723</v>
      </c>
      <c r="BC151" t="s">
        <v>148</v>
      </c>
      <c r="BD151" t="s">
        <v>261</v>
      </c>
      <c r="BE151">
        <v>1.529E-48</v>
      </c>
      <c r="BF151" t="s">
        <v>500</v>
      </c>
      <c r="BG151" t="s">
        <v>6724</v>
      </c>
      <c r="BH151">
        <v>4</v>
      </c>
      <c r="BI151" t="s">
        <v>723</v>
      </c>
      <c r="BJ151">
        <v>3</v>
      </c>
      <c r="BK151" t="s">
        <v>904</v>
      </c>
      <c r="BN151" t="s">
        <v>6725</v>
      </c>
      <c r="BO151" t="s">
        <v>6726</v>
      </c>
      <c r="BP151" t="s">
        <v>2419</v>
      </c>
      <c r="BQ151" t="s">
        <v>2420</v>
      </c>
      <c r="BR151" t="s">
        <v>2421</v>
      </c>
      <c r="BS151" t="s">
        <v>2422</v>
      </c>
      <c r="BT151" t="s">
        <v>2423</v>
      </c>
      <c r="BU151" t="s">
        <v>6727</v>
      </c>
      <c r="BV151" t="s">
        <v>6728</v>
      </c>
      <c r="BW151" t="s">
        <v>6729</v>
      </c>
      <c r="BX151" t="s">
        <v>6730</v>
      </c>
      <c r="BY151" t="s">
        <v>1069</v>
      </c>
      <c r="BZ151" t="s">
        <v>1070</v>
      </c>
      <c r="CA151">
        <v>19.399768999999999</v>
      </c>
      <c r="CB151">
        <v>20.222534</v>
      </c>
      <c r="CC151">
        <v>19.869465000000002</v>
      </c>
      <c r="CD151">
        <v>12.837298000000001</v>
      </c>
      <c r="CE151">
        <v>14.752262</v>
      </c>
      <c r="CF151">
        <v>12.394164</v>
      </c>
      <c r="CG151">
        <v>13.119475</v>
      </c>
      <c r="CH151">
        <v>12.91268</v>
      </c>
      <c r="CI151">
        <v>12.516285</v>
      </c>
      <c r="CJ151">
        <v>584.96389139999997</v>
      </c>
      <c r="CK151">
        <v>0.73957923800000003</v>
      </c>
      <c r="CL151">
        <v>0.12617055399999999</v>
      </c>
      <c r="CM151">
        <v>5.8617420280000001</v>
      </c>
      <c r="CN151">
        <v>4.5800000000000003E-9</v>
      </c>
      <c r="CO151">
        <v>9.4899999999999996E-8</v>
      </c>
    </row>
    <row r="152" spans="1:93" x14ac:dyDescent="0.3">
      <c r="A152" t="s">
        <v>6731</v>
      </c>
      <c r="B152">
        <v>1449</v>
      </c>
      <c r="C152">
        <v>482</v>
      </c>
      <c r="F152" t="s">
        <v>6732</v>
      </c>
      <c r="G152" t="s">
        <v>6733</v>
      </c>
      <c r="H152" t="s">
        <v>6734</v>
      </c>
      <c r="I152" t="s">
        <v>6735</v>
      </c>
      <c r="J152">
        <v>1.4838254466284</v>
      </c>
      <c r="K152">
        <v>0.82458641478406702</v>
      </c>
      <c r="L152">
        <v>0.59812336059338</v>
      </c>
      <c r="M152">
        <v>0.72242627167358697</v>
      </c>
      <c r="N152">
        <v>0.74291854355837095</v>
      </c>
      <c r="O152">
        <v>0.397280735834383</v>
      </c>
      <c r="P152">
        <v>-0.61237853804516196</v>
      </c>
      <c r="Q152">
        <v>1</v>
      </c>
      <c r="R152">
        <v>1.243117</v>
      </c>
      <c r="S152">
        <v>0.91224939999999999</v>
      </c>
      <c r="T152">
        <v>1.1210089999999999</v>
      </c>
      <c r="U152">
        <v>2.0807449999999998</v>
      </c>
      <c r="V152">
        <v>0.55997189999999997</v>
      </c>
      <c r="W152">
        <v>0.71898200000000001</v>
      </c>
      <c r="X152">
        <v>-0.133447674949111</v>
      </c>
      <c r="Y152">
        <v>1</v>
      </c>
      <c r="Z152" t="s">
        <v>6736</v>
      </c>
      <c r="AA152">
        <v>100.87</v>
      </c>
      <c r="AB152">
        <v>296.98</v>
      </c>
      <c r="AC152">
        <v>86.95</v>
      </c>
      <c r="AD152">
        <v>76.69</v>
      </c>
      <c r="AE152">
        <v>134.87</v>
      </c>
      <c r="AF152">
        <v>57.07</v>
      </c>
      <c r="AG152">
        <v>0.86227078777285804</v>
      </c>
      <c r="AH152">
        <v>2.3660809055768801E-2</v>
      </c>
      <c r="AI152" t="s">
        <v>747</v>
      </c>
      <c r="AJ152" t="s">
        <v>6737</v>
      </c>
      <c r="AK152">
        <v>232.76</v>
      </c>
      <c r="AL152">
        <v>123.85</v>
      </c>
      <c r="AM152">
        <v>209.36</v>
      </c>
      <c r="AN152">
        <v>215.75</v>
      </c>
      <c r="AO152">
        <v>206.25</v>
      </c>
      <c r="AP152">
        <v>113.27</v>
      </c>
      <c r="AQ152">
        <v>7.96</v>
      </c>
      <c r="AR152">
        <v>6.73</v>
      </c>
      <c r="AS152">
        <v>8.89</v>
      </c>
      <c r="AT152">
        <v>8.69</v>
      </c>
      <c r="AU152">
        <v>6</v>
      </c>
      <c r="AV152">
        <v>6.85</v>
      </c>
      <c r="AW152">
        <v>4.1881157841698302</v>
      </c>
      <c r="AX152">
        <v>8.7559744671869405E-9</v>
      </c>
      <c r="AY152" t="s">
        <v>749</v>
      </c>
      <c r="AZ152" t="s">
        <v>6738</v>
      </c>
      <c r="BA152">
        <v>2E-170</v>
      </c>
      <c r="BB152" t="s">
        <v>6739</v>
      </c>
      <c r="BC152" t="s">
        <v>78</v>
      </c>
      <c r="BD152" t="s">
        <v>259</v>
      </c>
      <c r="BE152">
        <v>3.6969999999999997E-169</v>
      </c>
      <c r="BF152" t="s">
        <v>525</v>
      </c>
      <c r="BG152" t="s">
        <v>6740</v>
      </c>
      <c r="BH152">
        <v>2</v>
      </c>
      <c r="BI152" t="s">
        <v>6236</v>
      </c>
      <c r="BJ152">
        <v>2</v>
      </c>
      <c r="BK152" t="s">
        <v>6236</v>
      </c>
      <c r="BL152" t="s">
        <v>6741</v>
      </c>
      <c r="BM152" t="s">
        <v>6742</v>
      </c>
      <c r="BN152" t="s">
        <v>6743</v>
      </c>
      <c r="BO152" t="s">
        <v>6744</v>
      </c>
      <c r="BP152" t="s">
        <v>6745</v>
      </c>
      <c r="BQ152" t="s">
        <v>6746</v>
      </c>
      <c r="BR152" t="s">
        <v>6747</v>
      </c>
      <c r="BS152" t="s">
        <v>6748</v>
      </c>
      <c r="BU152" t="s">
        <v>6749</v>
      </c>
      <c r="BV152" t="s">
        <v>6750</v>
      </c>
      <c r="BW152" t="s">
        <v>1411</v>
      </c>
      <c r="BX152" t="s">
        <v>1412</v>
      </c>
      <c r="BY152" t="s">
        <v>6751</v>
      </c>
      <c r="BZ152" t="s">
        <v>6752</v>
      </c>
      <c r="CA152">
        <v>1.537382</v>
      </c>
      <c r="CB152">
        <v>1.509379</v>
      </c>
      <c r="CC152">
        <v>5.9673759999999998</v>
      </c>
      <c r="CD152">
        <v>0.852132</v>
      </c>
      <c r="CE152">
        <v>1.338838</v>
      </c>
      <c r="CF152">
        <v>1.3272600000000001</v>
      </c>
      <c r="CG152">
        <v>0.59550899999999996</v>
      </c>
      <c r="CH152">
        <v>2.0077820000000002</v>
      </c>
      <c r="CI152">
        <v>1.257037</v>
      </c>
      <c r="CJ152">
        <v>57.931160660000003</v>
      </c>
      <c r="CK152">
        <v>1.5112820760000001</v>
      </c>
      <c r="CL152">
        <v>0.51985545499999997</v>
      </c>
      <c r="CM152">
        <v>2.907119781</v>
      </c>
      <c r="CN152">
        <v>3.647735E-3</v>
      </c>
      <c r="CO152">
        <v>1.6286378000000001E-2</v>
      </c>
    </row>
    <row r="153" spans="1:93" x14ac:dyDescent="0.3">
      <c r="A153" t="s">
        <v>3830</v>
      </c>
      <c r="B153">
        <v>1524</v>
      </c>
      <c r="C153">
        <v>507</v>
      </c>
      <c r="D153" t="s">
        <v>3829</v>
      </c>
      <c r="E153" t="s">
        <v>3828</v>
      </c>
      <c r="F153" t="s">
        <v>3831</v>
      </c>
      <c r="G153" t="s">
        <v>6753</v>
      </c>
      <c r="H153" t="s">
        <v>3833</v>
      </c>
      <c r="I153" t="s">
        <v>3834</v>
      </c>
      <c r="J153">
        <v>16.507558093741</v>
      </c>
      <c r="K153">
        <v>14.902525387188399</v>
      </c>
      <c r="L153">
        <v>15.465761181057401</v>
      </c>
      <c r="M153">
        <v>0.69464064583998697</v>
      </c>
      <c r="N153">
        <v>3.01077515021024</v>
      </c>
      <c r="O153">
        <v>1.78776331125472</v>
      </c>
      <c r="P153">
        <v>-3.2847978848588202</v>
      </c>
      <c r="Q153">
        <v>1.3973265647633801E-14</v>
      </c>
      <c r="R153">
        <v>22.046289999999999</v>
      </c>
      <c r="S153">
        <v>24.53951</v>
      </c>
      <c r="T153">
        <v>23.120819999999998</v>
      </c>
      <c r="U153">
        <v>1.840659</v>
      </c>
      <c r="V153">
        <v>3.0331809999999999</v>
      </c>
      <c r="W153">
        <v>2.9658009999999999</v>
      </c>
      <c r="X153">
        <v>-3.1759643234213502</v>
      </c>
      <c r="Y153">
        <v>2.19666787695821E-35</v>
      </c>
      <c r="Z153" t="s">
        <v>3835</v>
      </c>
      <c r="AA153">
        <v>6.01</v>
      </c>
      <c r="AB153">
        <v>12.07</v>
      </c>
      <c r="AC153">
        <v>5.72</v>
      </c>
      <c r="AD153">
        <v>26.93</v>
      </c>
      <c r="AE153">
        <v>4.33</v>
      </c>
      <c r="AF153">
        <v>5.61</v>
      </c>
      <c r="AG153">
        <v>-0.375917397061167</v>
      </c>
      <c r="AH153">
        <v>0.71540289774618704</v>
      </c>
      <c r="AI153" t="s">
        <v>747</v>
      </c>
      <c r="AJ153" t="s">
        <v>6754</v>
      </c>
      <c r="AK153">
        <v>19.29</v>
      </c>
      <c r="AL153">
        <v>20.05</v>
      </c>
      <c r="AM153">
        <v>15.95</v>
      </c>
      <c r="AN153">
        <v>19.32</v>
      </c>
      <c r="AO153">
        <v>12.93</v>
      </c>
      <c r="AP153">
        <v>15.97</v>
      </c>
      <c r="AQ153">
        <v>8.9700000000000006</v>
      </c>
      <c r="AR153">
        <v>11.39</v>
      </c>
      <c r="AS153">
        <v>11.21</v>
      </c>
      <c r="AT153">
        <v>10.15</v>
      </c>
      <c r="AU153">
        <v>14.14</v>
      </c>
      <c r="AV153">
        <v>16.11</v>
      </c>
      <c r="AW153">
        <v>-3.8629892870353802E-2</v>
      </c>
      <c r="AX153">
        <v>0.84259279670522402</v>
      </c>
      <c r="AY153" t="s">
        <v>747</v>
      </c>
      <c r="AZ153" t="s">
        <v>3837</v>
      </c>
      <c r="BA153">
        <v>4.0000000000000002E-134</v>
      </c>
      <c r="BB153" t="s">
        <v>6755</v>
      </c>
      <c r="BC153" t="s">
        <v>123</v>
      </c>
      <c r="BD153" t="s">
        <v>549</v>
      </c>
      <c r="BE153">
        <v>2.4709999999999999E-117</v>
      </c>
      <c r="BF153" t="s">
        <v>525</v>
      </c>
      <c r="BG153" t="s">
        <v>3839</v>
      </c>
      <c r="BH153">
        <v>4</v>
      </c>
      <c r="BI153" t="s">
        <v>723</v>
      </c>
      <c r="BJ153">
        <v>2</v>
      </c>
      <c r="BK153" t="s">
        <v>1497</v>
      </c>
      <c r="BL153" t="s">
        <v>3840</v>
      </c>
      <c r="BM153" t="s">
        <v>3841</v>
      </c>
      <c r="BN153" t="s">
        <v>3842</v>
      </c>
      <c r="BO153" t="s">
        <v>3843</v>
      </c>
      <c r="BP153" t="s">
        <v>3844</v>
      </c>
      <c r="BQ153" t="s">
        <v>3845</v>
      </c>
      <c r="BR153" t="s">
        <v>6756</v>
      </c>
      <c r="BS153" t="s">
        <v>6757</v>
      </c>
      <c r="BT153" t="s">
        <v>935</v>
      </c>
      <c r="BU153" t="s">
        <v>3849</v>
      </c>
      <c r="BV153" t="s">
        <v>3850</v>
      </c>
      <c r="BW153" t="s">
        <v>3851</v>
      </c>
      <c r="BX153" t="s">
        <v>3852</v>
      </c>
      <c r="BY153" t="s">
        <v>3853</v>
      </c>
      <c r="BZ153" t="s">
        <v>3854</v>
      </c>
      <c r="CA153">
        <v>22.736142000000001</v>
      </c>
      <c r="CB153">
        <v>22.336743999999999</v>
      </c>
      <c r="CC153">
        <v>25.022787000000001</v>
      </c>
      <c r="CD153">
        <v>19.261534999999999</v>
      </c>
      <c r="CE153">
        <v>18.006695000000001</v>
      </c>
      <c r="CF153">
        <v>9.6638889999999993</v>
      </c>
      <c r="CG153">
        <v>20.584409999999998</v>
      </c>
      <c r="CH153">
        <v>17.283823999999999</v>
      </c>
      <c r="CI153">
        <v>19.714476999999999</v>
      </c>
      <c r="CJ153">
        <v>568.66486689999999</v>
      </c>
      <c r="CK153">
        <v>0.74267374200000003</v>
      </c>
      <c r="CL153">
        <v>0.22578785100000001</v>
      </c>
      <c r="CM153">
        <v>3.289254659</v>
      </c>
      <c r="CN153">
        <v>1.0045309999999999E-3</v>
      </c>
      <c r="CO153">
        <v>5.5498860000000004E-3</v>
      </c>
    </row>
    <row r="154" spans="1:93" x14ac:dyDescent="0.3">
      <c r="A154" t="s">
        <v>6758</v>
      </c>
      <c r="B154">
        <v>3045</v>
      </c>
      <c r="C154">
        <v>1014</v>
      </c>
      <c r="D154" t="s">
        <v>6759</v>
      </c>
      <c r="E154" t="s">
        <v>2546</v>
      </c>
      <c r="F154" t="s">
        <v>2549</v>
      </c>
      <c r="G154" t="s">
        <v>2550</v>
      </c>
      <c r="H154" t="s">
        <v>2551</v>
      </c>
      <c r="I154" t="s">
        <v>2552</v>
      </c>
      <c r="J154">
        <v>47.008414496658098</v>
      </c>
      <c r="K154">
        <v>77.990882358303907</v>
      </c>
      <c r="L154">
        <v>38.578956758273002</v>
      </c>
      <c r="M154">
        <v>33.787321013656999</v>
      </c>
      <c r="N154">
        <v>45.083425301200101</v>
      </c>
      <c r="O154">
        <v>43.899521309699303</v>
      </c>
      <c r="P154">
        <v>-0.36637437750684598</v>
      </c>
      <c r="Q154">
        <v>1</v>
      </c>
      <c r="R154">
        <v>62.079729999999998</v>
      </c>
      <c r="S154">
        <v>64.89134</v>
      </c>
      <c r="T154">
        <v>56.494210000000002</v>
      </c>
      <c r="U154">
        <v>48.817489999999999</v>
      </c>
      <c r="V154">
        <v>59.777000000000001</v>
      </c>
      <c r="W154">
        <v>53.159730000000003</v>
      </c>
      <c r="X154">
        <v>-0.18428422509098999</v>
      </c>
      <c r="Y154">
        <v>1</v>
      </c>
      <c r="Z154" t="s">
        <v>6760</v>
      </c>
      <c r="AA154">
        <v>14.97</v>
      </c>
      <c r="AB154">
        <v>20.57</v>
      </c>
      <c r="AC154">
        <v>19.71</v>
      </c>
      <c r="AD154">
        <v>33.270000000000003</v>
      </c>
      <c r="AE154">
        <v>18.21</v>
      </c>
      <c r="AF154">
        <v>30.89</v>
      </c>
      <c r="AG154">
        <v>-0.37243447656231499</v>
      </c>
      <c r="AH154">
        <v>0.34176505216442299</v>
      </c>
      <c r="AI154" t="s">
        <v>747</v>
      </c>
      <c r="AJ154" t="s">
        <v>2554</v>
      </c>
      <c r="AK154">
        <v>10.09</v>
      </c>
      <c r="AL154">
        <v>18.190000000000001</v>
      </c>
      <c r="AM154">
        <v>9.68</v>
      </c>
      <c r="AN154">
        <v>10.19</v>
      </c>
      <c r="AO154">
        <v>11.54</v>
      </c>
      <c r="AP154">
        <v>12.86</v>
      </c>
      <c r="AQ154">
        <v>43.64</v>
      </c>
      <c r="AR154">
        <v>41.88</v>
      </c>
      <c r="AS154">
        <v>33.5</v>
      </c>
      <c r="AT154">
        <v>50.63</v>
      </c>
      <c r="AU154">
        <v>42.4</v>
      </c>
      <c r="AV154">
        <v>43.44</v>
      </c>
      <c r="AW154">
        <v>-2.4001953973409802</v>
      </c>
      <c r="AX154">
        <v>3.9314822056114403E-7</v>
      </c>
      <c r="AY154" t="s">
        <v>718</v>
      </c>
      <c r="AZ154" t="s">
        <v>2555</v>
      </c>
      <c r="BA154">
        <v>0</v>
      </c>
      <c r="BB154" t="s">
        <v>6006</v>
      </c>
      <c r="BC154" t="s">
        <v>60</v>
      </c>
      <c r="BD154" t="s">
        <v>258</v>
      </c>
      <c r="BE154">
        <v>4.3710000000000001E-169</v>
      </c>
      <c r="BF154" t="s">
        <v>505</v>
      </c>
      <c r="BG154" t="s">
        <v>2557</v>
      </c>
      <c r="BH154">
        <v>4</v>
      </c>
      <c r="BI154" t="s">
        <v>723</v>
      </c>
      <c r="BJ154">
        <v>4</v>
      </c>
      <c r="BK154" t="s">
        <v>723</v>
      </c>
      <c r="BN154" t="s">
        <v>2417</v>
      </c>
      <c r="BO154" t="s">
        <v>2418</v>
      </c>
      <c r="BP154" t="s">
        <v>6761</v>
      </c>
      <c r="BQ154" t="s">
        <v>6762</v>
      </c>
      <c r="BR154" t="s">
        <v>6763</v>
      </c>
      <c r="BS154" t="s">
        <v>6764</v>
      </c>
      <c r="BT154" t="s">
        <v>6765</v>
      </c>
      <c r="BU154" t="s">
        <v>1964</v>
      </c>
      <c r="BV154" t="s">
        <v>1965</v>
      </c>
      <c r="BW154" t="s">
        <v>2565</v>
      </c>
      <c r="BX154" t="s">
        <v>2566</v>
      </c>
      <c r="BY154" t="s">
        <v>1968</v>
      </c>
      <c r="BZ154" t="s">
        <v>1969</v>
      </c>
      <c r="CA154">
        <v>9.3722049999999992</v>
      </c>
      <c r="CB154">
        <v>8.8680140000000005</v>
      </c>
      <c r="CC154">
        <v>9.2981130000000007</v>
      </c>
      <c r="CD154">
        <v>13.625109</v>
      </c>
      <c r="CE154">
        <v>12.729736000000001</v>
      </c>
      <c r="CF154">
        <v>11.703051</v>
      </c>
      <c r="CG154">
        <v>11.855619000000001</v>
      </c>
      <c r="CH154">
        <v>11.240303000000001</v>
      </c>
      <c r="CI154">
        <v>12.143017</v>
      </c>
      <c r="CJ154">
        <v>661.19150130000003</v>
      </c>
      <c r="CK154">
        <v>-0.30505509600000003</v>
      </c>
      <c r="CL154">
        <v>0.11503488000000001</v>
      </c>
      <c r="CM154">
        <v>-2.6518486920000002</v>
      </c>
      <c r="CN154">
        <v>8.0052409999999997E-3</v>
      </c>
      <c r="CO154">
        <v>3.0951303999999999E-2</v>
      </c>
    </row>
    <row r="155" spans="1:93" x14ac:dyDescent="0.3">
      <c r="A155" t="s">
        <v>6766</v>
      </c>
      <c r="B155">
        <v>1200</v>
      </c>
      <c r="C155">
        <v>399</v>
      </c>
      <c r="D155" t="s">
        <v>3856</v>
      </c>
      <c r="E155" t="s">
        <v>3855</v>
      </c>
      <c r="F155" t="s">
        <v>3858</v>
      </c>
      <c r="G155" t="s">
        <v>3859</v>
      </c>
      <c r="H155" t="s">
        <v>6767</v>
      </c>
      <c r="I155" t="s">
        <v>6768</v>
      </c>
      <c r="J155">
        <v>12.014864380338301</v>
      </c>
      <c r="K155">
        <v>11.8890368531594</v>
      </c>
      <c r="L155">
        <v>11.9197441146824</v>
      </c>
      <c r="M155">
        <v>8.1411883692446505</v>
      </c>
      <c r="N155">
        <v>9.3451332584447808</v>
      </c>
      <c r="O155">
        <v>6.8530926931431004</v>
      </c>
      <c r="P155">
        <v>-0.55719002234923098</v>
      </c>
      <c r="Q155">
        <v>0.36681457657398497</v>
      </c>
      <c r="R155">
        <v>23.111820000000002</v>
      </c>
      <c r="S155">
        <v>22.350110000000001</v>
      </c>
      <c r="T155">
        <v>20.341650000000001</v>
      </c>
      <c r="U155">
        <v>14.045030000000001</v>
      </c>
      <c r="V155">
        <v>17.219139999999999</v>
      </c>
      <c r="W155">
        <v>17.570119999999999</v>
      </c>
      <c r="X155">
        <v>-0.43492522364554098</v>
      </c>
      <c r="Y155">
        <v>0.68457790032731403</v>
      </c>
      <c r="Z155" t="s">
        <v>3862</v>
      </c>
      <c r="AA155">
        <v>23.92</v>
      </c>
      <c r="AB155">
        <v>30.05</v>
      </c>
      <c r="AC155">
        <v>29.41</v>
      </c>
      <c r="AD155">
        <v>27.96</v>
      </c>
      <c r="AE155">
        <v>18.61</v>
      </c>
      <c r="AF155">
        <v>20.98</v>
      </c>
      <c r="AG155">
        <v>0.47052712011359898</v>
      </c>
      <c r="AH155">
        <v>0.18656355564844701</v>
      </c>
      <c r="AI155" t="s">
        <v>747</v>
      </c>
      <c r="AJ155" t="s">
        <v>3863</v>
      </c>
      <c r="AK155">
        <v>49.89</v>
      </c>
      <c r="AL155">
        <v>58.02</v>
      </c>
      <c r="AM155">
        <v>57.72</v>
      </c>
      <c r="AN155">
        <v>54.88</v>
      </c>
      <c r="AO155">
        <v>42.61</v>
      </c>
      <c r="AP155">
        <v>49.88</v>
      </c>
      <c r="AQ155">
        <v>21</v>
      </c>
      <c r="AR155">
        <v>21.9</v>
      </c>
      <c r="AS155">
        <v>24.8</v>
      </c>
      <c r="AT155">
        <v>18.48</v>
      </c>
      <c r="AU155">
        <v>25.3</v>
      </c>
      <c r="AV155">
        <v>25.31</v>
      </c>
      <c r="AW155">
        <v>0.62393134477075296</v>
      </c>
      <c r="AX155">
        <v>5.4570577997065399E-4</v>
      </c>
      <c r="AY155" t="s">
        <v>747</v>
      </c>
      <c r="AZ155" t="s">
        <v>3864</v>
      </c>
      <c r="BA155">
        <v>9.9999999999999998E-171</v>
      </c>
      <c r="BB155" t="s">
        <v>6769</v>
      </c>
      <c r="BC155" t="s">
        <v>151</v>
      </c>
      <c r="BD155" t="s">
        <v>257</v>
      </c>
      <c r="BE155">
        <v>4.0069999999999998E-36</v>
      </c>
      <c r="BF155" t="s">
        <v>500</v>
      </c>
      <c r="BG155" t="s">
        <v>3866</v>
      </c>
      <c r="BH155">
        <v>4</v>
      </c>
      <c r="BI155" t="s">
        <v>723</v>
      </c>
      <c r="BL155" t="s">
        <v>3867</v>
      </c>
      <c r="BM155" t="s">
        <v>3868</v>
      </c>
      <c r="BN155" t="s">
        <v>3869</v>
      </c>
      <c r="BO155" t="s">
        <v>3870</v>
      </c>
      <c r="BP155" t="s">
        <v>3871</v>
      </c>
      <c r="BQ155" t="s">
        <v>3872</v>
      </c>
      <c r="BU155" t="s">
        <v>3873</v>
      </c>
      <c r="BV155" t="s">
        <v>3874</v>
      </c>
      <c r="BW155" t="s">
        <v>3875</v>
      </c>
      <c r="BX155" t="s">
        <v>3876</v>
      </c>
      <c r="BY155" t="s">
        <v>3877</v>
      </c>
      <c r="BZ155" t="s">
        <v>3878</v>
      </c>
      <c r="CA155">
        <v>6.1642440000000001</v>
      </c>
      <c r="CB155">
        <v>6.0201419999999999</v>
      </c>
      <c r="CC155">
        <v>8.0266979999999997</v>
      </c>
      <c r="CD155">
        <v>7.7789640000000002</v>
      </c>
      <c r="CE155">
        <v>5.6835570000000004</v>
      </c>
      <c r="CF155">
        <v>5.2738829999999997</v>
      </c>
      <c r="CG155">
        <v>7.5333410000000001</v>
      </c>
      <c r="CH155">
        <v>6.7976789999999996</v>
      </c>
      <c r="CI155">
        <v>8.1521539999999995</v>
      </c>
      <c r="CJ155">
        <v>142.85096870000001</v>
      </c>
      <c r="CK155">
        <v>0.26495950600000001</v>
      </c>
      <c r="CL155">
        <v>0.22512167699999999</v>
      </c>
      <c r="CM155">
        <v>1.1769613219999999</v>
      </c>
      <c r="CN155">
        <v>0.23921094400000001</v>
      </c>
      <c r="CO155">
        <v>0.41011199300000001</v>
      </c>
    </row>
    <row r="156" spans="1:93" x14ac:dyDescent="0.3">
      <c r="A156" t="s">
        <v>6770</v>
      </c>
      <c r="B156">
        <v>1464</v>
      </c>
      <c r="C156">
        <v>487</v>
      </c>
      <c r="D156" t="s">
        <v>3213</v>
      </c>
      <c r="E156" t="s">
        <v>3212</v>
      </c>
      <c r="F156" t="s">
        <v>3215</v>
      </c>
      <c r="G156" t="s">
        <v>3216</v>
      </c>
      <c r="H156" t="s">
        <v>3217</v>
      </c>
      <c r="I156" t="s">
        <v>3218</v>
      </c>
      <c r="J156">
        <v>68.8330137741508</v>
      </c>
      <c r="K156">
        <v>48.470688709034299</v>
      </c>
      <c r="L156">
        <v>82.241962081589705</v>
      </c>
      <c r="M156">
        <v>34.8153891695002</v>
      </c>
      <c r="N156">
        <v>35.073575451150496</v>
      </c>
      <c r="O156">
        <v>24.432765253814502</v>
      </c>
      <c r="P156">
        <v>-1.0582734045674</v>
      </c>
      <c r="Q156">
        <v>1.6761146988934399E-3</v>
      </c>
      <c r="R156">
        <v>123.9819</v>
      </c>
      <c r="S156">
        <v>98.583749999999995</v>
      </c>
      <c r="T156">
        <v>161.37870000000001</v>
      </c>
      <c r="U156">
        <v>91.392740000000003</v>
      </c>
      <c r="V156">
        <v>70.276470000000003</v>
      </c>
      <c r="W156">
        <v>83.986080000000001</v>
      </c>
      <c r="X156">
        <v>-0.62334492178808298</v>
      </c>
      <c r="Y156">
        <v>7.9045166756766302E-2</v>
      </c>
      <c r="Z156" t="s">
        <v>3219</v>
      </c>
      <c r="AA156">
        <v>180.82</v>
      </c>
      <c r="AB156">
        <v>287.62</v>
      </c>
      <c r="AC156">
        <v>241.74</v>
      </c>
      <c r="AD156">
        <v>23.72</v>
      </c>
      <c r="AE156">
        <v>25.36</v>
      </c>
      <c r="AF156">
        <v>29.28</v>
      </c>
      <c r="AG156">
        <v>3.3614510833957199</v>
      </c>
      <c r="AH156">
        <v>2.52856162559593E-3</v>
      </c>
      <c r="AI156" t="s">
        <v>749</v>
      </c>
      <c r="AJ156" t="s">
        <v>3220</v>
      </c>
      <c r="AK156">
        <v>24.18</v>
      </c>
      <c r="AL156">
        <v>44.59</v>
      </c>
      <c r="AM156">
        <v>39.74</v>
      </c>
      <c r="AN156">
        <v>33.97</v>
      </c>
      <c r="AO156">
        <v>43.03</v>
      </c>
      <c r="AP156">
        <v>37.130000000000003</v>
      </c>
      <c r="AQ156">
        <v>21.06</v>
      </c>
      <c r="AR156">
        <v>15.68</v>
      </c>
      <c r="AS156">
        <v>8.44</v>
      </c>
      <c r="AT156">
        <v>14.02</v>
      </c>
      <c r="AU156">
        <v>11.27</v>
      </c>
      <c r="AV156">
        <v>11.86</v>
      </c>
      <c r="AW156">
        <v>0.88726130000000003</v>
      </c>
      <c r="AX156">
        <v>5.2145009999999999E-3</v>
      </c>
      <c r="AY156" t="s">
        <v>747</v>
      </c>
      <c r="AZ156" t="s">
        <v>6771</v>
      </c>
      <c r="BA156">
        <v>1.0000000000000001E-122</v>
      </c>
      <c r="BB156" t="s">
        <v>6772</v>
      </c>
      <c r="BC156" t="s">
        <v>91</v>
      </c>
      <c r="BD156" t="s">
        <v>255</v>
      </c>
      <c r="BE156">
        <v>1.157E-129</v>
      </c>
      <c r="BF156" t="s">
        <v>506</v>
      </c>
      <c r="BG156" t="s">
        <v>3223</v>
      </c>
      <c r="BH156">
        <v>4</v>
      </c>
      <c r="BI156" t="s">
        <v>723</v>
      </c>
      <c r="BJ156">
        <v>3</v>
      </c>
      <c r="BK156" t="s">
        <v>838</v>
      </c>
      <c r="BN156" t="s">
        <v>3224</v>
      </c>
      <c r="BO156" t="s">
        <v>3225</v>
      </c>
      <c r="BP156" t="s">
        <v>6773</v>
      </c>
      <c r="BQ156" t="s">
        <v>6774</v>
      </c>
      <c r="BR156" t="s">
        <v>6775</v>
      </c>
      <c r="BS156" t="s">
        <v>6776</v>
      </c>
      <c r="BT156" t="s">
        <v>6777</v>
      </c>
      <c r="BU156" t="s">
        <v>6778</v>
      </c>
      <c r="BV156" t="s">
        <v>6779</v>
      </c>
      <c r="BW156" t="s">
        <v>3233</v>
      </c>
      <c r="BX156" t="s">
        <v>3234</v>
      </c>
      <c r="BY156" t="s">
        <v>6780</v>
      </c>
      <c r="BZ156" t="s">
        <v>6781</v>
      </c>
      <c r="CA156">
        <v>40.219980999999997</v>
      </c>
      <c r="CB156">
        <v>35.614241</v>
      </c>
      <c r="CC156">
        <v>30.97824</v>
      </c>
      <c r="CD156">
        <v>33.683259</v>
      </c>
      <c r="CE156">
        <v>29.506878</v>
      </c>
      <c r="CF156">
        <v>23.560814000000001</v>
      </c>
      <c r="CG156">
        <v>21.264641000000001</v>
      </c>
      <c r="CH156">
        <v>20.091284999999999</v>
      </c>
      <c r="CI156">
        <v>19.759408000000001</v>
      </c>
      <c r="CJ156">
        <v>895.74121070000001</v>
      </c>
      <c r="CK156">
        <v>0.46448653499999998</v>
      </c>
      <c r="CL156">
        <v>0.16608724699999999</v>
      </c>
      <c r="CM156">
        <v>2.7966417849999998</v>
      </c>
      <c r="CN156">
        <v>5.1636750000000004E-3</v>
      </c>
      <c r="CO156">
        <v>2.1633622000000002E-2</v>
      </c>
    </row>
    <row r="157" spans="1:93" x14ac:dyDescent="0.3">
      <c r="A157" t="s">
        <v>6782</v>
      </c>
      <c r="B157">
        <v>2121</v>
      </c>
      <c r="C157">
        <v>706</v>
      </c>
      <c r="D157" t="s">
        <v>6783</v>
      </c>
      <c r="E157" t="s">
        <v>3879</v>
      </c>
      <c r="F157" t="s">
        <v>6784</v>
      </c>
      <c r="G157" t="s">
        <v>6785</v>
      </c>
      <c r="H157" t="s">
        <v>71</v>
      </c>
      <c r="I157" t="s">
        <v>6786</v>
      </c>
      <c r="J157">
        <v>5.3788672440279504</v>
      </c>
      <c r="K157">
        <v>10.119924181440799</v>
      </c>
      <c r="L157">
        <v>2.8197244142259299</v>
      </c>
      <c r="M157">
        <v>38.455306153701699</v>
      </c>
      <c r="N157">
        <v>67.488284535881505</v>
      </c>
      <c r="O157">
        <v>48.666890139711903</v>
      </c>
      <c r="P157">
        <v>3.18761200924413</v>
      </c>
      <c r="Q157">
        <v>3.1224880127458E-25</v>
      </c>
      <c r="R157">
        <v>2.3086449999999998</v>
      </c>
      <c r="S157">
        <v>3.6185890000000001</v>
      </c>
      <c r="T157">
        <v>2.3587910000000001</v>
      </c>
      <c r="U157">
        <v>32.61168</v>
      </c>
      <c r="V157">
        <v>52.590699999999998</v>
      </c>
      <c r="W157">
        <v>49.250259999999997</v>
      </c>
      <c r="X157">
        <v>4.0200748682120597</v>
      </c>
      <c r="Y157">
        <v>5.04606941145025E-61</v>
      </c>
      <c r="Z157" t="s">
        <v>6787</v>
      </c>
      <c r="AA157">
        <v>43.22</v>
      </c>
      <c r="AB157">
        <v>91.68</v>
      </c>
      <c r="AC157">
        <v>68.53</v>
      </c>
      <c r="AD157">
        <v>5.74</v>
      </c>
      <c r="AE157">
        <v>1.06</v>
      </c>
      <c r="AF157">
        <v>2.31</v>
      </c>
      <c r="AG157">
        <v>4.7269354522349598</v>
      </c>
      <c r="AH157">
        <v>8.2603278275171308E-3</v>
      </c>
      <c r="AI157" t="s">
        <v>747</v>
      </c>
      <c r="AJ157" t="s">
        <v>6788</v>
      </c>
      <c r="AK157">
        <v>270.31</v>
      </c>
      <c r="AL157">
        <v>315.16000000000003</v>
      </c>
      <c r="AM157">
        <v>313.69</v>
      </c>
      <c r="AN157">
        <v>346.24</v>
      </c>
      <c r="AO157">
        <v>257.2</v>
      </c>
      <c r="AP157">
        <v>451.53</v>
      </c>
      <c r="AQ157">
        <v>1.29</v>
      </c>
      <c r="AR157">
        <v>2.54</v>
      </c>
      <c r="AS157">
        <v>0.48</v>
      </c>
      <c r="AT157">
        <v>0.46</v>
      </c>
      <c r="AU157">
        <v>0.53</v>
      </c>
      <c r="AV157">
        <v>0.42</v>
      </c>
      <c r="AW157">
        <v>7.8885259999999997</v>
      </c>
      <c r="AX157">
        <v>1.435248E-7</v>
      </c>
      <c r="AY157" t="s">
        <v>749</v>
      </c>
      <c r="AZ157" t="s">
        <v>6789</v>
      </c>
      <c r="BA157">
        <v>1E-22</v>
      </c>
      <c r="BB157" t="s">
        <v>6291</v>
      </c>
      <c r="BC157" t="s">
        <v>71</v>
      </c>
      <c r="BD157" t="s">
        <v>254</v>
      </c>
      <c r="BE157">
        <v>4.6749999999999998E-24</v>
      </c>
      <c r="BF157" t="s">
        <v>502</v>
      </c>
      <c r="BG157" t="s">
        <v>6790</v>
      </c>
      <c r="BH157" t="s">
        <v>782</v>
      </c>
      <c r="BI157" t="s">
        <v>5349</v>
      </c>
      <c r="BN157" t="s">
        <v>2931</v>
      </c>
      <c r="BO157" t="s">
        <v>2932</v>
      </c>
      <c r="BP157" t="s">
        <v>2933</v>
      </c>
      <c r="BQ157" t="s">
        <v>2934</v>
      </c>
      <c r="BR157" t="s">
        <v>2935</v>
      </c>
      <c r="BS157" t="s">
        <v>2936</v>
      </c>
      <c r="BT157" t="s">
        <v>2937</v>
      </c>
      <c r="BU157" t="s">
        <v>6791</v>
      </c>
      <c r="BV157" t="s">
        <v>6792</v>
      </c>
      <c r="BW157" t="s">
        <v>4568</v>
      </c>
      <c r="BX157" t="s">
        <v>4569</v>
      </c>
      <c r="BY157" t="s">
        <v>6793</v>
      </c>
      <c r="BZ157" t="s">
        <v>6794</v>
      </c>
      <c r="CA157">
        <v>0.15154300000000001</v>
      </c>
      <c r="CB157">
        <v>0.14777199999999999</v>
      </c>
      <c r="CC157">
        <v>0.227219</v>
      </c>
      <c r="CD157">
        <v>9.3413999999999997E-2</v>
      </c>
      <c r="CE157">
        <v>0.146591</v>
      </c>
      <c r="CF157">
        <v>2.5635999999999999E-2</v>
      </c>
      <c r="CG157">
        <v>6.1788000000000003E-2</v>
      </c>
      <c r="CH157">
        <v>2.3998999999999999E-2</v>
      </c>
      <c r="CI157">
        <v>0.12920499999999999</v>
      </c>
      <c r="CJ157">
        <v>5.5656834340000003</v>
      </c>
      <c r="CK157">
        <v>1.168831894</v>
      </c>
      <c r="CL157">
        <v>0.90026516999999995</v>
      </c>
      <c r="CM157">
        <v>1.2983195750000001</v>
      </c>
      <c r="CN157">
        <v>0.19417754300000001</v>
      </c>
      <c r="CO157">
        <v>0.35309254800000001</v>
      </c>
    </row>
    <row r="158" spans="1:93" x14ac:dyDescent="0.3">
      <c r="A158" t="s">
        <v>3897</v>
      </c>
      <c r="B158">
        <v>621</v>
      </c>
      <c r="C158">
        <v>206</v>
      </c>
      <c r="D158" t="s">
        <v>3896</v>
      </c>
      <c r="E158" t="s">
        <v>3895</v>
      </c>
      <c r="F158" t="s">
        <v>3898</v>
      </c>
      <c r="G158" t="s">
        <v>6795</v>
      </c>
      <c r="H158" t="s">
        <v>121</v>
      </c>
      <c r="I158" t="s">
        <v>3900</v>
      </c>
      <c r="J158">
        <v>57.168497068710899</v>
      </c>
      <c r="K158">
        <v>51.619109565482603</v>
      </c>
      <c r="L158">
        <v>51.780393788512598</v>
      </c>
      <c r="M158">
        <v>41.150511859560901</v>
      </c>
      <c r="N158">
        <v>41.134226727547698</v>
      </c>
      <c r="O158">
        <v>33.371581810088102</v>
      </c>
      <c r="P158">
        <v>-0.47631839837015799</v>
      </c>
      <c r="Q158">
        <v>0.44223052400648999</v>
      </c>
      <c r="R158">
        <v>48.735250000000001</v>
      </c>
      <c r="S158">
        <v>46.920029999999997</v>
      </c>
      <c r="T158">
        <v>42.318109999999997</v>
      </c>
      <c r="U158">
        <v>27.970020000000002</v>
      </c>
      <c r="V158">
        <v>41.111269999999998</v>
      </c>
      <c r="W158">
        <v>36.757950000000001</v>
      </c>
      <c r="X158">
        <v>-0.39732713390899199</v>
      </c>
      <c r="Y158">
        <v>1</v>
      </c>
      <c r="Z158" t="s">
        <v>3901</v>
      </c>
      <c r="AA158">
        <v>48.32</v>
      </c>
      <c r="AB158">
        <v>42.93</v>
      </c>
      <c r="AC158">
        <v>45.47</v>
      </c>
      <c r="AD158">
        <v>49.23</v>
      </c>
      <c r="AE158">
        <v>65.489999999999995</v>
      </c>
      <c r="AF158">
        <v>51.61</v>
      </c>
      <c r="AG158">
        <v>-0.112219999715526</v>
      </c>
      <c r="AH158">
        <v>0.63539053296617998</v>
      </c>
      <c r="AI158" t="s">
        <v>747</v>
      </c>
      <c r="AJ158" t="s">
        <v>3902</v>
      </c>
      <c r="AK158">
        <v>219.53</v>
      </c>
      <c r="AL158">
        <v>205.28</v>
      </c>
      <c r="AM158">
        <v>229.56</v>
      </c>
      <c r="AN158">
        <v>230.12</v>
      </c>
      <c r="AO158">
        <v>222.1</v>
      </c>
      <c r="AP158">
        <v>221.84</v>
      </c>
      <c r="AQ158">
        <v>249.95</v>
      </c>
      <c r="AR158">
        <v>249.41</v>
      </c>
      <c r="AS158">
        <v>256.92</v>
      </c>
      <c r="AT158">
        <v>214.66</v>
      </c>
      <c r="AU158">
        <v>258.23</v>
      </c>
      <c r="AV158">
        <v>265.33999999999997</v>
      </c>
      <c r="AW158">
        <v>-0.64176665407452804</v>
      </c>
      <c r="AX158">
        <v>6.9101757012849997E-6</v>
      </c>
      <c r="AY158" t="s">
        <v>747</v>
      </c>
      <c r="AZ158" t="s">
        <v>3903</v>
      </c>
      <c r="BA158">
        <v>5.0000000000000001E-120</v>
      </c>
      <c r="BB158" t="s">
        <v>6796</v>
      </c>
      <c r="BC158" t="s">
        <v>121</v>
      </c>
      <c r="BD158" t="s">
        <v>547</v>
      </c>
      <c r="BE158">
        <v>1.347E-132</v>
      </c>
      <c r="BF158" t="s">
        <v>526</v>
      </c>
      <c r="BG158" t="s">
        <v>3905</v>
      </c>
      <c r="BH158">
        <v>4</v>
      </c>
      <c r="BI158" t="s">
        <v>723</v>
      </c>
      <c r="BL158" t="s">
        <v>3906</v>
      </c>
      <c r="BM158" t="s">
        <v>3907</v>
      </c>
      <c r="BN158" t="s">
        <v>3908</v>
      </c>
      <c r="BO158" t="s">
        <v>3909</v>
      </c>
      <c r="BP158" t="s">
        <v>2298</v>
      </c>
      <c r="BQ158" t="s">
        <v>2299</v>
      </c>
      <c r="BR158" t="s">
        <v>2300</v>
      </c>
      <c r="BS158" t="s">
        <v>2301</v>
      </c>
      <c r="BT158" t="s">
        <v>2302</v>
      </c>
      <c r="BW158" t="s">
        <v>3910</v>
      </c>
      <c r="BX158" t="s">
        <v>3911</v>
      </c>
      <c r="BY158" t="s">
        <v>3912</v>
      </c>
      <c r="BZ158" t="s">
        <v>3913</v>
      </c>
      <c r="CA158">
        <v>103.71979899999999</v>
      </c>
      <c r="CB158">
        <v>84.462897999999996</v>
      </c>
      <c r="CC158">
        <v>89.554333999999997</v>
      </c>
      <c r="CD158">
        <v>83.198752999999996</v>
      </c>
      <c r="CE158">
        <v>91.717190000000002</v>
      </c>
      <c r="CF158">
        <v>86.309436000000005</v>
      </c>
      <c r="CG158">
        <v>90.735504000000006</v>
      </c>
      <c r="CH158">
        <v>80.463041000000004</v>
      </c>
      <c r="CI158">
        <v>86.732353000000003</v>
      </c>
      <c r="CJ158">
        <v>877.29250869999998</v>
      </c>
      <c r="CK158">
        <v>0.25339415999999998</v>
      </c>
      <c r="CL158">
        <v>0.122444911</v>
      </c>
      <c r="CM158">
        <v>2.0694544000000001</v>
      </c>
      <c r="CN158">
        <v>3.8503466E-2</v>
      </c>
      <c r="CO158">
        <v>0.106037457</v>
      </c>
    </row>
    <row r="159" spans="1:93" x14ac:dyDescent="0.3">
      <c r="A159" t="s">
        <v>3916</v>
      </c>
      <c r="B159">
        <v>738</v>
      </c>
      <c r="C159">
        <v>245</v>
      </c>
      <c r="D159" t="s">
        <v>3915</v>
      </c>
      <c r="E159" t="s">
        <v>3914</v>
      </c>
      <c r="F159" t="s">
        <v>3917</v>
      </c>
      <c r="G159" t="s">
        <v>6797</v>
      </c>
      <c r="H159" t="s">
        <v>3919</v>
      </c>
      <c r="I159" t="s">
        <v>3920</v>
      </c>
      <c r="J159">
        <v>0.288521614622189</v>
      </c>
      <c r="K159">
        <v>0.434781927795235</v>
      </c>
      <c r="L159">
        <v>0.38450787466717301</v>
      </c>
      <c r="M159">
        <v>0.16671375500159699</v>
      </c>
      <c r="N159">
        <v>0.39100975976756402</v>
      </c>
      <c r="O159">
        <v>0.49660091979297799</v>
      </c>
      <c r="P159">
        <v>-0.22523497509234799</v>
      </c>
      <c r="Q159">
        <v>1</v>
      </c>
      <c r="R159">
        <v>0.35517620537374001</v>
      </c>
      <c r="S159">
        <v>0.42571640015634599</v>
      </c>
      <c r="T159">
        <v>0.44373291491639399</v>
      </c>
      <c r="U159">
        <v>0.16005734440965799</v>
      </c>
      <c r="V159">
        <v>0.27998595401387499</v>
      </c>
      <c r="W159">
        <v>0.269618238875931</v>
      </c>
      <c r="X159">
        <v>-0.79616367862154003</v>
      </c>
      <c r="Y159">
        <v>1</v>
      </c>
      <c r="Z159" t="s">
        <v>3921</v>
      </c>
      <c r="AA159">
        <v>250.99</v>
      </c>
      <c r="AB159">
        <v>157.37</v>
      </c>
      <c r="AC159">
        <v>202.62</v>
      </c>
      <c r="AD159">
        <v>93.09</v>
      </c>
      <c r="AE159">
        <v>111.38</v>
      </c>
      <c r="AF159">
        <v>146.24</v>
      </c>
      <c r="AG159">
        <v>0.96361110603003597</v>
      </c>
      <c r="AH159">
        <v>2.77177077371643E-2</v>
      </c>
      <c r="AI159" t="s">
        <v>747</v>
      </c>
      <c r="AJ159" t="s">
        <v>3922</v>
      </c>
      <c r="AK159">
        <v>26.8</v>
      </c>
      <c r="AL159">
        <v>32.9</v>
      </c>
      <c r="AM159">
        <v>25.77</v>
      </c>
      <c r="AN159">
        <v>28.63</v>
      </c>
      <c r="AO159">
        <v>34.65</v>
      </c>
      <c r="AP159">
        <v>25.83</v>
      </c>
      <c r="AQ159">
        <v>53.09</v>
      </c>
      <c r="AR159">
        <v>43.63</v>
      </c>
      <c r="AS159">
        <v>37.78</v>
      </c>
      <c r="AT159">
        <v>47.54</v>
      </c>
      <c r="AU159">
        <v>57.56</v>
      </c>
      <c r="AV159">
        <v>55.06</v>
      </c>
      <c r="AW159">
        <v>-1.324635</v>
      </c>
      <c r="AX159">
        <v>3.816575E-6</v>
      </c>
      <c r="AY159" t="s">
        <v>718</v>
      </c>
      <c r="AZ159" t="s">
        <v>3923</v>
      </c>
      <c r="BA159">
        <v>3.9999999999999998E-23</v>
      </c>
      <c r="BB159" t="s">
        <v>6798</v>
      </c>
      <c r="BC159" t="s">
        <v>57</v>
      </c>
      <c r="BD159" t="s">
        <v>252</v>
      </c>
      <c r="BE159">
        <v>8.5160000000000003E-13</v>
      </c>
      <c r="BF159" t="s">
        <v>506</v>
      </c>
      <c r="BG159" t="s">
        <v>3925</v>
      </c>
      <c r="BH159">
        <v>4</v>
      </c>
      <c r="BI159" t="s">
        <v>723</v>
      </c>
      <c r="BL159" t="s">
        <v>3926</v>
      </c>
      <c r="BM159" t="s">
        <v>3927</v>
      </c>
      <c r="BN159" t="s">
        <v>3928</v>
      </c>
      <c r="BO159" t="s">
        <v>3929</v>
      </c>
      <c r="BP159" t="s">
        <v>3930</v>
      </c>
      <c r="BQ159" t="s">
        <v>3931</v>
      </c>
      <c r="BR159" t="s">
        <v>3932</v>
      </c>
      <c r="BS159" t="s">
        <v>3933</v>
      </c>
      <c r="BT159" t="s">
        <v>3934</v>
      </c>
      <c r="BU159" t="s">
        <v>3935</v>
      </c>
      <c r="BV159" t="s">
        <v>3936</v>
      </c>
      <c r="BW159" t="s">
        <v>3937</v>
      </c>
      <c r="BX159" t="s">
        <v>3938</v>
      </c>
      <c r="BY159" t="s">
        <v>3939</v>
      </c>
      <c r="BZ159" t="s">
        <v>3940</v>
      </c>
      <c r="CA159">
        <v>33.128253999999998</v>
      </c>
      <c r="CB159">
        <v>32.085357000000002</v>
      </c>
      <c r="CC159">
        <v>34.146236999999999</v>
      </c>
      <c r="CD159">
        <v>41.725002000000003</v>
      </c>
      <c r="CE159">
        <v>42.678994000000003</v>
      </c>
      <c r="CF159">
        <v>36.405709999999999</v>
      </c>
      <c r="CG159">
        <v>32.864367999999999</v>
      </c>
      <c r="CH159">
        <v>30.73527</v>
      </c>
      <c r="CI159">
        <v>31.132034000000001</v>
      </c>
      <c r="CJ159">
        <v>446.08695829999999</v>
      </c>
      <c r="CK159">
        <v>-0.116367252</v>
      </c>
      <c r="CL159">
        <v>0.128413686</v>
      </c>
      <c r="CM159">
        <v>-0.906190414</v>
      </c>
      <c r="CN159">
        <v>0.36483507599999998</v>
      </c>
      <c r="CO159">
        <v>0.54774375399999997</v>
      </c>
    </row>
    <row r="160" spans="1:93" x14ac:dyDescent="0.3">
      <c r="A160" t="s">
        <v>3943</v>
      </c>
      <c r="B160">
        <v>3714</v>
      </c>
      <c r="C160">
        <v>1237</v>
      </c>
      <c r="D160" t="s">
        <v>6799</v>
      </c>
      <c r="E160" t="s">
        <v>3941</v>
      </c>
      <c r="F160" t="s">
        <v>3944</v>
      </c>
      <c r="G160" t="s">
        <v>3945</v>
      </c>
      <c r="H160" t="s">
        <v>3946</v>
      </c>
      <c r="I160" t="s">
        <v>3947</v>
      </c>
      <c r="J160">
        <v>51.933890631993997</v>
      </c>
      <c r="K160">
        <v>51.184327637687403</v>
      </c>
      <c r="L160">
        <v>44.773805850133002</v>
      </c>
      <c r="M160">
        <v>51.5145502954935</v>
      </c>
      <c r="N160">
        <v>46.021848724642297</v>
      </c>
      <c r="O160">
        <v>56.1159039366065</v>
      </c>
      <c r="P160">
        <v>5.1077040072660097E-2</v>
      </c>
      <c r="Q160">
        <v>1</v>
      </c>
      <c r="R160">
        <v>67.382000105189604</v>
      </c>
      <c r="S160">
        <v>69.787081311343798</v>
      </c>
      <c r="T160">
        <v>64.458044482592001</v>
      </c>
      <c r="U160">
        <v>65.743554216267199</v>
      </c>
      <c r="V160">
        <v>62.063553139742297</v>
      </c>
      <c r="W160">
        <v>58.911585194391002</v>
      </c>
      <c r="X160">
        <v>-0.111419663248106</v>
      </c>
      <c r="Y160">
        <v>1</v>
      </c>
      <c r="Z160" t="s">
        <v>3948</v>
      </c>
      <c r="AA160">
        <v>38.96</v>
      </c>
      <c r="AB160">
        <v>49.33</v>
      </c>
      <c r="AC160">
        <v>35.14</v>
      </c>
      <c r="AD160">
        <v>40.14</v>
      </c>
      <c r="AE160">
        <v>40.19</v>
      </c>
      <c r="AF160">
        <v>41.23</v>
      </c>
      <c r="AG160">
        <v>0.17970845838805599</v>
      </c>
      <c r="AH160">
        <v>0.40613999110084098</v>
      </c>
      <c r="AI160" t="s">
        <v>747</v>
      </c>
      <c r="AJ160" t="s">
        <v>6800</v>
      </c>
      <c r="AK160">
        <v>19.7</v>
      </c>
      <c r="AL160">
        <v>20.12</v>
      </c>
      <c r="AM160">
        <v>18.920000000000002</v>
      </c>
      <c r="AN160">
        <v>21.87</v>
      </c>
      <c r="AO160">
        <v>21.31</v>
      </c>
      <c r="AP160">
        <v>19.27</v>
      </c>
      <c r="AQ160">
        <v>30.48</v>
      </c>
      <c r="AR160">
        <v>27.03</v>
      </c>
      <c r="AS160">
        <v>25.62</v>
      </c>
      <c r="AT160">
        <v>28.45</v>
      </c>
      <c r="AU160">
        <v>24.42</v>
      </c>
      <c r="AV160">
        <v>28.45</v>
      </c>
      <c r="AW160">
        <v>-1.00630567326133</v>
      </c>
      <c r="AX160">
        <v>1.45225589502594E-6</v>
      </c>
      <c r="AY160" t="s">
        <v>718</v>
      </c>
      <c r="AZ160" t="s">
        <v>3950</v>
      </c>
      <c r="BA160">
        <v>0</v>
      </c>
      <c r="BB160" t="s">
        <v>6801</v>
      </c>
      <c r="BC160" t="s">
        <v>111</v>
      </c>
      <c r="BD160" t="s">
        <v>251</v>
      </c>
      <c r="BE160">
        <v>4.9829999999999998E-84</v>
      </c>
      <c r="BF160" t="s">
        <v>524</v>
      </c>
      <c r="BG160" t="s">
        <v>3952</v>
      </c>
      <c r="BH160">
        <v>4</v>
      </c>
      <c r="BI160" t="s">
        <v>723</v>
      </c>
      <c r="BJ160">
        <v>4</v>
      </c>
      <c r="BK160" t="s">
        <v>723</v>
      </c>
      <c r="BL160" t="s">
        <v>3953</v>
      </c>
      <c r="BM160" t="s">
        <v>3954</v>
      </c>
      <c r="BN160">
        <v>35.1</v>
      </c>
      <c r="BO160" t="s">
        <v>949</v>
      </c>
      <c r="BP160" t="s">
        <v>6802</v>
      </c>
      <c r="BQ160" t="s">
        <v>6803</v>
      </c>
      <c r="BR160" t="s">
        <v>6804</v>
      </c>
      <c r="BS160" t="s">
        <v>6805</v>
      </c>
      <c r="BU160" t="s">
        <v>3955</v>
      </c>
      <c r="BV160" t="s">
        <v>3956</v>
      </c>
      <c r="BW160" t="s">
        <v>3957</v>
      </c>
      <c r="BX160" t="s">
        <v>3958</v>
      </c>
      <c r="BY160" t="s">
        <v>3826</v>
      </c>
      <c r="BZ160" t="s">
        <v>3827</v>
      </c>
      <c r="CA160">
        <v>5.8519350000000001</v>
      </c>
      <c r="CB160">
        <v>5.28843</v>
      </c>
      <c r="CC160">
        <v>6.3059599999999998</v>
      </c>
      <c r="CD160">
        <v>8.6768999999999998</v>
      </c>
      <c r="CE160">
        <v>7.9875540000000003</v>
      </c>
      <c r="CF160">
        <v>8.6498830000000009</v>
      </c>
      <c r="CG160">
        <v>6.7714999999999996</v>
      </c>
      <c r="CH160">
        <v>6.3436260000000004</v>
      </c>
      <c r="CI160">
        <v>8.1041589999999992</v>
      </c>
      <c r="CJ160">
        <v>530.13326059999997</v>
      </c>
      <c r="CK160">
        <v>-0.37705799600000001</v>
      </c>
      <c r="CL160">
        <v>0.12239441700000001</v>
      </c>
      <c r="CM160">
        <v>-3.0806796940000001</v>
      </c>
      <c r="CN160">
        <v>2.0652869999999999E-3</v>
      </c>
      <c r="CO160">
        <v>1.0149180000000001E-2</v>
      </c>
    </row>
    <row r="161" spans="1:93" x14ac:dyDescent="0.3">
      <c r="A161" t="s">
        <v>6806</v>
      </c>
      <c r="B161">
        <v>636</v>
      </c>
      <c r="C161">
        <v>211</v>
      </c>
      <c r="D161" t="s">
        <v>6588</v>
      </c>
      <c r="E161" t="s">
        <v>3551</v>
      </c>
      <c r="F161" t="s">
        <v>3554</v>
      </c>
      <c r="G161" t="s">
        <v>3555</v>
      </c>
      <c r="H161" t="s">
        <v>3556</v>
      </c>
      <c r="I161" t="s">
        <v>3557</v>
      </c>
      <c r="J161">
        <v>104.48604186675</v>
      </c>
      <c r="K161">
        <v>105.30718140806</v>
      </c>
      <c r="L161">
        <v>103.902572354507</v>
      </c>
      <c r="M161">
        <v>24.3679938560668</v>
      </c>
      <c r="N161">
        <v>32.023699324963502</v>
      </c>
      <c r="O161">
        <v>27.015090036737998</v>
      </c>
      <c r="P161">
        <v>-1.9199365168045699</v>
      </c>
      <c r="Q161">
        <v>9.6259333404830097E-17</v>
      </c>
      <c r="R161">
        <v>69.031030000000001</v>
      </c>
      <c r="S161">
        <v>53.913939999999997</v>
      </c>
      <c r="T161">
        <v>62.286090000000002</v>
      </c>
      <c r="U161">
        <v>15.36551</v>
      </c>
      <c r="V161">
        <v>19.132370000000002</v>
      </c>
      <c r="W161">
        <v>21.209969999999998</v>
      </c>
      <c r="X161">
        <v>-1.73751333645126</v>
      </c>
      <c r="Y161">
        <v>1.29147296323515E-13</v>
      </c>
      <c r="Z161" t="s">
        <v>6589</v>
      </c>
      <c r="AA161">
        <v>24.26</v>
      </c>
      <c r="AB161">
        <v>35.869999999999997</v>
      </c>
      <c r="AC161">
        <v>49.1</v>
      </c>
      <c r="AD161">
        <v>68.8</v>
      </c>
      <c r="AE161">
        <v>19.43</v>
      </c>
      <c r="AF161">
        <v>32.21</v>
      </c>
      <c r="AG161">
        <v>0.12828546147518599</v>
      </c>
      <c r="AH161">
        <v>0.865168015383735</v>
      </c>
      <c r="AI161" t="s">
        <v>747</v>
      </c>
      <c r="AJ161" t="s">
        <v>6590</v>
      </c>
      <c r="AK161">
        <v>84.31</v>
      </c>
      <c r="AL161">
        <v>97.97</v>
      </c>
      <c r="AM161">
        <v>84.05</v>
      </c>
      <c r="AN161">
        <v>71.37</v>
      </c>
      <c r="AO161">
        <v>74.72</v>
      </c>
      <c r="AP161">
        <v>65.22</v>
      </c>
      <c r="AQ161">
        <v>43.52</v>
      </c>
      <c r="AR161">
        <v>58.85</v>
      </c>
      <c r="AS161">
        <v>50.64</v>
      </c>
      <c r="AT161">
        <v>34.9</v>
      </c>
      <c r="AU161">
        <v>61.2</v>
      </c>
      <c r="AV161">
        <v>51.84</v>
      </c>
      <c r="AW161">
        <v>0.100269949357059</v>
      </c>
      <c r="AX161">
        <v>0.414453204991932</v>
      </c>
      <c r="AY161" t="s">
        <v>747</v>
      </c>
      <c r="AZ161" t="s">
        <v>3560</v>
      </c>
      <c r="BA161">
        <v>3E-37</v>
      </c>
      <c r="BB161" t="s">
        <v>6592</v>
      </c>
      <c r="BC161" t="s">
        <v>126</v>
      </c>
      <c r="BD161" t="s">
        <v>551</v>
      </c>
      <c r="BE161">
        <v>1.2140000000000001E-19</v>
      </c>
      <c r="BF161" t="s">
        <v>502</v>
      </c>
      <c r="BG161" t="s">
        <v>6807</v>
      </c>
      <c r="BH161" t="s">
        <v>782</v>
      </c>
      <c r="BI161" t="s">
        <v>5349</v>
      </c>
      <c r="BJ161">
        <v>1</v>
      </c>
      <c r="BK161" t="s">
        <v>5349</v>
      </c>
      <c r="BL161" t="s">
        <v>3563</v>
      </c>
      <c r="BM161" t="s">
        <v>3564</v>
      </c>
      <c r="BN161" t="s">
        <v>3565</v>
      </c>
      <c r="BO161" t="s">
        <v>3566</v>
      </c>
      <c r="BP161" t="s">
        <v>3567</v>
      </c>
      <c r="BQ161" t="s">
        <v>3568</v>
      </c>
      <c r="BR161" t="s">
        <v>3569</v>
      </c>
      <c r="BS161" t="s">
        <v>3570</v>
      </c>
      <c r="BT161" t="s">
        <v>3571</v>
      </c>
      <c r="BU161" t="s">
        <v>3572</v>
      </c>
      <c r="BV161" t="s">
        <v>3573</v>
      </c>
      <c r="BW161" t="s">
        <v>3574</v>
      </c>
      <c r="BX161" t="s">
        <v>3575</v>
      </c>
      <c r="BY161" t="s">
        <v>3576</v>
      </c>
      <c r="BZ161" t="s">
        <v>3577</v>
      </c>
      <c r="CA161">
        <v>92.514548000000005</v>
      </c>
      <c r="CB161">
        <v>81.864850000000004</v>
      </c>
      <c r="CC161">
        <v>98.561905999999993</v>
      </c>
      <c r="CD161">
        <v>83.662983999999994</v>
      </c>
      <c r="CE161">
        <v>83.847705000000005</v>
      </c>
      <c r="CF161">
        <v>84.058052000000004</v>
      </c>
      <c r="CG161">
        <v>68.920732999999998</v>
      </c>
      <c r="CH161">
        <v>72.490390000000005</v>
      </c>
      <c r="CI161">
        <v>69.512546999999998</v>
      </c>
      <c r="CJ161">
        <v>881.77116750000005</v>
      </c>
      <c r="CK161">
        <v>0.28184414200000002</v>
      </c>
      <c r="CL161">
        <v>0.109774554</v>
      </c>
      <c r="CM161">
        <v>2.567481554</v>
      </c>
      <c r="CN161">
        <v>1.0244023999999999E-2</v>
      </c>
      <c r="CO161">
        <v>3.7687077999999999E-2</v>
      </c>
    </row>
    <row r="162" spans="1:93" x14ac:dyDescent="0.3">
      <c r="A162" t="s">
        <v>6808</v>
      </c>
      <c r="B162">
        <v>1968</v>
      </c>
      <c r="C162">
        <v>656</v>
      </c>
      <c r="D162" t="s">
        <v>6809</v>
      </c>
      <c r="E162" t="s">
        <v>3959</v>
      </c>
      <c r="F162" t="s">
        <v>6810</v>
      </c>
      <c r="G162" t="s">
        <v>6811</v>
      </c>
      <c r="H162" t="s">
        <v>3964</v>
      </c>
      <c r="I162" t="s">
        <v>3965</v>
      </c>
      <c r="J162">
        <v>14.735211032490399</v>
      </c>
      <c r="K162">
        <v>14.182886334286</v>
      </c>
      <c r="L162">
        <v>13.2441601274248</v>
      </c>
      <c r="M162">
        <v>18.727511811846099</v>
      </c>
      <c r="N162">
        <v>17.986448949307899</v>
      </c>
      <c r="O162">
        <v>17.778312928588601</v>
      </c>
      <c r="P162">
        <v>0.36941929253192701</v>
      </c>
      <c r="Q162">
        <v>1</v>
      </c>
      <c r="R162">
        <v>39.094749999999998</v>
      </c>
      <c r="S162">
        <v>42.845309999999998</v>
      </c>
      <c r="T162">
        <v>35.989069999999998</v>
      </c>
      <c r="U162">
        <v>53.859299999999998</v>
      </c>
      <c r="V162">
        <v>39.058039999999998</v>
      </c>
      <c r="W162">
        <v>43.723089999999999</v>
      </c>
      <c r="X162">
        <v>0.20420847458855801</v>
      </c>
      <c r="Y162">
        <v>1</v>
      </c>
      <c r="Z162" t="s">
        <v>6812</v>
      </c>
      <c r="AA162">
        <v>42.57</v>
      </c>
      <c r="AB162">
        <v>33.28</v>
      </c>
      <c r="AC162">
        <v>34.22</v>
      </c>
      <c r="AD162">
        <v>30.216978000000001</v>
      </c>
      <c r="AE162">
        <v>40.4</v>
      </c>
      <c r="AF162">
        <v>49.66</v>
      </c>
      <c r="AG162">
        <v>6.9218471559573294E-2</v>
      </c>
      <c r="AH162">
        <v>0.828732447884865</v>
      </c>
      <c r="AI162" t="s">
        <v>747</v>
      </c>
      <c r="AJ162" t="s">
        <v>6813</v>
      </c>
      <c r="AK162">
        <v>18.059999999999999</v>
      </c>
      <c r="AL162">
        <v>17.11</v>
      </c>
      <c r="AM162">
        <v>17.7</v>
      </c>
      <c r="AN162">
        <v>19.29</v>
      </c>
      <c r="AO162">
        <v>18.739999999999998</v>
      </c>
      <c r="AP162">
        <v>17.96</v>
      </c>
      <c r="AQ162">
        <v>30.04</v>
      </c>
      <c r="AR162">
        <v>26.13</v>
      </c>
      <c r="AS162">
        <v>21.4</v>
      </c>
      <c r="AT162">
        <v>32.01</v>
      </c>
      <c r="AU162">
        <v>27.17</v>
      </c>
      <c r="AV162">
        <v>29.05</v>
      </c>
      <c r="AW162">
        <v>-1.1679642053883099</v>
      </c>
      <c r="AX162">
        <v>1.0464307474111501E-6</v>
      </c>
      <c r="AY162" t="s">
        <v>718</v>
      </c>
      <c r="AZ162" t="s">
        <v>6814</v>
      </c>
      <c r="BA162">
        <v>5.0000000000000003E-115</v>
      </c>
      <c r="BB162" t="s">
        <v>6445</v>
      </c>
      <c r="BC162" t="s">
        <v>74</v>
      </c>
      <c r="BD162" t="s">
        <v>249</v>
      </c>
      <c r="BE162">
        <v>2.9699999999999998E-85</v>
      </c>
      <c r="BF162" t="s">
        <v>525</v>
      </c>
      <c r="BG162" t="s">
        <v>6815</v>
      </c>
      <c r="BH162" t="s">
        <v>782</v>
      </c>
      <c r="BI162" t="s">
        <v>5349</v>
      </c>
      <c r="BL162" t="s">
        <v>3300</v>
      </c>
      <c r="BM162" t="s">
        <v>3301</v>
      </c>
      <c r="BN162" t="s">
        <v>3302</v>
      </c>
      <c r="BO162" t="s">
        <v>3303</v>
      </c>
      <c r="BP162" t="s">
        <v>3304</v>
      </c>
      <c r="BQ162" t="s">
        <v>3305</v>
      </c>
      <c r="BR162" t="s">
        <v>3306</v>
      </c>
      <c r="BS162" t="s">
        <v>3307</v>
      </c>
      <c r="BT162" t="s">
        <v>3308</v>
      </c>
      <c r="BU162" t="s">
        <v>3309</v>
      </c>
      <c r="BV162" t="s">
        <v>3310</v>
      </c>
      <c r="BY162" t="s">
        <v>6816</v>
      </c>
      <c r="BZ162" t="s">
        <v>6817</v>
      </c>
      <c r="CA162">
        <v>5.8526000000000002E-2</v>
      </c>
      <c r="CB162">
        <v>0.16331300000000001</v>
      </c>
      <c r="CC162">
        <v>0.53593900000000005</v>
      </c>
      <c r="CD162">
        <v>0.35646099999999997</v>
      </c>
      <c r="CE162">
        <v>0.28543000000000002</v>
      </c>
      <c r="CF162">
        <v>0.138568</v>
      </c>
      <c r="CG162">
        <v>0.43177100000000002</v>
      </c>
      <c r="CH162">
        <v>0.258876</v>
      </c>
      <c r="CI162">
        <v>0.31118499999999999</v>
      </c>
      <c r="CJ162">
        <v>9.6983461769999995</v>
      </c>
      <c r="CK162">
        <v>0.114432442</v>
      </c>
      <c r="CL162">
        <v>0.84457979100000002</v>
      </c>
      <c r="CM162">
        <v>0.13549038599999999</v>
      </c>
      <c r="CN162">
        <v>0.89222416500000001</v>
      </c>
      <c r="CO162">
        <v>0.93924873799999997</v>
      </c>
    </row>
    <row r="163" spans="1:93" x14ac:dyDescent="0.3">
      <c r="A163" t="s">
        <v>6818</v>
      </c>
      <c r="B163">
        <v>765</v>
      </c>
      <c r="C163">
        <v>254</v>
      </c>
      <c r="D163" t="s">
        <v>6819</v>
      </c>
      <c r="E163" t="s">
        <v>3973</v>
      </c>
      <c r="F163" t="s">
        <v>6820</v>
      </c>
      <c r="G163" t="s">
        <v>6821</v>
      </c>
      <c r="H163" t="s">
        <v>6822</v>
      </c>
      <c r="I163" t="s">
        <v>6823</v>
      </c>
      <c r="J163">
        <v>27.327118642073</v>
      </c>
      <c r="K163">
        <v>5.45726281784364</v>
      </c>
      <c r="L163">
        <v>24.693950173069499</v>
      </c>
      <c r="M163">
        <v>0.88914002667518399</v>
      </c>
      <c r="N163">
        <v>0.93842342344215302</v>
      </c>
      <c r="O163">
        <v>0.89388165562736099</v>
      </c>
      <c r="P163">
        <v>-4.0804458639677197</v>
      </c>
      <c r="Q163">
        <v>4.434687980346E-19</v>
      </c>
      <c r="R163">
        <v>24.938443563027601</v>
      </c>
      <c r="S163">
        <v>6.4465626309389501</v>
      </c>
      <c r="T163">
        <v>31.5517456869499</v>
      </c>
      <c r="U163">
        <v>0.880315394253121</v>
      </c>
      <c r="V163">
        <v>0.65330055936570797</v>
      </c>
      <c r="W163">
        <v>0.53923647775186301</v>
      </c>
      <c r="X163">
        <v>-4.7035506217942</v>
      </c>
      <c r="Y163">
        <v>1.09158553028007E-31</v>
      </c>
      <c r="Z163" t="s">
        <v>6824</v>
      </c>
      <c r="AA163">
        <v>2216.8000000000002</v>
      </c>
      <c r="AB163">
        <v>1683.93</v>
      </c>
      <c r="AC163">
        <v>1404.59</v>
      </c>
      <c r="AD163">
        <v>2806.93</v>
      </c>
      <c r="AE163">
        <v>1679.04</v>
      </c>
      <c r="AF163">
        <v>1636.72</v>
      </c>
      <c r="AG163">
        <v>-9.2397942270522303E-3</v>
      </c>
      <c r="AH163">
        <v>0.972174610690551</v>
      </c>
      <c r="AI163" t="s">
        <v>747</v>
      </c>
      <c r="AJ163" t="s">
        <v>6825</v>
      </c>
      <c r="AK163">
        <v>132.61000000000001</v>
      </c>
      <c r="AL163">
        <v>224.24</v>
      </c>
      <c r="AM163">
        <v>173.42</v>
      </c>
      <c r="AN163">
        <v>172.65</v>
      </c>
      <c r="AO163">
        <v>141.99</v>
      </c>
      <c r="AP163">
        <v>164.25</v>
      </c>
      <c r="AQ163">
        <v>2147.4899999999998</v>
      </c>
      <c r="AR163">
        <v>1894.68</v>
      </c>
      <c r="AS163">
        <v>1683.38</v>
      </c>
      <c r="AT163">
        <v>2375.39</v>
      </c>
      <c r="AU163">
        <v>1910.29</v>
      </c>
      <c r="AV163">
        <v>1899.5</v>
      </c>
      <c r="AW163">
        <v>-4.143675</v>
      </c>
      <c r="AX163">
        <v>1.112395E-8</v>
      </c>
      <c r="AY163" t="s">
        <v>718</v>
      </c>
      <c r="AZ163" t="s">
        <v>6826</v>
      </c>
      <c r="BA163">
        <v>4.9999999999999998E-104</v>
      </c>
      <c r="BB163" t="s">
        <v>6827</v>
      </c>
      <c r="BC163" t="s">
        <v>175</v>
      </c>
      <c r="BD163" t="s">
        <v>248</v>
      </c>
      <c r="BE163">
        <v>1.1729999999999999E-104</v>
      </c>
      <c r="BF163" t="s">
        <v>526</v>
      </c>
      <c r="BG163" t="s">
        <v>3984</v>
      </c>
      <c r="BH163">
        <v>4</v>
      </c>
      <c r="BI163" t="s">
        <v>723</v>
      </c>
      <c r="BJ163">
        <v>4</v>
      </c>
      <c r="BK163" t="s">
        <v>723</v>
      </c>
      <c r="BL163" t="s">
        <v>3985</v>
      </c>
      <c r="BM163" t="s">
        <v>3986</v>
      </c>
      <c r="BN163" t="s">
        <v>3987</v>
      </c>
      <c r="BO163" t="s">
        <v>3988</v>
      </c>
      <c r="BP163" t="s">
        <v>3989</v>
      </c>
      <c r="BQ163" t="s">
        <v>3990</v>
      </c>
      <c r="BR163" t="s">
        <v>3991</v>
      </c>
      <c r="BS163" t="s">
        <v>3990</v>
      </c>
      <c r="BT163" t="s">
        <v>3992</v>
      </c>
      <c r="BU163" t="s">
        <v>6828</v>
      </c>
      <c r="BV163" t="s">
        <v>6829</v>
      </c>
      <c r="BW163" t="s">
        <v>6830</v>
      </c>
      <c r="BX163" t="s">
        <v>6831</v>
      </c>
      <c r="BY163" t="s">
        <v>1004</v>
      </c>
      <c r="BZ163" t="s">
        <v>1005</v>
      </c>
      <c r="CA163">
        <v>462.44854600000002</v>
      </c>
      <c r="CB163">
        <v>942.58273799999995</v>
      </c>
      <c r="CC163">
        <v>867.07098699999995</v>
      </c>
      <c r="CD163">
        <v>368.27966600000002</v>
      </c>
      <c r="CE163">
        <v>424.82394399999998</v>
      </c>
      <c r="CF163">
        <v>452.22787299999999</v>
      </c>
      <c r="CG163">
        <v>472.128018</v>
      </c>
      <c r="CH163">
        <v>508.31654099999997</v>
      </c>
      <c r="CI163">
        <v>485.986175</v>
      </c>
      <c r="CJ163">
        <v>7637.2926939999998</v>
      </c>
      <c r="CK163">
        <v>1.0345265969999999</v>
      </c>
      <c r="CL163">
        <v>0.22770495900000001</v>
      </c>
      <c r="CM163">
        <v>4.5432765389999998</v>
      </c>
      <c r="CN163">
        <v>5.5400000000000003E-6</v>
      </c>
      <c r="CO163">
        <v>6.0000000000000002E-5</v>
      </c>
    </row>
    <row r="164" spans="1:93" x14ac:dyDescent="0.3">
      <c r="A164" t="s">
        <v>6832</v>
      </c>
      <c r="B164">
        <v>1308</v>
      </c>
      <c r="C164">
        <v>435</v>
      </c>
      <c r="D164" t="s">
        <v>6833</v>
      </c>
      <c r="E164" t="s">
        <v>3999</v>
      </c>
      <c r="F164" t="s">
        <v>6834</v>
      </c>
      <c r="G164" t="s">
        <v>6835</v>
      </c>
      <c r="H164" t="s">
        <v>6836</v>
      </c>
      <c r="I164" t="s">
        <v>6837</v>
      </c>
      <c r="J164">
        <v>8.4907789445958404</v>
      </c>
      <c r="K164">
        <v>7.4662551738630096</v>
      </c>
      <c r="L164">
        <v>8.5873425342335192</v>
      </c>
      <c r="M164">
        <v>2.3895638216895598</v>
      </c>
      <c r="N164">
        <v>3.6363907658383399</v>
      </c>
      <c r="O164">
        <v>2.7809651508406801</v>
      </c>
      <c r="P164">
        <v>-1.48699708881347</v>
      </c>
      <c r="Q164">
        <v>1.2837195926796699E-5</v>
      </c>
      <c r="R164">
        <v>18.875080000000001</v>
      </c>
      <c r="S164">
        <v>17.180700000000002</v>
      </c>
      <c r="T164">
        <v>17.655899999999999</v>
      </c>
      <c r="U164">
        <v>3.8813909999999998</v>
      </c>
      <c r="V164">
        <v>6.4863410000000004</v>
      </c>
      <c r="W164">
        <v>5.6619830000000002</v>
      </c>
      <c r="X164">
        <v>-1.7698543735229799</v>
      </c>
      <c r="Y164">
        <v>4.6864943983540997E-11</v>
      </c>
      <c r="Z164" t="s">
        <v>6838</v>
      </c>
      <c r="AA164">
        <v>30.53</v>
      </c>
      <c r="AB164">
        <v>53.27</v>
      </c>
      <c r="AC164">
        <v>34.56</v>
      </c>
      <c r="AD164">
        <v>36.4</v>
      </c>
      <c r="AE164">
        <v>27.46</v>
      </c>
      <c r="AF164">
        <v>29.28</v>
      </c>
      <c r="AG164">
        <v>0.48695011936291399</v>
      </c>
      <c r="AH164">
        <v>0.206603054883642</v>
      </c>
      <c r="AI164" t="s">
        <v>747</v>
      </c>
      <c r="AJ164" t="s">
        <v>6839</v>
      </c>
      <c r="AK164">
        <v>6.65</v>
      </c>
      <c r="AL164">
        <v>8.67</v>
      </c>
      <c r="AM164">
        <v>7.49</v>
      </c>
      <c r="AN164">
        <v>7.49</v>
      </c>
      <c r="AO164">
        <v>7.92</v>
      </c>
      <c r="AP164">
        <v>12.88</v>
      </c>
      <c r="AQ164">
        <v>19.78</v>
      </c>
      <c r="AR164">
        <v>20.190000000000001</v>
      </c>
      <c r="AS164">
        <v>14.57</v>
      </c>
      <c r="AT164">
        <v>21.93</v>
      </c>
      <c r="AU164">
        <v>17.64</v>
      </c>
      <c r="AV164">
        <v>17.25</v>
      </c>
      <c r="AW164">
        <v>-1.702704</v>
      </c>
      <c r="AX164">
        <v>7.083631E-6</v>
      </c>
      <c r="AY164" t="s">
        <v>718</v>
      </c>
      <c r="AZ164" t="s">
        <v>6840</v>
      </c>
      <c r="BA164">
        <v>3.9999999999999999E-66</v>
      </c>
      <c r="BB164" t="s">
        <v>6841</v>
      </c>
      <c r="BC164" t="s">
        <v>92</v>
      </c>
      <c r="BD164" t="s">
        <v>247</v>
      </c>
      <c r="BE164">
        <v>2.0979999999999999E-51</v>
      </c>
      <c r="BF164" t="s">
        <v>506</v>
      </c>
      <c r="BG164" t="s">
        <v>6842</v>
      </c>
      <c r="BH164">
        <v>3</v>
      </c>
      <c r="BI164" t="s">
        <v>5307</v>
      </c>
      <c r="BL164" t="s">
        <v>6843</v>
      </c>
      <c r="BM164" t="s">
        <v>6844</v>
      </c>
      <c r="BN164" t="s">
        <v>4013</v>
      </c>
      <c r="BO164" t="s">
        <v>4014</v>
      </c>
      <c r="BP164" t="s">
        <v>4015</v>
      </c>
      <c r="BQ164" t="s">
        <v>4016</v>
      </c>
      <c r="BR164" t="s">
        <v>4017</v>
      </c>
      <c r="BS164" t="s">
        <v>4018</v>
      </c>
      <c r="BT164" t="s">
        <v>4019</v>
      </c>
      <c r="BU164" t="s">
        <v>6845</v>
      </c>
      <c r="BV164" t="s">
        <v>6846</v>
      </c>
      <c r="BW164" t="s">
        <v>6847</v>
      </c>
      <c r="BX164" t="s">
        <v>6848</v>
      </c>
      <c r="BY164" t="s">
        <v>6849</v>
      </c>
      <c r="BZ164" t="s">
        <v>6850</v>
      </c>
      <c r="CA164">
        <v>20.802702</v>
      </c>
      <c r="CB164">
        <v>26.286473999999998</v>
      </c>
      <c r="CC164">
        <v>30.039431</v>
      </c>
      <c r="CD164">
        <v>23.037472999999999</v>
      </c>
      <c r="CE164">
        <v>22.253011000000001</v>
      </c>
      <c r="CF164">
        <v>23.501656000000001</v>
      </c>
      <c r="CG164">
        <v>24.883431000000002</v>
      </c>
      <c r="CH164">
        <v>24.346111000000001</v>
      </c>
      <c r="CI164">
        <v>23.149843000000001</v>
      </c>
      <c r="CJ164">
        <v>592.3818612</v>
      </c>
      <c r="CK164">
        <v>0.32876980300000003</v>
      </c>
      <c r="CL164">
        <v>0.15508818399999999</v>
      </c>
      <c r="CM164">
        <v>2.1198894369999999</v>
      </c>
      <c r="CN164">
        <v>3.4015370000000003E-2</v>
      </c>
      <c r="CO164">
        <v>9.6868187999999994E-2</v>
      </c>
    </row>
    <row r="165" spans="1:93" x14ac:dyDescent="0.3">
      <c r="A165" t="s">
        <v>4028</v>
      </c>
      <c r="B165">
        <v>1515</v>
      </c>
      <c r="C165">
        <v>504</v>
      </c>
      <c r="D165" t="s">
        <v>4027</v>
      </c>
      <c r="E165" t="s">
        <v>4026</v>
      </c>
      <c r="F165" t="s">
        <v>4029</v>
      </c>
      <c r="G165" t="s">
        <v>6851</v>
      </c>
      <c r="H165" t="s">
        <v>176</v>
      </c>
      <c r="I165" t="s">
        <v>4031</v>
      </c>
      <c r="J165">
        <v>14.240602550280901</v>
      </c>
      <c r="K165">
        <v>16.791577901057401</v>
      </c>
      <c r="L165">
        <v>14.2267913626854</v>
      </c>
      <c r="M165">
        <v>9.8638971709278191</v>
      </c>
      <c r="N165">
        <v>12.1604035287712</v>
      </c>
      <c r="O165">
        <v>11.620461523155701</v>
      </c>
      <c r="P165">
        <v>-0.43398033636664302</v>
      </c>
      <c r="Q165">
        <v>0.86828490388466595</v>
      </c>
      <c r="R165">
        <v>102.4683</v>
      </c>
      <c r="S165">
        <v>80.186719999999994</v>
      </c>
      <c r="T165">
        <v>79.591669999999993</v>
      </c>
      <c r="U165">
        <v>39.53416</v>
      </c>
      <c r="V165">
        <v>53.99062</v>
      </c>
      <c r="W165">
        <v>45.116120000000002</v>
      </c>
      <c r="X165">
        <v>-0.92051716937098205</v>
      </c>
      <c r="Y165">
        <v>1.0086277108367499E-3</v>
      </c>
      <c r="Z165" t="s">
        <v>4032</v>
      </c>
      <c r="AA165">
        <v>24.91</v>
      </c>
      <c r="AB165">
        <v>25.89</v>
      </c>
      <c r="AC165">
        <v>20.64</v>
      </c>
      <c r="AD165">
        <v>39.81</v>
      </c>
      <c r="AE165">
        <v>27.72</v>
      </c>
      <c r="AF165">
        <v>28.05</v>
      </c>
      <c r="AG165">
        <v>-0.25227274875216099</v>
      </c>
      <c r="AH165">
        <v>0.30701653161004999</v>
      </c>
      <c r="AI165" t="s">
        <v>747</v>
      </c>
      <c r="AJ165" t="s">
        <v>4033</v>
      </c>
      <c r="AK165">
        <v>80.61</v>
      </c>
      <c r="AL165">
        <v>62.06</v>
      </c>
      <c r="AM165">
        <v>78.040000000000006</v>
      </c>
      <c r="AN165">
        <v>72.39</v>
      </c>
      <c r="AO165">
        <v>77.36</v>
      </c>
      <c r="AP165">
        <v>77.650000000000006</v>
      </c>
      <c r="AQ165">
        <v>80.3</v>
      </c>
      <c r="AR165">
        <v>62.04</v>
      </c>
      <c r="AS165">
        <v>85.41</v>
      </c>
      <c r="AT165">
        <v>71.819999999999993</v>
      </c>
      <c r="AU165">
        <v>95.77</v>
      </c>
      <c r="AV165">
        <v>94.49</v>
      </c>
      <c r="AW165">
        <v>-0.688825041765458</v>
      </c>
      <c r="AX165">
        <v>1.5749575652188499E-5</v>
      </c>
      <c r="AY165" t="s">
        <v>747</v>
      </c>
      <c r="AZ165" t="s">
        <v>4034</v>
      </c>
      <c r="BA165">
        <v>0</v>
      </c>
      <c r="BB165" t="s">
        <v>6852</v>
      </c>
      <c r="BC165" t="s">
        <v>176</v>
      </c>
      <c r="BD165" t="s">
        <v>555</v>
      </c>
      <c r="BE165">
        <v>0</v>
      </c>
      <c r="BF165" t="s">
        <v>526</v>
      </c>
      <c r="BG165" t="s">
        <v>4036</v>
      </c>
      <c r="BH165">
        <v>4</v>
      </c>
      <c r="BI165" t="s">
        <v>723</v>
      </c>
      <c r="BN165" t="s">
        <v>4037</v>
      </c>
      <c r="BO165" t="s">
        <v>4038</v>
      </c>
      <c r="BP165" t="s">
        <v>6853</v>
      </c>
      <c r="BQ165" t="s">
        <v>6854</v>
      </c>
      <c r="BR165" t="s">
        <v>6855</v>
      </c>
      <c r="BS165" t="s">
        <v>6856</v>
      </c>
      <c r="BU165" t="s">
        <v>4043</v>
      </c>
      <c r="BV165" t="s">
        <v>4044</v>
      </c>
      <c r="BY165" t="s">
        <v>4045</v>
      </c>
      <c r="BZ165" t="s">
        <v>4046</v>
      </c>
      <c r="CA165">
        <v>47.529463</v>
      </c>
      <c r="CB165">
        <v>54.624101000000003</v>
      </c>
      <c r="CC165">
        <v>55.427151000000002</v>
      </c>
      <c r="CD165">
        <v>65.734266000000005</v>
      </c>
      <c r="CE165">
        <v>58.666981999999997</v>
      </c>
      <c r="CF165">
        <v>62.045402000000003</v>
      </c>
      <c r="CG165">
        <v>43.201552999999997</v>
      </c>
      <c r="CH165">
        <v>43.687452</v>
      </c>
      <c r="CI165">
        <v>44.287177999999997</v>
      </c>
      <c r="CJ165">
        <v>1635.999875</v>
      </c>
      <c r="CK165">
        <v>-7.8944982999999996E-2</v>
      </c>
      <c r="CL165">
        <v>0.11115170100000001</v>
      </c>
      <c r="CM165">
        <v>-0.71024538599999998</v>
      </c>
      <c r="CN165">
        <v>0.47755198100000001</v>
      </c>
      <c r="CO165">
        <v>0.64757748500000001</v>
      </c>
    </row>
    <row r="166" spans="1:93" x14ac:dyDescent="0.3">
      <c r="A166" t="s">
        <v>4049</v>
      </c>
      <c r="B166">
        <v>1155</v>
      </c>
      <c r="C166">
        <v>384</v>
      </c>
      <c r="D166" t="s">
        <v>6857</v>
      </c>
      <c r="E166" t="s">
        <v>6858</v>
      </c>
      <c r="F166" t="s">
        <v>6859</v>
      </c>
      <c r="G166" t="s">
        <v>6860</v>
      </c>
      <c r="H166" t="s">
        <v>6861</v>
      </c>
      <c r="I166" t="s">
        <v>6862</v>
      </c>
      <c r="J166">
        <v>0.288521614622189</v>
      </c>
      <c r="K166">
        <v>2.1289321981697702</v>
      </c>
      <c r="L166">
        <v>0.25633858311144803</v>
      </c>
      <c r="M166">
        <v>31.119900933631399</v>
      </c>
      <c r="N166">
        <v>31.593588589219198</v>
      </c>
      <c r="O166">
        <v>31.782458866750599</v>
      </c>
      <c r="P166">
        <v>5.6992801414265903</v>
      </c>
      <c r="Q166">
        <v>6.0875045728181199E-24</v>
      </c>
      <c r="R166">
        <v>0.22832759999999999</v>
      </c>
      <c r="S166">
        <v>6.0816630000000003E-2</v>
      </c>
      <c r="T166">
        <v>0.1634805</v>
      </c>
      <c r="U166">
        <v>30.170809999999999</v>
      </c>
      <c r="V166">
        <v>39.15137</v>
      </c>
      <c r="W166">
        <v>40.487670000000001</v>
      </c>
      <c r="X166">
        <v>7.8387045687607104</v>
      </c>
      <c r="Y166">
        <v>4.3038179871488902E-113</v>
      </c>
      <c r="Z166" t="s">
        <v>4054</v>
      </c>
      <c r="AA166">
        <v>44.97</v>
      </c>
      <c r="AB166">
        <v>41.74</v>
      </c>
      <c r="AC166">
        <v>130.68</v>
      </c>
      <c r="AD166">
        <v>10.01</v>
      </c>
      <c r="AE166">
        <v>18.71</v>
      </c>
      <c r="AF166">
        <v>111.91</v>
      </c>
      <c r="AG166">
        <v>1.3677198098329999</v>
      </c>
      <c r="AH166">
        <v>4.0193942322332303E-2</v>
      </c>
      <c r="AI166" t="s">
        <v>747</v>
      </c>
      <c r="AJ166" t="s">
        <v>6863</v>
      </c>
      <c r="AK166">
        <v>24.07</v>
      </c>
      <c r="AL166">
        <v>11.48</v>
      </c>
      <c r="AM166">
        <v>13.72</v>
      </c>
      <c r="AN166">
        <v>10.64</v>
      </c>
      <c r="AO166">
        <v>15.47</v>
      </c>
      <c r="AP166">
        <v>1.96</v>
      </c>
      <c r="AQ166">
        <v>1.48</v>
      </c>
      <c r="AR166">
        <v>5.45</v>
      </c>
      <c r="AS166">
        <v>1.23</v>
      </c>
      <c r="AT166">
        <v>0.53</v>
      </c>
      <c r="AU166">
        <v>1.55</v>
      </c>
      <c r="AV166">
        <v>0.75</v>
      </c>
      <c r="AW166">
        <v>2.2573820000000002</v>
      </c>
      <c r="AX166">
        <v>7.7580520000000003E-4</v>
      </c>
      <c r="AY166" t="s">
        <v>749</v>
      </c>
      <c r="AZ166" t="s">
        <v>6864</v>
      </c>
      <c r="BA166">
        <v>5E-52</v>
      </c>
      <c r="BB166" t="s">
        <v>5289</v>
      </c>
      <c r="BC166" t="s">
        <v>80</v>
      </c>
      <c r="BD166" t="s">
        <v>246</v>
      </c>
      <c r="BE166">
        <v>5.0359999999999999E-52</v>
      </c>
      <c r="BF166" t="s">
        <v>525</v>
      </c>
      <c r="BG166" t="s">
        <v>6865</v>
      </c>
      <c r="BH166">
        <v>2</v>
      </c>
      <c r="BI166" t="s">
        <v>1497</v>
      </c>
      <c r="BJ166">
        <v>1</v>
      </c>
      <c r="BK166" t="s">
        <v>5349</v>
      </c>
      <c r="BN166" t="s">
        <v>970</v>
      </c>
      <c r="BO166" t="s">
        <v>971</v>
      </c>
      <c r="BP166" t="s">
        <v>4061</v>
      </c>
      <c r="BQ166" t="s">
        <v>4062</v>
      </c>
      <c r="BR166" t="s">
        <v>974</v>
      </c>
      <c r="BS166" t="s">
        <v>975</v>
      </c>
      <c r="BT166" t="s">
        <v>5291</v>
      </c>
      <c r="BY166" t="s">
        <v>767</v>
      </c>
      <c r="BZ166" t="s">
        <v>768</v>
      </c>
      <c r="CA166">
        <v>12.151711000000001</v>
      </c>
      <c r="CB166">
        <v>10.192489</v>
      </c>
      <c r="CC166">
        <v>9.1908279999999998</v>
      </c>
      <c r="CD166">
        <v>20.227314</v>
      </c>
      <c r="CE166">
        <v>21.170407999999998</v>
      </c>
      <c r="CF166">
        <v>23.990282000000001</v>
      </c>
      <c r="CG166">
        <v>9.5036050000000003</v>
      </c>
      <c r="CH166">
        <v>12.199755</v>
      </c>
      <c r="CI166">
        <v>10.577951000000001</v>
      </c>
      <c r="CJ166">
        <v>333.47502859999997</v>
      </c>
      <c r="CK166">
        <v>-0.89100156699999999</v>
      </c>
      <c r="CL166">
        <v>0.16576364699999999</v>
      </c>
      <c r="CM166">
        <v>-5.3751324990000002</v>
      </c>
      <c r="CN166">
        <v>7.6500000000000003E-8</v>
      </c>
      <c r="CO166">
        <v>1.2500000000000001E-6</v>
      </c>
    </row>
    <row r="167" spans="1:93" x14ac:dyDescent="0.3">
      <c r="A167" t="s">
        <v>6866</v>
      </c>
      <c r="B167">
        <v>1791</v>
      </c>
      <c r="C167">
        <v>596</v>
      </c>
      <c r="D167" t="s">
        <v>6867</v>
      </c>
      <c r="E167" t="s">
        <v>6868</v>
      </c>
      <c r="F167" t="s">
        <v>6869</v>
      </c>
      <c r="G167" t="s">
        <v>6870</v>
      </c>
      <c r="H167" t="s">
        <v>6871</v>
      </c>
      <c r="I167" t="s">
        <v>6872</v>
      </c>
      <c r="J167">
        <v>34.622593754662702</v>
      </c>
      <c r="K167">
        <v>32.833531788674698</v>
      </c>
      <c r="L167">
        <v>32.085045986116299</v>
      </c>
      <c r="M167">
        <v>50.3753396363159</v>
      </c>
      <c r="N167">
        <v>42.620063814664498</v>
      </c>
      <c r="O167">
        <v>43.303600205947703</v>
      </c>
      <c r="P167">
        <v>0.450286926191795</v>
      </c>
      <c r="Q167">
        <v>0.54212080680986696</v>
      </c>
      <c r="R167">
        <v>38.663469999999997</v>
      </c>
      <c r="S167">
        <v>37.736719999999998</v>
      </c>
      <c r="T167">
        <v>38.721539999999997</v>
      </c>
      <c r="U167">
        <v>53.099020000000003</v>
      </c>
      <c r="V167">
        <v>46.197679999999998</v>
      </c>
      <c r="W167">
        <v>42.419939999999997</v>
      </c>
      <c r="X167">
        <v>0.29394306449383401</v>
      </c>
      <c r="Y167">
        <v>1</v>
      </c>
      <c r="Z167" t="s">
        <v>6873</v>
      </c>
      <c r="AA167">
        <v>10.01</v>
      </c>
      <c r="AB167">
        <v>8.25</v>
      </c>
      <c r="AC167">
        <v>14.15</v>
      </c>
      <c r="AD167">
        <v>24.5</v>
      </c>
      <c r="AE167">
        <v>39.380000000000003</v>
      </c>
      <c r="AF167">
        <v>33.68</v>
      </c>
      <c r="AG167">
        <v>-1.42378096575692</v>
      </c>
      <c r="AH167">
        <v>1.20992956086605E-2</v>
      </c>
      <c r="AI167" t="s">
        <v>747</v>
      </c>
      <c r="AJ167" t="s">
        <v>6874</v>
      </c>
      <c r="AK167">
        <v>86.1</v>
      </c>
      <c r="AL167">
        <v>90.22</v>
      </c>
      <c r="AM167">
        <v>77.459999999999994</v>
      </c>
      <c r="AN167">
        <v>63.18</v>
      </c>
      <c r="AO167">
        <v>77.92</v>
      </c>
      <c r="AP167">
        <v>79.41</v>
      </c>
      <c r="AQ167">
        <v>27.86</v>
      </c>
      <c r="AR167">
        <v>32.619999999999997</v>
      </c>
      <c r="AS167">
        <v>32.28</v>
      </c>
      <c r="AT167">
        <v>24.91</v>
      </c>
      <c r="AU167">
        <v>31.82</v>
      </c>
      <c r="AV167">
        <v>32.97</v>
      </c>
      <c r="AW167">
        <v>0.80818311772370999</v>
      </c>
      <c r="AX167">
        <v>5.8679656503327299E-6</v>
      </c>
      <c r="AY167" t="s">
        <v>747</v>
      </c>
      <c r="AZ167" t="s">
        <v>6875</v>
      </c>
      <c r="BA167">
        <v>8.9999999999999995E-65</v>
      </c>
      <c r="BB167" t="s">
        <v>6876</v>
      </c>
      <c r="BC167" t="s">
        <v>136</v>
      </c>
      <c r="BD167" t="s">
        <v>245</v>
      </c>
      <c r="BE167">
        <v>1.0715000000000001E-2</v>
      </c>
      <c r="BF167" t="s">
        <v>505</v>
      </c>
      <c r="BG167" t="s">
        <v>6877</v>
      </c>
      <c r="BH167">
        <v>4</v>
      </c>
      <c r="BI167" t="s">
        <v>723</v>
      </c>
      <c r="BL167" t="s">
        <v>6878</v>
      </c>
      <c r="BM167" t="s">
        <v>6879</v>
      </c>
      <c r="BN167">
        <v>35.200000000000003</v>
      </c>
      <c r="BO167" t="s">
        <v>994</v>
      </c>
      <c r="BP167" t="s">
        <v>6880</v>
      </c>
      <c r="BQ167" t="s">
        <v>6881</v>
      </c>
      <c r="BR167" t="s">
        <v>6882</v>
      </c>
      <c r="BS167" t="s">
        <v>6883</v>
      </c>
      <c r="BU167" t="s">
        <v>6884</v>
      </c>
      <c r="BV167" t="s">
        <v>6885</v>
      </c>
      <c r="BW167" t="s">
        <v>909</v>
      </c>
      <c r="BX167" t="s">
        <v>910</v>
      </c>
      <c r="BY167" t="s">
        <v>6886</v>
      </c>
      <c r="BZ167" t="s">
        <v>6887</v>
      </c>
      <c r="CA167">
        <v>9.2326460000000008</v>
      </c>
      <c r="CB167">
        <v>8.4772970000000001</v>
      </c>
      <c r="CC167">
        <v>9.9072519999999997</v>
      </c>
      <c r="CD167">
        <v>12.800591000000001</v>
      </c>
      <c r="CE167">
        <v>11.176741</v>
      </c>
      <c r="CF167">
        <v>10.360179</v>
      </c>
      <c r="CG167">
        <v>11.293343999999999</v>
      </c>
      <c r="CH167">
        <v>10.185084</v>
      </c>
      <c r="CI167">
        <v>12.330864</v>
      </c>
      <c r="CJ167">
        <v>353.88316800000001</v>
      </c>
      <c r="CK167">
        <v>-0.15312704699999999</v>
      </c>
      <c r="CL167">
        <v>0.14441845</v>
      </c>
      <c r="CM167">
        <v>-1.0603011369999999</v>
      </c>
      <c r="CN167">
        <v>0.28900762200000002</v>
      </c>
      <c r="CO167">
        <v>0.46749618999999998</v>
      </c>
    </row>
    <row r="168" spans="1:93" x14ac:dyDescent="0.3">
      <c r="A168" t="s">
        <v>6888</v>
      </c>
      <c r="B168">
        <v>1140</v>
      </c>
      <c r="C168">
        <v>379</v>
      </c>
      <c r="D168" t="s">
        <v>6889</v>
      </c>
      <c r="E168" t="s">
        <v>4070</v>
      </c>
      <c r="F168" t="s">
        <v>4073</v>
      </c>
      <c r="G168" t="s">
        <v>6890</v>
      </c>
      <c r="H168" t="s">
        <v>6891</v>
      </c>
      <c r="I168" t="s">
        <v>6892</v>
      </c>
      <c r="J168">
        <v>1.5868688804220401</v>
      </c>
      <c r="K168">
        <v>1.5592179479553301</v>
      </c>
      <c r="L168">
        <v>1.66620079022441</v>
      </c>
      <c r="M168">
        <v>1.1114250333439799</v>
      </c>
      <c r="N168">
        <v>0.86022147148864003</v>
      </c>
      <c r="O168">
        <v>0.79456147166876501</v>
      </c>
      <c r="P168">
        <v>-0.76651324028926904</v>
      </c>
      <c r="Q168">
        <v>0.62418538708833604</v>
      </c>
      <c r="R168">
        <v>2.79067018507939</v>
      </c>
      <c r="S168">
        <v>2.4326651437505502</v>
      </c>
      <c r="T168">
        <v>2.5689800337264899</v>
      </c>
      <c r="U168">
        <v>0.920329730355536</v>
      </c>
      <c r="V168">
        <v>0.37331460535183297</v>
      </c>
      <c r="W168">
        <v>0.269618238875931</v>
      </c>
      <c r="X168">
        <v>-2.39777487634194</v>
      </c>
      <c r="Y168">
        <v>8.6336179575065603E-7</v>
      </c>
      <c r="Z168" t="s">
        <v>6893</v>
      </c>
      <c r="AA168">
        <v>25.08</v>
      </c>
      <c r="AB168">
        <v>18.87</v>
      </c>
      <c r="AC168">
        <v>21.31</v>
      </c>
      <c r="AD168">
        <v>154.63999999999999</v>
      </c>
      <c r="AE168">
        <v>28.06</v>
      </c>
      <c r="AF168">
        <v>26.34</v>
      </c>
      <c r="AG168">
        <v>-1.25358633859354</v>
      </c>
      <c r="AH168">
        <v>0.12403731846586</v>
      </c>
      <c r="AI168" t="s">
        <v>747</v>
      </c>
      <c r="AJ168" t="s">
        <v>6894</v>
      </c>
      <c r="AK168">
        <v>7.48</v>
      </c>
      <c r="AL168">
        <v>8.7100000000000009</v>
      </c>
      <c r="AM168">
        <v>8.5299999999999994</v>
      </c>
      <c r="AN168">
        <v>9.73</v>
      </c>
      <c r="AO168">
        <v>9.52</v>
      </c>
      <c r="AP168">
        <v>7.5</v>
      </c>
      <c r="AQ168">
        <v>34.69</v>
      </c>
      <c r="AR168">
        <v>31.45</v>
      </c>
      <c r="AS168">
        <v>25.73</v>
      </c>
      <c r="AT168">
        <v>27.44</v>
      </c>
      <c r="AU168">
        <v>31.12</v>
      </c>
      <c r="AV168">
        <v>27.11</v>
      </c>
      <c r="AW168">
        <v>-2.3529369999999998</v>
      </c>
      <c r="AX168">
        <v>9.9241339999999998E-8</v>
      </c>
      <c r="AY168" t="s">
        <v>718</v>
      </c>
      <c r="AZ168" t="s">
        <v>6895</v>
      </c>
      <c r="BA168">
        <v>4.9999999999999999E-121</v>
      </c>
      <c r="BB168" t="s">
        <v>6896</v>
      </c>
      <c r="BC168" t="s">
        <v>58</v>
      </c>
      <c r="BD168" t="s">
        <v>244</v>
      </c>
      <c r="BE168">
        <v>3.8009999999999998E-107</v>
      </c>
      <c r="BF168" t="s">
        <v>528</v>
      </c>
      <c r="BG168" t="s">
        <v>4081</v>
      </c>
      <c r="BH168">
        <v>4</v>
      </c>
      <c r="BI168" t="s">
        <v>723</v>
      </c>
      <c r="BN168" t="s">
        <v>6897</v>
      </c>
      <c r="BO168" t="s">
        <v>6898</v>
      </c>
      <c r="BP168" t="s">
        <v>6899</v>
      </c>
      <c r="BQ168" t="s">
        <v>6900</v>
      </c>
      <c r="BR168" t="s">
        <v>3330</v>
      </c>
      <c r="BS168" t="s">
        <v>3331</v>
      </c>
      <c r="BT168" t="s">
        <v>6456</v>
      </c>
      <c r="BU168" t="s">
        <v>6901</v>
      </c>
      <c r="BV168" t="s">
        <v>6902</v>
      </c>
      <c r="BW168" t="s">
        <v>6903</v>
      </c>
      <c r="BX168" t="s">
        <v>6904</v>
      </c>
      <c r="BY168" t="s">
        <v>6905</v>
      </c>
      <c r="BZ168" t="s">
        <v>6906</v>
      </c>
      <c r="CA168">
        <v>20.6402</v>
      </c>
      <c r="CB168">
        <v>27.039532000000001</v>
      </c>
      <c r="CC168">
        <v>28.129797</v>
      </c>
      <c r="CD168">
        <v>23.206710000000001</v>
      </c>
      <c r="CE168">
        <v>21.179179999999999</v>
      </c>
      <c r="CF168">
        <v>23.630768</v>
      </c>
      <c r="CG168">
        <v>22.261021</v>
      </c>
      <c r="CH168">
        <v>20.910485999999999</v>
      </c>
      <c r="CI168">
        <v>19.214576999999998</v>
      </c>
      <c r="CJ168">
        <v>498.50736910000001</v>
      </c>
      <c r="CK168">
        <v>0.32042069899999998</v>
      </c>
      <c r="CL168">
        <v>0.156287079</v>
      </c>
      <c r="CM168">
        <v>2.050205939</v>
      </c>
      <c r="CN168">
        <v>4.0344339E-2</v>
      </c>
      <c r="CO168">
        <v>0.109921598</v>
      </c>
    </row>
    <row r="169" spans="1:93" x14ac:dyDescent="0.3">
      <c r="A169" t="s">
        <v>6907</v>
      </c>
      <c r="B169">
        <v>1167</v>
      </c>
      <c r="C169">
        <v>388</v>
      </c>
      <c r="D169" t="s">
        <v>6908</v>
      </c>
      <c r="E169" t="s">
        <v>4095</v>
      </c>
      <c r="F169" t="s">
        <v>4098</v>
      </c>
      <c r="G169" t="s">
        <v>6909</v>
      </c>
      <c r="H169" t="s">
        <v>4100</v>
      </c>
      <c r="I169" t="s">
        <v>4101</v>
      </c>
      <c r="J169">
        <v>10.9226039821257</v>
      </c>
      <c r="K169">
        <v>14.9475028279948</v>
      </c>
      <c r="L169">
        <v>11.0225590737923</v>
      </c>
      <c r="M169">
        <v>107.53037197603</v>
      </c>
      <c r="N169">
        <v>76.090499250767905</v>
      </c>
      <c r="O169">
        <v>67.041124172052093</v>
      </c>
      <c r="P169">
        <v>2.7499008488204</v>
      </c>
      <c r="Q169">
        <v>1.09468247380269E-25</v>
      </c>
      <c r="R169">
        <v>6.4946506125483996</v>
      </c>
      <c r="S169">
        <v>12.9539418904717</v>
      </c>
      <c r="T169">
        <v>8.6411146588982</v>
      </c>
      <c r="U169">
        <v>101.63641370013301</v>
      </c>
      <c r="V169">
        <v>47.410954879682798</v>
      </c>
      <c r="W169">
        <v>51.991383729908797</v>
      </c>
      <c r="X169">
        <v>2.7979326484071398</v>
      </c>
      <c r="Y169">
        <v>4.0096142827660001E-14</v>
      </c>
      <c r="Z169" t="s">
        <v>4102</v>
      </c>
      <c r="AA169">
        <v>54.11</v>
      </c>
      <c r="AB169">
        <v>13.15</v>
      </c>
      <c r="AC169">
        <v>27.16</v>
      </c>
      <c r="AD169">
        <v>1.66</v>
      </c>
      <c r="AE169">
        <v>4.34</v>
      </c>
      <c r="AF169">
        <v>6.03</v>
      </c>
      <c r="AG169">
        <v>3.1628577584878101</v>
      </c>
      <c r="AH169">
        <v>2.5144087438761099E-2</v>
      </c>
      <c r="AI169" t="s">
        <v>747</v>
      </c>
      <c r="AJ169" t="s">
        <v>6910</v>
      </c>
      <c r="AK169">
        <v>42.07</v>
      </c>
      <c r="AL169">
        <v>28.24</v>
      </c>
      <c r="AM169">
        <v>38.909999999999997</v>
      </c>
      <c r="AN169">
        <v>25.88</v>
      </c>
      <c r="AO169">
        <v>44.44</v>
      </c>
      <c r="AP169">
        <v>29.63</v>
      </c>
      <c r="AQ169">
        <v>84.91</v>
      </c>
      <c r="AR169">
        <v>111.05</v>
      </c>
      <c r="AS169">
        <v>77.06</v>
      </c>
      <c r="AT169">
        <v>67.05</v>
      </c>
      <c r="AU169">
        <v>76.650000000000006</v>
      </c>
      <c r="AV169">
        <v>58.77</v>
      </c>
      <c r="AW169">
        <v>-1.75876483221832</v>
      </c>
      <c r="AX169">
        <v>1.6890325724217401E-6</v>
      </c>
      <c r="AY169" t="s">
        <v>718</v>
      </c>
      <c r="AZ169" t="s">
        <v>6911</v>
      </c>
      <c r="BA169">
        <v>9.9999999999999996E-83</v>
      </c>
      <c r="BB169" t="s">
        <v>6912</v>
      </c>
      <c r="BC169" t="s">
        <v>94</v>
      </c>
      <c r="BD169" t="s">
        <v>243</v>
      </c>
      <c r="BE169">
        <v>4.8120000000000003E-81</v>
      </c>
      <c r="BF169" t="s">
        <v>528</v>
      </c>
      <c r="BG169" t="s">
        <v>4106</v>
      </c>
      <c r="BH169">
        <v>4</v>
      </c>
      <c r="BI169" t="s">
        <v>723</v>
      </c>
      <c r="BJ169">
        <v>4</v>
      </c>
      <c r="BK169" t="s">
        <v>723</v>
      </c>
      <c r="BN169" t="s">
        <v>4107</v>
      </c>
      <c r="BO169" t="s">
        <v>4108</v>
      </c>
      <c r="BP169" t="s">
        <v>4109</v>
      </c>
      <c r="BQ169" t="s">
        <v>4110</v>
      </c>
      <c r="BR169" t="s">
        <v>4111</v>
      </c>
      <c r="BS169" t="s">
        <v>4112</v>
      </c>
      <c r="BT169" t="s">
        <v>4113</v>
      </c>
      <c r="BU169" t="s">
        <v>6913</v>
      </c>
      <c r="BV169" t="s">
        <v>6914</v>
      </c>
      <c r="BW169" t="s">
        <v>6915</v>
      </c>
      <c r="BX169" t="s">
        <v>6916</v>
      </c>
      <c r="BY169" t="s">
        <v>3422</v>
      </c>
      <c r="BZ169" t="s">
        <v>3423</v>
      </c>
      <c r="CA169">
        <v>67.168997000000005</v>
      </c>
      <c r="CB169">
        <v>66.921090000000007</v>
      </c>
      <c r="CC169">
        <v>66.222894999999994</v>
      </c>
      <c r="CD169">
        <v>169.297708</v>
      </c>
      <c r="CE169">
        <v>193.74495400000001</v>
      </c>
      <c r="CF169">
        <v>176.97539699999999</v>
      </c>
      <c r="CG169">
        <v>71.630623999999997</v>
      </c>
      <c r="CH169">
        <v>116.199307</v>
      </c>
      <c r="CI169">
        <v>92.211061000000001</v>
      </c>
      <c r="CJ169">
        <v>2560.9740419999998</v>
      </c>
      <c r="CK169">
        <v>-1.2668972380000001</v>
      </c>
      <c r="CL169">
        <v>0.100573705</v>
      </c>
      <c r="CM169">
        <v>-12.5967044</v>
      </c>
      <c r="CN169">
        <v>2.1999999999999999E-36</v>
      </c>
      <c r="CO169">
        <v>7.43E-34</v>
      </c>
    </row>
    <row r="170" spans="1:93" x14ac:dyDescent="0.3">
      <c r="A170" t="s">
        <v>4120</v>
      </c>
      <c r="B170">
        <v>663</v>
      </c>
      <c r="C170">
        <v>220</v>
      </c>
      <c r="D170" t="s">
        <v>6917</v>
      </c>
      <c r="E170" t="s">
        <v>4118</v>
      </c>
      <c r="F170" t="s">
        <v>6918</v>
      </c>
      <c r="G170" t="s">
        <v>6919</v>
      </c>
      <c r="H170" t="s">
        <v>4123</v>
      </c>
      <c r="I170" t="s">
        <v>4124</v>
      </c>
      <c r="J170">
        <v>62.464929565703898</v>
      </c>
      <c r="K170">
        <v>36.116884967542099</v>
      </c>
      <c r="L170">
        <v>68.527847885127201</v>
      </c>
      <c r="M170">
        <v>38.038521766197697</v>
      </c>
      <c r="N170">
        <v>18.846670420796599</v>
      </c>
      <c r="O170">
        <v>22.347041390684002</v>
      </c>
      <c r="P170">
        <v>-1.0811249189702701</v>
      </c>
      <c r="Q170">
        <v>1.69548042492097E-4</v>
      </c>
      <c r="R170">
        <v>58.020569999999999</v>
      </c>
      <c r="S170">
        <v>44.791449999999998</v>
      </c>
      <c r="T170">
        <v>61.959130000000002</v>
      </c>
      <c r="U170">
        <v>29.490570000000002</v>
      </c>
      <c r="V170">
        <v>11.572749999999999</v>
      </c>
      <c r="W170">
        <v>16.356839999999998</v>
      </c>
      <c r="X170">
        <v>-1.61320983656365</v>
      </c>
      <c r="Y170">
        <v>1.7726121748165601E-9</v>
      </c>
      <c r="Z170" t="s">
        <v>4125</v>
      </c>
      <c r="AA170">
        <v>311.01</v>
      </c>
      <c r="AB170">
        <v>118</v>
      </c>
      <c r="AC170">
        <v>178.07</v>
      </c>
      <c r="AD170">
        <v>90.32</v>
      </c>
      <c r="AE170">
        <v>96.01</v>
      </c>
      <c r="AF170">
        <v>103.2</v>
      </c>
      <c r="AG170">
        <v>1.14070605466171</v>
      </c>
      <c r="AH170">
        <v>4.0412864777199103E-2</v>
      </c>
      <c r="AI170" t="s">
        <v>747</v>
      </c>
      <c r="AJ170" t="s">
        <v>4126</v>
      </c>
      <c r="AK170">
        <v>64.81</v>
      </c>
      <c r="AL170">
        <v>73.900000000000006</v>
      </c>
      <c r="AM170">
        <v>70.180000000000007</v>
      </c>
      <c r="AN170">
        <v>66.92</v>
      </c>
      <c r="AO170">
        <v>70.7</v>
      </c>
      <c r="AP170">
        <v>83.1</v>
      </c>
      <c r="AQ170">
        <v>74.31</v>
      </c>
      <c r="AR170">
        <v>90.04</v>
      </c>
      <c r="AS170">
        <v>87.43</v>
      </c>
      <c r="AT170">
        <v>73.459999999999994</v>
      </c>
      <c r="AU170">
        <v>82.89</v>
      </c>
      <c r="AV170">
        <v>86.4</v>
      </c>
      <c r="AW170">
        <v>-0.77589954316820597</v>
      </c>
      <c r="AX170">
        <v>2.1192910426948898E-6</v>
      </c>
      <c r="AY170" t="s">
        <v>747</v>
      </c>
      <c r="AZ170" t="s">
        <v>6920</v>
      </c>
      <c r="BA170">
        <v>3.9999999999999999E-113</v>
      </c>
      <c r="BB170" t="s">
        <v>6921</v>
      </c>
      <c r="BC170" t="s">
        <v>173</v>
      </c>
      <c r="BD170" t="s">
        <v>554</v>
      </c>
      <c r="BE170">
        <v>5.8159999999999996E-107</v>
      </c>
      <c r="BF170" t="s">
        <v>500</v>
      </c>
      <c r="BG170" t="s">
        <v>4129</v>
      </c>
      <c r="BH170">
        <v>4</v>
      </c>
      <c r="BI170" t="s">
        <v>723</v>
      </c>
      <c r="BL170" t="s">
        <v>4130</v>
      </c>
      <c r="BM170" t="s">
        <v>4131</v>
      </c>
      <c r="BN170" t="s">
        <v>4132</v>
      </c>
      <c r="BO170" t="s">
        <v>4133</v>
      </c>
      <c r="BP170" t="s">
        <v>4134</v>
      </c>
      <c r="BQ170" t="s">
        <v>4135</v>
      </c>
      <c r="BR170" t="s">
        <v>4136</v>
      </c>
      <c r="BS170" t="s">
        <v>4137</v>
      </c>
      <c r="BT170" t="s">
        <v>6922</v>
      </c>
      <c r="BU170" t="s">
        <v>6923</v>
      </c>
      <c r="BV170" t="s">
        <v>6924</v>
      </c>
      <c r="BW170" t="s">
        <v>909</v>
      </c>
      <c r="BX170" t="s">
        <v>910</v>
      </c>
      <c r="BY170" t="s">
        <v>6925</v>
      </c>
      <c r="BZ170" t="s">
        <v>6926</v>
      </c>
      <c r="CA170">
        <v>67.833329000000006</v>
      </c>
      <c r="CB170">
        <v>59.974876000000002</v>
      </c>
      <c r="CC170">
        <v>63.249265000000001</v>
      </c>
      <c r="CD170">
        <v>73.657499999999999</v>
      </c>
      <c r="CE170">
        <v>71.994040999999996</v>
      </c>
      <c r="CF170">
        <v>76.343092999999996</v>
      </c>
      <c r="CG170">
        <v>64.330174999999997</v>
      </c>
      <c r="CH170">
        <v>72.445509000000001</v>
      </c>
      <c r="CI170">
        <v>64.591402000000002</v>
      </c>
      <c r="CJ170">
        <v>729.22855200000004</v>
      </c>
      <c r="CK170">
        <v>-5.2380782000000001E-2</v>
      </c>
      <c r="CL170">
        <v>0.11014320499999999</v>
      </c>
      <c r="CM170">
        <v>-0.47556980100000001</v>
      </c>
      <c r="CN170">
        <v>0.63438089399999997</v>
      </c>
      <c r="CO170">
        <v>0.77422987899999995</v>
      </c>
    </row>
    <row r="171" spans="1:93" x14ac:dyDescent="0.3">
      <c r="A171" t="s">
        <v>6927</v>
      </c>
      <c r="B171">
        <v>972</v>
      </c>
      <c r="C171">
        <v>323</v>
      </c>
      <c r="D171" t="s">
        <v>4144</v>
      </c>
      <c r="E171" t="s">
        <v>6928</v>
      </c>
      <c r="F171" t="s">
        <v>6929</v>
      </c>
      <c r="G171" t="s">
        <v>6930</v>
      </c>
      <c r="H171" t="s">
        <v>6931</v>
      </c>
      <c r="I171" t="s">
        <v>6932</v>
      </c>
      <c r="J171">
        <v>81.775269058631807</v>
      </c>
      <c r="K171">
        <v>88.470626066196004</v>
      </c>
      <c r="L171">
        <v>74.124573616393803</v>
      </c>
      <c r="M171">
        <v>19.394366831852398</v>
      </c>
      <c r="N171">
        <v>22.717667042495499</v>
      </c>
      <c r="O171">
        <v>23.439563414228601</v>
      </c>
      <c r="P171">
        <v>-1.9032774217529</v>
      </c>
      <c r="Q171">
        <v>6.3231846495773196E-17</v>
      </c>
      <c r="R171">
        <v>104.979938416896</v>
      </c>
      <c r="S171">
        <v>141.97641945214099</v>
      </c>
      <c r="T171">
        <v>111.003291820927</v>
      </c>
      <c r="U171">
        <v>40.014336102414603</v>
      </c>
      <c r="V171">
        <v>44.797752642219997</v>
      </c>
      <c r="W171">
        <v>37.207316964878501</v>
      </c>
      <c r="X171">
        <v>-1.5440906651323201</v>
      </c>
      <c r="Y171">
        <v>1.49649579898564E-12</v>
      </c>
      <c r="Z171" t="s">
        <v>6933</v>
      </c>
      <c r="AA171">
        <v>109.54</v>
      </c>
      <c r="AB171">
        <v>94.06</v>
      </c>
      <c r="AC171">
        <v>152.11000000000001</v>
      </c>
      <c r="AD171">
        <v>86.78</v>
      </c>
      <c r="AE171">
        <v>43.55</v>
      </c>
      <c r="AF171">
        <v>49.35</v>
      </c>
      <c r="AG171">
        <v>1.1822710082932</v>
      </c>
      <c r="AH171">
        <v>2.9187785732284699E-2</v>
      </c>
      <c r="AI171" t="s">
        <v>747</v>
      </c>
      <c r="AJ171" t="s">
        <v>6934</v>
      </c>
      <c r="AK171">
        <v>3.09</v>
      </c>
      <c r="AL171">
        <v>0.78</v>
      </c>
      <c r="AM171">
        <v>2.12</v>
      </c>
      <c r="AN171">
        <v>2.0499999999999998</v>
      </c>
      <c r="AO171">
        <v>1.94</v>
      </c>
      <c r="AP171">
        <v>0.47</v>
      </c>
      <c r="AQ171">
        <v>8.99</v>
      </c>
      <c r="AR171">
        <v>4.26</v>
      </c>
      <c r="AS171">
        <v>3.86</v>
      </c>
      <c r="AT171">
        <v>14.81</v>
      </c>
      <c r="AU171">
        <v>12.48</v>
      </c>
      <c r="AV171">
        <v>11.94</v>
      </c>
      <c r="AW171">
        <v>-2.9880788886776202</v>
      </c>
      <c r="AX171">
        <v>4.70797860073957E-5</v>
      </c>
      <c r="AY171" t="s">
        <v>718</v>
      </c>
      <c r="AZ171" t="s">
        <v>6935</v>
      </c>
      <c r="BA171">
        <v>4.0000000000000001E-91</v>
      </c>
      <c r="BB171" t="s">
        <v>6936</v>
      </c>
      <c r="BC171" t="s">
        <v>169</v>
      </c>
      <c r="BD171" t="s">
        <v>242</v>
      </c>
      <c r="BE171">
        <v>3.2500000000000001E-100</v>
      </c>
      <c r="BF171" t="s">
        <v>506</v>
      </c>
      <c r="BG171" t="s">
        <v>4154</v>
      </c>
      <c r="BH171">
        <v>4</v>
      </c>
      <c r="BI171" t="s">
        <v>723</v>
      </c>
      <c r="BL171" t="s">
        <v>4155</v>
      </c>
      <c r="BM171" t="s">
        <v>4156</v>
      </c>
      <c r="BN171" t="s">
        <v>4157</v>
      </c>
      <c r="BO171" t="s">
        <v>4158</v>
      </c>
      <c r="BP171" t="s">
        <v>4159</v>
      </c>
      <c r="BQ171" t="s">
        <v>4160</v>
      </c>
      <c r="BR171" t="s">
        <v>4161</v>
      </c>
      <c r="BS171" t="s">
        <v>4162</v>
      </c>
      <c r="BT171" t="s">
        <v>4163</v>
      </c>
      <c r="BU171" t="s">
        <v>6937</v>
      </c>
      <c r="BV171" t="s">
        <v>6938</v>
      </c>
      <c r="BW171" t="s">
        <v>6939</v>
      </c>
      <c r="BX171" t="s">
        <v>6940</v>
      </c>
      <c r="BY171" t="s">
        <v>6941</v>
      </c>
      <c r="BZ171" t="s">
        <v>6942</v>
      </c>
      <c r="CA171">
        <v>0.183113</v>
      </c>
      <c r="CB171">
        <v>0.20389699999999999</v>
      </c>
      <c r="CC171">
        <v>0.399951</v>
      </c>
      <c r="CD171">
        <v>0.338121</v>
      </c>
      <c r="CE171">
        <v>0.35500100000000001</v>
      </c>
      <c r="CF171">
        <v>0.18631700000000001</v>
      </c>
      <c r="CG171">
        <v>0.29866700000000002</v>
      </c>
      <c r="CH171">
        <v>0.115869</v>
      </c>
      <c r="CI171">
        <v>0.56046700000000005</v>
      </c>
      <c r="CJ171">
        <v>4.7354102669999998</v>
      </c>
      <c r="CK171">
        <v>1.1914786E-2</v>
      </c>
      <c r="CL171">
        <v>0.90701436199999996</v>
      </c>
      <c r="CM171">
        <v>1.313627E-2</v>
      </c>
      <c r="CN171">
        <v>0.98951907400000005</v>
      </c>
      <c r="CO171">
        <v>0.99451930399999999</v>
      </c>
    </row>
    <row r="172" spans="1:93" x14ac:dyDescent="0.3">
      <c r="A172" t="s">
        <v>4172</v>
      </c>
      <c r="B172">
        <v>1254</v>
      </c>
      <c r="C172">
        <v>417</v>
      </c>
      <c r="D172" t="s">
        <v>6943</v>
      </c>
      <c r="E172" t="s">
        <v>6944</v>
      </c>
      <c r="F172" t="s">
        <v>4173</v>
      </c>
      <c r="G172" t="s">
        <v>6945</v>
      </c>
      <c r="H172" t="s">
        <v>6946</v>
      </c>
      <c r="I172" t="s">
        <v>6947</v>
      </c>
      <c r="J172">
        <v>15.6007758763569</v>
      </c>
      <c r="K172">
        <v>21.499216705460899</v>
      </c>
      <c r="L172">
        <v>15.465761181057401</v>
      </c>
      <c r="M172">
        <v>10.9197509526046</v>
      </c>
      <c r="N172">
        <v>9.8925469221193705</v>
      </c>
      <c r="O172">
        <v>10.2299789477354</v>
      </c>
      <c r="P172">
        <v>-0.74717328582710996</v>
      </c>
      <c r="Q172">
        <v>3.15493859511543E-2</v>
      </c>
      <c r="R172">
        <v>17.860289999999999</v>
      </c>
      <c r="S172">
        <v>16.390080000000001</v>
      </c>
      <c r="T172">
        <v>18.333179999999999</v>
      </c>
      <c r="U172">
        <v>8.6030820000000006</v>
      </c>
      <c r="V172">
        <v>7.6529489999999996</v>
      </c>
      <c r="W172">
        <v>8.7625930000000007</v>
      </c>
      <c r="X172">
        <v>-1.0719084833721899</v>
      </c>
      <c r="Y172">
        <v>1.0345561489266899E-5</v>
      </c>
      <c r="Z172" t="s">
        <v>6948</v>
      </c>
      <c r="AA172">
        <v>5.92</v>
      </c>
      <c r="AB172">
        <v>4.4000000000000004</v>
      </c>
      <c r="AC172">
        <v>3.02</v>
      </c>
      <c r="AD172">
        <v>40.76</v>
      </c>
      <c r="AE172">
        <v>38.36</v>
      </c>
      <c r="AF172">
        <v>26.23</v>
      </c>
      <c r="AG172">
        <v>-2.8149661001260999</v>
      </c>
      <c r="AH172">
        <v>2.52856162559593E-3</v>
      </c>
      <c r="AI172" t="s">
        <v>718</v>
      </c>
      <c r="AJ172" t="s">
        <v>4178</v>
      </c>
      <c r="AK172">
        <v>8.86</v>
      </c>
      <c r="AL172">
        <v>7.78</v>
      </c>
      <c r="AM172">
        <v>7.27</v>
      </c>
      <c r="AN172">
        <v>9.0500000000000007</v>
      </c>
      <c r="AO172">
        <v>7.65</v>
      </c>
      <c r="AP172">
        <v>9.86</v>
      </c>
      <c r="AQ172">
        <v>0</v>
      </c>
      <c r="AR172">
        <v>0.15</v>
      </c>
      <c r="AS172">
        <v>0</v>
      </c>
      <c r="AT172">
        <v>0.09</v>
      </c>
      <c r="AU172">
        <v>0</v>
      </c>
      <c r="AV172">
        <v>0</v>
      </c>
      <c r="AW172">
        <v>7.0874790000000001</v>
      </c>
      <c r="AX172">
        <v>2.2774750000000002E-6</v>
      </c>
      <c r="AY172" t="s">
        <v>749</v>
      </c>
      <c r="AZ172" t="s">
        <v>6949</v>
      </c>
      <c r="BA172">
        <v>6.0000000000000002E-127</v>
      </c>
      <c r="BB172" t="s">
        <v>4180</v>
      </c>
      <c r="BC172" t="s">
        <v>68</v>
      </c>
      <c r="BD172" t="s">
        <v>241</v>
      </c>
      <c r="BE172">
        <v>1.524E-111</v>
      </c>
      <c r="BF172" t="s">
        <v>522</v>
      </c>
      <c r="BG172" t="s">
        <v>4181</v>
      </c>
      <c r="BH172">
        <v>4</v>
      </c>
      <c r="BI172" t="s">
        <v>723</v>
      </c>
      <c r="BJ172">
        <v>2</v>
      </c>
      <c r="BK172" t="s">
        <v>5575</v>
      </c>
      <c r="BN172">
        <v>35.1</v>
      </c>
      <c r="BO172" t="s">
        <v>949</v>
      </c>
      <c r="BU172" t="s">
        <v>4182</v>
      </c>
      <c r="BV172" t="s">
        <v>4183</v>
      </c>
      <c r="BW172" t="s">
        <v>4184</v>
      </c>
      <c r="BX172" t="s">
        <v>4185</v>
      </c>
      <c r="BY172" t="s">
        <v>6950</v>
      </c>
      <c r="BZ172" t="s">
        <v>6951</v>
      </c>
      <c r="CA172">
        <v>26.676606</v>
      </c>
      <c r="CB172">
        <v>23.800001000000002</v>
      </c>
      <c r="CC172">
        <v>25.008251000000001</v>
      </c>
      <c r="CD172">
        <v>22.039266999999999</v>
      </c>
      <c r="CE172">
        <v>24.721105000000001</v>
      </c>
      <c r="CF172">
        <v>19.787564</v>
      </c>
      <c r="CG172">
        <v>26.408372</v>
      </c>
      <c r="CH172">
        <v>24.343012999999999</v>
      </c>
      <c r="CI172">
        <v>26.001311999999999</v>
      </c>
      <c r="CJ172">
        <v>549.75228249999998</v>
      </c>
      <c r="CK172">
        <v>0.34555605</v>
      </c>
      <c r="CL172">
        <v>0.13335344299999999</v>
      </c>
      <c r="CM172">
        <v>2.5912795599999998</v>
      </c>
      <c r="CN172">
        <v>9.5619780000000005E-3</v>
      </c>
      <c r="CO172">
        <v>3.5747065000000001E-2</v>
      </c>
    </row>
    <row r="173" spans="1:93" x14ac:dyDescent="0.3">
      <c r="A173" t="s">
        <v>1088</v>
      </c>
      <c r="B173">
        <v>987</v>
      </c>
      <c r="C173">
        <v>328</v>
      </c>
      <c r="D173" t="s">
        <v>6952</v>
      </c>
      <c r="E173" t="s">
        <v>1086</v>
      </c>
      <c r="F173" t="s">
        <v>1089</v>
      </c>
      <c r="G173" t="s">
        <v>1090</v>
      </c>
      <c r="H173" t="s">
        <v>1091</v>
      </c>
      <c r="I173" t="s">
        <v>1092</v>
      </c>
      <c r="J173">
        <v>0.20608686758727801</v>
      </c>
      <c r="K173">
        <v>5.99699210752049E-2</v>
      </c>
      <c r="L173">
        <v>0.21361548592620699</v>
      </c>
      <c r="M173">
        <v>0</v>
      </c>
      <c r="N173">
        <v>0</v>
      </c>
      <c r="O173">
        <v>0</v>
      </c>
      <c r="P173">
        <v>-5.4646648888118898</v>
      </c>
      <c r="Q173">
        <v>6.8477157263816197E-3</v>
      </c>
      <c r="R173">
        <v>0.20295783164213699</v>
      </c>
      <c r="S173">
        <v>9.1224942890645505E-2</v>
      </c>
      <c r="T173">
        <v>0.14012618365780899</v>
      </c>
      <c r="U173">
        <v>0</v>
      </c>
      <c r="V173">
        <v>0</v>
      </c>
      <c r="W173">
        <v>0</v>
      </c>
      <c r="X173">
        <v>-5.2101319699376996</v>
      </c>
      <c r="Y173">
        <v>2.09614745569968E-2</v>
      </c>
      <c r="Z173" t="s">
        <v>1093</v>
      </c>
      <c r="AA173">
        <v>65.260000000000005</v>
      </c>
      <c r="AB173">
        <v>85.3</v>
      </c>
      <c r="AC173">
        <v>72.44</v>
      </c>
      <c r="AD173">
        <v>98.24</v>
      </c>
      <c r="AE173">
        <v>50.98</v>
      </c>
      <c r="AF173">
        <v>72.66</v>
      </c>
      <c r="AG173">
        <v>0.21488822775786401</v>
      </c>
      <c r="AH173">
        <v>0.57791215794428197</v>
      </c>
      <c r="AI173" t="s">
        <v>747</v>
      </c>
      <c r="AJ173" t="s">
        <v>1094</v>
      </c>
      <c r="AK173">
        <v>312.63</v>
      </c>
      <c r="AL173">
        <v>10.77</v>
      </c>
      <c r="AM173">
        <v>236.94</v>
      </c>
      <c r="AN173">
        <v>84.01</v>
      </c>
      <c r="AO173">
        <v>404.61</v>
      </c>
      <c r="AP173">
        <v>139.96</v>
      </c>
      <c r="AQ173">
        <v>0.47</v>
      </c>
      <c r="AR173">
        <v>0.75</v>
      </c>
      <c r="AS173">
        <v>0</v>
      </c>
      <c r="AT173">
        <v>7.0000000000000007E-2</v>
      </c>
      <c r="AU173">
        <v>2.17</v>
      </c>
      <c r="AV173">
        <v>0.06</v>
      </c>
      <c r="AW173">
        <v>7.9822899999999999</v>
      </c>
      <c r="AX173">
        <v>9.0142810000000008E-6</v>
      </c>
      <c r="AY173" t="s">
        <v>749</v>
      </c>
      <c r="AZ173" t="s">
        <v>1095</v>
      </c>
      <c r="BA173">
        <v>2.9999999999999999E-130</v>
      </c>
      <c r="BB173" t="s">
        <v>5366</v>
      </c>
      <c r="BC173" t="s">
        <v>131</v>
      </c>
      <c r="BD173" t="s">
        <v>240</v>
      </c>
      <c r="BE173">
        <v>1.384E-83</v>
      </c>
      <c r="BF173" t="s">
        <v>501</v>
      </c>
      <c r="BG173" t="s">
        <v>1097</v>
      </c>
      <c r="BH173">
        <v>4</v>
      </c>
      <c r="BI173" t="s">
        <v>723</v>
      </c>
      <c r="BN173" t="s">
        <v>1099</v>
      </c>
      <c r="BO173" t="s">
        <v>1100</v>
      </c>
      <c r="BP173" t="s">
        <v>1101</v>
      </c>
      <c r="BQ173" t="s">
        <v>1102</v>
      </c>
      <c r="BR173" t="s">
        <v>1103</v>
      </c>
      <c r="BS173" t="s">
        <v>1104</v>
      </c>
      <c r="BT173" t="s">
        <v>1105</v>
      </c>
      <c r="BU173" t="s">
        <v>1106</v>
      </c>
      <c r="BV173" t="s">
        <v>1107</v>
      </c>
      <c r="BW173" t="s">
        <v>1108</v>
      </c>
      <c r="BX173" t="s">
        <v>1109</v>
      </c>
      <c r="BY173" t="s">
        <v>1110</v>
      </c>
      <c r="BZ173" t="s">
        <v>1111</v>
      </c>
      <c r="CA173">
        <v>0</v>
      </c>
      <c r="CB173">
        <v>0</v>
      </c>
      <c r="CC173">
        <v>0</v>
      </c>
      <c r="CD173">
        <v>0</v>
      </c>
      <c r="CE173">
        <v>0</v>
      </c>
      <c r="CF173">
        <v>0</v>
      </c>
      <c r="CG173">
        <v>0</v>
      </c>
      <c r="CH173">
        <v>0</v>
      </c>
      <c r="CI173">
        <v>0</v>
      </c>
      <c r="CJ173">
        <v>0</v>
      </c>
      <c r="CK173" t="s">
        <v>747</v>
      </c>
      <c r="CL173" t="s">
        <v>747</v>
      </c>
      <c r="CM173" t="s">
        <v>747</v>
      </c>
      <c r="CN173" t="s">
        <v>747</v>
      </c>
      <c r="CO173" t="s">
        <v>747</v>
      </c>
    </row>
    <row r="174" spans="1:93" x14ac:dyDescent="0.3">
      <c r="A174" t="s">
        <v>4190</v>
      </c>
      <c r="B174">
        <v>1626</v>
      </c>
      <c r="C174">
        <v>541</v>
      </c>
      <c r="D174" t="s">
        <v>6953</v>
      </c>
      <c r="E174" t="s">
        <v>4188</v>
      </c>
      <c r="F174" t="s">
        <v>4191</v>
      </c>
      <c r="G174" t="s">
        <v>4192</v>
      </c>
      <c r="H174" t="s">
        <v>49</v>
      </c>
      <c r="I174" t="s">
        <v>4193</v>
      </c>
      <c r="J174">
        <v>30.8305953910568</v>
      </c>
      <c r="K174">
        <v>27.751080977551101</v>
      </c>
      <c r="L174">
        <v>30.675183779003302</v>
      </c>
      <c r="M174">
        <v>21.8950731568764</v>
      </c>
      <c r="N174">
        <v>29.560337838427799</v>
      </c>
      <c r="O174">
        <v>23.340243230270001</v>
      </c>
      <c r="P174">
        <v>-0.26354939206146</v>
      </c>
      <c r="Q174">
        <v>1</v>
      </c>
      <c r="R174">
        <v>37.065170000000002</v>
      </c>
      <c r="S174">
        <v>32.232810000000001</v>
      </c>
      <c r="T174">
        <v>31.318200000000001</v>
      </c>
      <c r="U174">
        <v>29.13044</v>
      </c>
      <c r="V174">
        <v>39.618009999999998</v>
      </c>
      <c r="W174">
        <v>37.162379999999999</v>
      </c>
      <c r="X174">
        <v>6.6275000350108096E-2</v>
      </c>
      <c r="Y174">
        <v>1</v>
      </c>
      <c r="Z174" t="s">
        <v>4194</v>
      </c>
      <c r="AA174">
        <v>29.47</v>
      </c>
      <c r="AB174">
        <v>44.12</v>
      </c>
      <c r="AC174">
        <v>41.24</v>
      </c>
      <c r="AD174">
        <v>13.87</v>
      </c>
      <c r="AE174">
        <v>15.93</v>
      </c>
      <c r="AF174">
        <v>18.02</v>
      </c>
      <c r="AG174">
        <v>1.4290933427689401</v>
      </c>
      <c r="AH174">
        <v>3.1459758638479902E-3</v>
      </c>
      <c r="AI174" t="s">
        <v>749</v>
      </c>
      <c r="AJ174" t="s">
        <v>4195</v>
      </c>
      <c r="AK174">
        <v>26.24</v>
      </c>
      <c r="AL174">
        <v>22.91</v>
      </c>
      <c r="AM174">
        <v>27.63</v>
      </c>
      <c r="AN174">
        <v>27.57</v>
      </c>
      <c r="AO174">
        <v>29.75</v>
      </c>
      <c r="AP174">
        <v>28.71</v>
      </c>
      <c r="AQ174">
        <v>16.809999999999999</v>
      </c>
      <c r="AR174">
        <v>17.59</v>
      </c>
      <c r="AS174">
        <v>13.71</v>
      </c>
      <c r="AT174">
        <v>13.95</v>
      </c>
      <c r="AU174">
        <v>13.87</v>
      </c>
      <c r="AV174">
        <v>14.32</v>
      </c>
      <c r="AW174">
        <v>0.27958574129572</v>
      </c>
      <c r="AX174">
        <v>2.43200848440909E-2</v>
      </c>
      <c r="AY174" t="s">
        <v>747</v>
      </c>
      <c r="AZ174" t="s">
        <v>4196</v>
      </c>
      <c r="BA174">
        <v>0</v>
      </c>
      <c r="BB174" t="s">
        <v>6954</v>
      </c>
      <c r="BC174" t="s">
        <v>49</v>
      </c>
      <c r="BD174" t="s">
        <v>239</v>
      </c>
      <c r="BE174">
        <v>0</v>
      </c>
      <c r="BF174" t="s">
        <v>502</v>
      </c>
      <c r="BG174" t="s">
        <v>4198</v>
      </c>
      <c r="BH174">
        <v>4</v>
      </c>
      <c r="BI174" t="s">
        <v>723</v>
      </c>
      <c r="BL174" t="s">
        <v>4199</v>
      </c>
      <c r="BM174" t="s">
        <v>4200</v>
      </c>
      <c r="BN174" t="s">
        <v>4201</v>
      </c>
      <c r="BO174" t="s">
        <v>4202</v>
      </c>
      <c r="BP174" t="s">
        <v>6955</v>
      </c>
      <c r="BQ174" t="s">
        <v>6956</v>
      </c>
      <c r="BR174" t="s">
        <v>6957</v>
      </c>
      <c r="BS174" t="s">
        <v>6958</v>
      </c>
      <c r="BT174" t="s">
        <v>6959</v>
      </c>
      <c r="BU174" t="s">
        <v>4203</v>
      </c>
      <c r="BV174" t="s">
        <v>4204</v>
      </c>
      <c r="BW174" t="s">
        <v>4205</v>
      </c>
      <c r="BX174" t="s">
        <v>4206</v>
      </c>
      <c r="BY174" t="s">
        <v>4207</v>
      </c>
      <c r="BZ174" t="s">
        <v>4208</v>
      </c>
      <c r="CA174">
        <v>16.050740999999999</v>
      </c>
      <c r="CB174">
        <v>15.615330999999999</v>
      </c>
      <c r="CC174">
        <v>17.539199</v>
      </c>
      <c r="CD174">
        <v>20.671444999999999</v>
      </c>
      <c r="CE174">
        <v>18.792088</v>
      </c>
      <c r="CF174">
        <v>18.906224999999999</v>
      </c>
      <c r="CG174">
        <v>18.104037999999999</v>
      </c>
      <c r="CH174">
        <v>17.108871000000001</v>
      </c>
      <c r="CI174">
        <v>18.656469000000001</v>
      </c>
      <c r="CJ174">
        <v>553.1900263</v>
      </c>
      <c r="CK174">
        <v>-8.4452022000000002E-2</v>
      </c>
      <c r="CL174">
        <v>0.117274009</v>
      </c>
      <c r="CM174">
        <v>-0.72012564999999995</v>
      </c>
      <c r="CN174">
        <v>0.471447636</v>
      </c>
      <c r="CO174">
        <v>0.64272472899999999</v>
      </c>
    </row>
    <row r="175" spans="1:93" x14ac:dyDescent="0.3">
      <c r="A175" t="s">
        <v>4225</v>
      </c>
      <c r="B175">
        <v>1938</v>
      </c>
      <c r="C175">
        <v>645</v>
      </c>
      <c r="D175" t="s">
        <v>6960</v>
      </c>
      <c r="E175" t="s">
        <v>4223</v>
      </c>
      <c r="F175" t="s">
        <v>4226</v>
      </c>
      <c r="G175" t="s">
        <v>6961</v>
      </c>
      <c r="H175" t="s">
        <v>114</v>
      </c>
      <c r="I175" t="s">
        <v>6962</v>
      </c>
      <c r="J175">
        <v>91.131612847094203</v>
      </c>
      <c r="K175">
        <v>91.873919087213906</v>
      </c>
      <c r="L175">
        <v>91.171089393305195</v>
      </c>
      <c r="M175">
        <v>13.392671651795</v>
      </c>
      <c r="N175">
        <v>10.6745664416545</v>
      </c>
      <c r="O175">
        <v>13.209584466493199</v>
      </c>
      <c r="P175">
        <v>-2.8869888542208999</v>
      </c>
      <c r="Q175">
        <v>4.1063997632842597E-36</v>
      </c>
      <c r="R175">
        <v>54.823979999999999</v>
      </c>
      <c r="S175">
        <v>54.339660000000002</v>
      </c>
      <c r="T175">
        <v>62.496279999999999</v>
      </c>
      <c r="U175">
        <v>8.0828959999999999</v>
      </c>
      <c r="V175">
        <v>5.9263690000000002</v>
      </c>
      <c r="W175">
        <v>8.5828469999999992</v>
      </c>
      <c r="X175">
        <v>-2.93621608710537</v>
      </c>
      <c r="Y175">
        <v>9.7961910452491495E-40</v>
      </c>
      <c r="Z175" t="s">
        <v>6963</v>
      </c>
      <c r="AA175">
        <v>9.17</v>
      </c>
      <c r="AB175">
        <v>12.72</v>
      </c>
      <c r="AC175">
        <v>10.96</v>
      </c>
      <c r="AD175">
        <v>27.2</v>
      </c>
      <c r="AE175">
        <v>12.7</v>
      </c>
      <c r="AF175">
        <v>16.23</v>
      </c>
      <c r="AG175">
        <v>-0.57538216347595394</v>
      </c>
      <c r="AH175">
        <v>0.23989029383102001</v>
      </c>
      <c r="AI175" t="s">
        <v>747</v>
      </c>
      <c r="AJ175" t="s">
        <v>4231</v>
      </c>
      <c r="AK175">
        <v>35.24</v>
      </c>
      <c r="AL175">
        <v>43.33</v>
      </c>
      <c r="AM175">
        <v>34.020000000000003</v>
      </c>
      <c r="AN175">
        <v>27.76</v>
      </c>
      <c r="AO175">
        <v>36.04</v>
      </c>
      <c r="AP175">
        <v>44.25</v>
      </c>
      <c r="AQ175">
        <v>42.25</v>
      </c>
      <c r="AR175">
        <v>37.020000000000003</v>
      </c>
      <c r="AS175">
        <v>47.14</v>
      </c>
      <c r="AT175">
        <v>42.21</v>
      </c>
      <c r="AU175">
        <v>44.26</v>
      </c>
      <c r="AV175">
        <v>45.92</v>
      </c>
      <c r="AW175">
        <v>-0.80890879999999998</v>
      </c>
      <c r="AX175">
        <v>1.7085240000000001E-4</v>
      </c>
      <c r="AY175" t="s">
        <v>747</v>
      </c>
      <c r="AZ175" t="s">
        <v>6964</v>
      </c>
      <c r="BA175">
        <v>0</v>
      </c>
      <c r="BB175" t="s">
        <v>6965</v>
      </c>
      <c r="BC175" t="s">
        <v>112</v>
      </c>
      <c r="BD175" t="s">
        <v>540</v>
      </c>
      <c r="BE175">
        <v>0</v>
      </c>
      <c r="BF175" t="s">
        <v>502</v>
      </c>
      <c r="BG175" t="s">
        <v>4234</v>
      </c>
      <c r="BH175">
        <v>4</v>
      </c>
      <c r="BI175" t="s">
        <v>723</v>
      </c>
      <c r="BJ175">
        <v>3</v>
      </c>
      <c r="BK175" t="s">
        <v>904</v>
      </c>
      <c r="BL175" t="s">
        <v>4235</v>
      </c>
      <c r="BM175" t="s">
        <v>4236</v>
      </c>
      <c r="BN175" t="s">
        <v>4237</v>
      </c>
      <c r="BO175" t="s">
        <v>4238</v>
      </c>
      <c r="BP175" t="s">
        <v>4239</v>
      </c>
      <c r="BQ175" t="s">
        <v>4240</v>
      </c>
      <c r="BR175" t="s">
        <v>4241</v>
      </c>
      <c r="BS175" t="s">
        <v>4240</v>
      </c>
      <c r="BT175" t="s">
        <v>4242</v>
      </c>
      <c r="BU175" t="s">
        <v>6966</v>
      </c>
      <c r="BV175" t="s">
        <v>6967</v>
      </c>
      <c r="BW175" t="s">
        <v>6968</v>
      </c>
      <c r="BX175" t="s">
        <v>6969</v>
      </c>
      <c r="BY175" t="s">
        <v>6970</v>
      </c>
      <c r="BZ175" t="s">
        <v>6971</v>
      </c>
      <c r="CA175">
        <v>14.012691</v>
      </c>
      <c r="CB175">
        <v>14.970893</v>
      </c>
      <c r="CC175">
        <v>16.834267000000001</v>
      </c>
      <c r="CD175">
        <v>11.717957</v>
      </c>
      <c r="CE175">
        <v>11.060060999999999</v>
      </c>
      <c r="CF175">
        <v>10.831077000000001</v>
      </c>
      <c r="CG175">
        <v>13.72123</v>
      </c>
      <c r="CH175">
        <v>12.440032</v>
      </c>
      <c r="CI175">
        <v>12.737873</v>
      </c>
      <c r="CJ175">
        <v>502.0754268</v>
      </c>
      <c r="CK175">
        <v>0.60973143399999996</v>
      </c>
      <c r="CL175">
        <v>0.12753762099999999</v>
      </c>
      <c r="CM175">
        <v>4.7807966899999998</v>
      </c>
      <c r="CN175">
        <v>1.75E-6</v>
      </c>
      <c r="CO175">
        <v>2.12E-5</v>
      </c>
    </row>
    <row r="176" spans="1:93" x14ac:dyDescent="0.3">
      <c r="A176" t="s">
        <v>4251</v>
      </c>
      <c r="B176">
        <v>996</v>
      </c>
      <c r="C176">
        <v>331</v>
      </c>
      <c r="D176" t="s">
        <v>4250</v>
      </c>
      <c r="E176" t="s">
        <v>4249</v>
      </c>
      <c r="F176" t="s">
        <v>4252</v>
      </c>
      <c r="G176" t="s">
        <v>4253</v>
      </c>
      <c r="H176" t="s">
        <v>4254</v>
      </c>
      <c r="I176" t="s">
        <v>4255</v>
      </c>
      <c r="J176">
        <v>35.075984863354698</v>
      </c>
      <c r="K176">
        <v>34.362764776092398</v>
      </c>
      <c r="L176">
        <v>29.094429183149401</v>
      </c>
      <c r="M176">
        <v>38.2330211470329</v>
      </c>
      <c r="N176">
        <v>37.145927177918601</v>
      </c>
      <c r="O176">
        <v>38.436911191976499</v>
      </c>
      <c r="P176">
        <v>0.20999061170354</v>
      </c>
      <c r="Q176">
        <v>1</v>
      </c>
      <c r="R176">
        <v>65.327052059812999</v>
      </c>
      <c r="S176">
        <v>66.168491910014893</v>
      </c>
      <c r="T176">
        <v>57.661924575188202</v>
      </c>
      <c r="U176">
        <v>51.538464899909997</v>
      </c>
      <c r="V176">
        <v>40.784620634687798</v>
      </c>
      <c r="W176">
        <v>44.666754907112598</v>
      </c>
      <c r="X176">
        <v>-0.46892802958979501</v>
      </c>
      <c r="Y176">
        <v>0.37714246062157297</v>
      </c>
      <c r="Z176" t="s">
        <v>4256</v>
      </c>
      <c r="AA176">
        <v>67.349999999999994</v>
      </c>
      <c r="AB176">
        <v>61.63</v>
      </c>
      <c r="AC176">
        <v>64.48</v>
      </c>
      <c r="AD176">
        <v>71</v>
      </c>
      <c r="AE176">
        <v>56.1</v>
      </c>
      <c r="AF176">
        <v>70.319999999999993</v>
      </c>
      <c r="AG176">
        <v>0.14913021890745401</v>
      </c>
      <c r="AH176">
        <v>0.41561980343465998</v>
      </c>
      <c r="AI176" t="s">
        <v>747</v>
      </c>
      <c r="AJ176" t="s">
        <v>4257</v>
      </c>
      <c r="AK176">
        <v>85.83</v>
      </c>
      <c r="AL176">
        <v>75.19</v>
      </c>
      <c r="AM176">
        <v>81.27</v>
      </c>
      <c r="AN176">
        <v>86.05</v>
      </c>
      <c r="AO176">
        <v>89.07</v>
      </c>
      <c r="AP176">
        <v>95.63</v>
      </c>
      <c r="AQ176">
        <v>114.06</v>
      </c>
      <c r="AR176">
        <v>105.1</v>
      </c>
      <c r="AS176">
        <v>101.89</v>
      </c>
      <c r="AT176">
        <v>108.7</v>
      </c>
      <c r="AU176">
        <v>118.74</v>
      </c>
      <c r="AV176">
        <v>121.1</v>
      </c>
      <c r="AW176">
        <v>-0.95646609999999999</v>
      </c>
      <c r="AX176">
        <v>2.5261199999999999E-7</v>
      </c>
      <c r="AY176" t="s">
        <v>747</v>
      </c>
      <c r="AZ176" t="s">
        <v>4258</v>
      </c>
      <c r="BA176">
        <v>1E-136</v>
      </c>
      <c r="BB176" t="s">
        <v>4259</v>
      </c>
      <c r="BC176" t="s">
        <v>150</v>
      </c>
      <c r="BD176" t="s">
        <v>572</v>
      </c>
      <c r="BE176">
        <v>4.7979999999999999E-154</v>
      </c>
      <c r="BF176" t="s">
        <v>573</v>
      </c>
      <c r="BG176" t="s">
        <v>4260</v>
      </c>
      <c r="BH176">
        <v>4</v>
      </c>
      <c r="BI176" t="s">
        <v>723</v>
      </c>
      <c r="BN176" t="s">
        <v>4261</v>
      </c>
      <c r="BO176" t="s">
        <v>4262</v>
      </c>
      <c r="BP176" t="s">
        <v>1882</v>
      </c>
      <c r="BQ176" t="s">
        <v>1883</v>
      </c>
      <c r="BR176" t="s">
        <v>1884</v>
      </c>
      <c r="BS176" t="s">
        <v>1883</v>
      </c>
      <c r="BT176" t="s">
        <v>1885</v>
      </c>
      <c r="BU176" t="s">
        <v>2009</v>
      </c>
      <c r="BV176" t="s">
        <v>2010</v>
      </c>
      <c r="BW176" t="s">
        <v>4263</v>
      </c>
      <c r="BX176" t="s">
        <v>4264</v>
      </c>
      <c r="BY176" t="s">
        <v>2525</v>
      </c>
      <c r="BZ176" t="s">
        <v>2526</v>
      </c>
      <c r="CA176">
        <v>29.582481999999999</v>
      </c>
      <c r="CB176">
        <v>31.835895000000001</v>
      </c>
      <c r="CC176">
        <v>33.769973999999998</v>
      </c>
      <c r="CD176">
        <v>37.680383999999997</v>
      </c>
      <c r="CE176">
        <v>34.986089999999997</v>
      </c>
      <c r="CF176">
        <v>40.747751999999998</v>
      </c>
      <c r="CG176">
        <v>28.379773</v>
      </c>
      <c r="CH176">
        <v>28.248735</v>
      </c>
      <c r="CI176">
        <v>28.250121</v>
      </c>
      <c r="CJ176">
        <v>611.81720619999999</v>
      </c>
      <c r="CK176">
        <v>-8.8755812000000003E-2</v>
      </c>
      <c r="CL176">
        <v>0.124553397</v>
      </c>
      <c r="CM176">
        <v>-0.71259246499999995</v>
      </c>
      <c r="CN176">
        <v>0.47609797599999998</v>
      </c>
      <c r="CO176">
        <v>0.64653495800000005</v>
      </c>
    </row>
    <row r="177" spans="1:93" x14ac:dyDescent="0.3">
      <c r="A177" t="s">
        <v>4267</v>
      </c>
      <c r="B177">
        <v>1005</v>
      </c>
      <c r="C177">
        <v>334</v>
      </c>
      <c r="D177" t="s">
        <v>4266</v>
      </c>
      <c r="E177" t="s">
        <v>4265</v>
      </c>
      <c r="F177" t="s">
        <v>4268</v>
      </c>
      <c r="G177" t="s">
        <v>4269</v>
      </c>
      <c r="H177" t="s">
        <v>185</v>
      </c>
      <c r="I177" t="s">
        <v>4270</v>
      </c>
      <c r="J177">
        <v>41.031895336627002</v>
      </c>
      <c r="K177">
        <v>54.362733454673197</v>
      </c>
      <c r="L177">
        <v>46.055498765690203</v>
      </c>
      <c r="M177">
        <v>58.655456134728503</v>
      </c>
      <c r="N177">
        <v>71.593887013440906</v>
      </c>
      <c r="O177">
        <v>65.749961780590297</v>
      </c>
      <c r="P177">
        <v>0.475038710540505</v>
      </c>
      <c r="Q177">
        <v>0.42749975757549902</v>
      </c>
      <c r="R177">
        <v>22.223880000000001</v>
      </c>
      <c r="S177">
        <v>29.070350000000001</v>
      </c>
      <c r="T177">
        <v>27.371310000000001</v>
      </c>
      <c r="U177">
        <v>31.331230000000001</v>
      </c>
      <c r="V177">
        <v>37.518120000000003</v>
      </c>
      <c r="W177">
        <v>37.297190000000001</v>
      </c>
      <c r="X177">
        <v>0.436551780233988</v>
      </c>
      <c r="Y177">
        <v>0.47537874691566101</v>
      </c>
      <c r="Z177" t="s">
        <v>4271</v>
      </c>
      <c r="AA177">
        <v>124.09</v>
      </c>
      <c r="AB177">
        <v>55.24</v>
      </c>
      <c r="AC177">
        <v>57.81</v>
      </c>
      <c r="AD177">
        <v>26.33</v>
      </c>
      <c r="AE177">
        <v>42.42</v>
      </c>
      <c r="AF177">
        <v>47.44</v>
      </c>
      <c r="AG177">
        <v>1.16698974193775</v>
      </c>
      <c r="AH177">
        <v>8.7208408819192201E-2</v>
      </c>
      <c r="AI177" t="s">
        <v>747</v>
      </c>
      <c r="AZ177" t="s">
        <v>6972</v>
      </c>
      <c r="BA177">
        <v>4.9999999999999998E-81</v>
      </c>
      <c r="BB177" t="s">
        <v>6973</v>
      </c>
      <c r="BC177" t="s">
        <v>185</v>
      </c>
      <c r="BD177" t="s">
        <v>237</v>
      </c>
      <c r="BE177">
        <v>4.6329999999999996E-87</v>
      </c>
      <c r="BF177" t="s">
        <v>528</v>
      </c>
      <c r="BG177" t="s">
        <v>4274</v>
      </c>
      <c r="BH177">
        <v>4</v>
      </c>
      <c r="BI177" t="s">
        <v>723</v>
      </c>
      <c r="BL177" t="s">
        <v>4275</v>
      </c>
      <c r="BM177" t="s">
        <v>4276</v>
      </c>
      <c r="BN177" t="s">
        <v>4277</v>
      </c>
      <c r="BO177" t="s">
        <v>4278</v>
      </c>
      <c r="BP177" t="s">
        <v>4279</v>
      </c>
      <c r="BQ177" t="s">
        <v>4280</v>
      </c>
      <c r="BR177" t="s">
        <v>4281</v>
      </c>
      <c r="BS177" t="s">
        <v>4280</v>
      </c>
      <c r="BU177" t="s">
        <v>6974</v>
      </c>
      <c r="BV177" t="s">
        <v>6975</v>
      </c>
      <c r="BY177" t="s">
        <v>6976</v>
      </c>
      <c r="BZ177" t="s">
        <v>6977</v>
      </c>
      <c r="CA177">
        <v>52.475115000000002</v>
      </c>
      <c r="CB177">
        <v>44.674816</v>
      </c>
      <c r="CC177">
        <v>42.171826000000003</v>
      </c>
      <c r="CD177">
        <v>49.857557</v>
      </c>
      <c r="CE177">
        <v>53.388351</v>
      </c>
      <c r="CF177">
        <v>47.289982000000002</v>
      </c>
      <c r="CG177">
        <v>32.258467000000003</v>
      </c>
      <c r="CH177">
        <v>33.466925000000003</v>
      </c>
      <c r="CI177">
        <v>36.299095000000001</v>
      </c>
      <c r="CJ177">
        <v>861.9316245</v>
      </c>
      <c r="CK177">
        <v>5.2282269999999999E-2</v>
      </c>
      <c r="CL177">
        <v>0.13072706000000001</v>
      </c>
      <c r="CM177">
        <v>0.39993456900000002</v>
      </c>
      <c r="CN177">
        <v>0.68920471000000005</v>
      </c>
      <c r="CO177">
        <v>0.81352216799999999</v>
      </c>
    </row>
    <row r="178" spans="1:93" x14ac:dyDescent="0.3">
      <c r="A178" t="s">
        <v>6978</v>
      </c>
      <c r="B178">
        <v>1536</v>
      </c>
      <c r="C178">
        <v>511</v>
      </c>
      <c r="D178" t="s">
        <v>6979</v>
      </c>
      <c r="E178" t="s">
        <v>6980</v>
      </c>
      <c r="F178" t="s">
        <v>6981</v>
      </c>
      <c r="G178" t="s">
        <v>6982</v>
      </c>
      <c r="H178" t="s">
        <v>6983</v>
      </c>
      <c r="I178" t="s">
        <v>6984</v>
      </c>
      <c r="J178">
        <v>8.1404312696974692</v>
      </c>
      <c r="K178">
        <v>6.6566612393477396</v>
      </c>
      <c r="L178">
        <v>13.9277296823887</v>
      </c>
      <c r="M178">
        <v>0.50014126500479095</v>
      </c>
      <c r="N178">
        <v>0.78201951953512805</v>
      </c>
      <c r="O178">
        <v>1.58912294333753</v>
      </c>
      <c r="P178">
        <v>-3.4164291426885698</v>
      </c>
      <c r="Q178">
        <v>2.0106167329935101E-22</v>
      </c>
      <c r="R178">
        <v>4.1098960907532804</v>
      </c>
      <c r="S178">
        <v>5.3518633162512002</v>
      </c>
      <c r="T178">
        <v>7.8704206487802502</v>
      </c>
      <c r="U178">
        <v>0.16005734440965799</v>
      </c>
      <c r="V178">
        <v>0.51330758235877105</v>
      </c>
      <c r="W178">
        <v>1.2582184480876799</v>
      </c>
      <c r="X178">
        <v>-3.3515524081922501</v>
      </c>
      <c r="Y178">
        <v>6.1705254809461798E-16</v>
      </c>
      <c r="Z178" t="s">
        <v>6985</v>
      </c>
      <c r="AA178">
        <v>1.51</v>
      </c>
      <c r="AB178">
        <v>0.82</v>
      </c>
      <c r="AC178">
        <v>2.16</v>
      </c>
      <c r="AD178">
        <v>19.34</v>
      </c>
      <c r="AE178">
        <v>36.619999999999997</v>
      </c>
      <c r="AF178">
        <v>42.76</v>
      </c>
      <c r="AG178">
        <v>-4.3038695458504401</v>
      </c>
      <c r="AH178">
        <v>2.8704966725111702E-3</v>
      </c>
      <c r="AI178" t="s">
        <v>718</v>
      </c>
      <c r="AJ178" t="s">
        <v>6986</v>
      </c>
      <c r="AK178">
        <v>0</v>
      </c>
      <c r="AL178">
        <v>0.35</v>
      </c>
      <c r="AM178">
        <v>0.24</v>
      </c>
      <c r="AN178">
        <v>0.25</v>
      </c>
      <c r="AO178">
        <v>0</v>
      </c>
      <c r="AP178">
        <v>0.4</v>
      </c>
      <c r="AQ178">
        <v>20.65</v>
      </c>
      <c r="AR178">
        <v>44.19</v>
      </c>
      <c r="AS178">
        <v>15.81</v>
      </c>
      <c r="AT178">
        <v>23.92</v>
      </c>
      <c r="AU178">
        <v>20.100000000000001</v>
      </c>
      <c r="AV178">
        <v>15.07</v>
      </c>
      <c r="AW178">
        <v>-7.2248647702069002</v>
      </c>
      <c r="AX178">
        <v>1.0594065663925501E-6</v>
      </c>
      <c r="AY178" t="s">
        <v>718</v>
      </c>
      <c r="AZ178" t="s">
        <v>6987</v>
      </c>
      <c r="BA178">
        <v>4.9999999999999999E-20</v>
      </c>
      <c r="BB178" t="s">
        <v>6988</v>
      </c>
      <c r="BC178" t="s">
        <v>44</v>
      </c>
      <c r="BD178" t="s">
        <v>236</v>
      </c>
      <c r="BE178">
        <v>1.5750000000000001E-13</v>
      </c>
      <c r="BF178" t="s">
        <v>502</v>
      </c>
      <c r="BG178" t="s">
        <v>6989</v>
      </c>
      <c r="BH178">
        <v>4</v>
      </c>
      <c r="BI178" t="s">
        <v>723</v>
      </c>
      <c r="BN178" t="s">
        <v>1710</v>
      </c>
      <c r="BO178" t="s">
        <v>1711</v>
      </c>
      <c r="BP178" t="s">
        <v>1712</v>
      </c>
      <c r="BQ178" t="s">
        <v>1713</v>
      </c>
      <c r="BR178" t="s">
        <v>1714</v>
      </c>
      <c r="BS178" t="s">
        <v>1715</v>
      </c>
      <c r="BT178" t="s">
        <v>1716</v>
      </c>
      <c r="BU178" t="s">
        <v>6990</v>
      </c>
      <c r="BV178" t="s">
        <v>6991</v>
      </c>
      <c r="BW178" t="s">
        <v>6992</v>
      </c>
      <c r="BX178" t="s">
        <v>6993</v>
      </c>
      <c r="BY178" t="s">
        <v>935</v>
      </c>
      <c r="BZ178" t="s">
        <v>936</v>
      </c>
      <c r="CA178">
        <v>34.814661999999998</v>
      </c>
      <c r="CB178">
        <v>30.896471999999999</v>
      </c>
      <c r="CC178">
        <v>26.570378999999999</v>
      </c>
      <c r="CD178">
        <v>32.532729000000003</v>
      </c>
      <c r="CE178">
        <v>31.017021</v>
      </c>
      <c r="CF178">
        <v>27.677873000000002</v>
      </c>
      <c r="CG178">
        <v>30.797965999999999</v>
      </c>
      <c r="CH178">
        <v>28.521052999999998</v>
      </c>
      <c r="CI178">
        <v>31.062557999999999</v>
      </c>
      <c r="CJ178">
        <v>891.08833349999998</v>
      </c>
      <c r="CK178">
        <v>0.18046135199999999</v>
      </c>
      <c r="CL178">
        <v>0.14294225499999999</v>
      </c>
      <c r="CM178">
        <v>1.2624772989999999</v>
      </c>
      <c r="CN178">
        <v>0.20677709</v>
      </c>
      <c r="CO178">
        <v>0.36865947500000001</v>
      </c>
    </row>
    <row r="179" spans="1:93" x14ac:dyDescent="0.3">
      <c r="A179" t="s">
        <v>4286</v>
      </c>
      <c r="B179">
        <v>1566</v>
      </c>
      <c r="C179">
        <v>521</v>
      </c>
      <c r="D179" t="s">
        <v>4285</v>
      </c>
      <c r="E179" t="s">
        <v>4284</v>
      </c>
      <c r="F179" t="s">
        <v>4287</v>
      </c>
      <c r="G179" t="s">
        <v>6994</v>
      </c>
      <c r="H179" t="s">
        <v>51</v>
      </c>
      <c r="I179" t="s">
        <v>4289</v>
      </c>
      <c r="J179">
        <v>67.678927315661994</v>
      </c>
      <c r="K179">
        <v>57.346237028164701</v>
      </c>
      <c r="L179">
        <v>60.5386287114871</v>
      </c>
      <c r="M179">
        <v>311.06008120714603</v>
      </c>
      <c r="N179">
        <v>264.59630443471002</v>
      </c>
      <c r="O179">
        <v>219.59692673245499</v>
      </c>
      <c r="P179">
        <v>2.08932878238419</v>
      </c>
      <c r="Q179">
        <v>9.0928909086250705E-18</v>
      </c>
      <c r="R179">
        <v>72.658900000000003</v>
      </c>
      <c r="S179">
        <v>73.192809999999994</v>
      </c>
      <c r="T179">
        <v>67.891139999999993</v>
      </c>
      <c r="U179">
        <v>136.08879999999999</v>
      </c>
      <c r="V179">
        <v>138.31309999999999</v>
      </c>
      <c r="W179">
        <v>129.6414</v>
      </c>
      <c r="X179">
        <v>0.91886801742663604</v>
      </c>
      <c r="Y179">
        <v>1.47733240571381E-4</v>
      </c>
      <c r="Z179" t="s">
        <v>4290</v>
      </c>
      <c r="AA179">
        <v>31.09</v>
      </c>
      <c r="AB179">
        <v>37.14</v>
      </c>
      <c r="AC179">
        <v>34.29</v>
      </c>
      <c r="AD179">
        <v>61.85</v>
      </c>
      <c r="AE179">
        <v>65.37</v>
      </c>
      <c r="AF179">
        <v>84.37</v>
      </c>
      <c r="AG179">
        <v>-0.86361709235606199</v>
      </c>
      <c r="AH179">
        <v>1.12570380328849E-2</v>
      </c>
      <c r="AI179" t="s">
        <v>747</v>
      </c>
      <c r="AJ179" t="s">
        <v>4291</v>
      </c>
      <c r="AK179">
        <v>75.58</v>
      </c>
      <c r="AL179">
        <v>55.32</v>
      </c>
      <c r="AM179">
        <v>64.72</v>
      </c>
      <c r="AN179">
        <v>71.22</v>
      </c>
      <c r="AO179">
        <v>77.34</v>
      </c>
      <c r="AP179">
        <v>74.260000000000005</v>
      </c>
      <c r="AQ179">
        <v>60.17</v>
      </c>
      <c r="AR179">
        <v>66.069999999999993</v>
      </c>
      <c r="AS179">
        <v>66.89</v>
      </c>
      <c r="AT179">
        <v>59.03</v>
      </c>
      <c r="AU179">
        <v>58.51</v>
      </c>
      <c r="AV179">
        <v>64.94</v>
      </c>
      <c r="AW179">
        <v>-0.42104897241109202</v>
      </c>
      <c r="AX179">
        <v>9.9087392593837391E-4</v>
      </c>
      <c r="AY179" t="s">
        <v>747</v>
      </c>
      <c r="AZ179" t="s">
        <v>6995</v>
      </c>
      <c r="BA179">
        <v>0</v>
      </c>
      <c r="BB179" t="s">
        <v>6996</v>
      </c>
      <c r="BC179" t="s">
        <v>51</v>
      </c>
      <c r="BD179" t="s">
        <v>235</v>
      </c>
      <c r="BE179">
        <v>0</v>
      </c>
      <c r="BF179" t="s">
        <v>525</v>
      </c>
      <c r="BG179" t="s">
        <v>4294</v>
      </c>
      <c r="BH179">
        <v>4</v>
      </c>
      <c r="BI179" t="s">
        <v>723</v>
      </c>
      <c r="BL179" t="s">
        <v>2465</v>
      </c>
      <c r="BM179" t="s">
        <v>2466</v>
      </c>
      <c r="BN179" t="s">
        <v>3612</v>
      </c>
      <c r="BO179" t="s">
        <v>3613</v>
      </c>
      <c r="BP179" t="s">
        <v>6997</v>
      </c>
      <c r="BQ179" t="s">
        <v>6998</v>
      </c>
      <c r="BR179" t="s">
        <v>6109</v>
      </c>
      <c r="BS179" t="s">
        <v>6110</v>
      </c>
      <c r="BT179" t="s">
        <v>6111</v>
      </c>
      <c r="BU179" t="s">
        <v>6999</v>
      </c>
      <c r="BV179" t="s">
        <v>7000</v>
      </c>
      <c r="BW179" t="s">
        <v>7001</v>
      </c>
      <c r="BX179" t="s">
        <v>7002</v>
      </c>
      <c r="BY179" t="s">
        <v>7003</v>
      </c>
      <c r="BZ179" t="s">
        <v>7004</v>
      </c>
      <c r="CA179">
        <v>7.1877420000000001</v>
      </c>
      <c r="CB179">
        <v>7.1250520000000002</v>
      </c>
      <c r="CC179">
        <v>9.7336170000000006</v>
      </c>
      <c r="CD179">
        <v>7.4553229999999999</v>
      </c>
      <c r="CE179">
        <v>8.9589909999999993</v>
      </c>
      <c r="CF179">
        <v>11.270854</v>
      </c>
      <c r="CG179">
        <v>6.6659240000000004</v>
      </c>
      <c r="CH179">
        <v>8.8022139999999993</v>
      </c>
      <c r="CI179">
        <v>8.0325299999999995</v>
      </c>
      <c r="CJ179">
        <v>255.3179998</v>
      </c>
      <c r="CK179">
        <v>-4.2247808999999997E-2</v>
      </c>
      <c r="CL179">
        <v>0.20888488</v>
      </c>
      <c r="CM179">
        <v>-0.202254031</v>
      </c>
      <c r="CN179">
        <v>0.83971813500000003</v>
      </c>
      <c r="CO179">
        <v>0.90948948500000004</v>
      </c>
    </row>
    <row r="180" spans="1:93" x14ac:dyDescent="0.3">
      <c r="A180" t="s">
        <v>7005</v>
      </c>
      <c r="B180">
        <v>1707</v>
      </c>
      <c r="C180">
        <v>568</v>
      </c>
      <c r="D180" t="s">
        <v>4300</v>
      </c>
      <c r="E180" t="s">
        <v>4299</v>
      </c>
      <c r="F180" t="s">
        <v>7006</v>
      </c>
      <c r="G180" t="s">
        <v>7007</v>
      </c>
      <c r="H180" t="s">
        <v>7008</v>
      </c>
      <c r="I180" t="s">
        <v>7009</v>
      </c>
      <c r="J180">
        <v>122.374381973326</v>
      </c>
      <c r="K180">
        <v>100.719482445807</v>
      </c>
      <c r="L180">
        <v>127.101214126093</v>
      </c>
      <c r="M180">
        <v>86.135440084158404</v>
      </c>
      <c r="N180">
        <v>170.245649402797</v>
      </c>
      <c r="O180">
        <v>108.556961066745</v>
      </c>
      <c r="P180">
        <v>4.9712990495904196E-3</v>
      </c>
      <c r="Q180">
        <v>1</v>
      </c>
      <c r="R180">
        <v>117.6902</v>
      </c>
      <c r="S180">
        <v>90.677589999999995</v>
      </c>
      <c r="T180">
        <v>99.723129999999998</v>
      </c>
      <c r="U180">
        <v>52.898949999999999</v>
      </c>
      <c r="V180">
        <v>141.99950000000001</v>
      </c>
      <c r="W180">
        <v>117.10420000000001</v>
      </c>
      <c r="X180">
        <v>-8.0769861359598794E-2</v>
      </c>
      <c r="Y180">
        <v>1</v>
      </c>
      <c r="Z180" t="s">
        <v>4306</v>
      </c>
      <c r="AA180">
        <v>39.43</v>
      </c>
      <c r="AB180">
        <v>57.74</v>
      </c>
      <c r="AC180">
        <v>42.42</v>
      </c>
      <c r="AD180">
        <v>55.72</v>
      </c>
      <c r="AE180">
        <v>33.56</v>
      </c>
      <c r="AF180">
        <v>33.18</v>
      </c>
      <c r="AG180">
        <v>0.38125662645408098</v>
      </c>
      <c r="AH180">
        <v>0.32895354689621198</v>
      </c>
      <c r="AI180" t="s">
        <v>747</v>
      </c>
      <c r="AJ180" t="s">
        <v>7010</v>
      </c>
      <c r="AK180">
        <v>171.25</v>
      </c>
      <c r="AL180">
        <v>160.32</v>
      </c>
      <c r="AM180">
        <v>173.41</v>
      </c>
      <c r="AN180">
        <v>171.63</v>
      </c>
      <c r="AO180">
        <v>216.1</v>
      </c>
      <c r="AP180">
        <v>185.52</v>
      </c>
      <c r="AQ180">
        <v>257.57</v>
      </c>
      <c r="AR180">
        <v>293.44</v>
      </c>
      <c r="AS180">
        <v>223.96</v>
      </c>
      <c r="AT180">
        <v>332.46</v>
      </c>
      <c r="AU180">
        <v>349.33</v>
      </c>
      <c r="AV180">
        <v>314.37</v>
      </c>
      <c r="AW180">
        <v>-1.2746170000000001</v>
      </c>
      <c r="AX180">
        <v>5.0575850000000001E-7</v>
      </c>
      <c r="AY180" t="s">
        <v>718</v>
      </c>
      <c r="AZ180" t="s">
        <v>4308</v>
      </c>
      <c r="BA180">
        <v>0</v>
      </c>
      <c r="BB180" t="s">
        <v>7011</v>
      </c>
      <c r="BC180" t="s">
        <v>81</v>
      </c>
      <c r="BD180" t="s">
        <v>234</v>
      </c>
      <c r="BE180">
        <v>0</v>
      </c>
      <c r="BF180" t="s">
        <v>524</v>
      </c>
      <c r="BG180" t="s">
        <v>4310</v>
      </c>
      <c r="BH180">
        <v>4</v>
      </c>
      <c r="BI180" t="s">
        <v>723</v>
      </c>
      <c r="BL180" t="s">
        <v>4311</v>
      </c>
      <c r="BM180" t="s">
        <v>4312</v>
      </c>
      <c r="BN180" t="s">
        <v>4313</v>
      </c>
      <c r="BO180" t="s">
        <v>4314</v>
      </c>
      <c r="BP180" t="s">
        <v>4315</v>
      </c>
      <c r="BQ180" t="s">
        <v>4316</v>
      </c>
      <c r="BR180" t="s">
        <v>4317</v>
      </c>
      <c r="BS180" t="s">
        <v>4318</v>
      </c>
      <c r="BT180" t="s">
        <v>4319</v>
      </c>
      <c r="BU180" t="s">
        <v>4320</v>
      </c>
      <c r="BV180" t="s">
        <v>4321</v>
      </c>
      <c r="BW180" t="s">
        <v>4322</v>
      </c>
      <c r="BX180" t="s">
        <v>4323</v>
      </c>
      <c r="BY180" t="s">
        <v>4324</v>
      </c>
      <c r="BZ180" t="s">
        <v>4325</v>
      </c>
      <c r="CA180">
        <v>104.611473</v>
      </c>
      <c r="CB180">
        <v>94.968205999999995</v>
      </c>
      <c r="CC180">
        <v>98.921306000000001</v>
      </c>
      <c r="CD180">
        <v>113.401667</v>
      </c>
      <c r="CE180">
        <v>106.17162500000001</v>
      </c>
      <c r="CF180">
        <v>100.949459</v>
      </c>
      <c r="CG180">
        <v>116.197553</v>
      </c>
      <c r="CH180">
        <v>115.01450800000001</v>
      </c>
      <c r="CI180">
        <v>108.446331</v>
      </c>
      <c r="CJ180">
        <v>3369.4036799999999</v>
      </c>
      <c r="CK180">
        <v>5.9884192000000003E-2</v>
      </c>
      <c r="CL180">
        <v>9.3325453000000003E-2</v>
      </c>
      <c r="CM180">
        <v>0.641670517</v>
      </c>
      <c r="CN180">
        <v>0.52108713600000001</v>
      </c>
      <c r="CO180">
        <v>0.68388841</v>
      </c>
    </row>
    <row r="181" spans="1:93" x14ac:dyDescent="0.3">
      <c r="A181" t="s">
        <v>4328</v>
      </c>
      <c r="B181">
        <v>1515</v>
      </c>
      <c r="C181">
        <v>504</v>
      </c>
      <c r="D181" t="s">
        <v>4327</v>
      </c>
      <c r="E181" t="s">
        <v>4326</v>
      </c>
      <c r="F181" t="s">
        <v>4329</v>
      </c>
      <c r="G181" t="s">
        <v>7012</v>
      </c>
      <c r="H181" t="s">
        <v>7013</v>
      </c>
      <c r="I181" t="s">
        <v>7014</v>
      </c>
      <c r="J181">
        <v>6.3268668349294304</v>
      </c>
      <c r="K181">
        <v>4.9025410478979996</v>
      </c>
      <c r="L181">
        <v>10.509881907569399</v>
      </c>
      <c r="M181">
        <v>24.1734944752316</v>
      </c>
      <c r="N181">
        <v>10.5572635137242</v>
      </c>
      <c r="O181">
        <v>15.195988145665099</v>
      </c>
      <c r="P181">
        <v>1.2012877644291999</v>
      </c>
      <c r="Q181">
        <v>9.6676946586026901E-4</v>
      </c>
      <c r="R181">
        <v>4.6933999999999996</v>
      </c>
      <c r="S181">
        <v>5.2606380000000001</v>
      </c>
      <c r="T181">
        <v>6.118843</v>
      </c>
      <c r="U181">
        <v>7.56271</v>
      </c>
      <c r="V181">
        <v>8.8662220000000005</v>
      </c>
      <c r="W181">
        <v>11.458780000000001</v>
      </c>
      <c r="X181">
        <v>0.78334591443215595</v>
      </c>
      <c r="Y181">
        <v>1.9036955870020002E-2</v>
      </c>
      <c r="Z181" t="s">
        <v>4333</v>
      </c>
      <c r="AA181">
        <v>1.63</v>
      </c>
      <c r="AB181">
        <v>1.66</v>
      </c>
      <c r="AC181">
        <v>3.02</v>
      </c>
      <c r="AD181">
        <v>13.46</v>
      </c>
      <c r="AE181">
        <v>23.71</v>
      </c>
      <c r="AF181">
        <v>18.29</v>
      </c>
      <c r="AG181">
        <v>-2.94913514048041</v>
      </c>
      <c r="AH181">
        <v>3.49631984632245E-3</v>
      </c>
      <c r="AI181" t="s">
        <v>718</v>
      </c>
      <c r="AJ181" t="s">
        <v>4334</v>
      </c>
      <c r="AK181">
        <v>0</v>
      </c>
      <c r="AL181">
        <v>0</v>
      </c>
      <c r="AM181">
        <v>0.15</v>
      </c>
      <c r="AN181">
        <v>0.16</v>
      </c>
      <c r="AO181">
        <v>0.22</v>
      </c>
      <c r="AP181">
        <v>0.43</v>
      </c>
      <c r="AQ181">
        <v>56.18</v>
      </c>
      <c r="AR181">
        <v>50.82</v>
      </c>
      <c r="AS181">
        <v>48.18</v>
      </c>
      <c r="AT181">
        <v>64.58</v>
      </c>
      <c r="AU181">
        <v>50.28</v>
      </c>
      <c r="AV181">
        <v>62.82</v>
      </c>
      <c r="AW181">
        <v>-8.9966329999999992</v>
      </c>
      <c r="AX181">
        <v>2.7881269999999999E-7</v>
      </c>
      <c r="AY181" t="s">
        <v>718</v>
      </c>
      <c r="AZ181" t="s">
        <v>4335</v>
      </c>
      <c r="BA181">
        <v>9.9999999999999998E-67</v>
      </c>
      <c r="BB181" t="s">
        <v>7015</v>
      </c>
      <c r="BC181" t="s">
        <v>89</v>
      </c>
      <c r="BD181" t="s">
        <v>232</v>
      </c>
      <c r="BE181">
        <v>7.8699999999999998E-29</v>
      </c>
      <c r="BF181" t="s">
        <v>525</v>
      </c>
      <c r="BG181" t="s">
        <v>4337</v>
      </c>
      <c r="BH181">
        <v>4</v>
      </c>
      <c r="BI181" t="s">
        <v>723</v>
      </c>
      <c r="BN181" t="s">
        <v>4338</v>
      </c>
      <c r="BO181" t="s">
        <v>4339</v>
      </c>
      <c r="BP181" t="s">
        <v>4340</v>
      </c>
      <c r="BQ181" t="s">
        <v>4341</v>
      </c>
      <c r="BR181" t="s">
        <v>7016</v>
      </c>
      <c r="BS181" t="s">
        <v>7017</v>
      </c>
      <c r="BT181" t="s">
        <v>7018</v>
      </c>
      <c r="BU181" t="s">
        <v>4345</v>
      </c>
      <c r="BV181" t="s">
        <v>4346</v>
      </c>
      <c r="BW181" t="s">
        <v>4347</v>
      </c>
      <c r="BX181" t="s">
        <v>4348</v>
      </c>
      <c r="BY181" t="s">
        <v>4349</v>
      </c>
      <c r="BZ181" t="s">
        <v>4350</v>
      </c>
      <c r="CA181">
        <v>0.54841700000000004</v>
      </c>
      <c r="CB181">
        <v>2.841186</v>
      </c>
      <c r="CC181">
        <v>4.6313789999999999</v>
      </c>
      <c r="CD181">
        <v>1.6889590000000001</v>
      </c>
      <c r="CE181">
        <v>1.61313</v>
      </c>
      <c r="CF181">
        <v>4.0843769999999999</v>
      </c>
      <c r="CG181">
        <v>1.4609220000000001</v>
      </c>
      <c r="CH181">
        <v>0.97237600000000002</v>
      </c>
      <c r="CI181">
        <v>2.1302690000000002</v>
      </c>
      <c r="CJ181">
        <v>73.692083330000003</v>
      </c>
      <c r="CK181">
        <v>0.27500959800000002</v>
      </c>
      <c r="CL181">
        <v>0.87561299800000003</v>
      </c>
      <c r="CM181">
        <v>0.31407665099999998</v>
      </c>
      <c r="CN181">
        <v>0.753462823</v>
      </c>
      <c r="CO181">
        <v>0.85747636199999999</v>
      </c>
    </row>
    <row r="182" spans="1:93" x14ac:dyDescent="0.3">
      <c r="A182" t="s">
        <v>3406</v>
      </c>
      <c r="B182">
        <v>2214</v>
      </c>
      <c r="C182">
        <v>737</v>
      </c>
      <c r="D182" t="s">
        <v>7019</v>
      </c>
      <c r="E182" t="s">
        <v>7020</v>
      </c>
      <c r="F182" t="s">
        <v>7021</v>
      </c>
      <c r="G182" t="s">
        <v>7022</v>
      </c>
      <c r="H182" t="s">
        <v>7023</v>
      </c>
      <c r="I182" t="s">
        <v>7024</v>
      </c>
      <c r="J182">
        <v>133.50307282303899</v>
      </c>
      <c r="K182">
        <v>124.212699027018</v>
      </c>
      <c r="L182">
        <v>121.46176529764099</v>
      </c>
      <c r="M182">
        <v>258.73974776247798</v>
      </c>
      <c r="N182">
        <v>170.83216404244899</v>
      </c>
      <c r="O182">
        <v>187.31786694591099</v>
      </c>
      <c r="P182">
        <v>0.67989246929387503</v>
      </c>
      <c r="Q182">
        <v>7.16033680856282E-2</v>
      </c>
      <c r="R182">
        <v>127.35599999999999</v>
      </c>
      <c r="S182">
        <v>116.8592</v>
      </c>
      <c r="T182">
        <v>111.0266</v>
      </c>
      <c r="U182">
        <v>191.5086</v>
      </c>
      <c r="V182">
        <v>100.2816</v>
      </c>
      <c r="W182">
        <v>128.518</v>
      </c>
      <c r="X182">
        <v>0.19366112085437201</v>
      </c>
      <c r="Y182">
        <v>1</v>
      </c>
      <c r="Z182" t="s">
        <v>7025</v>
      </c>
      <c r="AA182">
        <v>30.9</v>
      </c>
      <c r="AB182">
        <v>38.43</v>
      </c>
      <c r="AC182">
        <v>32.76</v>
      </c>
      <c r="AD182">
        <v>33.159999999999997</v>
      </c>
      <c r="AE182">
        <v>25.57</v>
      </c>
      <c r="AF182">
        <v>29.37</v>
      </c>
      <c r="AG182">
        <v>0.38772681984314999</v>
      </c>
      <c r="AH182">
        <v>0.16018275693279599</v>
      </c>
      <c r="AI182" t="s">
        <v>747</v>
      </c>
      <c r="AJ182" t="s">
        <v>7026</v>
      </c>
      <c r="AK182">
        <v>29.78</v>
      </c>
      <c r="AL182">
        <v>32.99</v>
      </c>
      <c r="AM182">
        <v>32.18</v>
      </c>
      <c r="AN182">
        <v>29.99</v>
      </c>
      <c r="AO182">
        <v>29.59</v>
      </c>
      <c r="AP182">
        <v>26.93</v>
      </c>
      <c r="AQ182">
        <v>80.06</v>
      </c>
      <c r="AR182">
        <v>59.9</v>
      </c>
      <c r="AS182">
        <v>83.87</v>
      </c>
      <c r="AT182">
        <v>61.37</v>
      </c>
      <c r="AU182">
        <v>63.08</v>
      </c>
      <c r="AV182">
        <v>61.54</v>
      </c>
      <c r="AW182">
        <v>-1.7352294552677801</v>
      </c>
      <c r="AX182">
        <v>1.9872972771594001E-7</v>
      </c>
      <c r="AY182" t="s">
        <v>718</v>
      </c>
      <c r="AZ182" t="s">
        <v>4358</v>
      </c>
      <c r="BA182">
        <v>0</v>
      </c>
      <c r="BB182" t="s">
        <v>7027</v>
      </c>
      <c r="BC182" t="s">
        <v>120</v>
      </c>
      <c r="BD182" t="s">
        <v>231</v>
      </c>
      <c r="BE182">
        <v>1.323E-123</v>
      </c>
      <c r="BF182" t="s">
        <v>524</v>
      </c>
      <c r="BG182" t="s">
        <v>7028</v>
      </c>
      <c r="BH182">
        <v>4</v>
      </c>
      <c r="BI182" t="s">
        <v>723</v>
      </c>
      <c r="BJ182">
        <v>3</v>
      </c>
      <c r="BK182" t="s">
        <v>904</v>
      </c>
      <c r="BN182" t="s">
        <v>4361</v>
      </c>
      <c r="BO182" t="s">
        <v>4362</v>
      </c>
      <c r="BP182" t="s">
        <v>6496</v>
      </c>
      <c r="BQ182" t="s">
        <v>6497</v>
      </c>
      <c r="BR182" t="s">
        <v>6498</v>
      </c>
      <c r="BS182" t="s">
        <v>6499</v>
      </c>
      <c r="BT182" t="s">
        <v>6500</v>
      </c>
      <c r="BU182" t="s">
        <v>4368</v>
      </c>
      <c r="BV182" t="s">
        <v>4369</v>
      </c>
      <c r="BW182" t="s">
        <v>4370</v>
      </c>
      <c r="BX182" t="s">
        <v>4371</v>
      </c>
      <c r="BY182" t="s">
        <v>7029</v>
      </c>
      <c r="BZ182" t="s">
        <v>7030</v>
      </c>
      <c r="CA182">
        <v>25.801029</v>
      </c>
      <c r="CB182">
        <v>21.444454</v>
      </c>
      <c r="CC182">
        <v>26.624734</v>
      </c>
      <c r="CD182">
        <v>30.970862</v>
      </c>
      <c r="CE182">
        <v>34.258986999999998</v>
      </c>
      <c r="CF182">
        <v>41.359535000000001</v>
      </c>
      <c r="CG182">
        <v>23.576056000000001</v>
      </c>
      <c r="CH182">
        <v>28.29692</v>
      </c>
      <c r="CI182">
        <v>23.587084000000001</v>
      </c>
      <c r="CJ182">
        <v>1293.521573</v>
      </c>
      <c r="CK182">
        <v>-0.36972222500000002</v>
      </c>
      <c r="CL182">
        <v>0.14596755</v>
      </c>
      <c r="CM182">
        <v>-2.5329069629999998</v>
      </c>
      <c r="CN182">
        <v>1.1312097E-2</v>
      </c>
      <c r="CO182">
        <v>4.0767132999999997E-2</v>
      </c>
    </row>
    <row r="183" spans="1:93" x14ac:dyDescent="0.3">
      <c r="A183" t="s">
        <v>4376</v>
      </c>
      <c r="B183">
        <v>831</v>
      </c>
      <c r="C183">
        <v>276</v>
      </c>
      <c r="D183" t="s">
        <v>4375</v>
      </c>
      <c r="E183" t="s">
        <v>4374</v>
      </c>
      <c r="F183" t="s">
        <v>4377</v>
      </c>
      <c r="G183" t="s">
        <v>7031</v>
      </c>
      <c r="H183" t="s">
        <v>75</v>
      </c>
      <c r="I183" t="s">
        <v>4380</v>
      </c>
      <c r="J183">
        <v>90.760656485437096</v>
      </c>
      <c r="K183">
        <v>85.412160091360505</v>
      </c>
      <c r="L183">
        <v>137.31203435336599</v>
      </c>
      <c r="M183">
        <v>837.40319137302197</v>
      </c>
      <c r="N183">
        <v>523.36656344888399</v>
      </c>
      <c r="O183">
        <v>715.70124560564</v>
      </c>
      <c r="P183">
        <v>2.7337389546853101</v>
      </c>
      <c r="Q183">
        <v>1.2394465432489899E-22</v>
      </c>
      <c r="R183">
        <v>85.521360000000001</v>
      </c>
      <c r="S183">
        <v>73.405670000000001</v>
      </c>
      <c r="T183">
        <v>127.21120000000001</v>
      </c>
      <c r="U183">
        <v>978.67060000000004</v>
      </c>
      <c r="V183">
        <v>291.2321</v>
      </c>
      <c r="W183">
        <v>559.90719999999999</v>
      </c>
      <c r="X183">
        <v>2.53887809600187</v>
      </c>
      <c r="Y183">
        <v>9.7104771638720107E-13</v>
      </c>
      <c r="Z183" t="s">
        <v>4381</v>
      </c>
      <c r="AA183">
        <v>220.83</v>
      </c>
      <c r="AB183">
        <v>458.95</v>
      </c>
      <c r="AC183">
        <v>236.1</v>
      </c>
      <c r="AD183">
        <v>44.32</v>
      </c>
      <c r="AE183">
        <v>49.81</v>
      </c>
      <c r="AF183">
        <v>58.88</v>
      </c>
      <c r="AG183">
        <v>2.6793988878872201</v>
      </c>
      <c r="AH183">
        <v>2.6514359664105E-3</v>
      </c>
      <c r="AI183" t="s">
        <v>749</v>
      </c>
      <c r="AJ183" t="s">
        <v>4382</v>
      </c>
      <c r="AK183">
        <v>302.19</v>
      </c>
      <c r="AL183">
        <v>501.59</v>
      </c>
      <c r="AM183">
        <v>598.03</v>
      </c>
      <c r="AN183">
        <v>395.9</v>
      </c>
      <c r="AO183">
        <v>309.89999999999998</v>
      </c>
      <c r="AP183">
        <v>710.88</v>
      </c>
      <c r="AQ183">
        <v>89.11</v>
      </c>
      <c r="AR183">
        <v>77.239999999999995</v>
      </c>
      <c r="AS183">
        <v>84.02</v>
      </c>
      <c r="AT183">
        <v>79.55</v>
      </c>
      <c r="AU183">
        <v>85</v>
      </c>
      <c r="AV183">
        <v>90.22</v>
      </c>
      <c r="AW183">
        <v>1.843647</v>
      </c>
      <c r="AX183">
        <v>6.4644420000000002E-6</v>
      </c>
      <c r="AY183" t="s">
        <v>749</v>
      </c>
      <c r="AZ183" t="s">
        <v>7032</v>
      </c>
      <c r="BA183">
        <v>3.9999999999999998E-80</v>
      </c>
      <c r="BB183" t="s">
        <v>7033</v>
      </c>
      <c r="BC183" t="s">
        <v>75</v>
      </c>
      <c r="BD183" t="s">
        <v>230</v>
      </c>
      <c r="BE183">
        <v>4.205E-77</v>
      </c>
      <c r="BF183" t="s">
        <v>528</v>
      </c>
      <c r="BG183" t="s">
        <v>4385</v>
      </c>
      <c r="BH183">
        <v>4</v>
      </c>
      <c r="BI183" t="s">
        <v>723</v>
      </c>
      <c r="BL183" t="s">
        <v>4386</v>
      </c>
      <c r="BM183" t="s">
        <v>4387</v>
      </c>
      <c r="BN183" t="s">
        <v>4388</v>
      </c>
      <c r="BO183" t="s">
        <v>4389</v>
      </c>
      <c r="BP183" t="s">
        <v>4390</v>
      </c>
      <c r="BQ183" t="s">
        <v>4391</v>
      </c>
      <c r="BR183" t="s">
        <v>4392</v>
      </c>
      <c r="BS183" t="s">
        <v>4393</v>
      </c>
      <c r="BT183" t="s">
        <v>4394</v>
      </c>
      <c r="BU183" t="s">
        <v>7034</v>
      </c>
      <c r="BV183" t="s">
        <v>7035</v>
      </c>
      <c r="BW183" t="s">
        <v>7036</v>
      </c>
      <c r="BX183" t="s">
        <v>7037</v>
      </c>
      <c r="BY183" t="s">
        <v>7038</v>
      </c>
      <c r="BZ183" t="s">
        <v>7039</v>
      </c>
      <c r="CA183">
        <v>959.03720499999997</v>
      </c>
      <c r="CB183">
        <v>1054.692603</v>
      </c>
      <c r="CC183">
        <v>167.88471899999999</v>
      </c>
      <c r="CD183">
        <v>1231.3455899999999</v>
      </c>
      <c r="CE183">
        <v>1156.56035</v>
      </c>
      <c r="CF183">
        <v>1463.35718</v>
      </c>
      <c r="CG183">
        <v>933.91571799999997</v>
      </c>
      <c r="CH183">
        <v>992.78520500000002</v>
      </c>
      <c r="CI183">
        <v>909.41007500000001</v>
      </c>
      <c r="CJ183">
        <v>14096.881429999999</v>
      </c>
      <c r="CK183">
        <v>-0.64305613100000003</v>
      </c>
      <c r="CL183">
        <v>0.73725384400000005</v>
      </c>
      <c r="CM183">
        <v>-0.87223164099999995</v>
      </c>
      <c r="CN183">
        <v>0.38308202099999999</v>
      </c>
      <c r="CO183">
        <v>0.56417262599999995</v>
      </c>
    </row>
    <row r="184" spans="1:93" x14ac:dyDescent="0.3">
      <c r="A184" t="s">
        <v>4403</v>
      </c>
      <c r="B184">
        <v>666</v>
      </c>
      <c r="C184">
        <v>221</v>
      </c>
      <c r="D184" t="s">
        <v>4402</v>
      </c>
      <c r="E184" t="s">
        <v>4401</v>
      </c>
      <c r="F184" t="s">
        <v>4404</v>
      </c>
      <c r="G184" t="s">
        <v>4405</v>
      </c>
      <c r="H184" t="s">
        <v>4406</v>
      </c>
      <c r="I184" t="s">
        <v>4407</v>
      </c>
      <c r="J184">
        <v>25.513554207304999</v>
      </c>
      <c r="K184">
        <v>22.623652725621</v>
      </c>
      <c r="L184">
        <v>27.8127362675922</v>
      </c>
      <c r="M184">
        <v>73.798622214040293</v>
      </c>
      <c r="N184">
        <v>74.956570947442003</v>
      </c>
      <c r="O184">
        <v>42.608358918237499</v>
      </c>
      <c r="P184">
        <v>1.30110016230639</v>
      </c>
      <c r="Q184">
        <v>1.34697197564191E-5</v>
      </c>
      <c r="R184">
        <v>53.783825385166402</v>
      </c>
      <c r="S184">
        <v>56.377014706418898</v>
      </c>
      <c r="T184">
        <v>66.676709057173895</v>
      </c>
      <c r="U184">
        <v>132.527481171197</v>
      </c>
      <c r="V184">
        <v>94.495259479682801</v>
      </c>
      <c r="W184">
        <v>96.927756875897401</v>
      </c>
      <c r="X184">
        <v>0.86148831776712098</v>
      </c>
      <c r="Y184">
        <v>2.9055281330824202E-3</v>
      </c>
      <c r="Z184" t="s">
        <v>4408</v>
      </c>
      <c r="AA184">
        <v>151.03</v>
      </c>
      <c r="AB184">
        <v>287.79000000000002</v>
      </c>
      <c r="AC184">
        <v>225.93</v>
      </c>
      <c r="AD184">
        <v>99.07</v>
      </c>
      <c r="AE184">
        <v>127.02</v>
      </c>
      <c r="AF184">
        <v>103.65</v>
      </c>
      <c r="AG184">
        <v>1.1333902394751001</v>
      </c>
      <c r="AH184">
        <v>8.26271159486738E-3</v>
      </c>
      <c r="AI184" t="s">
        <v>747</v>
      </c>
      <c r="AJ184" t="s">
        <v>4409</v>
      </c>
      <c r="AK184">
        <v>50.72</v>
      </c>
      <c r="AL184">
        <v>66.14</v>
      </c>
      <c r="AM184">
        <v>54.67</v>
      </c>
      <c r="AN184">
        <v>57.8</v>
      </c>
      <c r="AO184">
        <v>53.11</v>
      </c>
      <c r="AP184">
        <v>55.2</v>
      </c>
      <c r="AQ184">
        <v>52.7</v>
      </c>
      <c r="AR184">
        <v>52.91</v>
      </c>
      <c r="AS184">
        <v>52.21</v>
      </c>
      <c r="AT184">
        <v>50.06</v>
      </c>
      <c r="AU184">
        <v>54.7</v>
      </c>
      <c r="AV184">
        <v>56.69</v>
      </c>
      <c r="AW184">
        <v>-0.49395530630831302</v>
      </c>
      <c r="AX184">
        <v>4.2067880480133101E-4</v>
      </c>
      <c r="AY184" t="s">
        <v>747</v>
      </c>
      <c r="AZ184" t="s">
        <v>4410</v>
      </c>
      <c r="BA184">
        <v>1.0000000000000001E-101</v>
      </c>
      <c r="BB184" t="s">
        <v>4411</v>
      </c>
      <c r="BC184" t="s">
        <v>119</v>
      </c>
      <c r="BD184" t="s">
        <v>229</v>
      </c>
      <c r="BE184">
        <v>3.515E-52</v>
      </c>
      <c r="BF184" t="s">
        <v>502</v>
      </c>
      <c r="BG184" t="s">
        <v>4412</v>
      </c>
      <c r="BH184">
        <v>4</v>
      </c>
      <c r="BI184" t="s">
        <v>723</v>
      </c>
      <c r="BJ184">
        <v>2</v>
      </c>
      <c r="BK184" t="s">
        <v>1497</v>
      </c>
      <c r="BL184" t="s">
        <v>4413</v>
      </c>
      <c r="BM184" t="s">
        <v>4414</v>
      </c>
      <c r="BN184" t="s">
        <v>4415</v>
      </c>
      <c r="BO184" t="s">
        <v>4416</v>
      </c>
      <c r="BW184" t="s">
        <v>4421</v>
      </c>
      <c r="BX184" t="s">
        <v>4422</v>
      </c>
      <c r="BY184" t="s">
        <v>4423</v>
      </c>
      <c r="BZ184" t="s">
        <v>4424</v>
      </c>
      <c r="CA184">
        <v>201.01725500000001</v>
      </c>
      <c r="CB184">
        <v>174.03344000000001</v>
      </c>
      <c r="CC184">
        <v>177.935788</v>
      </c>
      <c r="CD184">
        <v>158.16905199999999</v>
      </c>
      <c r="CE184">
        <v>162.504221</v>
      </c>
      <c r="CF184">
        <v>152.97304199999999</v>
      </c>
      <c r="CG184">
        <v>193.28357299999999</v>
      </c>
      <c r="CH184">
        <v>178.78718699999999</v>
      </c>
      <c r="CI184">
        <v>178.67348999999999</v>
      </c>
      <c r="CJ184">
        <v>1839.371989</v>
      </c>
      <c r="CK184">
        <v>0.388557873</v>
      </c>
      <c r="CL184">
        <v>0.102721958</v>
      </c>
      <c r="CM184">
        <v>3.7826174570000002</v>
      </c>
      <c r="CN184">
        <v>1.5518800000000001E-4</v>
      </c>
      <c r="CO184">
        <v>1.1247690000000001E-3</v>
      </c>
    </row>
    <row r="185" spans="1:93" x14ac:dyDescent="0.3">
      <c r="A185" t="s">
        <v>4427</v>
      </c>
      <c r="B185">
        <v>1092</v>
      </c>
      <c r="C185">
        <v>363</v>
      </c>
      <c r="D185" t="s">
        <v>7040</v>
      </c>
      <c r="E185" t="s">
        <v>4425</v>
      </c>
      <c r="F185" t="s">
        <v>4428</v>
      </c>
      <c r="G185" t="s">
        <v>4429</v>
      </c>
      <c r="H185" t="s">
        <v>4430</v>
      </c>
      <c r="I185" t="s">
        <v>4431</v>
      </c>
      <c r="J185">
        <v>20.196513023553202</v>
      </c>
      <c r="K185">
        <v>18.875532658420699</v>
      </c>
      <c r="L185">
        <v>22.045118147584599</v>
      </c>
      <c r="M185">
        <v>12.197889740950201</v>
      </c>
      <c r="N185">
        <v>11.495686937166401</v>
      </c>
      <c r="O185">
        <v>13.805505570244801</v>
      </c>
      <c r="P185">
        <v>-0.70678646060984296</v>
      </c>
      <c r="Q185">
        <v>1.9131835074640099E-2</v>
      </c>
      <c r="R185">
        <v>38.054589999999997</v>
      </c>
      <c r="S185">
        <v>31.807099999999998</v>
      </c>
      <c r="T185">
        <v>36.689709999999998</v>
      </c>
      <c r="U185">
        <v>17.686340000000001</v>
      </c>
      <c r="V185">
        <v>23.378830000000001</v>
      </c>
      <c r="W185">
        <v>21.254899999999999</v>
      </c>
      <c r="X185">
        <v>-0.77903533107595402</v>
      </c>
      <c r="Y185">
        <v>6.5806691063350397E-3</v>
      </c>
      <c r="Z185" t="s">
        <v>4432</v>
      </c>
      <c r="AA185">
        <v>30.63</v>
      </c>
      <c r="AB185">
        <v>25.91</v>
      </c>
      <c r="AC185">
        <v>27.83</v>
      </c>
      <c r="AD185">
        <v>85.25</v>
      </c>
      <c r="AE185">
        <v>48.86</v>
      </c>
      <c r="AF185">
        <v>57.62</v>
      </c>
      <c r="AG185">
        <v>-0.97805224022863502</v>
      </c>
      <c r="AH185">
        <v>1.07521420719654E-2</v>
      </c>
      <c r="AI185" t="s">
        <v>747</v>
      </c>
      <c r="AJ185" t="s">
        <v>4433</v>
      </c>
      <c r="AK185">
        <v>43.87</v>
      </c>
      <c r="AL185">
        <v>36.479999999999997</v>
      </c>
      <c r="AM185">
        <v>42.87</v>
      </c>
      <c r="AN185">
        <v>42.68</v>
      </c>
      <c r="AO185">
        <v>44.88</v>
      </c>
      <c r="AP185">
        <v>45.86</v>
      </c>
      <c r="AQ185">
        <v>103.88</v>
      </c>
      <c r="AR185">
        <v>131.19999999999999</v>
      </c>
      <c r="AS185">
        <v>128.47</v>
      </c>
      <c r="AT185">
        <v>109.83</v>
      </c>
      <c r="AU185">
        <v>127.67</v>
      </c>
      <c r="AV185">
        <v>121.82</v>
      </c>
      <c r="AW185">
        <v>-2.0630055831462499</v>
      </c>
      <c r="AX185">
        <v>1.6243986808009099E-8</v>
      </c>
      <c r="AY185" t="s">
        <v>718</v>
      </c>
      <c r="AZ185" t="s">
        <v>4434</v>
      </c>
      <c r="BA185">
        <v>1E-172</v>
      </c>
      <c r="BB185" t="s">
        <v>5195</v>
      </c>
      <c r="BC185" t="s">
        <v>124</v>
      </c>
      <c r="BD185" t="s">
        <v>228</v>
      </c>
      <c r="BE185">
        <v>1.6229999999999999E-164</v>
      </c>
      <c r="BF185" t="s">
        <v>505</v>
      </c>
      <c r="BG185" t="s">
        <v>4435</v>
      </c>
      <c r="BH185">
        <v>4</v>
      </c>
      <c r="BI185" t="s">
        <v>723</v>
      </c>
      <c r="BJ185">
        <v>2</v>
      </c>
      <c r="BK185" t="s">
        <v>1497</v>
      </c>
      <c r="BL185" t="s">
        <v>4436</v>
      </c>
      <c r="BM185" t="s">
        <v>4437</v>
      </c>
      <c r="BN185" t="s">
        <v>4438</v>
      </c>
      <c r="BO185" t="s">
        <v>4439</v>
      </c>
      <c r="BU185" t="s">
        <v>731</v>
      </c>
      <c r="BV185" t="s">
        <v>732</v>
      </c>
      <c r="BW185" t="s">
        <v>4440</v>
      </c>
      <c r="BX185" t="s">
        <v>4441</v>
      </c>
      <c r="BY185" t="s">
        <v>4442</v>
      </c>
      <c r="BZ185" t="s">
        <v>4443</v>
      </c>
      <c r="CA185">
        <v>30.946121999999999</v>
      </c>
      <c r="CB185">
        <v>25.449024999999999</v>
      </c>
      <c r="CC185">
        <v>26.523530000000001</v>
      </c>
      <c r="CD185">
        <v>39.060217000000002</v>
      </c>
      <c r="CE185">
        <v>38.971519000000001</v>
      </c>
      <c r="CF185">
        <v>41.021329999999999</v>
      </c>
      <c r="CG185">
        <v>29.312866</v>
      </c>
      <c r="CH185">
        <v>31.853155000000001</v>
      </c>
      <c r="CI185">
        <v>29.963916000000001</v>
      </c>
      <c r="CJ185">
        <v>656.93846240000005</v>
      </c>
      <c r="CK185">
        <v>-0.36028295799999999</v>
      </c>
      <c r="CL185">
        <v>0.12454050899999999</v>
      </c>
      <c r="CM185">
        <v>-2.89289774</v>
      </c>
      <c r="CN185">
        <v>3.8170560000000001E-3</v>
      </c>
      <c r="CO185">
        <v>1.6882786E-2</v>
      </c>
    </row>
    <row r="186" spans="1:93" x14ac:dyDescent="0.3">
      <c r="A186" t="s">
        <v>7041</v>
      </c>
      <c r="B186">
        <v>453</v>
      </c>
      <c r="C186">
        <v>150</v>
      </c>
      <c r="BB186" t="s">
        <v>5195</v>
      </c>
      <c r="BC186" t="s">
        <v>93</v>
      </c>
      <c r="BD186" t="s">
        <v>227</v>
      </c>
      <c r="BE186">
        <v>2.5680000000000001E-4</v>
      </c>
      <c r="BF186" t="s">
        <v>525</v>
      </c>
      <c r="BG186" t="s">
        <v>7042</v>
      </c>
      <c r="BH186" t="s">
        <v>782</v>
      </c>
      <c r="BI186" t="s">
        <v>5349</v>
      </c>
      <c r="BN186">
        <v>35.200000000000003</v>
      </c>
      <c r="BO186" t="s">
        <v>994</v>
      </c>
      <c r="CA186">
        <v>93.949596</v>
      </c>
      <c r="CB186">
        <v>27.655211000000001</v>
      </c>
      <c r="CC186">
        <v>29.237742999999998</v>
      </c>
      <c r="CD186">
        <v>66.409957000000006</v>
      </c>
      <c r="CE186">
        <v>46.527957999999998</v>
      </c>
      <c r="CF186">
        <v>33.943778999999999</v>
      </c>
      <c r="CG186">
        <v>89.652610999999993</v>
      </c>
      <c r="CH186">
        <v>66.499476000000001</v>
      </c>
      <c r="CI186">
        <v>77.567465999999996</v>
      </c>
      <c r="CJ186">
        <v>307.4966877</v>
      </c>
      <c r="CK186">
        <v>0.202574583</v>
      </c>
      <c r="CL186">
        <v>0.64566032799999995</v>
      </c>
      <c r="CM186">
        <v>0.31374791699999999</v>
      </c>
      <c r="CN186">
        <v>0.75371250499999998</v>
      </c>
      <c r="CO186">
        <v>0.85765719799999995</v>
      </c>
    </row>
    <row r="187" spans="1:93" x14ac:dyDescent="0.3">
      <c r="A187" t="s">
        <v>4446</v>
      </c>
      <c r="B187">
        <v>945</v>
      </c>
      <c r="C187">
        <v>314</v>
      </c>
      <c r="D187" t="s">
        <v>7043</v>
      </c>
      <c r="E187" t="s">
        <v>4444</v>
      </c>
      <c r="F187" t="s">
        <v>7044</v>
      </c>
      <c r="G187" t="s">
        <v>7045</v>
      </c>
      <c r="H187" t="s">
        <v>7046</v>
      </c>
      <c r="I187" t="s">
        <v>7047</v>
      </c>
      <c r="J187">
        <v>0.61826060276183303</v>
      </c>
      <c r="K187">
        <v>2.33882692193299</v>
      </c>
      <c r="L187">
        <v>0.25633858311144803</v>
      </c>
      <c r="M187">
        <v>0.13892812916799699</v>
      </c>
      <c r="N187">
        <v>7.8201951953512802E-2</v>
      </c>
      <c r="O187">
        <v>0.49660091979297799</v>
      </c>
      <c r="P187">
        <v>-2.0719100841046898</v>
      </c>
      <c r="Q187">
        <v>0.28473019237480901</v>
      </c>
      <c r="R187">
        <v>5.0739457910534302E-2</v>
      </c>
      <c r="S187">
        <v>0</v>
      </c>
      <c r="T187">
        <v>7.00630918289043E-2</v>
      </c>
      <c r="U187">
        <v>4.0014336102414602E-2</v>
      </c>
      <c r="V187">
        <v>0</v>
      </c>
      <c r="W187">
        <v>0</v>
      </c>
      <c r="X187">
        <v>-1.3316832087844399</v>
      </c>
      <c r="Y187">
        <v>1</v>
      </c>
      <c r="Z187" t="s">
        <v>7048</v>
      </c>
      <c r="AA187">
        <v>10.52</v>
      </c>
      <c r="AB187">
        <v>11.44</v>
      </c>
      <c r="AC187">
        <v>7.17</v>
      </c>
      <c r="AD187">
        <v>40.78</v>
      </c>
      <c r="AE187">
        <v>35.28</v>
      </c>
      <c r="AF187">
        <v>42.96</v>
      </c>
      <c r="AG187">
        <v>-1.86071485996627</v>
      </c>
      <c r="AH187">
        <v>4.6425264103947799E-3</v>
      </c>
      <c r="AI187" t="s">
        <v>718</v>
      </c>
      <c r="AJ187" t="s">
        <v>7049</v>
      </c>
      <c r="AK187">
        <v>2.7</v>
      </c>
      <c r="AL187">
        <v>3.41</v>
      </c>
      <c r="AM187">
        <v>2.2000000000000002</v>
      </c>
      <c r="AN187">
        <v>2.1800000000000002</v>
      </c>
      <c r="AO187">
        <v>2.37</v>
      </c>
      <c r="AP187">
        <v>6.28</v>
      </c>
      <c r="AQ187">
        <v>11.31</v>
      </c>
      <c r="AR187">
        <v>11.89</v>
      </c>
      <c r="AS187">
        <v>8.5500000000000007</v>
      </c>
      <c r="AT187">
        <v>11.18</v>
      </c>
      <c r="AU187">
        <v>4.05</v>
      </c>
      <c r="AV187">
        <v>5.28</v>
      </c>
      <c r="AW187">
        <v>-2.0271621909616702</v>
      </c>
      <c r="AX187">
        <v>2.7770376157402701E-4</v>
      </c>
      <c r="AY187" t="s">
        <v>718</v>
      </c>
      <c r="AZ187" t="s">
        <v>7050</v>
      </c>
      <c r="BA187">
        <v>9.9999999999999993E-89</v>
      </c>
      <c r="BB187" t="s">
        <v>7051</v>
      </c>
      <c r="BC187" t="s">
        <v>52</v>
      </c>
      <c r="BD187" t="s">
        <v>226</v>
      </c>
      <c r="BE187">
        <v>6.926E-89</v>
      </c>
      <c r="BF187" t="s">
        <v>501</v>
      </c>
      <c r="BG187" t="s">
        <v>4455</v>
      </c>
      <c r="BH187">
        <v>4</v>
      </c>
      <c r="BI187" t="s">
        <v>723</v>
      </c>
      <c r="BJ187">
        <v>4</v>
      </c>
      <c r="BK187" t="s">
        <v>723</v>
      </c>
      <c r="BN187" t="s">
        <v>4456</v>
      </c>
      <c r="BO187" t="s">
        <v>4457</v>
      </c>
      <c r="BP187" t="s">
        <v>4458</v>
      </c>
      <c r="BQ187" t="s">
        <v>4459</v>
      </c>
      <c r="BR187" t="s">
        <v>4460</v>
      </c>
      <c r="BS187" t="s">
        <v>4461</v>
      </c>
      <c r="BW187" t="s">
        <v>7052</v>
      </c>
      <c r="BX187" t="s">
        <v>7053</v>
      </c>
      <c r="BY187" t="s">
        <v>2697</v>
      </c>
      <c r="BZ187" t="s">
        <v>2698</v>
      </c>
      <c r="CA187">
        <v>26.076525</v>
      </c>
      <c r="CB187">
        <v>28.577971000000002</v>
      </c>
      <c r="CC187">
        <v>34.875894000000002</v>
      </c>
      <c r="CD187">
        <v>19.390768999999999</v>
      </c>
      <c r="CE187">
        <v>16.651900999999999</v>
      </c>
      <c r="CF187">
        <v>18.749669000000001</v>
      </c>
      <c r="CG187">
        <v>25.694517999999999</v>
      </c>
      <c r="CH187">
        <v>25.168724000000001</v>
      </c>
      <c r="CI187">
        <v>27.244363</v>
      </c>
      <c r="CJ187">
        <v>404.58376090000002</v>
      </c>
      <c r="CK187">
        <v>0.87103609100000001</v>
      </c>
      <c r="CL187">
        <v>0.15596077799999999</v>
      </c>
      <c r="CM187">
        <v>5.58496887</v>
      </c>
      <c r="CN187">
        <v>2.3400000000000001E-8</v>
      </c>
      <c r="CO187">
        <v>4.27E-7</v>
      </c>
    </row>
    <row r="188" spans="1:93" x14ac:dyDescent="0.3">
      <c r="A188" t="s">
        <v>7054</v>
      </c>
      <c r="B188">
        <v>2886</v>
      </c>
      <c r="C188">
        <v>961</v>
      </c>
      <c r="D188" t="s">
        <v>7055</v>
      </c>
      <c r="E188" t="s">
        <v>4543</v>
      </c>
      <c r="F188" t="s">
        <v>4546</v>
      </c>
      <c r="G188" t="s">
        <v>4547</v>
      </c>
      <c r="H188" t="s">
        <v>7056</v>
      </c>
      <c r="I188" t="s">
        <v>7057</v>
      </c>
      <c r="J188">
        <v>21.371208168800699</v>
      </c>
      <c r="K188">
        <v>21.709111429224201</v>
      </c>
      <c r="L188">
        <v>20.250748065804402</v>
      </c>
      <c r="M188">
        <v>57.293960468882197</v>
      </c>
      <c r="N188">
        <v>52.395307808853602</v>
      </c>
      <c r="O188">
        <v>34.066823097798299</v>
      </c>
      <c r="P188">
        <v>1.1551365342907201</v>
      </c>
      <c r="Q188">
        <v>8.6932293035304308E-6</v>
      </c>
      <c r="R188">
        <v>102.24000768972699</v>
      </c>
      <c r="S188">
        <v>105.334400724399</v>
      </c>
      <c r="T188">
        <v>97.6212412816067</v>
      </c>
      <c r="U188">
        <v>186.22672022063799</v>
      </c>
      <c r="V188">
        <v>161.31857383766101</v>
      </c>
      <c r="W188">
        <v>168.33165380487301</v>
      </c>
      <c r="X188">
        <v>0.75543340304982298</v>
      </c>
      <c r="Y188">
        <v>7.0860980291500304E-3</v>
      </c>
      <c r="Z188" t="s">
        <v>4550</v>
      </c>
      <c r="AA188">
        <v>20.32</v>
      </c>
      <c r="AB188">
        <v>29.54</v>
      </c>
      <c r="AC188">
        <v>23.72</v>
      </c>
      <c r="AD188">
        <v>14.88</v>
      </c>
      <c r="AE188">
        <v>12.34</v>
      </c>
      <c r="AF188">
        <v>12.41</v>
      </c>
      <c r="AG188">
        <v>1.0544856955342601</v>
      </c>
      <c r="AH188">
        <v>1.90284352956861E-2</v>
      </c>
      <c r="AI188" t="s">
        <v>747</v>
      </c>
      <c r="AJ188" t="s">
        <v>4551</v>
      </c>
      <c r="AK188">
        <v>17.5</v>
      </c>
      <c r="AL188">
        <v>15.46</v>
      </c>
      <c r="AM188">
        <v>24.41</v>
      </c>
      <c r="AN188">
        <v>28.32</v>
      </c>
      <c r="AO188">
        <v>46.16</v>
      </c>
      <c r="AP188">
        <v>25.8</v>
      </c>
      <c r="AQ188">
        <v>6.28</v>
      </c>
      <c r="AR188">
        <v>6.42</v>
      </c>
      <c r="AS188">
        <v>4.3600000000000003</v>
      </c>
      <c r="AT188">
        <v>4.7</v>
      </c>
      <c r="AU188">
        <v>6.68</v>
      </c>
      <c r="AV188">
        <v>5.38</v>
      </c>
      <c r="AW188">
        <v>1.6102099999999999</v>
      </c>
      <c r="AX188">
        <v>4.3664269999999999E-5</v>
      </c>
      <c r="AY188" t="s">
        <v>749</v>
      </c>
      <c r="AZ188" t="s">
        <v>7058</v>
      </c>
      <c r="BA188">
        <v>7.9999999999999994E-76</v>
      </c>
      <c r="BB188" t="s">
        <v>4553</v>
      </c>
      <c r="BC188" t="s">
        <v>174</v>
      </c>
      <c r="BD188" t="s">
        <v>225</v>
      </c>
      <c r="BE188">
        <v>8.4420000000000007E-71</v>
      </c>
      <c r="BF188" t="s">
        <v>505</v>
      </c>
      <c r="BG188" t="s">
        <v>4554</v>
      </c>
      <c r="BH188">
        <v>4</v>
      </c>
      <c r="BI188" t="s">
        <v>723</v>
      </c>
      <c r="BN188">
        <v>35.1</v>
      </c>
      <c r="BO188" t="s">
        <v>949</v>
      </c>
      <c r="BP188" t="s">
        <v>7059</v>
      </c>
      <c r="BQ188" t="s">
        <v>7060</v>
      </c>
      <c r="BR188" t="s">
        <v>7061</v>
      </c>
      <c r="BS188" t="s">
        <v>7062</v>
      </c>
      <c r="BT188" t="s">
        <v>7063</v>
      </c>
      <c r="BU188" t="s">
        <v>731</v>
      </c>
      <c r="BV188" t="s">
        <v>732</v>
      </c>
      <c r="BW188" t="s">
        <v>1411</v>
      </c>
      <c r="BX188" t="s">
        <v>1412</v>
      </c>
      <c r="BY188" t="s">
        <v>935</v>
      </c>
      <c r="BZ188" t="s">
        <v>936</v>
      </c>
      <c r="CA188">
        <v>13.189071</v>
      </c>
      <c r="CB188">
        <v>14.761234999999999</v>
      </c>
      <c r="CC188">
        <v>16.097795999999999</v>
      </c>
      <c r="CD188">
        <v>16.519808000000001</v>
      </c>
      <c r="CE188">
        <v>16.888444</v>
      </c>
      <c r="CF188">
        <v>19.593582999999999</v>
      </c>
      <c r="CG188">
        <v>14.147302</v>
      </c>
      <c r="CH188">
        <v>12.724527</v>
      </c>
      <c r="CI188">
        <v>14.226706</v>
      </c>
      <c r="CJ188">
        <v>928.19210109999995</v>
      </c>
      <c r="CK188">
        <v>-0.10506006599999999</v>
      </c>
      <c r="CL188">
        <v>0.13092959900000001</v>
      </c>
      <c r="CM188">
        <v>-0.80241646700000002</v>
      </c>
      <c r="CN188">
        <v>0.422312091</v>
      </c>
      <c r="CO188">
        <v>0.60010430599999998</v>
      </c>
    </row>
    <row r="189" spans="1:93" x14ac:dyDescent="0.3">
      <c r="A189" t="s">
        <v>4470</v>
      </c>
      <c r="B189">
        <v>999</v>
      </c>
      <c r="C189">
        <v>332</v>
      </c>
      <c r="D189" t="s">
        <v>7064</v>
      </c>
      <c r="E189" t="s">
        <v>7065</v>
      </c>
      <c r="F189" t="s">
        <v>4471</v>
      </c>
      <c r="G189" t="s">
        <v>7066</v>
      </c>
      <c r="H189" t="s">
        <v>170</v>
      </c>
      <c r="I189" t="s">
        <v>4473</v>
      </c>
      <c r="J189">
        <v>16.466340720223499</v>
      </c>
      <c r="K189">
        <v>8.5307212729478898</v>
      </c>
      <c r="L189">
        <v>13.543221807721499</v>
      </c>
      <c r="M189">
        <v>24.645850114402801</v>
      </c>
      <c r="N189">
        <v>43.871295045920697</v>
      </c>
      <c r="O189">
        <v>44.892723149285203</v>
      </c>
      <c r="P189">
        <v>1.56066137564207</v>
      </c>
      <c r="Q189">
        <v>2.82014349836578E-5</v>
      </c>
      <c r="R189">
        <v>20.092829999999999</v>
      </c>
      <c r="S189">
        <v>17.028659999999999</v>
      </c>
      <c r="T189">
        <v>19.43083</v>
      </c>
      <c r="U189">
        <v>50.338030000000003</v>
      </c>
      <c r="V189">
        <v>93.515309999999999</v>
      </c>
      <c r="W189">
        <v>82.143690000000007</v>
      </c>
      <c r="X189">
        <v>1.9549668798248701</v>
      </c>
      <c r="Y189">
        <v>3.0008620336072498E-13</v>
      </c>
      <c r="Z189" t="s">
        <v>4474</v>
      </c>
      <c r="AA189">
        <v>18.7</v>
      </c>
      <c r="AB189">
        <v>63.62</v>
      </c>
      <c r="AC189">
        <v>23.64</v>
      </c>
      <c r="AD189">
        <v>51.58</v>
      </c>
      <c r="AE189">
        <v>98.09</v>
      </c>
      <c r="AF189">
        <v>54.93</v>
      </c>
      <c r="AG189">
        <v>-0.92154448321870297</v>
      </c>
      <c r="AH189">
        <v>2.4655656046141401E-2</v>
      </c>
      <c r="AI189" t="s">
        <v>747</v>
      </c>
      <c r="AJ189" t="s">
        <v>4475</v>
      </c>
      <c r="AK189">
        <v>108.07</v>
      </c>
      <c r="AL189">
        <v>164.39</v>
      </c>
      <c r="AM189">
        <v>118.28</v>
      </c>
      <c r="AN189">
        <v>131.86000000000001</v>
      </c>
      <c r="AO189">
        <v>120.63</v>
      </c>
      <c r="AP189">
        <v>190.15</v>
      </c>
      <c r="AQ189">
        <v>2.1800000000000002</v>
      </c>
      <c r="AR189">
        <v>2.39</v>
      </c>
      <c r="AS189">
        <v>1.78</v>
      </c>
      <c r="AT189">
        <v>3.68</v>
      </c>
      <c r="AU189">
        <v>2.62</v>
      </c>
      <c r="AV189">
        <v>3.17</v>
      </c>
      <c r="AW189">
        <v>5.162725</v>
      </c>
      <c r="AX189">
        <v>9.0315219999999992E-9</v>
      </c>
      <c r="AY189" t="s">
        <v>749</v>
      </c>
      <c r="AZ189" t="s">
        <v>4476</v>
      </c>
      <c r="BA189">
        <v>6.0000000000000001E-23</v>
      </c>
      <c r="BB189" t="s">
        <v>5195</v>
      </c>
      <c r="BC189" t="s">
        <v>170</v>
      </c>
      <c r="BD189" t="s">
        <v>224</v>
      </c>
      <c r="BE189">
        <v>1.5490000000000001E-32</v>
      </c>
      <c r="BF189" t="s">
        <v>530</v>
      </c>
      <c r="BG189" t="s">
        <v>7067</v>
      </c>
      <c r="BH189">
        <v>2</v>
      </c>
      <c r="BI189" t="s">
        <v>5575</v>
      </c>
      <c r="BJ189">
        <v>1</v>
      </c>
      <c r="BK189" t="s">
        <v>5349</v>
      </c>
      <c r="BN189">
        <v>35.1</v>
      </c>
      <c r="BO189" t="s">
        <v>949</v>
      </c>
      <c r="BP189" t="s">
        <v>7068</v>
      </c>
      <c r="BQ189" t="s">
        <v>7069</v>
      </c>
      <c r="BR189" t="s">
        <v>7070</v>
      </c>
      <c r="BS189" t="s">
        <v>7071</v>
      </c>
      <c r="BT189" t="s">
        <v>909</v>
      </c>
      <c r="BU189" t="s">
        <v>731</v>
      </c>
      <c r="BV189" t="s">
        <v>732</v>
      </c>
      <c r="BY189" t="s">
        <v>4485</v>
      </c>
      <c r="BZ189" t="s">
        <v>4486</v>
      </c>
      <c r="CA189">
        <v>10.633091</v>
      </c>
      <c r="CB189">
        <v>7.4003680000000003</v>
      </c>
      <c r="CC189">
        <v>6.315455</v>
      </c>
      <c r="CD189">
        <v>13.514585</v>
      </c>
      <c r="CE189">
        <v>13.793602999999999</v>
      </c>
      <c r="CF189">
        <v>12.613132</v>
      </c>
      <c r="CG189">
        <v>8.4306180000000008</v>
      </c>
      <c r="CH189">
        <v>8.9716000000000005</v>
      </c>
      <c r="CI189">
        <v>8.9815109999999994</v>
      </c>
      <c r="CJ189">
        <v>187.55244099999999</v>
      </c>
      <c r="CK189">
        <v>-0.55343038300000003</v>
      </c>
      <c r="CL189">
        <v>0.22009231100000001</v>
      </c>
      <c r="CM189">
        <v>-2.514537561</v>
      </c>
      <c r="CN189">
        <v>1.1918860999999999E-2</v>
      </c>
      <c r="CO189">
        <v>4.2515928000000001E-2</v>
      </c>
    </row>
    <row r="190" spans="1:93" x14ac:dyDescent="0.3">
      <c r="A190" t="s">
        <v>7072</v>
      </c>
      <c r="B190">
        <v>1617</v>
      </c>
      <c r="C190">
        <v>538</v>
      </c>
      <c r="D190" t="s">
        <v>7073</v>
      </c>
      <c r="E190" t="s">
        <v>3879</v>
      </c>
      <c r="F190" t="s">
        <v>7074</v>
      </c>
      <c r="G190" t="s">
        <v>7075</v>
      </c>
      <c r="H190" t="s">
        <v>7076</v>
      </c>
      <c r="I190" t="s">
        <v>7077</v>
      </c>
      <c r="J190">
        <v>462.80927854074997</v>
      </c>
      <c r="K190">
        <v>420.10428961207901</v>
      </c>
      <c r="L190">
        <v>332.68475778147501</v>
      </c>
      <c r="M190">
        <v>772.69046880656799</v>
      </c>
      <c r="N190">
        <v>539.90627628705204</v>
      </c>
      <c r="O190">
        <v>590.95509455364402</v>
      </c>
      <c r="P190">
        <v>0.64350358360541005</v>
      </c>
      <c r="Q190">
        <v>0.173514342315405</v>
      </c>
      <c r="R190">
        <v>304.05619999999999</v>
      </c>
      <c r="S190">
        <v>315.7903</v>
      </c>
      <c r="T190">
        <v>263.20370000000003</v>
      </c>
      <c r="U190">
        <v>516.38499999999999</v>
      </c>
      <c r="V190">
        <v>399.72660000000002</v>
      </c>
      <c r="W190">
        <v>434.17520000000002</v>
      </c>
      <c r="X190">
        <v>0.60896242257410105</v>
      </c>
      <c r="Y190">
        <v>0.238634217420756</v>
      </c>
      <c r="Z190" t="s">
        <v>7078</v>
      </c>
      <c r="AA190">
        <v>374.65</v>
      </c>
      <c r="AB190">
        <v>685.96</v>
      </c>
      <c r="AC190">
        <v>523.16</v>
      </c>
      <c r="AD190">
        <v>123.39</v>
      </c>
      <c r="AE190">
        <v>110.58</v>
      </c>
      <c r="AF190">
        <v>130.16999999999999</v>
      </c>
      <c r="AG190">
        <v>2.24845199832325</v>
      </c>
      <c r="AH190">
        <v>3.3500591382262801E-3</v>
      </c>
      <c r="AI190" t="s">
        <v>749</v>
      </c>
      <c r="AJ190" t="s">
        <v>7079</v>
      </c>
      <c r="AK190">
        <v>122.07</v>
      </c>
      <c r="AL190">
        <v>97.81</v>
      </c>
      <c r="AM190">
        <v>118.77</v>
      </c>
      <c r="AN190">
        <v>110.73</v>
      </c>
      <c r="AO190">
        <v>125.42</v>
      </c>
      <c r="AP190">
        <v>122.39</v>
      </c>
      <c r="AQ190">
        <v>97.44</v>
      </c>
      <c r="AR190">
        <v>90.89</v>
      </c>
      <c r="AS190">
        <v>102.08</v>
      </c>
      <c r="AT190">
        <v>96.33</v>
      </c>
      <c r="AU190">
        <v>103.53</v>
      </c>
      <c r="AV190">
        <v>103.06</v>
      </c>
      <c r="AW190">
        <v>-0.34176069999999997</v>
      </c>
      <c r="AX190">
        <v>2.9260499999999998E-4</v>
      </c>
      <c r="AY190" t="s">
        <v>747</v>
      </c>
      <c r="AZ190" t="s">
        <v>7080</v>
      </c>
      <c r="BA190">
        <v>8.9999999999999994E-21</v>
      </c>
      <c r="BB190" t="s">
        <v>6291</v>
      </c>
      <c r="BC190" t="s">
        <v>73</v>
      </c>
      <c r="BD190" t="s">
        <v>223</v>
      </c>
      <c r="BE190">
        <v>4.2720000000000001E-9</v>
      </c>
      <c r="BF190" t="s">
        <v>502</v>
      </c>
      <c r="BG190" t="s">
        <v>7081</v>
      </c>
      <c r="BH190" t="s">
        <v>782</v>
      </c>
      <c r="BI190" t="s">
        <v>5349</v>
      </c>
      <c r="BN190" t="s">
        <v>2931</v>
      </c>
      <c r="BO190" t="s">
        <v>2932</v>
      </c>
      <c r="BP190" t="s">
        <v>2933</v>
      </c>
      <c r="BQ190" t="s">
        <v>2934</v>
      </c>
      <c r="BR190" t="s">
        <v>2935</v>
      </c>
      <c r="BS190" t="s">
        <v>2936</v>
      </c>
      <c r="BT190" t="s">
        <v>2937</v>
      </c>
      <c r="BU190" t="s">
        <v>7082</v>
      </c>
      <c r="BV190" t="s">
        <v>7083</v>
      </c>
      <c r="BW190" t="s">
        <v>1432</v>
      </c>
      <c r="BX190" t="s">
        <v>1433</v>
      </c>
      <c r="BY190" t="s">
        <v>935</v>
      </c>
      <c r="BZ190" t="s">
        <v>936</v>
      </c>
      <c r="CA190">
        <v>56.677836999999997</v>
      </c>
      <c r="CB190">
        <v>46.453446</v>
      </c>
      <c r="CC190">
        <v>44.132345999999998</v>
      </c>
      <c r="CD190">
        <v>60.574506999999997</v>
      </c>
      <c r="CE190">
        <v>61.619863000000002</v>
      </c>
      <c r="CF190">
        <v>73.124014000000003</v>
      </c>
      <c r="CG190">
        <v>50.655315000000002</v>
      </c>
      <c r="CH190">
        <v>49.12435</v>
      </c>
      <c r="CI190">
        <v>50.126806000000002</v>
      </c>
      <c r="CJ190">
        <v>1746.906796</v>
      </c>
      <c r="CK190">
        <v>-0.24527976100000001</v>
      </c>
      <c r="CL190">
        <v>0.141504716</v>
      </c>
      <c r="CM190">
        <v>-1.7333681059999999</v>
      </c>
      <c r="CN190">
        <v>8.3030263000000007E-2</v>
      </c>
      <c r="CO190">
        <v>0.19021057399999999</v>
      </c>
    </row>
    <row r="191" spans="1:93" x14ac:dyDescent="0.3">
      <c r="A191" t="s">
        <v>4489</v>
      </c>
      <c r="B191">
        <v>1485</v>
      </c>
      <c r="C191">
        <v>494</v>
      </c>
      <c r="D191" t="s">
        <v>7084</v>
      </c>
      <c r="E191" t="s">
        <v>7085</v>
      </c>
      <c r="F191" t="s">
        <v>4490</v>
      </c>
      <c r="G191" t="s">
        <v>7086</v>
      </c>
      <c r="H191" t="s">
        <v>7087</v>
      </c>
      <c r="I191" t="s">
        <v>7088</v>
      </c>
      <c r="J191">
        <v>102.919781673087</v>
      </c>
      <c r="K191">
        <v>108.950354113378</v>
      </c>
      <c r="L191">
        <v>57.120780936667799</v>
      </c>
      <c r="M191">
        <v>1106.3124781905999</v>
      </c>
      <c r="N191">
        <v>769.38990429463502</v>
      </c>
      <c r="O191">
        <v>592.146936761147</v>
      </c>
      <c r="P191">
        <v>3.2066821290402898</v>
      </c>
      <c r="Q191">
        <v>7.8996783664089801E-32</v>
      </c>
      <c r="R191">
        <v>43.204650000000001</v>
      </c>
      <c r="S191">
        <v>50.569029999999998</v>
      </c>
      <c r="T191">
        <v>33.046419999999998</v>
      </c>
      <c r="U191">
        <v>644.27080000000001</v>
      </c>
      <c r="V191">
        <v>503.69470000000001</v>
      </c>
      <c r="W191">
        <v>502.92790000000002</v>
      </c>
      <c r="X191">
        <v>3.7145512218940402</v>
      </c>
      <c r="Y191">
        <v>6.6652962469089697E-42</v>
      </c>
      <c r="Z191" t="s">
        <v>7089</v>
      </c>
      <c r="AA191">
        <v>92.77</v>
      </c>
      <c r="AB191">
        <v>47.73</v>
      </c>
      <c r="AC191">
        <v>77.05</v>
      </c>
      <c r="AD191">
        <v>24.18</v>
      </c>
      <c r="AE191">
        <v>31.63</v>
      </c>
      <c r="AF191">
        <v>42.72</v>
      </c>
      <c r="AG191">
        <v>1.3524516417397501</v>
      </c>
      <c r="AH191">
        <v>1.98879567144572E-2</v>
      </c>
      <c r="AI191" t="s">
        <v>747</v>
      </c>
      <c r="AJ191" t="s">
        <v>7090</v>
      </c>
      <c r="AK191">
        <v>9.73</v>
      </c>
      <c r="AL191">
        <v>10.16</v>
      </c>
      <c r="AM191">
        <v>10.33</v>
      </c>
      <c r="AN191">
        <v>6.45</v>
      </c>
      <c r="AO191">
        <v>8.42</v>
      </c>
      <c r="AP191">
        <v>12.27</v>
      </c>
      <c r="AQ191">
        <v>16.61</v>
      </c>
      <c r="AR191">
        <v>12.25</v>
      </c>
      <c r="AS191">
        <v>20.260000000000002</v>
      </c>
      <c r="AT191">
        <v>16.63</v>
      </c>
      <c r="AU191">
        <v>29.59</v>
      </c>
      <c r="AV191">
        <v>19.29</v>
      </c>
      <c r="AW191">
        <v>-1.5378689483108401</v>
      </c>
      <c r="AX191">
        <v>4.2348554238765798E-5</v>
      </c>
      <c r="AY191" t="s">
        <v>718</v>
      </c>
      <c r="AZ191" t="s">
        <v>7091</v>
      </c>
      <c r="BA191">
        <v>0</v>
      </c>
      <c r="BB191" t="s">
        <v>7092</v>
      </c>
      <c r="BC191" t="s">
        <v>152</v>
      </c>
      <c r="BD191" t="s">
        <v>222</v>
      </c>
      <c r="BE191">
        <v>1.826E-90</v>
      </c>
      <c r="BF191" t="s">
        <v>500</v>
      </c>
      <c r="BG191" t="s">
        <v>7093</v>
      </c>
      <c r="BH191">
        <v>4</v>
      </c>
      <c r="BI191" t="s">
        <v>723</v>
      </c>
      <c r="BJ191">
        <v>4</v>
      </c>
      <c r="BK191" t="s">
        <v>723</v>
      </c>
      <c r="BL191" t="s">
        <v>7094</v>
      </c>
      <c r="BM191" t="s">
        <v>7095</v>
      </c>
      <c r="BN191" t="s">
        <v>7096</v>
      </c>
      <c r="BO191" t="s">
        <v>7097</v>
      </c>
      <c r="BP191" t="s">
        <v>815</v>
      </c>
      <c r="BQ191" t="s">
        <v>816</v>
      </c>
      <c r="BR191" t="s">
        <v>817</v>
      </c>
      <c r="BS191" t="s">
        <v>816</v>
      </c>
      <c r="BT191" t="s">
        <v>818</v>
      </c>
      <c r="BU191" t="s">
        <v>7098</v>
      </c>
      <c r="BV191" t="s">
        <v>7099</v>
      </c>
      <c r="BW191" t="s">
        <v>7100</v>
      </c>
      <c r="BX191" t="s">
        <v>7101</v>
      </c>
      <c r="BY191" t="s">
        <v>1004</v>
      </c>
      <c r="BZ191" t="s">
        <v>1005</v>
      </c>
      <c r="CA191">
        <v>1.9442550000000001</v>
      </c>
      <c r="CB191">
        <v>0.93725999999999998</v>
      </c>
      <c r="CC191">
        <v>1.2833220000000001</v>
      </c>
      <c r="CD191">
        <v>4.0760259999999997</v>
      </c>
      <c r="CE191">
        <v>4.1676929999999999</v>
      </c>
      <c r="CF191">
        <v>3.4556</v>
      </c>
      <c r="CG191">
        <v>4.634531</v>
      </c>
      <c r="CH191">
        <v>4.4747240000000001</v>
      </c>
      <c r="CI191">
        <v>3.8217469999999998</v>
      </c>
      <c r="CJ191">
        <v>72.074864829999996</v>
      </c>
      <c r="CK191">
        <v>-1.340280879</v>
      </c>
      <c r="CL191">
        <v>0.30309859099999997</v>
      </c>
      <c r="CM191">
        <v>-4.4219304199999998</v>
      </c>
      <c r="CN191">
        <v>9.7799999999999995E-6</v>
      </c>
      <c r="CO191">
        <v>1.00237E-4</v>
      </c>
    </row>
    <row r="192" spans="1:93" x14ac:dyDescent="0.3">
      <c r="A192" t="s">
        <v>4505</v>
      </c>
      <c r="B192">
        <v>1656</v>
      </c>
      <c r="C192">
        <v>551</v>
      </c>
      <c r="D192" t="s">
        <v>4504</v>
      </c>
      <c r="E192" t="s">
        <v>4503</v>
      </c>
      <c r="F192" t="s">
        <v>4506</v>
      </c>
      <c r="G192" t="s">
        <v>4507</v>
      </c>
      <c r="H192" t="s">
        <v>4508</v>
      </c>
      <c r="I192" t="s">
        <v>4509</v>
      </c>
      <c r="J192">
        <v>9.2326916679100393</v>
      </c>
      <c r="K192">
        <v>9.3852926482695604</v>
      </c>
      <c r="L192">
        <v>8.1173884651958694</v>
      </c>
      <c r="M192">
        <v>34.4263904078298</v>
      </c>
      <c r="N192">
        <v>34.135152027708301</v>
      </c>
      <c r="O192">
        <v>40.721275423024203</v>
      </c>
      <c r="P192">
        <v>2.0217292351767999</v>
      </c>
      <c r="Q192">
        <v>4.84372992499898E-18</v>
      </c>
      <c r="R192">
        <v>14.0802</v>
      </c>
      <c r="S192">
        <v>13.531700000000001</v>
      </c>
      <c r="T192">
        <v>13.615589999999999</v>
      </c>
      <c r="U192">
        <v>36.292999999999999</v>
      </c>
      <c r="V192">
        <v>32.338380000000001</v>
      </c>
      <c r="W192">
        <v>36.71302</v>
      </c>
      <c r="X192">
        <v>1.35149969535342</v>
      </c>
      <c r="Y192">
        <v>4.0454027837439502E-10</v>
      </c>
      <c r="Z192" t="s">
        <v>4510</v>
      </c>
      <c r="AA192">
        <v>36.880000000000003</v>
      </c>
      <c r="AB192">
        <v>30.73</v>
      </c>
      <c r="AC192">
        <v>33.76</v>
      </c>
      <c r="AD192">
        <v>41.32</v>
      </c>
      <c r="AE192">
        <v>55.51</v>
      </c>
      <c r="AF192">
        <v>49.37</v>
      </c>
      <c r="AG192">
        <v>-0.35299730050810402</v>
      </c>
      <c r="AH192">
        <v>0.17583569512132599</v>
      </c>
      <c r="AI192" t="s">
        <v>747</v>
      </c>
      <c r="AJ192" t="s">
        <v>7102</v>
      </c>
      <c r="AK192">
        <v>23.66</v>
      </c>
      <c r="AL192">
        <v>21.39</v>
      </c>
      <c r="AM192">
        <v>26.44</v>
      </c>
      <c r="AN192">
        <v>23.67</v>
      </c>
      <c r="AO192">
        <v>25.08</v>
      </c>
      <c r="AP192">
        <v>25.94</v>
      </c>
      <c r="AQ192">
        <v>27.67</v>
      </c>
      <c r="AR192">
        <v>33.65</v>
      </c>
      <c r="AS192">
        <v>28.79</v>
      </c>
      <c r="AT192">
        <v>25.29</v>
      </c>
      <c r="AU192">
        <v>29.48</v>
      </c>
      <c r="AV192">
        <v>26.44</v>
      </c>
      <c r="AW192">
        <v>-0.79679390000000005</v>
      </c>
      <c r="AX192">
        <v>8.7191799999999998E-6</v>
      </c>
      <c r="AY192" t="s">
        <v>747</v>
      </c>
      <c r="AZ192" t="s">
        <v>4512</v>
      </c>
      <c r="BA192">
        <v>9.0000000000000001E-141</v>
      </c>
      <c r="BB192" t="s">
        <v>7103</v>
      </c>
      <c r="BC192" t="s">
        <v>48</v>
      </c>
      <c r="BD192" t="s">
        <v>221</v>
      </c>
      <c r="BE192">
        <v>6.6319999999999999E-119</v>
      </c>
      <c r="BF192" t="s">
        <v>525</v>
      </c>
      <c r="BG192" t="s">
        <v>4514</v>
      </c>
      <c r="BH192">
        <v>4</v>
      </c>
      <c r="BI192" t="s">
        <v>723</v>
      </c>
      <c r="BL192" t="s">
        <v>4515</v>
      </c>
      <c r="BM192" t="s">
        <v>4516</v>
      </c>
      <c r="BN192">
        <v>35.1</v>
      </c>
      <c r="BO192" t="s">
        <v>949</v>
      </c>
      <c r="BP192" t="s">
        <v>4517</v>
      </c>
      <c r="BQ192" t="s">
        <v>4518</v>
      </c>
      <c r="BR192" t="s">
        <v>4519</v>
      </c>
      <c r="BS192" t="s">
        <v>4520</v>
      </c>
      <c r="BY192" t="s">
        <v>4521</v>
      </c>
      <c r="BZ192" t="s">
        <v>4522</v>
      </c>
      <c r="CA192">
        <v>8.6093720000000005</v>
      </c>
      <c r="CB192">
        <v>8.1076879999999996</v>
      </c>
      <c r="CC192">
        <v>7.7954939999999997</v>
      </c>
      <c r="CD192">
        <v>11.934224</v>
      </c>
      <c r="CE192">
        <v>10.764338</v>
      </c>
      <c r="CF192">
        <v>9.5825169999999993</v>
      </c>
      <c r="CG192">
        <v>8.0467829999999996</v>
      </c>
      <c r="CH192">
        <v>6.8573469999999999</v>
      </c>
      <c r="CI192">
        <v>8.0919509999999999</v>
      </c>
      <c r="CJ192">
        <v>297.27245060000001</v>
      </c>
      <c r="CK192">
        <v>-0.23516595600000001</v>
      </c>
      <c r="CL192">
        <v>0.15216824600000001</v>
      </c>
      <c r="CM192">
        <v>-1.545433839</v>
      </c>
      <c r="CN192">
        <v>0.12224136100000001</v>
      </c>
      <c r="CO192">
        <v>0.253456656</v>
      </c>
    </row>
    <row r="193" spans="1:93" x14ac:dyDescent="0.3">
      <c r="A193" t="s">
        <v>4525</v>
      </c>
      <c r="B193">
        <v>1488</v>
      </c>
      <c r="C193">
        <v>495</v>
      </c>
      <c r="D193" t="s">
        <v>4524</v>
      </c>
      <c r="E193" t="s">
        <v>4523</v>
      </c>
      <c r="F193" t="s">
        <v>4526</v>
      </c>
      <c r="G193" t="s">
        <v>4527</v>
      </c>
      <c r="H193" t="s">
        <v>4528</v>
      </c>
      <c r="I193" t="s">
        <v>4529</v>
      </c>
      <c r="J193">
        <v>38.4352008050273</v>
      </c>
      <c r="K193">
        <v>30.7195920707737</v>
      </c>
      <c r="L193">
        <v>35.716509246861797</v>
      </c>
      <c r="M193">
        <v>84.690587540811293</v>
      </c>
      <c r="N193">
        <v>77.498134385931195</v>
      </c>
      <c r="O193">
        <v>78.363625143332001</v>
      </c>
      <c r="P193">
        <v>1.2032083535172899</v>
      </c>
      <c r="Q193">
        <v>2.1523416046146099E-7</v>
      </c>
      <c r="R193">
        <v>42.443559999999998</v>
      </c>
      <c r="S193">
        <v>44.821860000000001</v>
      </c>
      <c r="T193">
        <v>54.719270000000002</v>
      </c>
      <c r="U193">
        <v>104.75749999999999</v>
      </c>
      <c r="V193">
        <v>73.029669999999996</v>
      </c>
      <c r="W193">
        <v>94.411320000000003</v>
      </c>
      <c r="X193">
        <v>0.93135785828833695</v>
      </c>
      <c r="Y193">
        <v>3.6597841675763799E-4</v>
      </c>
      <c r="Z193" t="s">
        <v>4530</v>
      </c>
      <c r="AA193">
        <v>10.44</v>
      </c>
      <c r="AB193">
        <v>14.83</v>
      </c>
      <c r="AC193">
        <v>10.14</v>
      </c>
      <c r="AD193">
        <v>62.5</v>
      </c>
      <c r="AE193">
        <v>50.22</v>
      </c>
      <c r="AF193">
        <v>73.680000000000007</v>
      </c>
      <c r="AG193">
        <v>-2.2241624116488898</v>
      </c>
      <c r="AH193">
        <v>3.41120058134981E-3</v>
      </c>
      <c r="AI193" t="s">
        <v>718</v>
      </c>
      <c r="AJ193" t="s">
        <v>4531</v>
      </c>
      <c r="AK193">
        <v>2.33</v>
      </c>
      <c r="AL193">
        <v>8.48</v>
      </c>
      <c r="AM193">
        <v>2.77</v>
      </c>
      <c r="AN193">
        <v>2.39</v>
      </c>
      <c r="AO193">
        <v>2.64</v>
      </c>
      <c r="AP193">
        <v>4.72</v>
      </c>
      <c r="AQ193">
        <v>7.96</v>
      </c>
      <c r="AR193">
        <v>7.86</v>
      </c>
      <c r="AS193">
        <v>7.5</v>
      </c>
      <c r="AT193">
        <v>9.19</v>
      </c>
      <c r="AU193">
        <v>8.39</v>
      </c>
      <c r="AV193">
        <v>8.39</v>
      </c>
      <c r="AW193">
        <v>-1.6633674783839401</v>
      </c>
      <c r="AX193">
        <v>5.4580490480367295E-4</v>
      </c>
      <c r="AY193" t="s">
        <v>718</v>
      </c>
      <c r="AZ193" t="s">
        <v>4532</v>
      </c>
      <c r="BA193">
        <v>1E-87</v>
      </c>
      <c r="BB193" t="s">
        <v>2259</v>
      </c>
      <c r="BC193" t="s">
        <v>61</v>
      </c>
      <c r="BD193" t="s">
        <v>219</v>
      </c>
      <c r="BE193">
        <v>9.6299999999999998E-54</v>
      </c>
      <c r="BF193" t="s">
        <v>505</v>
      </c>
      <c r="BG193" t="s">
        <v>7104</v>
      </c>
      <c r="BH193">
        <v>3</v>
      </c>
      <c r="BI193" t="s">
        <v>5307</v>
      </c>
      <c r="BN193" t="s">
        <v>2417</v>
      </c>
      <c r="BO193" t="s">
        <v>2418</v>
      </c>
      <c r="BP193" t="s">
        <v>1882</v>
      </c>
      <c r="BQ193" t="s">
        <v>1883</v>
      </c>
      <c r="BR193" t="s">
        <v>1884</v>
      </c>
      <c r="BS193" t="s">
        <v>1883</v>
      </c>
      <c r="BT193" t="s">
        <v>1885</v>
      </c>
      <c r="BU193" t="s">
        <v>4537</v>
      </c>
      <c r="BV193" t="s">
        <v>4538</v>
      </c>
      <c r="BW193" t="s">
        <v>4539</v>
      </c>
      <c r="BX193" t="s">
        <v>4540</v>
      </c>
      <c r="BY193" t="s">
        <v>4541</v>
      </c>
      <c r="BZ193" t="s">
        <v>4542</v>
      </c>
      <c r="CA193">
        <v>27.307261</v>
      </c>
      <c r="CB193">
        <v>25.186527999999999</v>
      </c>
      <c r="CC193">
        <v>23.108677</v>
      </c>
      <c r="CD193">
        <v>22.505448000000001</v>
      </c>
      <c r="CE193">
        <v>31.100345000000001</v>
      </c>
      <c r="CF193">
        <v>33.644202999999997</v>
      </c>
      <c r="CG193">
        <v>21.994674</v>
      </c>
      <c r="CH193">
        <v>32.492505999999999</v>
      </c>
      <c r="CI193">
        <v>24.976018</v>
      </c>
      <c r="CJ193">
        <v>760.20898699999998</v>
      </c>
      <c r="CK193">
        <v>-4.3743579999999997E-2</v>
      </c>
      <c r="CL193">
        <v>0.17363427100000001</v>
      </c>
      <c r="CM193">
        <v>-0.25192941499999999</v>
      </c>
      <c r="CN193">
        <v>0.80109562300000003</v>
      </c>
      <c r="CO193">
        <v>0.88596440099999996</v>
      </c>
    </row>
    <row r="194" spans="1:93" x14ac:dyDescent="0.3">
      <c r="A194" t="s">
        <v>7105</v>
      </c>
      <c r="B194">
        <v>2445</v>
      </c>
      <c r="C194">
        <v>814</v>
      </c>
      <c r="D194" t="s">
        <v>7055</v>
      </c>
      <c r="E194" t="s">
        <v>4543</v>
      </c>
      <c r="F194" t="s">
        <v>4546</v>
      </c>
      <c r="G194" t="s">
        <v>4547</v>
      </c>
      <c r="H194" t="s">
        <v>7056</v>
      </c>
      <c r="I194" t="s">
        <v>7057</v>
      </c>
      <c r="J194">
        <v>21.371208168800699</v>
      </c>
      <c r="K194">
        <v>21.709111429224201</v>
      </c>
      <c r="L194">
        <v>20.250748065804402</v>
      </c>
      <c r="M194">
        <v>57.293960468882197</v>
      </c>
      <c r="N194">
        <v>52.395307808853602</v>
      </c>
      <c r="O194">
        <v>34.066823097798299</v>
      </c>
      <c r="P194">
        <v>1.1551365342907201</v>
      </c>
      <c r="Q194">
        <v>8.6932293035304308E-6</v>
      </c>
      <c r="R194">
        <v>102.24000768972699</v>
      </c>
      <c r="S194">
        <v>105.334400724399</v>
      </c>
      <c r="T194">
        <v>97.6212412816067</v>
      </c>
      <c r="U194">
        <v>186.22672022063799</v>
      </c>
      <c r="V194">
        <v>161.31857383766101</v>
      </c>
      <c r="W194">
        <v>168.33165380487301</v>
      </c>
      <c r="X194">
        <v>0.75543340304982298</v>
      </c>
      <c r="Y194">
        <v>7.0860980291500304E-3</v>
      </c>
      <c r="Z194" t="s">
        <v>4550</v>
      </c>
      <c r="AA194">
        <v>20.32</v>
      </c>
      <c r="AB194">
        <v>29.54</v>
      </c>
      <c r="AC194">
        <v>23.72</v>
      </c>
      <c r="AD194">
        <v>14.88</v>
      </c>
      <c r="AE194">
        <v>12.34</v>
      </c>
      <c r="AF194">
        <v>12.41</v>
      </c>
      <c r="AG194">
        <v>1.0544856955342601</v>
      </c>
      <c r="AH194">
        <v>1.90284352956861E-2</v>
      </c>
      <c r="AI194" t="s">
        <v>747</v>
      </c>
      <c r="AJ194" t="s">
        <v>4551</v>
      </c>
      <c r="AK194">
        <v>17.5</v>
      </c>
      <c r="AL194">
        <v>15.46</v>
      </c>
      <c r="AM194">
        <v>24.41</v>
      </c>
      <c r="AN194">
        <v>28.32</v>
      </c>
      <c r="AO194">
        <v>46.16</v>
      </c>
      <c r="AP194">
        <v>25.8</v>
      </c>
      <c r="AQ194">
        <v>6.28</v>
      </c>
      <c r="AR194">
        <v>6.42</v>
      </c>
      <c r="AS194">
        <v>4.3600000000000003</v>
      </c>
      <c r="AT194">
        <v>4.7</v>
      </c>
      <c r="AU194">
        <v>6.68</v>
      </c>
      <c r="AV194">
        <v>5.38</v>
      </c>
      <c r="AW194">
        <v>1.6102099999999999</v>
      </c>
      <c r="AX194">
        <v>4.3664269999999999E-5</v>
      </c>
      <c r="AY194" t="s">
        <v>749</v>
      </c>
      <c r="AZ194" t="s">
        <v>7058</v>
      </c>
      <c r="BA194">
        <v>9.0000000000000001E-78</v>
      </c>
      <c r="BB194" t="s">
        <v>4553</v>
      </c>
      <c r="BC194" t="s">
        <v>129</v>
      </c>
      <c r="BD194" t="s">
        <v>217</v>
      </c>
      <c r="BE194">
        <v>7.5459999999999999E-80</v>
      </c>
      <c r="BF194" t="s">
        <v>505</v>
      </c>
      <c r="BG194" t="s">
        <v>4554</v>
      </c>
      <c r="BH194">
        <v>4</v>
      </c>
      <c r="BI194" t="s">
        <v>723</v>
      </c>
      <c r="BN194">
        <v>35.1</v>
      </c>
      <c r="BO194" t="s">
        <v>949</v>
      </c>
      <c r="BP194" t="s">
        <v>7059</v>
      </c>
      <c r="BQ194" t="s">
        <v>7060</v>
      </c>
      <c r="BR194" t="s">
        <v>7061</v>
      </c>
      <c r="BS194" t="s">
        <v>7062</v>
      </c>
      <c r="BT194" t="s">
        <v>7063</v>
      </c>
      <c r="BU194" t="s">
        <v>731</v>
      </c>
      <c r="BV194" t="s">
        <v>732</v>
      </c>
      <c r="BW194" t="s">
        <v>1411</v>
      </c>
      <c r="BX194" t="s">
        <v>1412</v>
      </c>
      <c r="BY194" t="s">
        <v>935</v>
      </c>
      <c r="BZ194" t="s">
        <v>936</v>
      </c>
      <c r="CA194">
        <v>28.350100999999999</v>
      </c>
      <c r="CB194">
        <v>26.632283999999999</v>
      </c>
      <c r="CC194">
        <v>27.942665999999999</v>
      </c>
      <c r="CD194">
        <v>31.09057</v>
      </c>
      <c r="CE194">
        <v>28.905601999999998</v>
      </c>
      <c r="CF194">
        <v>33.014811999999999</v>
      </c>
      <c r="CG194">
        <v>26.988712</v>
      </c>
      <c r="CH194">
        <v>27.784949999999998</v>
      </c>
      <c r="CI194">
        <v>27.261189999999999</v>
      </c>
      <c r="CJ194">
        <v>1413.077407</v>
      </c>
      <c r="CK194">
        <v>-4.2770389999999998E-3</v>
      </c>
      <c r="CL194">
        <v>0.10208046799999999</v>
      </c>
      <c r="CM194">
        <v>-4.1898700999999997E-2</v>
      </c>
      <c r="CN194">
        <v>0.96657945199999995</v>
      </c>
      <c r="CO194">
        <v>0.98206800800000005</v>
      </c>
    </row>
    <row r="195" spans="1:93" x14ac:dyDescent="0.3">
      <c r="A195" t="s">
        <v>7106</v>
      </c>
      <c r="B195">
        <v>990</v>
      </c>
      <c r="C195">
        <v>329</v>
      </c>
      <c r="D195" t="s">
        <v>4556</v>
      </c>
      <c r="E195" t="s">
        <v>4555</v>
      </c>
      <c r="F195" t="s">
        <v>7107</v>
      </c>
      <c r="G195" t="s">
        <v>7108</v>
      </c>
      <c r="H195" t="s">
        <v>7109</v>
      </c>
      <c r="I195" t="s">
        <v>7110</v>
      </c>
      <c r="J195">
        <v>16.1366017320839</v>
      </c>
      <c r="K195">
        <v>13.043457833857101</v>
      </c>
      <c r="L195">
        <v>15.2948687923164</v>
      </c>
      <c r="M195">
        <v>6.4462651933950799</v>
      </c>
      <c r="N195">
        <v>8.2503059310955997</v>
      </c>
      <c r="O195">
        <v>7.7469743487704603</v>
      </c>
      <c r="P195">
        <v>-0.98908941337249301</v>
      </c>
      <c r="Q195">
        <v>1.1837477603090401E-3</v>
      </c>
      <c r="R195">
        <v>15.52627</v>
      </c>
      <c r="S195">
        <v>19.066009999999999</v>
      </c>
      <c r="T195">
        <v>15.27375</v>
      </c>
      <c r="U195">
        <v>10.08361</v>
      </c>
      <c r="V195">
        <v>9.1928719999999995</v>
      </c>
      <c r="W195">
        <v>9.9309379999999994</v>
      </c>
      <c r="X195">
        <v>-0.763815837631732</v>
      </c>
      <c r="Y195">
        <v>1.08131463876337E-2</v>
      </c>
      <c r="Z195" t="s">
        <v>4561</v>
      </c>
      <c r="AA195">
        <v>0</v>
      </c>
      <c r="AB195">
        <v>0.34</v>
      </c>
      <c r="AC195">
        <v>0.45</v>
      </c>
      <c r="AD195">
        <v>50.48</v>
      </c>
      <c r="AE195">
        <v>184.66</v>
      </c>
      <c r="AF195">
        <v>74.09</v>
      </c>
      <c r="AG195">
        <v>-8.3838771650266004</v>
      </c>
      <c r="AH195">
        <v>2.5889238323094899E-3</v>
      </c>
      <c r="AI195" t="s">
        <v>718</v>
      </c>
      <c r="AJ195" t="s">
        <v>7111</v>
      </c>
      <c r="AK195">
        <v>33.979999999999997</v>
      </c>
      <c r="AL195">
        <v>31.34</v>
      </c>
      <c r="AM195">
        <v>38.65</v>
      </c>
      <c r="AN195">
        <v>36.25</v>
      </c>
      <c r="AO195">
        <v>38.92</v>
      </c>
      <c r="AP195">
        <v>52.91</v>
      </c>
      <c r="AQ195">
        <v>0.35</v>
      </c>
      <c r="AR195">
        <v>0.24</v>
      </c>
      <c r="AS195">
        <v>0.25</v>
      </c>
      <c r="AT195">
        <v>0</v>
      </c>
      <c r="AU195">
        <v>0.05</v>
      </c>
      <c r="AV195">
        <v>0.13</v>
      </c>
      <c r="AW195">
        <v>7.2575810000000001</v>
      </c>
      <c r="AX195">
        <v>8.8919219999999997E-7</v>
      </c>
      <c r="AY195" t="s">
        <v>749</v>
      </c>
      <c r="AZ195" t="s">
        <v>7112</v>
      </c>
      <c r="BA195">
        <v>6.9999999999999997E-18</v>
      </c>
      <c r="BB195" t="s">
        <v>7113</v>
      </c>
      <c r="BC195" t="s">
        <v>128</v>
      </c>
      <c r="BD195" t="s">
        <v>214</v>
      </c>
      <c r="BE195">
        <v>1.2379999999999999E-13</v>
      </c>
      <c r="BF195" t="s">
        <v>522</v>
      </c>
      <c r="BG195" t="s">
        <v>7114</v>
      </c>
      <c r="BH195">
        <v>3</v>
      </c>
      <c r="BI195" t="s">
        <v>5307</v>
      </c>
      <c r="BN195" t="s">
        <v>3800</v>
      </c>
      <c r="BO195" t="s">
        <v>3801</v>
      </c>
      <c r="BU195" t="s">
        <v>1717</v>
      </c>
      <c r="BV195" t="s">
        <v>1718</v>
      </c>
      <c r="BW195" t="s">
        <v>1432</v>
      </c>
      <c r="BX195" t="s">
        <v>1433</v>
      </c>
      <c r="BY195" t="s">
        <v>935</v>
      </c>
      <c r="BZ195" t="s">
        <v>936</v>
      </c>
      <c r="CA195">
        <v>11.106529999999999</v>
      </c>
      <c r="CB195">
        <v>20.197068999999999</v>
      </c>
      <c r="CC195">
        <v>15.544832</v>
      </c>
      <c r="CD195">
        <v>23.244897000000002</v>
      </c>
      <c r="CE195">
        <v>17.203600999999999</v>
      </c>
      <c r="CF195">
        <v>22.768217</v>
      </c>
      <c r="CG195">
        <v>15.574649000000001</v>
      </c>
      <c r="CH195">
        <v>19.400556000000002</v>
      </c>
      <c r="CI195">
        <v>21.751470000000001</v>
      </c>
      <c r="CJ195">
        <v>319.76561830000003</v>
      </c>
      <c r="CK195">
        <v>-0.263176837</v>
      </c>
      <c r="CL195">
        <v>0.23350432300000001</v>
      </c>
      <c r="CM195">
        <v>-1.127074798</v>
      </c>
      <c r="CN195">
        <v>0.25971085799999999</v>
      </c>
      <c r="CO195">
        <v>0.43461609800000001</v>
      </c>
    </row>
    <row r="196" spans="1:93" x14ac:dyDescent="0.3">
      <c r="A196" t="s">
        <v>4572</v>
      </c>
      <c r="B196">
        <v>1455</v>
      </c>
      <c r="C196">
        <v>484</v>
      </c>
      <c r="D196" t="s">
        <v>4571</v>
      </c>
      <c r="E196" t="s">
        <v>4570</v>
      </c>
      <c r="F196" t="s">
        <v>4573</v>
      </c>
      <c r="G196" t="s">
        <v>7115</v>
      </c>
      <c r="H196" t="s">
        <v>7116</v>
      </c>
      <c r="I196" t="s">
        <v>7117</v>
      </c>
      <c r="J196">
        <v>31.510682054094801</v>
      </c>
      <c r="K196">
        <v>18.8305552176143</v>
      </c>
      <c r="L196">
        <v>33.3667389016735</v>
      </c>
      <c r="M196">
        <v>5.1403407792159097</v>
      </c>
      <c r="N196">
        <v>3.5972897898615899</v>
      </c>
      <c r="O196">
        <v>5.7605706695985504</v>
      </c>
      <c r="P196">
        <v>-2.5142314861330899</v>
      </c>
      <c r="Q196">
        <v>1.89758302858808E-26</v>
      </c>
      <c r="R196">
        <v>26.20693</v>
      </c>
      <c r="S196">
        <v>21.68113</v>
      </c>
      <c r="T196">
        <v>25.386189999999999</v>
      </c>
      <c r="U196">
        <v>2.0407310000000001</v>
      </c>
      <c r="V196">
        <v>1.679916</v>
      </c>
      <c r="W196">
        <v>2.2468189999999999</v>
      </c>
      <c r="X196">
        <v>-3.61899442022849</v>
      </c>
      <c r="Y196">
        <v>8.4526141354477995E-48</v>
      </c>
      <c r="Z196" t="s">
        <v>4576</v>
      </c>
      <c r="AA196">
        <v>28.25</v>
      </c>
      <c r="AB196">
        <v>54.91</v>
      </c>
      <c r="AC196">
        <v>32.659999999999997</v>
      </c>
      <c r="AD196">
        <v>10.54</v>
      </c>
      <c r="AE196">
        <v>6.48</v>
      </c>
      <c r="AF196">
        <v>12.12</v>
      </c>
      <c r="AG196">
        <v>2.3063087293834101</v>
      </c>
      <c r="AH196">
        <v>8.8761836935353396E-3</v>
      </c>
      <c r="AI196" t="s">
        <v>747</v>
      </c>
      <c r="AJ196" t="s">
        <v>7118</v>
      </c>
      <c r="AK196">
        <v>66.03</v>
      </c>
      <c r="AL196">
        <v>109.88</v>
      </c>
      <c r="AM196">
        <v>77.989999999999995</v>
      </c>
      <c r="AN196">
        <v>78.739999999999995</v>
      </c>
      <c r="AO196">
        <v>77.72</v>
      </c>
      <c r="AP196">
        <v>107.44</v>
      </c>
      <c r="AQ196">
        <v>59.04</v>
      </c>
      <c r="AR196">
        <v>69.86</v>
      </c>
      <c r="AS196">
        <v>50.27</v>
      </c>
      <c r="AT196">
        <v>54.99</v>
      </c>
      <c r="AU196">
        <v>61.85</v>
      </c>
      <c r="AV196">
        <v>53.11</v>
      </c>
      <c r="AW196">
        <v>-0.14655499999999999</v>
      </c>
      <c r="AX196">
        <v>0.18407680000000001</v>
      </c>
      <c r="AY196" t="s">
        <v>747</v>
      </c>
      <c r="AZ196" t="s">
        <v>4578</v>
      </c>
      <c r="BA196">
        <v>0</v>
      </c>
      <c r="BB196" t="s">
        <v>7119</v>
      </c>
      <c r="BC196" t="s">
        <v>86</v>
      </c>
      <c r="BD196" t="s">
        <v>213</v>
      </c>
      <c r="BE196">
        <v>0</v>
      </c>
      <c r="BF196" t="s">
        <v>502</v>
      </c>
      <c r="BG196" t="s">
        <v>4580</v>
      </c>
      <c r="BH196">
        <v>4</v>
      </c>
      <c r="BI196" t="s">
        <v>723</v>
      </c>
      <c r="BL196" t="s">
        <v>4581</v>
      </c>
      <c r="BM196" t="s">
        <v>4582</v>
      </c>
      <c r="BN196" t="s">
        <v>4583</v>
      </c>
      <c r="BO196" t="s">
        <v>4584</v>
      </c>
      <c r="BP196" t="s">
        <v>7120</v>
      </c>
      <c r="BQ196" t="s">
        <v>7121</v>
      </c>
      <c r="BR196" t="s">
        <v>7122</v>
      </c>
      <c r="BS196" t="s">
        <v>7123</v>
      </c>
      <c r="BU196" t="s">
        <v>4589</v>
      </c>
      <c r="BV196" t="s">
        <v>4590</v>
      </c>
      <c r="BW196" t="s">
        <v>4591</v>
      </c>
      <c r="BX196" t="s">
        <v>4592</v>
      </c>
      <c r="BY196" t="s">
        <v>4593</v>
      </c>
      <c r="BZ196" t="s">
        <v>4594</v>
      </c>
      <c r="CA196">
        <v>1.032921</v>
      </c>
      <c r="CB196">
        <v>0.99093600000000004</v>
      </c>
      <c r="CC196">
        <v>0.62523899999999999</v>
      </c>
      <c r="CD196">
        <v>0.91887399999999997</v>
      </c>
      <c r="CE196">
        <v>0.88841700000000001</v>
      </c>
      <c r="CF196">
        <v>0.50512400000000002</v>
      </c>
      <c r="CG196">
        <v>0.65514300000000003</v>
      </c>
      <c r="CH196">
        <v>0.290688</v>
      </c>
      <c r="CI196">
        <v>0.89931899999999998</v>
      </c>
      <c r="CJ196">
        <v>22.77339593</v>
      </c>
      <c r="CK196">
        <v>0.35970428999999998</v>
      </c>
      <c r="CL196">
        <v>0.46218616800000001</v>
      </c>
      <c r="CM196">
        <v>0.77826710200000004</v>
      </c>
      <c r="CN196">
        <v>0.436411565</v>
      </c>
      <c r="CO196">
        <v>0.61272079999999995</v>
      </c>
    </row>
    <row r="197" spans="1:93" x14ac:dyDescent="0.3">
      <c r="A197" t="s">
        <v>4597</v>
      </c>
      <c r="B197">
        <v>900</v>
      </c>
      <c r="C197">
        <v>299</v>
      </c>
      <c r="D197" t="s">
        <v>7124</v>
      </c>
      <c r="E197" t="s">
        <v>7125</v>
      </c>
      <c r="F197" t="s">
        <v>7126</v>
      </c>
      <c r="G197" t="s">
        <v>7127</v>
      </c>
      <c r="H197" t="s">
        <v>7128</v>
      </c>
      <c r="I197" t="s">
        <v>7129</v>
      </c>
      <c r="J197">
        <v>21.309382108524499</v>
      </c>
      <c r="K197">
        <v>20.584675409064101</v>
      </c>
      <c r="L197">
        <v>19.609901608025801</v>
      </c>
      <c r="M197">
        <v>26.674200800255498</v>
      </c>
      <c r="N197">
        <v>25.454735360868401</v>
      </c>
      <c r="O197">
        <v>22.446361574642602</v>
      </c>
      <c r="P197">
        <v>0.27699124543854797</v>
      </c>
      <c r="Q197">
        <v>1</v>
      </c>
      <c r="R197">
        <v>42.621139999999997</v>
      </c>
      <c r="S197">
        <v>42.206740000000003</v>
      </c>
      <c r="T197">
        <v>38.955080000000002</v>
      </c>
      <c r="U197">
        <v>39.094009999999997</v>
      </c>
      <c r="V197">
        <v>50.957439999999998</v>
      </c>
      <c r="W197">
        <v>48.126860000000001</v>
      </c>
      <c r="X197">
        <v>0.15097693064831699</v>
      </c>
      <c r="Y197">
        <v>1</v>
      </c>
      <c r="Z197" t="s">
        <v>4602</v>
      </c>
      <c r="AA197">
        <v>114.64</v>
      </c>
      <c r="AB197">
        <v>133.56</v>
      </c>
      <c r="AC197">
        <v>153.47999999999999</v>
      </c>
      <c r="AD197">
        <v>106.16</v>
      </c>
      <c r="AE197">
        <v>163.12</v>
      </c>
      <c r="AF197">
        <v>130.97999999999999</v>
      </c>
      <c r="AG197">
        <v>0.187346724442015</v>
      </c>
      <c r="AH197">
        <v>0.39706691085976398</v>
      </c>
      <c r="AI197" t="s">
        <v>747</v>
      </c>
      <c r="AJ197" t="s">
        <v>7130</v>
      </c>
      <c r="AK197">
        <v>57.42</v>
      </c>
      <c r="AL197">
        <v>56.7</v>
      </c>
      <c r="AM197">
        <v>52.36</v>
      </c>
      <c r="AN197">
        <v>59.25</v>
      </c>
      <c r="AO197">
        <v>58.64</v>
      </c>
      <c r="AP197">
        <v>70.52</v>
      </c>
      <c r="AQ197">
        <v>23.1</v>
      </c>
      <c r="AR197">
        <v>26.25</v>
      </c>
      <c r="AS197">
        <v>21.1</v>
      </c>
      <c r="AT197">
        <v>24.92</v>
      </c>
      <c r="AU197">
        <v>28.31</v>
      </c>
      <c r="AV197">
        <v>28.02</v>
      </c>
      <c r="AW197">
        <v>0.65310900000000005</v>
      </c>
      <c r="AX197">
        <v>1.8214589999999999E-5</v>
      </c>
      <c r="AY197" t="s">
        <v>747</v>
      </c>
      <c r="AZ197" t="s">
        <v>4604</v>
      </c>
      <c r="BA197">
        <v>8.0000000000000002E-58</v>
      </c>
      <c r="BB197" t="s">
        <v>7131</v>
      </c>
      <c r="BC197" t="s">
        <v>145</v>
      </c>
      <c r="BD197" t="s">
        <v>212</v>
      </c>
      <c r="BE197">
        <v>6.79E-44</v>
      </c>
      <c r="BF197" t="s">
        <v>500</v>
      </c>
      <c r="BG197" t="s">
        <v>4606</v>
      </c>
      <c r="BH197">
        <v>4</v>
      </c>
      <c r="BI197" t="s">
        <v>723</v>
      </c>
      <c r="BN197" t="s">
        <v>4607</v>
      </c>
      <c r="BO197" t="s">
        <v>4608</v>
      </c>
      <c r="BP197" t="s">
        <v>4609</v>
      </c>
      <c r="BQ197" t="s">
        <v>4610</v>
      </c>
      <c r="BR197" t="s">
        <v>7132</v>
      </c>
      <c r="BS197" t="s">
        <v>7133</v>
      </c>
      <c r="BU197" t="s">
        <v>1717</v>
      </c>
      <c r="BV197" t="s">
        <v>1718</v>
      </c>
      <c r="BW197" t="s">
        <v>1432</v>
      </c>
      <c r="BX197" t="s">
        <v>1433</v>
      </c>
      <c r="BY197" t="s">
        <v>935</v>
      </c>
      <c r="BZ197" t="s">
        <v>936</v>
      </c>
      <c r="CA197">
        <v>27.999115</v>
      </c>
      <c r="CB197">
        <v>27.126985000000001</v>
      </c>
      <c r="CC197">
        <v>26.609062999999999</v>
      </c>
      <c r="CD197">
        <v>35.758932000000001</v>
      </c>
      <c r="CE197">
        <v>31.365259000000002</v>
      </c>
      <c r="CF197">
        <v>29.979094</v>
      </c>
      <c r="CG197">
        <v>29.116243000000001</v>
      </c>
      <c r="CH197">
        <v>28.223580999999999</v>
      </c>
      <c r="CI197">
        <v>31.217012</v>
      </c>
      <c r="CJ197">
        <v>464.30494179999999</v>
      </c>
      <c r="CK197">
        <v>-8.5063238999999999E-2</v>
      </c>
      <c r="CL197">
        <v>0.130519949</v>
      </c>
      <c r="CM197">
        <v>-0.65172595499999997</v>
      </c>
      <c r="CN197">
        <v>0.51457797599999999</v>
      </c>
      <c r="CO197">
        <v>0.67855055099999995</v>
      </c>
    </row>
    <row r="198" spans="1:93" x14ac:dyDescent="0.3">
      <c r="A198" t="s">
        <v>4615</v>
      </c>
      <c r="B198">
        <v>3159</v>
      </c>
      <c r="C198">
        <v>1052</v>
      </c>
      <c r="D198" t="s">
        <v>7134</v>
      </c>
      <c r="E198" t="s">
        <v>4613</v>
      </c>
      <c r="F198" t="s">
        <v>6564</v>
      </c>
      <c r="G198" t="s">
        <v>7135</v>
      </c>
      <c r="H198" t="s">
        <v>7136</v>
      </c>
      <c r="I198" t="s">
        <v>7137</v>
      </c>
      <c r="J198">
        <v>0</v>
      </c>
      <c r="K198">
        <v>0</v>
      </c>
      <c r="L198">
        <v>0</v>
      </c>
      <c r="M198">
        <v>0.111142503334398</v>
      </c>
      <c r="N198">
        <v>0.15640390390702599</v>
      </c>
      <c r="O198">
        <v>9.9320183958595695E-2</v>
      </c>
      <c r="P198">
        <v>5.2154112164433304</v>
      </c>
      <c r="Q198">
        <v>2.2248415987837E-2</v>
      </c>
      <c r="R198">
        <v>0</v>
      </c>
      <c r="S198">
        <v>0</v>
      </c>
      <c r="T198">
        <v>0</v>
      </c>
      <c r="U198">
        <v>8.0028669999999996E-2</v>
      </c>
      <c r="V198">
        <v>0.1866573</v>
      </c>
      <c r="W198">
        <v>0.22468189999999999</v>
      </c>
      <c r="X198">
        <v>5.3493221104319701</v>
      </c>
      <c r="Y198">
        <v>2.6940194869216898E-3</v>
      </c>
      <c r="Z198" t="s">
        <v>4620</v>
      </c>
      <c r="AA198">
        <v>16.190000000000001</v>
      </c>
      <c r="AB198">
        <v>11.82</v>
      </c>
      <c r="AC198">
        <v>22.02</v>
      </c>
      <c r="AD198">
        <v>12.23</v>
      </c>
      <c r="AE198">
        <v>9.08</v>
      </c>
      <c r="AF198">
        <v>10.61</v>
      </c>
      <c r="AG198">
        <v>0.79192298554951301</v>
      </c>
      <c r="AH198">
        <v>4.1112447810751102E-2</v>
      </c>
      <c r="AI198" t="s">
        <v>747</v>
      </c>
      <c r="AJ198" t="s">
        <v>4621</v>
      </c>
      <c r="AK198">
        <v>13.01</v>
      </c>
      <c r="AL198">
        <v>9.6</v>
      </c>
      <c r="AM198">
        <v>10.36</v>
      </c>
      <c r="AN198">
        <v>9.7899999999999991</v>
      </c>
      <c r="AO198">
        <v>15.19</v>
      </c>
      <c r="AP198">
        <v>10.55</v>
      </c>
      <c r="AQ198">
        <v>7.33</v>
      </c>
      <c r="AR198">
        <v>7.44</v>
      </c>
      <c r="AS198">
        <v>7.77</v>
      </c>
      <c r="AT198">
        <v>8.75</v>
      </c>
      <c r="AU198">
        <v>7.55</v>
      </c>
      <c r="AV198">
        <v>7.47</v>
      </c>
      <c r="AW198">
        <v>-1.1817599999999999E-2</v>
      </c>
      <c r="AX198">
        <v>0.93300470000000002</v>
      </c>
      <c r="AY198" t="s">
        <v>747</v>
      </c>
      <c r="AZ198" t="s">
        <v>7138</v>
      </c>
      <c r="BA198">
        <v>4.9999999999999998E-106</v>
      </c>
      <c r="BB198" t="s">
        <v>6565</v>
      </c>
      <c r="BC198" t="s">
        <v>118</v>
      </c>
      <c r="BD198" t="s">
        <v>546</v>
      </c>
      <c r="BE198">
        <v>1.2300000000000001E-115</v>
      </c>
      <c r="BF198" t="s">
        <v>502</v>
      </c>
      <c r="BG198" t="s">
        <v>4624</v>
      </c>
      <c r="BH198">
        <v>4</v>
      </c>
      <c r="BI198" t="s">
        <v>723</v>
      </c>
      <c r="BJ198">
        <v>3</v>
      </c>
      <c r="BK198" t="s">
        <v>904</v>
      </c>
      <c r="BL198" t="s">
        <v>4625</v>
      </c>
      <c r="BM198" t="s">
        <v>4626</v>
      </c>
      <c r="BN198" t="s">
        <v>4627</v>
      </c>
      <c r="BO198" t="s">
        <v>4628</v>
      </c>
      <c r="BP198" t="s">
        <v>6566</v>
      </c>
      <c r="BQ198" t="s">
        <v>6567</v>
      </c>
      <c r="BR198" t="s">
        <v>6568</v>
      </c>
      <c r="BS198" t="s">
        <v>6569</v>
      </c>
      <c r="BT198" t="s">
        <v>6570</v>
      </c>
      <c r="BU198" t="s">
        <v>7139</v>
      </c>
      <c r="BV198" t="s">
        <v>7140</v>
      </c>
      <c r="BW198" t="s">
        <v>4568</v>
      </c>
      <c r="BX198" t="s">
        <v>4569</v>
      </c>
      <c r="BY198" t="s">
        <v>935</v>
      </c>
      <c r="BZ198" t="s">
        <v>936</v>
      </c>
      <c r="CA198">
        <v>0.87516300000000002</v>
      </c>
      <c r="CB198">
        <v>0.52455600000000002</v>
      </c>
      <c r="CC198">
        <v>0.66208599999999995</v>
      </c>
      <c r="CD198">
        <v>0.25970799999999999</v>
      </c>
      <c r="CE198">
        <v>0.32578000000000001</v>
      </c>
      <c r="CF198">
        <v>0.23453499999999999</v>
      </c>
      <c r="CG198">
        <v>0.51166699999999998</v>
      </c>
      <c r="CH198">
        <v>0.67483800000000005</v>
      </c>
      <c r="CI198">
        <v>0.55789</v>
      </c>
      <c r="CJ198">
        <v>31.17900865</v>
      </c>
      <c r="CK198">
        <v>1.4918453810000001</v>
      </c>
      <c r="CL198">
        <v>0.40431990699999998</v>
      </c>
      <c r="CM198">
        <v>3.6897648529999998</v>
      </c>
      <c r="CN198">
        <v>2.2446099999999999E-4</v>
      </c>
      <c r="CO198">
        <v>1.5411330000000001E-3</v>
      </c>
    </row>
    <row r="199" spans="1:93" x14ac:dyDescent="0.3">
      <c r="A199" t="s">
        <v>7141</v>
      </c>
      <c r="B199">
        <v>1221</v>
      </c>
      <c r="C199">
        <v>406</v>
      </c>
      <c r="D199" t="s">
        <v>4634</v>
      </c>
      <c r="E199" t="s">
        <v>4633</v>
      </c>
      <c r="F199" t="s">
        <v>7142</v>
      </c>
      <c r="G199" t="s">
        <v>4637</v>
      </c>
      <c r="H199" t="s">
        <v>7143</v>
      </c>
      <c r="I199" t="s">
        <v>7144</v>
      </c>
      <c r="J199">
        <v>1.95782524207914</v>
      </c>
      <c r="K199">
        <v>1.51424050714892</v>
      </c>
      <c r="L199">
        <v>2.6061089282997298</v>
      </c>
      <c r="M199">
        <v>17.7272292818365</v>
      </c>
      <c r="N199">
        <v>5.3568337088156204</v>
      </c>
      <c r="O199">
        <v>8.3428954525220291</v>
      </c>
      <c r="P199">
        <v>2.2417120851980799</v>
      </c>
      <c r="Q199">
        <v>6.9845950321366899E-9</v>
      </c>
      <c r="R199">
        <v>18.418420000000001</v>
      </c>
      <c r="S199">
        <v>12.072100000000001</v>
      </c>
      <c r="T199">
        <v>16.441469999999999</v>
      </c>
      <c r="U199">
        <v>57.380560000000003</v>
      </c>
      <c r="V199">
        <v>37.658110000000001</v>
      </c>
      <c r="W199">
        <v>32.039630000000002</v>
      </c>
      <c r="X199">
        <v>1.4147851699989</v>
      </c>
      <c r="Y199">
        <v>5.9621732628013898E-9</v>
      </c>
      <c r="Z199" t="s">
        <v>7145</v>
      </c>
      <c r="AA199">
        <v>1852.34</v>
      </c>
      <c r="AB199">
        <v>1053.6600000000001</v>
      </c>
      <c r="AC199">
        <v>2212.6799999999998</v>
      </c>
      <c r="AD199">
        <v>1549.87</v>
      </c>
      <c r="AE199">
        <v>369.08</v>
      </c>
      <c r="AF199">
        <v>855.17</v>
      </c>
      <c r="AG199">
        <v>1.25902394667054</v>
      </c>
      <c r="AH199">
        <v>3.0836376247875101E-2</v>
      </c>
      <c r="AI199" t="s">
        <v>747</v>
      </c>
      <c r="AJ199" t="s">
        <v>4641</v>
      </c>
      <c r="AK199">
        <v>5546.67</v>
      </c>
      <c r="AL199">
        <v>5786.68</v>
      </c>
      <c r="AM199">
        <v>5627.96</v>
      </c>
      <c r="AN199">
        <v>5120.13</v>
      </c>
      <c r="AO199">
        <v>6084.28</v>
      </c>
      <c r="AP199">
        <v>6936.11</v>
      </c>
      <c r="AQ199">
        <v>3685.36</v>
      </c>
      <c r="AR199">
        <v>4367.8599999999997</v>
      </c>
      <c r="AS199">
        <v>3212.95</v>
      </c>
      <c r="AT199">
        <v>3921.64</v>
      </c>
      <c r="AU199">
        <v>3645.71</v>
      </c>
      <c r="AV199">
        <v>3553.94</v>
      </c>
      <c r="AW199">
        <v>5.96742042692247E-2</v>
      </c>
      <c r="AX199">
        <v>0.544915688166</v>
      </c>
      <c r="AY199" t="s">
        <v>747</v>
      </c>
      <c r="AZ199" t="s">
        <v>4642</v>
      </c>
      <c r="BA199">
        <v>0</v>
      </c>
      <c r="BB199" t="s">
        <v>7146</v>
      </c>
      <c r="BC199" t="s">
        <v>53</v>
      </c>
      <c r="BD199" t="s">
        <v>211</v>
      </c>
      <c r="BE199">
        <v>0</v>
      </c>
      <c r="BF199" t="s">
        <v>501</v>
      </c>
      <c r="BG199" t="s">
        <v>4644</v>
      </c>
      <c r="BH199">
        <v>4</v>
      </c>
      <c r="BI199" t="s">
        <v>723</v>
      </c>
      <c r="BL199" t="s">
        <v>4645</v>
      </c>
      <c r="BM199" t="s">
        <v>4646</v>
      </c>
      <c r="BN199" t="s">
        <v>4647</v>
      </c>
      <c r="BO199" t="s">
        <v>4648</v>
      </c>
      <c r="BP199" t="s">
        <v>7147</v>
      </c>
      <c r="BQ199" t="s">
        <v>7148</v>
      </c>
      <c r="BR199" t="s">
        <v>7149</v>
      </c>
      <c r="BS199" t="s">
        <v>7150</v>
      </c>
      <c r="BU199" t="s">
        <v>4653</v>
      </c>
      <c r="BV199" t="s">
        <v>4654</v>
      </c>
      <c r="BW199" t="s">
        <v>4655</v>
      </c>
      <c r="BX199" t="s">
        <v>4656</v>
      </c>
      <c r="BY199" t="s">
        <v>4657</v>
      </c>
      <c r="BZ199" t="s">
        <v>4658</v>
      </c>
      <c r="CA199">
        <v>198.271424</v>
      </c>
      <c r="CB199">
        <v>149.55631</v>
      </c>
      <c r="CC199">
        <v>148.40428299999999</v>
      </c>
      <c r="CD199">
        <v>231.294836</v>
      </c>
      <c r="CE199">
        <v>196.13437300000001</v>
      </c>
      <c r="CF199">
        <v>133.536528</v>
      </c>
      <c r="CG199">
        <v>173.11568600000001</v>
      </c>
      <c r="CH199">
        <v>188.58342300000001</v>
      </c>
      <c r="CI199">
        <v>189.36104399999999</v>
      </c>
      <c r="CJ199">
        <v>3939.202714</v>
      </c>
      <c r="CK199">
        <v>-1.2091419000000001E-2</v>
      </c>
      <c r="CL199">
        <v>0.19734111800000001</v>
      </c>
      <c r="CM199">
        <v>-6.1271667000000002E-2</v>
      </c>
      <c r="CN199">
        <v>0.95114285499999995</v>
      </c>
      <c r="CO199">
        <v>0.973978118</v>
      </c>
    </row>
    <row r="200" spans="1:93" x14ac:dyDescent="0.3">
      <c r="A200" t="s">
        <v>7151</v>
      </c>
      <c r="B200">
        <v>1044</v>
      </c>
      <c r="C200">
        <v>347</v>
      </c>
      <c r="D200" t="s">
        <v>7152</v>
      </c>
      <c r="E200" t="s">
        <v>7153</v>
      </c>
      <c r="F200" t="s">
        <v>7154</v>
      </c>
      <c r="G200" t="s">
        <v>7155</v>
      </c>
      <c r="H200" t="s">
        <v>7156</v>
      </c>
      <c r="I200" t="s">
        <v>7157</v>
      </c>
      <c r="J200">
        <v>8.2434747034911104E-2</v>
      </c>
      <c r="K200">
        <v>2.9984960537602402E-2</v>
      </c>
      <c r="L200">
        <v>0.17089238874096599</v>
      </c>
      <c r="M200">
        <v>0.25007063250239497</v>
      </c>
      <c r="N200">
        <v>0.15640390390702599</v>
      </c>
      <c r="O200">
        <v>0</v>
      </c>
      <c r="P200">
        <v>0.99809101562165303</v>
      </c>
      <c r="Q200">
        <v>1</v>
      </c>
      <c r="R200">
        <v>0</v>
      </c>
      <c r="S200">
        <v>6.0816630000000003E-2</v>
      </c>
      <c r="T200">
        <v>9.3417459999999994E-2</v>
      </c>
      <c r="U200">
        <v>8.0028669999999996E-2</v>
      </c>
      <c r="V200">
        <v>0.3733146</v>
      </c>
      <c r="W200">
        <v>0.26961819999999997</v>
      </c>
      <c r="X200">
        <v>2.18504083275573</v>
      </c>
      <c r="Y200">
        <v>0.16524436075392801</v>
      </c>
      <c r="Z200" t="s">
        <v>7158</v>
      </c>
      <c r="AA200">
        <v>27.96</v>
      </c>
      <c r="AB200">
        <v>28.29</v>
      </c>
      <c r="AC200">
        <v>28.32</v>
      </c>
      <c r="AD200">
        <v>21.48</v>
      </c>
      <c r="AE200">
        <v>23.38</v>
      </c>
      <c r="AF200">
        <v>20.85</v>
      </c>
      <c r="AG200">
        <v>0.53613606385434398</v>
      </c>
      <c r="AH200">
        <v>3.4295163828173797E-2</v>
      </c>
      <c r="AI200" t="s">
        <v>747</v>
      </c>
      <c r="AJ200" t="s">
        <v>7159</v>
      </c>
      <c r="AK200">
        <v>13.89</v>
      </c>
      <c r="AL200">
        <v>15.88</v>
      </c>
      <c r="AM200">
        <v>13.71</v>
      </c>
      <c r="AN200">
        <v>13.6</v>
      </c>
      <c r="AO200">
        <v>13.51</v>
      </c>
      <c r="AP200">
        <v>20.190000000000001</v>
      </c>
      <c r="AQ200">
        <v>19.809999999999999</v>
      </c>
      <c r="AR200">
        <v>17.68</v>
      </c>
      <c r="AS200">
        <v>11.44</v>
      </c>
      <c r="AT200">
        <v>19.54</v>
      </c>
      <c r="AU200">
        <v>15.94</v>
      </c>
      <c r="AV200">
        <v>14.78</v>
      </c>
      <c r="AW200">
        <v>-0.69436799999999999</v>
      </c>
      <c r="AX200">
        <v>1.5544759999999999E-3</v>
      </c>
      <c r="AY200" t="s">
        <v>747</v>
      </c>
      <c r="AZ200" t="s">
        <v>7160</v>
      </c>
      <c r="BA200">
        <v>7.0000000000000003E-19</v>
      </c>
      <c r="BB200" t="s">
        <v>6291</v>
      </c>
      <c r="BC200" t="s">
        <v>72</v>
      </c>
      <c r="BD200" t="s">
        <v>210</v>
      </c>
      <c r="BE200">
        <v>1.076E-9</v>
      </c>
      <c r="BF200" t="s">
        <v>502</v>
      </c>
      <c r="BG200" t="s">
        <v>7161</v>
      </c>
      <c r="BH200" t="s">
        <v>782</v>
      </c>
      <c r="BI200" t="s">
        <v>5349</v>
      </c>
      <c r="BN200">
        <v>35.1</v>
      </c>
      <c r="BO200" t="s">
        <v>949</v>
      </c>
      <c r="BP200" t="s">
        <v>2933</v>
      </c>
      <c r="BQ200" t="s">
        <v>2934</v>
      </c>
      <c r="BR200" t="s">
        <v>2935</v>
      </c>
      <c r="BS200" t="s">
        <v>2936</v>
      </c>
      <c r="BT200" t="s">
        <v>2937</v>
      </c>
      <c r="BU200" t="s">
        <v>6791</v>
      </c>
      <c r="BV200" t="s">
        <v>6792</v>
      </c>
      <c r="BW200" t="s">
        <v>1432</v>
      </c>
      <c r="BX200" t="s">
        <v>1433</v>
      </c>
      <c r="BY200" t="s">
        <v>6296</v>
      </c>
      <c r="BZ200" t="s">
        <v>6297</v>
      </c>
      <c r="CA200">
        <v>1.9621820000000001</v>
      </c>
      <c r="CB200">
        <v>1.8729929999999999</v>
      </c>
      <c r="CC200">
        <v>1.693173</v>
      </c>
      <c r="CD200">
        <v>1.293196</v>
      </c>
      <c r="CE200">
        <v>1.5629550000000001</v>
      </c>
      <c r="CF200">
        <v>0.45594299999999999</v>
      </c>
      <c r="CG200">
        <v>2.5602990000000001</v>
      </c>
      <c r="CH200">
        <v>2.7142110000000002</v>
      </c>
      <c r="CI200">
        <v>1.773827</v>
      </c>
      <c r="CJ200">
        <v>27.951420209999998</v>
      </c>
      <c r="CK200">
        <v>0.90995723699999997</v>
      </c>
      <c r="CL200">
        <v>0.46718822399999999</v>
      </c>
      <c r="CM200">
        <v>1.947731535</v>
      </c>
      <c r="CN200">
        <v>5.1447094999999998E-2</v>
      </c>
      <c r="CO200">
        <v>0.132582222</v>
      </c>
    </row>
    <row r="201" spans="1:93" x14ac:dyDescent="0.3">
      <c r="A201" t="s">
        <v>4673</v>
      </c>
      <c r="B201">
        <v>1719</v>
      </c>
      <c r="C201">
        <v>572</v>
      </c>
      <c r="D201" t="s">
        <v>4672</v>
      </c>
      <c r="E201" t="s">
        <v>4671</v>
      </c>
      <c r="F201" t="s">
        <v>4674</v>
      </c>
      <c r="G201" t="s">
        <v>4675</v>
      </c>
      <c r="H201" t="s">
        <v>4676</v>
      </c>
      <c r="I201" t="s">
        <v>4677</v>
      </c>
      <c r="J201">
        <v>0.63886928952056099</v>
      </c>
      <c r="K201">
        <v>0.434781927795235</v>
      </c>
      <c r="L201">
        <v>0.17089238874096599</v>
      </c>
      <c r="M201">
        <v>6.0850520575582898</v>
      </c>
      <c r="N201">
        <v>10.2444557059102</v>
      </c>
      <c r="O201">
        <v>11.421821155238501</v>
      </c>
      <c r="P201">
        <v>4.3891197749779902</v>
      </c>
      <c r="Q201">
        <v>3.3250792389440899E-21</v>
      </c>
      <c r="R201">
        <v>2.0295783164213699</v>
      </c>
      <c r="S201">
        <v>0.97306605750021902</v>
      </c>
      <c r="T201">
        <v>1.14436383320544</v>
      </c>
      <c r="U201">
        <v>20.567368756641098</v>
      </c>
      <c r="V201">
        <v>36.444838347472697</v>
      </c>
      <c r="W201">
        <v>33.612407113199502</v>
      </c>
      <c r="X201">
        <v>4.45406394570752</v>
      </c>
      <c r="Y201">
        <v>1.9831253561267E-33</v>
      </c>
      <c r="Z201" t="s">
        <v>4678</v>
      </c>
      <c r="AA201">
        <v>23.44</v>
      </c>
      <c r="AB201">
        <v>24.16</v>
      </c>
      <c r="AC201">
        <v>30.85</v>
      </c>
      <c r="AD201">
        <v>29.47</v>
      </c>
      <c r="AE201">
        <v>26.17</v>
      </c>
      <c r="AF201">
        <v>21.11</v>
      </c>
      <c r="AG201">
        <v>0.18823471365427399</v>
      </c>
      <c r="AH201">
        <v>0.52922396261573201</v>
      </c>
      <c r="AI201" t="s">
        <v>747</v>
      </c>
      <c r="AJ201" t="s">
        <v>7162</v>
      </c>
      <c r="AK201">
        <v>49.37</v>
      </c>
      <c r="AL201">
        <v>55.88</v>
      </c>
      <c r="AM201">
        <v>46.13</v>
      </c>
      <c r="AN201">
        <v>48.75</v>
      </c>
      <c r="AO201">
        <v>42.34</v>
      </c>
      <c r="AP201">
        <v>42.75</v>
      </c>
      <c r="AQ201">
        <v>7.14</v>
      </c>
      <c r="AR201">
        <v>4.8099999999999996</v>
      </c>
      <c r="AS201">
        <v>7.34</v>
      </c>
      <c r="AT201">
        <v>6.66</v>
      </c>
      <c r="AU201">
        <v>8.51</v>
      </c>
      <c r="AV201">
        <v>8.82</v>
      </c>
      <c r="AW201">
        <v>2.1633719999999999</v>
      </c>
      <c r="AX201">
        <v>1.735901E-6</v>
      </c>
      <c r="AY201" t="s">
        <v>749</v>
      </c>
      <c r="AZ201" t="s">
        <v>4680</v>
      </c>
      <c r="BA201">
        <v>4.9999999999999996E-105</v>
      </c>
      <c r="BB201" t="s">
        <v>7163</v>
      </c>
      <c r="BC201" t="s">
        <v>101</v>
      </c>
      <c r="BD201" t="s">
        <v>209</v>
      </c>
      <c r="BE201">
        <v>2.9870000000000002E-90</v>
      </c>
      <c r="BF201" t="s">
        <v>502</v>
      </c>
      <c r="BG201" t="s">
        <v>4682</v>
      </c>
      <c r="BH201">
        <v>4</v>
      </c>
      <c r="BI201" t="s">
        <v>723</v>
      </c>
      <c r="BL201" t="s">
        <v>4683</v>
      </c>
      <c r="BM201" t="s">
        <v>4684</v>
      </c>
      <c r="BN201" t="s">
        <v>4685</v>
      </c>
      <c r="BO201" t="s">
        <v>4686</v>
      </c>
      <c r="BP201" t="s">
        <v>7164</v>
      </c>
      <c r="BQ201" t="s">
        <v>7165</v>
      </c>
      <c r="BR201" t="s">
        <v>7166</v>
      </c>
      <c r="BS201" t="s">
        <v>7167</v>
      </c>
      <c r="BT201" t="s">
        <v>909</v>
      </c>
      <c r="BU201" t="s">
        <v>4691</v>
      </c>
      <c r="BV201" t="s">
        <v>4692</v>
      </c>
      <c r="BW201" t="s">
        <v>4693</v>
      </c>
      <c r="BX201" t="s">
        <v>4694</v>
      </c>
      <c r="BY201" t="s">
        <v>4695</v>
      </c>
      <c r="BZ201" t="s">
        <v>4696</v>
      </c>
      <c r="CA201">
        <v>2.8914369999999998</v>
      </c>
      <c r="CB201">
        <v>6.1868939999999997</v>
      </c>
      <c r="CC201">
        <v>4.9353210000000001</v>
      </c>
      <c r="CD201">
        <v>2.496102</v>
      </c>
      <c r="CE201">
        <v>3.7626170000000001</v>
      </c>
      <c r="CF201">
        <v>3.484197</v>
      </c>
      <c r="CG201">
        <v>2.4615149999999999</v>
      </c>
      <c r="CH201">
        <v>3.6825709999999998</v>
      </c>
      <c r="CI201">
        <v>2.6968269999999999</v>
      </c>
      <c r="CJ201">
        <v>132.20146149999999</v>
      </c>
      <c r="CK201">
        <v>0.69577481900000004</v>
      </c>
      <c r="CL201">
        <v>0.30388946300000003</v>
      </c>
      <c r="CM201">
        <v>2.2895654649999999</v>
      </c>
      <c r="CN201">
        <v>2.2046519000000001E-2</v>
      </c>
      <c r="CO201">
        <v>6.9520857000000005E-2</v>
      </c>
    </row>
    <row r="202" spans="1:93" x14ac:dyDescent="0.3">
      <c r="A202" t="s">
        <v>4699</v>
      </c>
      <c r="B202">
        <v>2496</v>
      </c>
      <c r="C202">
        <v>831</v>
      </c>
      <c r="D202" t="s">
        <v>4698</v>
      </c>
      <c r="E202" t="s">
        <v>4697</v>
      </c>
      <c r="F202" t="s">
        <v>4700</v>
      </c>
      <c r="G202" t="s">
        <v>4701</v>
      </c>
      <c r="H202" t="s">
        <v>64</v>
      </c>
      <c r="I202" t="s">
        <v>4702</v>
      </c>
      <c r="J202">
        <v>20.320165144105601</v>
      </c>
      <c r="K202">
        <v>25.052434529166799</v>
      </c>
      <c r="L202">
        <v>21.7460564672879</v>
      </c>
      <c r="M202">
        <v>32.1479690894746</v>
      </c>
      <c r="N202">
        <v>29.130227102683499</v>
      </c>
      <c r="O202">
        <v>38.238270824059299</v>
      </c>
      <c r="P202">
        <v>0.56161014406291498</v>
      </c>
      <c r="Q202">
        <v>0.239992034993329</v>
      </c>
      <c r="R202">
        <v>62.866190000000003</v>
      </c>
      <c r="S202">
        <v>74.561189999999996</v>
      </c>
      <c r="T202">
        <v>63.780769999999997</v>
      </c>
      <c r="U202">
        <v>119.60290000000001</v>
      </c>
      <c r="V202">
        <v>101.5416</v>
      </c>
      <c r="W202">
        <v>105.69029999999999</v>
      </c>
      <c r="X202">
        <v>0.70090682237680302</v>
      </c>
      <c r="Y202">
        <v>1.8856947226039301E-2</v>
      </c>
      <c r="Z202" t="s">
        <v>4703</v>
      </c>
      <c r="AA202">
        <v>20.99</v>
      </c>
      <c r="AB202">
        <v>30.68</v>
      </c>
      <c r="AC202">
        <v>23.97</v>
      </c>
      <c r="AD202">
        <v>16.100000000000001</v>
      </c>
      <c r="AE202">
        <v>33.78</v>
      </c>
      <c r="AF202">
        <v>34.51</v>
      </c>
      <c r="AG202">
        <v>7.2252445539890506E-2</v>
      </c>
      <c r="AH202">
        <v>0.79384670684107395</v>
      </c>
      <c r="AI202" t="s">
        <v>747</v>
      </c>
      <c r="AJ202" t="s">
        <v>4704</v>
      </c>
      <c r="AK202">
        <v>27.75</v>
      </c>
      <c r="AL202">
        <v>32.86</v>
      </c>
      <c r="AM202">
        <v>29.35</v>
      </c>
      <c r="AN202">
        <v>33.619999999999997</v>
      </c>
      <c r="AO202">
        <v>31.96</v>
      </c>
      <c r="AP202">
        <v>41.62</v>
      </c>
      <c r="AQ202">
        <v>10.77</v>
      </c>
      <c r="AR202">
        <v>10.039999999999999</v>
      </c>
      <c r="AS202">
        <v>10.26</v>
      </c>
      <c r="AT202">
        <v>11.43</v>
      </c>
      <c r="AU202">
        <v>12.05</v>
      </c>
      <c r="AV202">
        <v>11.44</v>
      </c>
      <c r="AW202">
        <v>1.0052318325002501</v>
      </c>
      <c r="AX202">
        <v>5.5894584670844498E-6</v>
      </c>
      <c r="AY202" t="s">
        <v>749</v>
      </c>
      <c r="AZ202" t="s">
        <v>4705</v>
      </c>
      <c r="BA202">
        <v>0</v>
      </c>
      <c r="BB202" t="s">
        <v>7168</v>
      </c>
      <c r="BC202" t="s">
        <v>64</v>
      </c>
      <c r="BD202" t="s">
        <v>208</v>
      </c>
      <c r="BE202">
        <v>0</v>
      </c>
      <c r="BF202" t="s">
        <v>502</v>
      </c>
      <c r="BG202" t="s">
        <v>4707</v>
      </c>
      <c r="BH202">
        <v>4</v>
      </c>
      <c r="BI202" t="s">
        <v>723</v>
      </c>
      <c r="BJ202">
        <v>1</v>
      </c>
      <c r="BK202" t="s">
        <v>5349</v>
      </c>
      <c r="BL202" t="s">
        <v>4708</v>
      </c>
      <c r="BM202" t="s">
        <v>4709</v>
      </c>
      <c r="BN202" t="s">
        <v>4710</v>
      </c>
      <c r="BO202" t="s">
        <v>4711</v>
      </c>
      <c r="BP202" t="s">
        <v>7169</v>
      </c>
      <c r="BQ202" t="s">
        <v>7170</v>
      </c>
      <c r="BR202" t="s">
        <v>7171</v>
      </c>
      <c r="BS202" t="s">
        <v>7172</v>
      </c>
      <c r="BU202" t="s">
        <v>4712</v>
      </c>
      <c r="BV202" t="s">
        <v>4713</v>
      </c>
      <c r="BW202" t="s">
        <v>4714</v>
      </c>
      <c r="BX202" t="s">
        <v>4715</v>
      </c>
      <c r="BY202" t="s">
        <v>4716</v>
      </c>
      <c r="BZ202" t="s">
        <v>4717</v>
      </c>
      <c r="CA202">
        <v>19.865331999999999</v>
      </c>
      <c r="CB202">
        <v>17.845741</v>
      </c>
      <c r="CC202">
        <v>16.771053999999999</v>
      </c>
      <c r="CD202">
        <v>29.647772</v>
      </c>
      <c r="CE202">
        <v>27.954059999999998</v>
      </c>
      <c r="CF202">
        <v>32.508087000000003</v>
      </c>
      <c r="CG202">
        <v>20.676793</v>
      </c>
      <c r="CH202">
        <v>24.035526999999998</v>
      </c>
      <c r="CI202">
        <v>20.830017000000002</v>
      </c>
      <c r="CJ202">
        <v>1175.0566240000001</v>
      </c>
      <c r="CK202">
        <v>-0.56420927700000001</v>
      </c>
      <c r="CL202">
        <v>0.123208207</v>
      </c>
      <c r="CM202">
        <v>-4.5793156870000002</v>
      </c>
      <c r="CN202">
        <v>4.6600000000000003E-6</v>
      </c>
      <c r="CO202">
        <v>5.1400000000000003E-5</v>
      </c>
    </row>
    <row r="203" spans="1:93" x14ac:dyDescent="0.3">
      <c r="A203" t="s">
        <v>4720</v>
      </c>
      <c r="B203">
        <v>2133</v>
      </c>
      <c r="C203">
        <v>710</v>
      </c>
      <c r="D203" t="s">
        <v>4719</v>
      </c>
      <c r="E203" t="s">
        <v>7173</v>
      </c>
      <c r="F203" t="s">
        <v>4721</v>
      </c>
      <c r="G203" t="s">
        <v>4722</v>
      </c>
      <c r="H203" t="s">
        <v>7174</v>
      </c>
      <c r="I203" t="s">
        <v>7175</v>
      </c>
      <c r="J203">
        <v>5.8528670394786904</v>
      </c>
      <c r="K203">
        <v>5.5022402586500503</v>
      </c>
      <c r="L203">
        <v>4.8704330791175199</v>
      </c>
      <c r="M203">
        <v>2.5562775766911501</v>
      </c>
      <c r="N203">
        <v>3.3626839340010499</v>
      </c>
      <c r="O203">
        <v>1.78776331125472</v>
      </c>
      <c r="P203">
        <v>-1.0799993947314399</v>
      </c>
      <c r="Q203">
        <v>7.2959864253016602E-3</v>
      </c>
      <c r="R203">
        <v>5.58134037015878</v>
      </c>
      <c r="S203">
        <v>5.4126799448449701</v>
      </c>
      <c r="T203">
        <v>6.4458044482592003</v>
      </c>
      <c r="U203">
        <v>4.2415196268559496</v>
      </c>
      <c r="V203">
        <v>2.6598665631318101</v>
      </c>
      <c r="W203">
        <v>3.37022798594914</v>
      </c>
      <c r="X203">
        <v>-0.77699617078310301</v>
      </c>
      <c r="Y203">
        <v>9.68710731284394E-2</v>
      </c>
      <c r="Z203" t="s">
        <v>7176</v>
      </c>
      <c r="AA203">
        <v>0.08</v>
      </c>
      <c r="AB203">
        <v>0.17</v>
      </c>
      <c r="AC203">
        <v>6.9993E-2</v>
      </c>
      <c r="AD203">
        <v>21.85</v>
      </c>
      <c r="AE203">
        <v>70.66</v>
      </c>
      <c r="AF203">
        <v>34.113410999999999</v>
      </c>
      <c r="AG203">
        <v>-8.5588571103771294</v>
      </c>
      <c r="AH203">
        <v>2.52856162559593E-3</v>
      </c>
      <c r="AI203" t="s">
        <v>718</v>
      </c>
      <c r="AJ203" t="s">
        <v>4726</v>
      </c>
      <c r="AK203">
        <v>41.12</v>
      </c>
      <c r="AL203">
        <v>20.71</v>
      </c>
      <c r="AM203">
        <v>47.4</v>
      </c>
      <c r="AN203">
        <v>66.66</v>
      </c>
      <c r="AO203">
        <v>67.540000000000006</v>
      </c>
      <c r="AP203">
        <v>17.45</v>
      </c>
      <c r="AQ203">
        <v>0.2</v>
      </c>
      <c r="AR203">
        <v>0.53</v>
      </c>
      <c r="AS203">
        <v>0.23</v>
      </c>
      <c r="AT203">
        <v>0.18</v>
      </c>
      <c r="AU203">
        <v>0.32</v>
      </c>
      <c r="AV203">
        <v>0.39</v>
      </c>
      <c r="AW203">
        <v>6.5329757418888903</v>
      </c>
      <c r="AX203">
        <v>5.0733015041035802E-7</v>
      </c>
      <c r="AY203" t="s">
        <v>749</v>
      </c>
      <c r="AZ203" t="s">
        <v>7177</v>
      </c>
      <c r="BA203">
        <v>2.0000000000000001E-62</v>
      </c>
      <c r="BB203" t="s">
        <v>5195</v>
      </c>
      <c r="BC203" t="s">
        <v>149</v>
      </c>
      <c r="BD203" t="s">
        <v>207</v>
      </c>
      <c r="BE203">
        <v>4.8640000000000002E-63</v>
      </c>
      <c r="BF203" t="s">
        <v>500</v>
      </c>
      <c r="BG203" t="s">
        <v>7178</v>
      </c>
      <c r="BH203">
        <v>4</v>
      </c>
      <c r="BI203" t="s">
        <v>723</v>
      </c>
      <c r="BN203" t="s">
        <v>2417</v>
      </c>
      <c r="BO203" t="s">
        <v>2418</v>
      </c>
      <c r="BP203" t="s">
        <v>1882</v>
      </c>
      <c r="BQ203" t="s">
        <v>1883</v>
      </c>
      <c r="BR203" t="s">
        <v>1884</v>
      </c>
      <c r="BS203" t="s">
        <v>1883</v>
      </c>
      <c r="BT203" t="s">
        <v>1885</v>
      </c>
      <c r="BU203" t="s">
        <v>7179</v>
      </c>
      <c r="BV203" t="s">
        <v>7180</v>
      </c>
      <c r="BW203" t="s">
        <v>7181</v>
      </c>
      <c r="BX203" t="s">
        <v>7182</v>
      </c>
      <c r="BY203" t="s">
        <v>2428</v>
      </c>
      <c r="BZ203" t="s">
        <v>2429</v>
      </c>
      <c r="CA203">
        <v>12.576873000000001</v>
      </c>
      <c r="CB203">
        <v>12.966829000000001</v>
      </c>
      <c r="CC203">
        <v>15.767668</v>
      </c>
      <c r="CD203">
        <v>17.338999999999999</v>
      </c>
      <c r="CE203">
        <v>15.036078</v>
      </c>
      <c r="CF203">
        <v>12.892682000000001</v>
      </c>
      <c r="CG203">
        <v>15.823924999999999</v>
      </c>
      <c r="CH203">
        <v>14.908056</v>
      </c>
      <c r="CI203">
        <v>17.234034000000001</v>
      </c>
      <c r="CJ203">
        <v>600.22768919999999</v>
      </c>
      <c r="CK203">
        <v>3.0052709E-2</v>
      </c>
      <c r="CL203">
        <v>0.15283207900000001</v>
      </c>
      <c r="CM203">
        <v>0.196638749</v>
      </c>
      <c r="CN203">
        <v>0.84411024499999998</v>
      </c>
      <c r="CO203">
        <v>0.91202327800000005</v>
      </c>
    </row>
    <row r="204" spans="1:93" x14ac:dyDescent="0.3">
      <c r="A204" t="s">
        <v>7183</v>
      </c>
      <c r="B204">
        <v>2226</v>
      </c>
      <c r="C204">
        <v>741</v>
      </c>
      <c r="D204" t="s">
        <v>7184</v>
      </c>
      <c r="E204" t="s">
        <v>4736</v>
      </c>
      <c r="F204" t="s">
        <v>7185</v>
      </c>
      <c r="G204" t="s">
        <v>7186</v>
      </c>
      <c r="H204" t="s">
        <v>7187</v>
      </c>
      <c r="I204" t="s">
        <v>7188</v>
      </c>
      <c r="J204">
        <v>2.57608584484097</v>
      </c>
      <c r="K204">
        <v>6.6116837985413399</v>
      </c>
      <c r="L204">
        <v>1.19624672118676</v>
      </c>
      <c r="M204">
        <v>48.819344589634298</v>
      </c>
      <c r="N204">
        <v>69.169626502882096</v>
      </c>
      <c r="O204">
        <v>68.431606747472401</v>
      </c>
      <c r="P204">
        <v>4.4088768670168603</v>
      </c>
      <c r="Q204">
        <v>5.2617691326986199E-26</v>
      </c>
      <c r="R204">
        <v>0.71035241074748101</v>
      </c>
      <c r="S204">
        <v>0.97306605750021902</v>
      </c>
      <c r="T204">
        <v>0.95752892166169201</v>
      </c>
      <c r="U204">
        <v>40.974680168872602</v>
      </c>
      <c r="V204">
        <v>49.4641852091179</v>
      </c>
      <c r="W204">
        <v>55.451484462149899</v>
      </c>
      <c r="X204">
        <v>5.7857775492070598</v>
      </c>
      <c r="Y204">
        <v>6.6634012174742601E-108</v>
      </c>
      <c r="Z204" t="s">
        <v>4743</v>
      </c>
      <c r="AA204">
        <v>73.44</v>
      </c>
      <c r="AB204">
        <v>85.58</v>
      </c>
      <c r="AC204">
        <v>76.69</v>
      </c>
      <c r="AD204">
        <v>115.56</v>
      </c>
      <c r="AE204">
        <v>82.22</v>
      </c>
      <c r="AF204">
        <v>95.2</v>
      </c>
      <c r="AG204">
        <v>-0.124822657304443</v>
      </c>
      <c r="AH204">
        <v>0.63140843635113897</v>
      </c>
      <c r="AI204" t="s">
        <v>747</v>
      </c>
      <c r="AJ204" t="s">
        <v>7189</v>
      </c>
      <c r="AK204">
        <v>295.8</v>
      </c>
      <c r="AL204">
        <v>235.17</v>
      </c>
      <c r="AM204">
        <v>312.37</v>
      </c>
      <c r="AN204">
        <v>297.13</v>
      </c>
      <c r="AO204">
        <v>336.05</v>
      </c>
      <c r="AP204">
        <v>258.08</v>
      </c>
      <c r="AQ204">
        <v>174.65</v>
      </c>
      <c r="AR204">
        <v>177.48</v>
      </c>
      <c r="AS204">
        <v>154.77000000000001</v>
      </c>
      <c r="AT204">
        <v>149.75</v>
      </c>
      <c r="AU204">
        <v>165.58</v>
      </c>
      <c r="AV204">
        <v>175.68</v>
      </c>
      <c r="AW204">
        <v>0.2283154</v>
      </c>
      <c r="AX204">
        <v>3.001585E-2</v>
      </c>
      <c r="AY204" t="s">
        <v>747</v>
      </c>
      <c r="AZ204" t="s">
        <v>4745</v>
      </c>
      <c r="BA204">
        <v>0</v>
      </c>
      <c r="BB204" t="s">
        <v>7190</v>
      </c>
      <c r="BC204" t="s">
        <v>577</v>
      </c>
      <c r="BD204" t="s">
        <v>238</v>
      </c>
      <c r="BE204">
        <v>0</v>
      </c>
      <c r="BF204" t="s">
        <v>504</v>
      </c>
      <c r="BG204" t="s">
        <v>4747</v>
      </c>
      <c r="BH204">
        <v>4</v>
      </c>
      <c r="BI204" t="s">
        <v>723</v>
      </c>
      <c r="BJ204">
        <v>3</v>
      </c>
      <c r="BK204" t="s">
        <v>904</v>
      </c>
      <c r="BL204" t="s">
        <v>4748</v>
      </c>
      <c r="BM204" t="s">
        <v>4749</v>
      </c>
      <c r="BN204" t="s">
        <v>4750</v>
      </c>
      <c r="BO204" t="s">
        <v>4751</v>
      </c>
      <c r="BP204" t="s">
        <v>7191</v>
      </c>
      <c r="BQ204" t="s">
        <v>7192</v>
      </c>
      <c r="BR204" t="s">
        <v>7193</v>
      </c>
      <c r="BS204" t="s">
        <v>7194</v>
      </c>
      <c r="BU204" t="s">
        <v>4756</v>
      </c>
      <c r="BV204" t="s">
        <v>4757</v>
      </c>
      <c r="BW204" t="s">
        <v>4758</v>
      </c>
      <c r="BX204" t="s">
        <v>4759</v>
      </c>
      <c r="BY204" t="s">
        <v>1968</v>
      </c>
      <c r="BZ204" t="s">
        <v>1969</v>
      </c>
      <c r="CA204">
        <v>98.169388999999995</v>
      </c>
      <c r="CB204">
        <v>101.116812</v>
      </c>
      <c r="CC204">
        <v>102.155556</v>
      </c>
      <c r="CD204">
        <v>133.56146899999999</v>
      </c>
      <c r="CE204">
        <v>130.81299000000001</v>
      </c>
      <c r="CF204">
        <v>143.9648</v>
      </c>
      <c r="CG204">
        <v>100.63167900000001</v>
      </c>
      <c r="CH204">
        <v>103.49428899999999</v>
      </c>
      <c r="CI204">
        <v>104.348823</v>
      </c>
      <c r="CJ204">
        <v>5128.252399</v>
      </c>
      <c r="CK204">
        <v>-0.27552045800000002</v>
      </c>
      <c r="CL204">
        <v>9.0147405999999999E-2</v>
      </c>
      <c r="CM204">
        <v>-3.056332609</v>
      </c>
      <c r="CN204">
        <v>2.2406259999999999E-3</v>
      </c>
      <c r="CO204">
        <v>1.0875063000000001E-2</v>
      </c>
    </row>
    <row r="205" spans="1:93" x14ac:dyDescent="0.3">
      <c r="A205" t="s">
        <v>4778</v>
      </c>
      <c r="B205">
        <v>1014</v>
      </c>
      <c r="C205">
        <v>337</v>
      </c>
      <c r="D205" t="s">
        <v>4777</v>
      </c>
      <c r="E205" t="s">
        <v>4776</v>
      </c>
      <c r="F205" t="s">
        <v>4779</v>
      </c>
      <c r="G205" t="s">
        <v>4780</v>
      </c>
      <c r="H205" t="s">
        <v>50</v>
      </c>
      <c r="I205" t="s">
        <v>4781</v>
      </c>
      <c r="J205">
        <v>6.8008666303801704</v>
      </c>
      <c r="K205">
        <v>7.5112326146694102</v>
      </c>
      <c r="L205">
        <v>7.0065879383795897</v>
      </c>
      <c r="M205">
        <v>4.9458413983807104</v>
      </c>
      <c r="N205">
        <v>5.9433483484669702</v>
      </c>
      <c r="O205">
        <v>3.9728073583438301</v>
      </c>
      <c r="P205">
        <v>-0.51891581829370304</v>
      </c>
      <c r="Q205">
        <v>0.96993250630617101</v>
      </c>
      <c r="R205">
        <v>11.16268</v>
      </c>
      <c r="S205">
        <v>9.0616780000000006</v>
      </c>
      <c r="T205">
        <v>11.09332</v>
      </c>
      <c r="U205">
        <v>7.7627810000000004</v>
      </c>
      <c r="V205">
        <v>7.9329349999999996</v>
      </c>
      <c r="W205">
        <v>6.9202009999999996</v>
      </c>
      <c r="X205">
        <v>-0.46661055990140898</v>
      </c>
      <c r="Y205">
        <v>0.79996164557015403</v>
      </c>
      <c r="Z205" t="s">
        <v>7195</v>
      </c>
      <c r="AA205">
        <v>9.51</v>
      </c>
      <c r="AB205">
        <v>12.13</v>
      </c>
      <c r="AC205">
        <v>10.28</v>
      </c>
      <c r="AD205">
        <v>13.8</v>
      </c>
      <c r="AE205">
        <v>13.71</v>
      </c>
      <c r="AF205">
        <v>14.7</v>
      </c>
      <c r="AG205">
        <v>-0.234243825712214</v>
      </c>
      <c r="AH205">
        <v>0.241277124150959</v>
      </c>
      <c r="AI205" t="s">
        <v>747</v>
      </c>
      <c r="AJ205" t="s">
        <v>4783</v>
      </c>
      <c r="AK205">
        <v>34.06</v>
      </c>
      <c r="AL205">
        <v>27.37</v>
      </c>
      <c r="AM205">
        <v>33.619999999999997</v>
      </c>
      <c r="AN205">
        <v>40.299999999999997</v>
      </c>
      <c r="AO205">
        <v>37.85</v>
      </c>
      <c r="AP205">
        <v>31.21</v>
      </c>
      <c r="AQ205">
        <v>9</v>
      </c>
      <c r="AR205">
        <v>8.82</v>
      </c>
      <c r="AS205">
        <v>10.82</v>
      </c>
      <c r="AT205">
        <v>10.48</v>
      </c>
      <c r="AU205">
        <v>11.99</v>
      </c>
      <c r="AV205">
        <v>10.62</v>
      </c>
      <c r="AW205">
        <v>1.1440250000000001</v>
      </c>
      <c r="AX205">
        <v>2.523335E-6</v>
      </c>
      <c r="AY205" t="s">
        <v>749</v>
      </c>
      <c r="AZ205" t="s">
        <v>4784</v>
      </c>
      <c r="BA205">
        <v>9.9999999999999993E-130</v>
      </c>
      <c r="BB205" t="s">
        <v>4785</v>
      </c>
      <c r="BC205" t="s">
        <v>50</v>
      </c>
      <c r="BD205" t="s">
        <v>205</v>
      </c>
      <c r="BE205">
        <v>3.8379999999999999E-129</v>
      </c>
      <c r="BF205" t="s">
        <v>502</v>
      </c>
      <c r="BG205" t="s">
        <v>4786</v>
      </c>
      <c r="BH205">
        <v>4</v>
      </c>
      <c r="BI205" t="s">
        <v>723</v>
      </c>
      <c r="BJ205">
        <v>1</v>
      </c>
      <c r="BK205" t="s">
        <v>5349</v>
      </c>
      <c r="BL205" t="s">
        <v>4787</v>
      </c>
      <c r="BM205" t="s">
        <v>4788</v>
      </c>
      <c r="BN205" t="s">
        <v>4789</v>
      </c>
      <c r="BO205" t="s">
        <v>4790</v>
      </c>
      <c r="BP205" t="s">
        <v>7196</v>
      </c>
      <c r="BQ205" t="s">
        <v>7197</v>
      </c>
      <c r="BR205" t="s">
        <v>7198</v>
      </c>
      <c r="BS205" t="s">
        <v>6182</v>
      </c>
      <c r="BT205" t="s">
        <v>909</v>
      </c>
      <c r="BU205" t="s">
        <v>4795</v>
      </c>
      <c r="BV205" t="s">
        <v>4796</v>
      </c>
      <c r="BW205" t="s">
        <v>909</v>
      </c>
      <c r="BX205" t="s">
        <v>910</v>
      </c>
      <c r="BY205" t="s">
        <v>4797</v>
      </c>
      <c r="BZ205" t="s">
        <v>4798</v>
      </c>
      <c r="CA205">
        <v>7.486383</v>
      </c>
      <c r="CB205">
        <v>6.9795939999999996</v>
      </c>
      <c r="CC205">
        <v>7.7204839999999999</v>
      </c>
      <c r="CD205">
        <v>11.136286</v>
      </c>
      <c r="CE205">
        <v>11.528226999999999</v>
      </c>
      <c r="CF205">
        <v>11.328619</v>
      </c>
      <c r="CG205">
        <v>9.2289069999999995</v>
      </c>
      <c r="CH205">
        <v>6.9962049999999998</v>
      </c>
      <c r="CI205">
        <v>6.8699199999999996</v>
      </c>
      <c r="CJ205">
        <v>167.1082748</v>
      </c>
      <c r="CK205">
        <v>-0.45192078400000002</v>
      </c>
      <c r="CL205">
        <v>0.168457356</v>
      </c>
      <c r="CM205">
        <v>-2.6827013900000001</v>
      </c>
      <c r="CN205">
        <v>7.3030170000000002E-3</v>
      </c>
      <c r="CO205">
        <v>2.8784001E-2</v>
      </c>
    </row>
    <row r="206" spans="1:93" x14ac:dyDescent="0.3">
      <c r="A206" t="s">
        <v>7199</v>
      </c>
      <c r="B206">
        <v>1518</v>
      </c>
      <c r="C206">
        <v>505</v>
      </c>
      <c r="D206" t="s">
        <v>4800</v>
      </c>
      <c r="E206" t="s">
        <v>4799</v>
      </c>
      <c r="F206" t="s">
        <v>4802</v>
      </c>
      <c r="G206" t="s">
        <v>7200</v>
      </c>
      <c r="H206" t="s">
        <v>7201</v>
      </c>
      <c r="I206" t="s">
        <v>7202</v>
      </c>
      <c r="J206">
        <v>51.068325788127403</v>
      </c>
      <c r="K206">
        <v>38.635621652700699</v>
      </c>
      <c r="L206">
        <v>44.602913461391999</v>
      </c>
      <c r="M206">
        <v>37.371666746191302</v>
      </c>
      <c r="N206">
        <v>19.745992868262</v>
      </c>
      <c r="O206">
        <v>30.193335923413098</v>
      </c>
      <c r="P206">
        <v>-0.65986631676074403</v>
      </c>
      <c r="Q206">
        <v>5.1301175292737797E-2</v>
      </c>
      <c r="R206">
        <v>47.898049999999998</v>
      </c>
      <c r="S206">
        <v>49.443919999999999</v>
      </c>
      <c r="T206">
        <v>50.02505</v>
      </c>
      <c r="U206">
        <v>27.72993</v>
      </c>
      <c r="V206">
        <v>17.265799999999999</v>
      </c>
      <c r="W206">
        <v>24.040959999999998</v>
      </c>
      <c r="X206">
        <v>-1.1181616897806099</v>
      </c>
      <c r="Y206">
        <v>7.9395682176815807E-6</v>
      </c>
      <c r="Z206" t="s">
        <v>7203</v>
      </c>
      <c r="AA206">
        <v>0.57999999999999996</v>
      </c>
      <c r="AB206">
        <v>0.82</v>
      </c>
      <c r="AC206">
        <v>0.64</v>
      </c>
      <c r="AD206">
        <v>12.55</v>
      </c>
      <c r="AE206">
        <v>11.49</v>
      </c>
      <c r="AF206">
        <v>14.25</v>
      </c>
      <c r="AG206">
        <v>-4.0441695355185203</v>
      </c>
      <c r="AH206">
        <v>2.52856162559593E-3</v>
      </c>
      <c r="AI206" t="s">
        <v>718</v>
      </c>
      <c r="AJ206" t="s">
        <v>4807</v>
      </c>
      <c r="AK206">
        <v>0.65</v>
      </c>
      <c r="AL206">
        <v>2.5099999999999998</v>
      </c>
      <c r="AM206">
        <v>1.51</v>
      </c>
      <c r="AN206">
        <v>1.0900000000000001</v>
      </c>
      <c r="AO206">
        <v>1.42</v>
      </c>
      <c r="AP206">
        <v>3.47</v>
      </c>
      <c r="AQ206">
        <v>14.73</v>
      </c>
      <c r="AR206">
        <v>26.24</v>
      </c>
      <c r="AS206">
        <v>6.47</v>
      </c>
      <c r="AT206">
        <v>12.02</v>
      </c>
      <c r="AU206">
        <v>9.8000000000000007</v>
      </c>
      <c r="AV206">
        <v>9.9499999999999993</v>
      </c>
      <c r="AW206">
        <v>-3.4600360000000001</v>
      </c>
      <c r="AX206">
        <v>8.9953479999999997E-6</v>
      </c>
      <c r="AY206" t="s">
        <v>718</v>
      </c>
      <c r="AZ206" t="s">
        <v>4808</v>
      </c>
      <c r="BA206">
        <v>0</v>
      </c>
      <c r="BB206" t="s">
        <v>7204</v>
      </c>
      <c r="BC206" t="s">
        <v>138</v>
      </c>
      <c r="BD206" t="s">
        <v>203</v>
      </c>
      <c r="BE206">
        <v>0</v>
      </c>
      <c r="BF206" t="s">
        <v>500</v>
      </c>
      <c r="BG206" t="s">
        <v>4810</v>
      </c>
      <c r="BH206">
        <v>4</v>
      </c>
      <c r="BI206" t="s">
        <v>723</v>
      </c>
      <c r="BJ206">
        <v>2</v>
      </c>
      <c r="BK206" t="s">
        <v>5575</v>
      </c>
      <c r="BL206" t="s">
        <v>2954</v>
      </c>
      <c r="BM206" t="s">
        <v>2955</v>
      </c>
      <c r="BN206" t="s">
        <v>4811</v>
      </c>
      <c r="BO206" t="s">
        <v>4812</v>
      </c>
      <c r="BP206" t="s">
        <v>2958</v>
      </c>
      <c r="BQ206" t="s">
        <v>2959</v>
      </c>
      <c r="BR206" t="s">
        <v>2960</v>
      </c>
      <c r="BS206" t="s">
        <v>2961</v>
      </c>
      <c r="BT206" t="s">
        <v>2962</v>
      </c>
      <c r="BU206" t="s">
        <v>4813</v>
      </c>
      <c r="BV206" t="s">
        <v>4814</v>
      </c>
      <c r="BW206" t="s">
        <v>4815</v>
      </c>
      <c r="BX206" t="s">
        <v>4816</v>
      </c>
      <c r="BY206" t="s">
        <v>4817</v>
      </c>
      <c r="BZ206" t="s">
        <v>4818</v>
      </c>
      <c r="CA206">
        <v>0</v>
      </c>
      <c r="CB206">
        <v>0</v>
      </c>
      <c r="CC206">
        <v>0</v>
      </c>
      <c r="CD206">
        <v>9.6690280000000008</v>
      </c>
      <c r="CE206">
        <v>11.995010000000001</v>
      </c>
      <c r="CF206">
        <v>12.387254</v>
      </c>
      <c r="CG206">
        <v>0</v>
      </c>
      <c r="CH206">
        <v>0</v>
      </c>
      <c r="CI206">
        <v>0</v>
      </c>
      <c r="CJ206">
        <v>153.88834449999999</v>
      </c>
      <c r="CK206">
        <v>-10.74351729</v>
      </c>
      <c r="CL206">
        <v>1.1948069859999999</v>
      </c>
      <c r="CM206">
        <v>-8.9918433879999995</v>
      </c>
      <c r="CN206">
        <v>2.4299999999999998E-19</v>
      </c>
      <c r="CO206">
        <v>1.9099999999999999E-17</v>
      </c>
    </row>
    <row r="207" spans="1:93" x14ac:dyDescent="0.3">
      <c r="A207" t="s">
        <v>4821</v>
      </c>
      <c r="B207">
        <v>1284</v>
      </c>
      <c r="C207">
        <v>427</v>
      </c>
      <c r="D207" t="s">
        <v>4820</v>
      </c>
      <c r="E207" t="s">
        <v>4819</v>
      </c>
      <c r="F207" t="s">
        <v>4822</v>
      </c>
      <c r="G207" t="s">
        <v>4823</v>
      </c>
      <c r="H207" t="s">
        <v>41</v>
      </c>
      <c r="I207" t="s">
        <v>4824</v>
      </c>
      <c r="J207">
        <v>13.416255079931799</v>
      </c>
      <c r="K207">
        <v>17.286329749927798</v>
      </c>
      <c r="L207">
        <v>11.449790045644701</v>
      </c>
      <c r="M207">
        <v>5.7516245475551004</v>
      </c>
      <c r="N207">
        <v>5.90424737249021</v>
      </c>
      <c r="O207">
        <v>8.9388165562736095</v>
      </c>
      <c r="P207">
        <v>-1.0610786540080599</v>
      </c>
      <c r="Q207">
        <v>3.46306136762407E-3</v>
      </c>
      <c r="R207">
        <v>34.883380000000002</v>
      </c>
      <c r="S207">
        <v>37.523859999999999</v>
      </c>
      <c r="T207">
        <v>35.91901</v>
      </c>
      <c r="U207">
        <v>16.245819999999998</v>
      </c>
      <c r="V207">
        <v>22.445540000000001</v>
      </c>
      <c r="W207">
        <v>18.648589999999999</v>
      </c>
      <c r="X207">
        <v>-0.92939872885520103</v>
      </c>
      <c r="Y207">
        <v>1.1382938458550299E-4</v>
      </c>
      <c r="Z207" t="s">
        <v>4825</v>
      </c>
      <c r="AA207">
        <v>18.72</v>
      </c>
      <c r="AB207">
        <v>21.01</v>
      </c>
      <c r="AC207">
        <v>18.52</v>
      </c>
      <c r="AD207">
        <v>26.17</v>
      </c>
      <c r="AE207">
        <v>29.07</v>
      </c>
      <c r="AF207">
        <v>22.52</v>
      </c>
      <c r="AG207">
        <v>-0.24180828910680099</v>
      </c>
      <c r="AH207">
        <v>0.23381878140378901</v>
      </c>
      <c r="AI207" t="s">
        <v>747</v>
      </c>
      <c r="AJ207" t="s">
        <v>4826</v>
      </c>
      <c r="AK207">
        <v>35.49</v>
      </c>
      <c r="AL207">
        <v>34.119999999999997</v>
      </c>
      <c r="AM207">
        <v>39.18</v>
      </c>
      <c r="AN207">
        <v>36.81</v>
      </c>
      <c r="AO207">
        <v>35.130000000000003</v>
      </c>
      <c r="AP207">
        <v>39.25</v>
      </c>
      <c r="AQ207">
        <v>40.04</v>
      </c>
      <c r="AR207">
        <v>45.15</v>
      </c>
      <c r="AS207">
        <v>42.02</v>
      </c>
      <c r="AT207">
        <v>41.78</v>
      </c>
      <c r="AU207">
        <v>40.08</v>
      </c>
      <c r="AV207">
        <v>45.75</v>
      </c>
      <c r="AW207">
        <v>-0.78168590000000004</v>
      </c>
      <c r="AX207">
        <v>1.438135E-6</v>
      </c>
      <c r="AY207" t="s">
        <v>747</v>
      </c>
      <c r="AZ207" t="s">
        <v>4827</v>
      </c>
      <c r="BA207">
        <v>0</v>
      </c>
      <c r="BB207" t="s">
        <v>7205</v>
      </c>
      <c r="BC207" t="s">
        <v>41</v>
      </c>
      <c r="BD207" t="s">
        <v>527</v>
      </c>
      <c r="BE207">
        <v>0</v>
      </c>
      <c r="BF207" t="s">
        <v>526</v>
      </c>
      <c r="BG207" t="s">
        <v>4829</v>
      </c>
      <c r="BH207">
        <v>4</v>
      </c>
      <c r="BI207" t="s">
        <v>723</v>
      </c>
      <c r="BJ207">
        <v>1</v>
      </c>
      <c r="BK207" t="s">
        <v>5349</v>
      </c>
      <c r="BL207" t="s">
        <v>4830</v>
      </c>
      <c r="BM207" t="s">
        <v>4831</v>
      </c>
      <c r="BN207" t="s">
        <v>4832</v>
      </c>
      <c r="BO207" t="s">
        <v>4833</v>
      </c>
      <c r="BP207" t="s">
        <v>4834</v>
      </c>
      <c r="BQ207" t="s">
        <v>4835</v>
      </c>
      <c r="BR207" t="s">
        <v>4836</v>
      </c>
      <c r="BS207" t="s">
        <v>4837</v>
      </c>
      <c r="BU207" t="s">
        <v>7206</v>
      </c>
      <c r="BV207" t="s">
        <v>7207</v>
      </c>
      <c r="BW207" t="s">
        <v>3034</v>
      </c>
      <c r="BX207" t="s">
        <v>3035</v>
      </c>
      <c r="BY207" t="s">
        <v>7208</v>
      </c>
      <c r="BZ207" t="s">
        <v>7209</v>
      </c>
      <c r="CA207">
        <v>28.079896000000002</v>
      </c>
      <c r="CB207">
        <v>32.335053000000002</v>
      </c>
      <c r="CC207">
        <v>35.396790000000003</v>
      </c>
      <c r="CD207">
        <v>21.411586</v>
      </c>
      <c r="CE207">
        <v>18.582543000000001</v>
      </c>
      <c r="CF207">
        <v>19.884772000000002</v>
      </c>
      <c r="CG207">
        <v>31.202894000000001</v>
      </c>
      <c r="CH207">
        <v>27.461124999999999</v>
      </c>
      <c r="CI207">
        <v>29.407221</v>
      </c>
      <c r="CJ207">
        <v>624.90308800000003</v>
      </c>
      <c r="CK207">
        <v>0.84117261300000001</v>
      </c>
      <c r="CL207">
        <v>0.135456734</v>
      </c>
      <c r="CM207">
        <v>6.2098988129999997</v>
      </c>
      <c r="CN207">
        <v>5.3000000000000003E-10</v>
      </c>
      <c r="CO207">
        <v>1.27E-8</v>
      </c>
    </row>
    <row r="208" spans="1:93" x14ac:dyDescent="0.3">
      <c r="A208" t="s">
        <v>7210</v>
      </c>
      <c r="B208">
        <v>588</v>
      </c>
      <c r="C208">
        <v>195</v>
      </c>
      <c r="D208" t="s">
        <v>7211</v>
      </c>
      <c r="E208" t="s">
        <v>4842</v>
      </c>
      <c r="F208" t="s">
        <v>7212</v>
      </c>
      <c r="G208" t="s">
        <v>7213</v>
      </c>
      <c r="H208" t="s">
        <v>7214</v>
      </c>
      <c r="I208" t="s">
        <v>7215</v>
      </c>
      <c r="J208">
        <v>109.28786588153299</v>
      </c>
      <c r="K208">
        <v>137.511029025445</v>
      </c>
      <c r="L208">
        <v>83.438208802776501</v>
      </c>
      <c r="M208">
        <v>111.364788341067</v>
      </c>
      <c r="N208">
        <v>95.171775527424998</v>
      </c>
      <c r="O208">
        <v>73.794896681236594</v>
      </c>
      <c r="P208">
        <v>-0.22704108664262701</v>
      </c>
      <c r="Q208">
        <v>1</v>
      </c>
      <c r="R208">
        <v>157.16550000000001</v>
      </c>
      <c r="S208">
        <v>131.51599999999999</v>
      </c>
      <c r="T208">
        <v>119.6444</v>
      </c>
      <c r="U208">
        <v>120.8433</v>
      </c>
      <c r="V208">
        <v>76.156180000000006</v>
      </c>
      <c r="W208">
        <v>86.951880000000003</v>
      </c>
      <c r="X208">
        <v>-0.54208829495658495</v>
      </c>
      <c r="Y208">
        <v>0.21730483427178801</v>
      </c>
      <c r="Z208" t="s">
        <v>7216</v>
      </c>
      <c r="AA208">
        <v>227.73</v>
      </c>
      <c r="AB208">
        <v>251.21</v>
      </c>
      <c r="AC208">
        <v>210.58</v>
      </c>
      <c r="AD208">
        <v>126.61</v>
      </c>
      <c r="AE208">
        <v>196.62</v>
      </c>
      <c r="AF208">
        <v>248.42</v>
      </c>
      <c r="AG208">
        <v>0.49465818888526703</v>
      </c>
      <c r="AH208">
        <v>0.14968689931363999</v>
      </c>
      <c r="AI208" t="s">
        <v>747</v>
      </c>
      <c r="AJ208" t="s">
        <v>7217</v>
      </c>
      <c r="AK208">
        <v>511.81</v>
      </c>
      <c r="AL208">
        <v>539.37</v>
      </c>
      <c r="AM208">
        <v>609.04</v>
      </c>
      <c r="AN208">
        <v>516.17999999999995</v>
      </c>
      <c r="AO208">
        <v>523.35</v>
      </c>
      <c r="AP208">
        <v>788.8</v>
      </c>
      <c r="AQ208">
        <v>339.85</v>
      </c>
      <c r="AR208">
        <v>470.3</v>
      </c>
      <c r="AS208">
        <v>355.01</v>
      </c>
      <c r="AT208">
        <v>332.46</v>
      </c>
      <c r="AU208">
        <v>411.38</v>
      </c>
      <c r="AV208">
        <v>358.29</v>
      </c>
      <c r="AW208">
        <v>3.9514067818740402E-2</v>
      </c>
      <c r="AX208">
        <v>0.74078940026867401</v>
      </c>
      <c r="AY208" t="s">
        <v>747</v>
      </c>
      <c r="AZ208" t="s">
        <v>7218</v>
      </c>
      <c r="BA208">
        <v>3E-11</v>
      </c>
      <c r="BB208" t="s">
        <v>7219</v>
      </c>
      <c r="BC208" t="s">
        <v>180</v>
      </c>
      <c r="BD208" t="s">
        <v>202</v>
      </c>
      <c r="BE208">
        <v>1.567E-32</v>
      </c>
      <c r="BF208" t="s">
        <v>526</v>
      </c>
      <c r="BG208" t="s">
        <v>7220</v>
      </c>
      <c r="BH208">
        <v>3</v>
      </c>
      <c r="BI208" t="s">
        <v>5307</v>
      </c>
      <c r="BN208">
        <v>35.200000000000003</v>
      </c>
      <c r="BO208" t="s">
        <v>994</v>
      </c>
      <c r="BP208" t="s">
        <v>7221</v>
      </c>
      <c r="BQ208" t="s">
        <v>7222</v>
      </c>
      <c r="BR208" t="s">
        <v>7223</v>
      </c>
      <c r="BS208" t="s">
        <v>7224</v>
      </c>
      <c r="BU208" t="s">
        <v>7225</v>
      </c>
      <c r="BV208" t="s">
        <v>7226</v>
      </c>
      <c r="BW208" t="s">
        <v>909</v>
      </c>
      <c r="BX208" t="s">
        <v>910</v>
      </c>
      <c r="BY208" t="s">
        <v>7227</v>
      </c>
      <c r="BZ208" t="s">
        <v>7228</v>
      </c>
      <c r="CA208">
        <v>187.64461499999999</v>
      </c>
      <c r="CB208">
        <v>291.75465300000002</v>
      </c>
      <c r="CC208">
        <v>246.849647</v>
      </c>
      <c r="CD208">
        <v>244.54117400000001</v>
      </c>
      <c r="CE208">
        <v>208.55613500000001</v>
      </c>
      <c r="CF208">
        <v>225.02942400000001</v>
      </c>
      <c r="CG208">
        <v>219.49871899999999</v>
      </c>
      <c r="CH208">
        <v>222.953926</v>
      </c>
      <c r="CI208">
        <v>224.06251900000001</v>
      </c>
      <c r="CJ208">
        <v>2125.562406</v>
      </c>
      <c r="CK208">
        <v>0.26862513100000002</v>
      </c>
      <c r="CL208">
        <v>0.16989470500000001</v>
      </c>
      <c r="CM208">
        <v>1.581127148</v>
      </c>
      <c r="CN208">
        <v>0.11384896799999999</v>
      </c>
      <c r="CO208">
        <v>0.24132558400000001</v>
      </c>
    </row>
    <row r="209" spans="1:93" x14ac:dyDescent="0.3">
      <c r="A209" t="s">
        <v>4860</v>
      </c>
      <c r="B209">
        <v>1569</v>
      </c>
      <c r="C209">
        <v>522</v>
      </c>
      <c r="D209" t="s">
        <v>7229</v>
      </c>
      <c r="E209" t="s">
        <v>4858</v>
      </c>
      <c r="F209" t="s">
        <v>4861</v>
      </c>
      <c r="G209" t="s">
        <v>4862</v>
      </c>
      <c r="H209" t="s">
        <v>39</v>
      </c>
      <c r="I209" t="s">
        <v>4863</v>
      </c>
      <c r="J209">
        <v>111.678473545546</v>
      </c>
      <c r="K209">
        <v>90.089813935226502</v>
      </c>
      <c r="L209">
        <v>105.397880755991</v>
      </c>
      <c r="M209">
        <v>101.88988993180899</v>
      </c>
      <c r="N209">
        <v>94.507058935820197</v>
      </c>
      <c r="O209">
        <v>69.325488403099797</v>
      </c>
      <c r="P209">
        <v>-0.219913500542402</v>
      </c>
      <c r="Q209">
        <v>1</v>
      </c>
      <c r="R209">
        <v>109.3943</v>
      </c>
      <c r="S209">
        <v>102.05029999999999</v>
      </c>
      <c r="T209">
        <v>107.7337</v>
      </c>
      <c r="U209">
        <v>95.074060000000003</v>
      </c>
      <c r="V209">
        <v>113.3943</v>
      </c>
      <c r="W209">
        <v>102.99420000000001</v>
      </c>
      <c r="X209">
        <v>-3.8500548821378898E-2</v>
      </c>
      <c r="Y209">
        <v>1</v>
      </c>
      <c r="Z209" t="s">
        <v>4864</v>
      </c>
      <c r="AA209">
        <v>91.59</v>
      </c>
      <c r="AB209">
        <v>72.87</v>
      </c>
      <c r="AC209">
        <v>154.71</v>
      </c>
      <c r="AD209">
        <v>349.45</v>
      </c>
      <c r="AE209">
        <v>60.33</v>
      </c>
      <c r="AF209">
        <v>105.54</v>
      </c>
      <c r="AG209">
        <v>-0.13601574788325899</v>
      </c>
      <c r="AH209">
        <v>0.85556489240598799</v>
      </c>
      <c r="AI209" t="s">
        <v>747</v>
      </c>
      <c r="AJ209" t="s">
        <v>4865</v>
      </c>
      <c r="AK209">
        <v>137.76</v>
      </c>
      <c r="AL209">
        <v>104.71</v>
      </c>
      <c r="AM209">
        <v>131.99</v>
      </c>
      <c r="AN209">
        <v>130.66</v>
      </c>
      <c r="AO209">
        <v>146.21</v>
      </c>
      <c r="AP209">
        <v>134.44999999999999</v>
      </c>
      <c r="AQ209">
        <v>69.59</v>
      </c>
      <c r="AR209">
        <v>85.06</v>
      </c>
      <c r="AS209">
        <v>75.37</v>
      </c>
      <c r="AT209">
        <v>63.61</v>
      </c>
      <c r="AU209">
        <v>72.94</v>
      </c>
      <c r="AV209">
        <v>67.2</v>
      </c>
      <c r="AW209">
        <v>0.28608399522884898</v>
      </c>
      <c r="AX209">
        <v>1.19727219935111E-2</v>
      </c>
      <c r="AY209" t="s">
        <v>747</v>
      </c>
      <c r="AZ209" t="s">
        <v>4866</v>
      </c>
      <c r="BA209">
        <v>0</v>
      </c>
      <c r="BB209" t="s">
        <v>7230</v>
      </c>
      <c r="BC209" t="s">
        <v>39</v>
      </c>
      <c r="BD209" t="s">
        <v>201</v>
      </c>
      <c r="BE209">
        <v>0</v>
      </c>
      <c r="BF209" t="s">
        <v>506</v>
      </c>
      <c r="BG209" t="s">
        <v>4867</v>
      </c>
      <c r="BH209">
        <v>4</v>
      </c>
      <c r="BI209" t="s">
        <v>723</v>
      </c>
      <c r="BJ209">
        <v>2</v>
      </c>
      <c r="BK209" t="s">
        <v>1497</v>
      </c>
      <c r="BL209" t="s">
        <v>4868</v>
      </c>
      <c r="BM209" t="s">
        <v>4869</v>
      </c>
      <c r="BN209" t="s">
        <v>4870</v>
      </c>
      <c r="BO209" t="s">
        <v>4871</v>
      </c>
      <c r="BP209" t="s">
        <v>4872</v>
      </c>
      <c r="BQ209" t="s">
        <v>4873</v>
      </c>
      <c r="BR209" t="s">
        <v>4874</v>
      </c>
      <c r="BS209" t="s">
        <v>4875</v>
      </c>
      <c r="BT209" t="s">
        <v>4876</v>
      </c>
      <c r="BU209" t="s">
        <v>4877</v>
      </c>
      <c r="BV209" t="s">
        <v>4878</v>
      </c>
      <c r="BW209" t="s">
        <v>4879</v>
      </c>
      <c r="BX209" t="s">
        <v>4880</v>
      </c>
      <c r="BY209" t="s">
        <v>4881</v>
      </c>
      <c r="BZ209" t="s">
        <v>4882</v>
      </c>
      <c r="CA209">
        <v>36.494999999999997</v>
      </c>
      <c r="CB209">
        <v>36.078249</v>
      </c>
      <c r="CC209">
        <v>35.690685000000002</v>
      </c>
      <c r="CD209">
        <v>53.375810999999999</v>
      </c>
      <c r="CE209">
        <v>48.291721000000003</v>
      </c>
      <c r="CF209">
        <v>50.771254999999996</v>
      </c>
      <c r="CG209">
        <v>50.403984999999999</v>
      </c>
      <c r="CH209">
        <v>45.487067000000003</v>
      </c>
      <c r="CI209">
        <v>47.984946000000001</v>
      </c>
      <c r="CJ209">
        <v>1282.9593689999999</v>
      </c>
      <c r="CK209">
        <v>-0.33087312400000002</v>
      </c>
      <c r="CL209">
        <v>9.8364059000000004E-2</v>
      </c>
      <c r="CM209">
        <v>-3.3637603669999998</v>
      </c>
      <c r="CN209">
        <v>7.6888300000000004E-4</v>
      </c>
      <c r="CO209">
        <v>4.4265809999999997E-3</v>
      </c>
    </row>
    <row r="210" spans="1:93" x14ac:dyDescent="0.3">
      <c r="A210" t="s">
        <v>7231</v>
      </c>
      <c r="B210">
        <v>2358</v>
      </c>
      <c r="C210">
        <v>785</v>
      </c>
      <c r="D210" t="s">
        <v>7232</v>
      </c>
      <c r="E210" t="s">
        <v>7233</v>
      </c>
      <c r="F210" t="s">
        <v>7234</v>
      </c>
      <c r="G210" t="s">
        <v>7235</v>
      </c>
      <c r="H210" t="s">
        <v>7236</v>
      </c>
      <c r="I210" t="s">
        <v>7237</v>
      </c>
      <c r="J210">
        <v>0.30913030138091702</v>
      </c>
      <c r="K210">
        <v>0.37481200672003101</v>
      </c>
      <c r="L210">
        <v>0.59812336059338</v>
      </c>
      <c r="M210">
        <v>0.41678438750399199</v>
      </c>
      <c r="N210">
        <v>0.15640390390702599</v>
      </c>
      <c r="O210">
        <v>0.29796055187578702</v>
      </c>
      <c r="P210">
        <v>-0.45745766059771997</v>
      </c>
      <c r="Q210">
        <v>1</v>
      </c>
      <c r="R210">
        <v>1.0655289999999999</v>
      </c>
      <c r="S210">
        <v>1.155516</v>
      </c>
      <c r="T210">
        <v>1.261136</v>
      </c>
      <c r="U210">
        <v>1.1604159999999999</v>
      </c>
      <c r="V210">
        <v>0.83995790000000004</v>
      </c>
      <c r="W210">
        <v>0.76391830000000005</v>
      </c>
      <c r="X210">
        <v>-0.33826288467899202</v>
      </c>
      <c r="Y210">
        <v>1</v>
      </c>
      <c r="Z210" t="s">
        <v>7238</v>
      </c>
      <c r="AA210">
        <v>342.37</v>
      </c>
      <c r="AB210">
        <v>371.81</v>
      </c>
      <c r="AC210">
        <v>347</v>
      </c>
      <c r="AD210">
        <v>0.86</v>
      </c>
      <c r="AE210">
        <v>0.38</v>
      </c>
      <c r="AF210">
        <v>0.46</v>
      </c>
      <c r="AG210">
        <v>9.4778451114503195</v>
      </c>
      <c r="AH210">
        <v>2.52856162559593E-3</v>
      </c>
      <c r="AI210" t="s">
        <v>749</v>
      </c>
      <c r="AJ210" t="s">
        <v>7239</v>
      </c>
      <c r="AK210">
        <v>8.67</v>
      </c>
      <c r="AL210">
        <v>9.27</v>
      </c>
      <c r="AM210">
        <v>8.3800000000000008</v>
      </c>
      <c r="AN210">
        <v>7.66</v>
      </c>
      <c r="AO210">
        <v>8.19</v>
      </c>
      <c r="AP210">
        <v>7.83</v>
      </c>
      <c r="AQ210">
        <v>3.66</v>
      </c>
      <c r="AR210">
        <v>4.16</v>
      </c>
      <c r="AS210">
        <v>3.8</v>
      </c>
      <c r="AT210">
        <v>5.49</v>
      </c>
      <c r="AU210">
        <v>3.98</v>
      </c>
      <c r="AV210">
        <v>3.86</v>
      </c>
      <c r="AW210">
        <v>0.4429747</v>
      </c>
      <c r="AX210">
        <v>8.9893539999999997E-3</v>
      </c>
      <c r="AY210" t="s">
        <v>747</v>
      </c>
      <c r="AZ210" t="s">
        <v>7240</v>
      </c>
      <c r="BA210">
        <v>2.0000000000000001E-141</v>
      </c>
      <c r="BB210" t="s">
        <v>7241</v>
      </c>
      <c r="BC210" t="s">
        <v>98</v>
      </c>
      <c r="BD210" t="s">
        <v>200</v>
      </c>
      <c r="BE210">
        <v>3.4826299999999998E-2</v>
      </c>
      <c r="BF210" t="s">
        <v>521</v>
      </c>
      <c r="BG210" t="s">
        <v>7242</v>
      </c>
      <c r="BH210">
        <v>4</v>
      </c>
      <c r="BI210" t="s">
        <v>723</v>
      </c>
      <c r="BN210">
        <v>35.1</v>
      </c>
      <c r="BO210" t="s">
        <v>949</v>
      </c>
      <c r="BP210" t="s">
        <v>7243</v>
      </c>
      <c r="BQ210" t="s">
        <v>7244</v>
      </c>
      <c r="BR210" t="s">
        <v>7245</v>
      </c>
      <c r="BS210" t="s">
        <v>7246</v>
      </c>
      <c r="BU210" t="s">
        <v>7247</v>
      </c>
      <c r="BV210" t="s">
        <v>7248</v>
      </c>
      <c r="BW210" t="s">
        <v>909</v>
      </c>
      <c r="BX210" t="s">
        <v>910</v>
      </c>
      <c r="BY210" t="s">
        <v>7249</v>
      </c>
      <c r="BZ210" t="s">
        <v>7250</v>
      </c>
      <c r="CA210">
        <v>0.96890500000000002</v>
      </c>
      <c r="CB210">
        <v>0.60824699999999998</v>
      </c>
      <c r="CC210">
        <v>0.68195499999999998</v>
      </c>
      <c r="CD210">
        <v>0.75017</v>
      </c>
      <c r="CE210">
        <v>0.47077000000000002</v>
      </c>
      <c r="CF210">
        <v>0.82321900000000003</v>
      </c>
      <c r="CG210">
        <v>0.56960200000000005</v>
      </c>
      <c r="CH210">
        <v>0.81364700000000001</v>
      </c>
      <c r="CI210">
        <v>0.69175299999999995</v>
      </c>
      <c r="CJ210">
        <v>33.384453999999998</v>
      </c>
      <c r="CK210">
        <v>0.28825443000000001</v>
      </c>
      <c r="CL210">
        <v>0.38963307600000002</v>
      </c>
      <c r="CM210">
        <v>0.73980995900000002</v>
      </c>
      <c r="CN210">
        <v>0.45941531600000002</v>
      </c>
      <c r="CO210">
        <v>0.63230755599999999</v>
      </c>
    </row>
    <row r="211" spans="1:93" x14ac:dyDescent="0.3">
      <c r="A211" t="s">
        <v>4885</v>
      </c>
      <c r="B211">
        <v>2430</v>
      </c>
      <c r="C211">
        <v>810</v>
      </c>
      <c r="D211" t="s">
        <v>4884</v>
      </c>
      <c r="E211" t="s">
        <v>4883</v>
      </c>
      <c r="F211" t="s">
        <v>4886</v>
      </c>
      <c r="G211" t="s">
        <v>7251</v>
      </c>
      <c r="H211" t="s">
        <v>4888</v>
      </c>
      <c r="I211" t="s">
        <v>4889</v>
      </c>
      <c r="J211">
        <v>132.16350818372101</v>
      </c>
      <c r="K211">
        <v>140.43456267786101</v>
      </c>
      <c r="L211">
        <v>117.018563190376</v>
      </c>
      <c r="M211">
        <v>173.99358896999999</v>
      </c>
      <c r="N211">
        <v>179.043368997567</v>
      </c>
      <c r="O211">
        <v>168.14907144190201</v>
      </c>
      <c r="P211">
        <v>0.42304515945666299</v>
      </c>
      <c r="Q211">
        <v>1</v>
      </c>
      <c r="R211">
        <v>150.18879999999999</v>
      </c>
      <c r="S211">
        <v>150.0042</v>
      </c>
      <c r="T211">
        <v>137.88419999999999</v>
      </c>
      <c r="U211">
        <v>178.34389999999999</v>
      </c>
      <c r="V211">
        <v>179.89099999999999</v>
      </c>
      <c r="W211">
        <v>163.83799999999999</v>
      </c>
      <c r="X211">
        <v>0.25293043937465498</v>
      </c>
      <c r="Y211">
        <v>1</v>
      </c>
      <c r="Z211" t="s">
        <v>7252</v>
      </c>
      <c r="AA211">
        <v>48.84</v>
      </c>
      <c r="AB211">
        <v>56.81</v>
      </c>
      <c r="AC211">
        <v>53.5</v>
      </c>
      <c r="AD211">
        <v>49.78</v>
      </c>
      <c r="AE211">
        <v>71.84</v>
      </c>
      <c r="AF211">
        <v>86.04</v>
      </c>
      <c r="AG211">
        <v>-0.179702228509283</v>
      </c>
      <c r="AH211">
        <v>0.42503202225835801</v>
      </c>
      <c r="AI211" t="s">
        <v>747</v>
      </c>
      <c r="AJ211" t="s">
        <v>4891</v>
      </c>
      <c r="AK211">
        <v>55.78</v>
      </c>
      <c r="AL211">
        <v>46.52</v>
      </c>
      <c r="AM211">
        <v>52.72</v>
      </c>
      <c r="AN211">
        <v>44.34</v>
      </c>
      <c r="AO211">
        <v>61.98</v>
      </c>
      <c r="AP211">
        <v>64.040000000000006</v>
      </c>
      <c r="AQ211">
        <v>32.229999999999997</v>
      </c>
      <c r="AR211">
        <v>28.97</v>
      </c>
      <c r="AS211">
        <v>26.96</v>
      </c>
      <c r="AT211">
        <v>28.05</v>
      </c>
      <c r="AU211">
        <v>30.83</v>
      </c>
      <c r="AV211">
        <v>35.630000000000003</v>
      </c>
      <c r="AW211">
        <v>0.25916226631044498</v>
      </c>
      <c r="AX211">
        <v>6.05149527503023E-3</v>
      </c>
      <c r="AY211" t="s">
        <v>747</v>
      </c>
      <c r="AZ211" t="s">
        <v>4892</v>
      </c>
      <c r="BA211">
        <v>0</v>
      </c>
      <c r="BB211" t="s">
        <v>7253</v>
      </c>
      <c r="BC211" t="s">
        <v>154</v>
      </c>
      <c r="BD211" t="s">
        <v>199</v>
      </c>
      <c r="BE211">
        <v>0</v>
      </c>
      <c r="BF211" t="s">
        <v>525</v>
      </c>
      <c r="BG211" t="s">
        <v>4894</v>
      </c>
      <c r="BH211">
        <v>4</v>
      </c>
      <c r="BI211" t="s">
        <v>723</v>
      </c>
      <c r="BL211" t="s">
        <v>4895</v>
      </c>
      <c r="BM211" t="s">
        <v>4896</v>
      </c>
      <c r="BN211" t="s">
        <v>4897</v>
      </c>
      <c r="BO211" t="s">
        <v>4898</v>
      </c>
      <c r="BP211" t="s">
        <v>7254</v>
      </c>
      <c r="BQ211" t="s">
        <v>7255</v>
      </c>
      <c r="BR211" t="s">
        <v>7256</v>
      </c>
      <c r="BS211" t="s">
        <v>7257</v>
      </c>
      <c r="BT211" t="s">
        <v>7258</v>
      </c>
      <c r="BU211" t="s">
        <v>7259</v>
      </c>
      <c r="BV211" t="s">
        <v>7260</v>
      </c>
      <c r="BW211" t="s">
        <v>7261</v>
      </c>
      <c r="BX211" t="s">
        <v>7262</v>
      </c>
      <c r="BY211" t="s">
        <v>7263</v>
      </c>
      <c r="BZ211" t="s">
        <v>7264</v>
      </c>
      <c r="CA211">
        <v>18.828652000000002</v>
      </c>
      <c r="CB211">
        <v>16.705007999999999</v>
      </c>
      <c r="CC211">
        <v>17.490223</v>
      </c>
      <c r="CD211">
        <v>21.469197999999999</v>
      </c>
      <c r="CE211">
        <v>22.588628</v>
      </c>
      <c r="CF211">
        <v>24.421278999999998</v>
      </c>
      <c r="CG211">
        <v>17.221865000000001</v>
      </c>
      <c r="CH211">
        <v>18.887554999999999</v>
      </c>
      <c r="CI211">
        <v>17.951702999999998</v>
      </c>
      <c r="CJ211">
        <v>965.79895910000005</v>
      </c>
      <c r="CK211">
        <v>-0.20790909199999999</v>
      </c>
      <c r="CL211">
        <v>0.11377899599999999</v>
      </c>
      <c r="CM211">
        <v>-1.8273064379999999</v>
      </c>
      <c r="CN211">
        <v>6.7653708000000007E-2</v>
      </c>
      <c r="CO211">
        <v>0.163164477</v>
      </c>
    </row>
    <row r="212" spans="1:93" x14ac:dyDescent="0.3">
      <c r="A212" t="s">
        <v>7265</v>
      </c>
      <c r="B212">
        <v>1467</v>
      </c>
      <c r="C212">
        <v>489</v>
      </c>
      <c r="D212" t="s">
        <v>4911</v>
      </c>
      <c r="E212" t="s">
        <v>4910</v>
      </c>
      <c r="F212" t="s">
        <v>4913</v>
      </c>
      <c r="G212" t="s">
        <v>4914</v>
      </c>
      <c r="H212" t="s">
        <v>4915</v>
      </c>
      <c r="I212" t="s">
        <v>4916</v>
      </c>
      <c r="J212">
        <v>70.131361039950605</v>
      </c>
      <c r="K212">
        <v>73.882942764652398</v>
      </c>
      <c r="L212">
        <v>65.579954179345606</v>
      </c>
      <c r="M212">
        <v>83.745876262468897</v>
      </c>
      <c r="N212">
        <v>90.831567194005103</v>
      </c>
      <c r="O212">
        <v>79.158186615000702</v>
      </c>
      <c r="P212">
        <v>0.27514292393609302</v>
      </c>
      <c r="Q212">
        <v>1</v>
      </c>
      <c r="R212">
        <v>37.369610000000002</v>
      </c>
      <c r="S212">
        <v>41.872250000000001</v>
      </c>
      <c r="T212">
        <v>40.963549999999998</v>
      </c>
      <c r="U212">
        <v>52.45879</v>
      </c>
      <c r="V212">
        <v>48.437570000000001</v>
      </c>
      <c r="W212">
        <v>51.407209999999999</v>
      </c>
      <c r="X212">
        <v>0.34251375457245298</v>
      </c>
      <c r="Y212">
        <v>1</v>
      </c>
      <c r="Z212" t="s">
        <v>4917</v>
      </c>
      <c r="AA212">
        <v>20.170000000000002</v>
      </c>
      <c r="AB212">
        <v>21.98</v>
      </c>
      <c r="AC212">
        <v>20.27</v>
      </c>
      <c r="AD212">
        <v>14.97</v>
      </c>
      <c r="AE212">
        <v>20.059999999999999</v>
      </c>
      <c r="AF212">
        <v>23.91</v>
      </c>
      <c r="AG212">
        <v>0.27985333074970298</v>
      </c>
      <c r="AH212">
        <v>0.240780920164891</v>
      </c>
      <c r="AI212" t="s">
        <v>747</v>
      </c>
      <c r="AJ212" t="s">
        <v>4918</v>
      </c>
      <c r="AK212">
        <v>59.93</v>
      </c>
      <c r="AL212">
        <v>48.36</v>
      </c>
      <c r="AM212">
        <v>61.39</v>
      </c>
      <c r="AN212">
        <v>58.94</v>
      </c>
      <c r="AO212">
        <v>66.3</v>
      </c>
      <c r="AP212">
        <v>72.739999999999995</v>
      </c>
      <c r="AQ212">
        <v>27.44</v>
      </c>
      <c r="AR212">
        <v>31.07</v>
      </c>
      <c r="AS212">
        <v>31.09</v>
      </c>
      <c r="AT212">
        <v>24.93</v>
      </c>
      <c r="AU212">
        <v>31.38</v>
      </c>
      <c r="AV212">
        <v>32.049999999999997</v>
      </c>
      <c r="AW212">
        <v>0.47214642786243399</v>
      </c>
      <c r="AX212">
        <v>2.0639382725018299E-4</v>
      </c>
      <c r="AY212" t="s">
        <v>747</v>
      </c>
      <c r="AZ212" t="s">
        <v>4919</v>
      </c>
      <c r="BA212">
        <v>0</v>
      </c>
      <c r="BB212" t="s">
        <v>7266</v>
      </c>
      <c r="BC212" t="s">
        <v>160</v>
      </c>
      <c r="BD212" t="s">
        <v>198</v>
      </c>
      <c r="BE212">
        <v>0</v>
      </c>
      <c r="BF212" t="s">
        <v>525</v>
      </c>
      <c r="BG212" t="s">
        <v>4921</v>
      </c>
      <c r="BH212">
        <v>4</v>
      </c>
      <c r="BI212" t="s">
        <v>723</v>
      </c>
      <c r="BJ212">
        <v>2</v>
      </c>
      <c r="BK212" t="s">
        <v>1497</v>
      </c>
      <c r="BL212" t="s">
        <v>4922</v>
      </c>
      <c r="BM212" t="s">
        <v>4923</v>
      </c>
      <c r="BN212" t="s">
        <v>4924</v>
      </c>
      <c r="BO212" t="s">
        <v>4925</v>
      </c>
      <c r="BP212" t="s">
        <v>7267</v>
      </c>
      <c r="BQ212" t="s">
        <v>7268</v>
      </c>
      <c r="BR212" t="s">
        <v>7269</v>
      </c>
      <c r="BS212" t="s">
        <v>7270</v>
      </c>
      <c r="BU212" t="s">
        <v>4930</v>
      </c>
      <c r="BV212" t="s">
        <v>4931</v>
      </c>
      <c r="BW212" t="s">
        <v>4932</v>
      </c>
      <c r="BX212" t="s">
        <v>4933</v>
      </c>
      <c r="BY212" t="s">
        <v>4934</v>
      </c>
      <c r="BZ212" t="s">
        <v>4935</v>
      </c>
      <c r="CA212">
        <v>3.2924099999999998</v>
      </c>
      <c r="CB212">
        <v>3.0003630000000001</v>
      </c>
      <c r="CC212">
        <v>3.1777489999999999</v>
      </c>
      <c r="CD212">
        <v>6.5348600000000001</v>
      </c>
      <c r="CE212">
        <v>7.6256510000000004</v>
      </c>
      <c r="CF212">
        <v>7.8955450000000003</v>
      </c>
      <c r="CG212">
        <v>5.3274699999999999</v>
      </c>
      <c r="CH212">
        <v>3.966863</v>
      </c>
      <c r="CI212">
        <v>4.3406409999999997</v>
      </c>
      <c r="CJ212">
        <v>142.18259660000001</v>
      </c>
      <c r="CK212">
        <v>-1.0530325549999999</v>
      </c>
      <c r="CL212">
        <v>0.193634576</v>
      </c>
      <c r="CM212">
        <v>-5.4382464969999997</v>
      </c>
      <c r="CN212">
        <v>5.3799999999999999E-8</v>
      </c>
      <c r="CO212">
        <v>9.1399999999999995E-7</v>
      </c>
    </row>
    <row r="213" spans="1:93" x14ac:dyDescent="0.3">
      <c r="A213" t="s">
        <v>4938</v>
      </c>
      <c r="B213">
        <v>948</v>
      </c>
      <c r="C213">
        <v>315</v>
      </c>
      <c r="D213" t="s">
        <v>4937</v>
      </c>
      <c r="E213" t="s">
        <v>4936</v>
      </c>
      <c r="F213" t="s">
        <v>4939</v>
      </c>
      <c r="G213" t="s">
        <v>4940</v>
      </c>
      <c r="H213" t="s">
        <v>4941</v>
      </c>
      <c r="I213" t="s">
        <v>4942</v>
      </c>
      <c r="J213">
        <v>225.933032935933</v>
      </c>
      <c r="K213">
        <v>183.83779305604099</v>
      </c>
      <c r="L213">
        <v>208.18965258368101</v>
      </c>
      <c r="M213">
        <v>152.48751457479401</v>
      </c>
      <c r="N213">
        <v>148.89651651948799</v>
      </c>
      <c r="O213">
        <v>89.288845378777495</v>
      </c>
      <c r="P213">
        <v>-0.69452097593964202</v>
      </c>
      <c r="Q213">
        <v>0.13516798097011201</v>
      </c>
      <c r="R213">
        <v>675.46900000000005</v>
      </c>
      <c r="S213">
        <v>523.32709999999997</v>
      </c>
      <c r="T213">
        <v>495.90660000000003</v>
      </c>
      <c r="U213">
        <v>312.39190000000002</v>
      </c>
      <c r="V213">
        <v>329.59010000000001</v>
      </c>
      <c r="W213">
        <v>305.70209999999997</v>
      </c>
      <c r="X213">
        <v>-0.82563345758927298</v>
      </c>
      <c r="Y213">
        <v>1.7537164302201799E-2</v>
      </c>
      <c r="Z213" t="s">
        <v>4943</v>
      </c>
      <c r="AA213">
        <v>310.56</v>
      </c>
      <c r="AB213">
        <v>425.12</v>
      </c>
      <c r="AC213">
        <v>390.6</v>
      </c>
      <c r="AD213">
        <v>633.65</v>
      </c>
      <c r="AE213">
        <v>600.39</v>
      </c>
      <c r="AF213">
        <v>436.82</v>
      </c>
      <c r="AG213">
        <v>-0.38986551679167403</v>
      </c>
      <c r="AH213">
        <v>0.22376519433929201</v>
      </c>
      <c r="AI213" t="s">
        <v>747</v>
      </c>
      <c r="AJ213" t="s">
        <v>4944</v>
      </c>
      <c r="AK213">
        <v>255.57</v>
      </c>
      <c r="AL213">
        <v>415.42</v>
      </c>
      <c r="AM213">
        <v>281.86</v>
      </c>
      <c r="AN213">
        <v>273.58</v>
      </c>
      <c r="AO213">
        <v>234.78</v>
      </c>
      <c r="AP213">
        <v>284.93</v>
      </c>
      <c r="AQ213">
        <v>273.14</v>
      </c>
      <c r="AR213">
        <v>244.12</v>
      </c>
      <c r="AS213">
        <v>266.02</v>
      </c>
      <c r="AT213">
        <v>324.87</v>
      </c>
      <c r="AU213">
        <v>291.89</v>
      </c>
      <c r="AV213">
        <v>291.76</v>
      </c>
      <c r="AW213">
        <v>-0.54408860000000003</v>
      </c>
      <c r="AX213">
        <v>6.6117989999999998E-3</v>
      </c>
      <c r="AY213" t="s">
        <v>747</v>
      </c>
      <c r="AZ213" t="s">
        <v>7271</v>
      </c>
      <c r="BA213">
        <v>8.9999999999999993E-174</v>
      </c>
      <c r="BB213" t="s">
        <v>7272</v>
      </c>
      <c r="BC213" t="s">
        <v>157</v>
      </c>
      <c r="BD213" t="s">
        <v>197</v>
      </c>
      <c r="BE213">
        <v>0</v>
      </c>
      <c r="BF213" t="s">
        <v>502</v>
      </c>
      <c r="BG213" t="s">
        <v>4947</v>
      </c>
      <c r="BH213">
        <v>4</v>
      </c>
      <c r="BI213" t="s">
        <v>723</v>
      </c>
      <c r="BJ213">
        <v>2</v>
      </c>
      <c r="BK213" t="s">
        <v>1497</v>
      </c>
      <c r="BL213" t="s">
        <v>4948</v>
      </c>
      <c r="BM213" t="s">
        <v>4949</v>
      </c>
      <c r="BN213" t="s">
        <v>4950</v>
      </c>
      <c r="BO213" t="s">
        <v>4951</v>
      </c>
      <c r="BP213" t="s">
        <v>6351</v>
      </c>
      <c r="BQ213" t="s">
        <v>6352</v>
      </c>
      <c r="BR213" t="s">
        <v>6353</v>
      </c>
      <c r="BS213" t="s">
        <v>6354</v>
      </c>
      <c r="BT213" t="s">
        <v>6355</v>
      </c>
      <c r="BU213" t="s">
        <v>7273</v>
      </c>
      <c r="BV213" t="s">
        <v>7274</v>
      </c>
      <c r="BW213" t="s">
        <v>7275</v>
      </c>
      <c r="BX213" t="s">
        <v>7276</v>
      </c>
      <c r="BY213" t="s">
        <v>7277</v>
      </c>
      <c r="BZ213" t="s">
        <v>7278</v>
      </c>
      <c r="CA213">
        <v>254.48782499999999</v>
      </c>
      <c r="CB213">
        <v>319.93760900000001</v>
      </c>
      <c r="CC213">
        <v>330.49930999999998</v>
      </c>
      <c r="CD213">
        <v>195.84016700000001</v>
      </c>
      <c r="CE213">
        <v>191.679317</v>
      </c>
      <c r="CF213">
        <v>151.53462400000001</v>
      </c>
      <c r="CG213">
        <v>218.10940199999999</v>
      </c>
      <c r="CH213">
        <v>214.61269999999999</v>
      </c>
      <c r="CI213">
        <v>207.824873</v>
      </c>
      <c r="CJ213">
        <v>4069.6203350000001</v>
      </c>
      <c r="CK213">
        <v>0.91252183600000003</v>
      </c>
      <c r="CL213">
        <v>0.146729363</v>
      </c>
      <c r="CM213">
        <v>6.2190812820000003</v>
      </c>
      <c r="CN213">
        <v>5.0000000000000003E-10</v>
      </c>
      <c r="CO213">
        <v>1.2E-8</v>
      </c>
    </row>
    <row r="214" spans="1:93" x14ac:dyDescent="0.3">
      <c r="A214" t="s">
        <v>4762</v>
      </c>
      <c r="B214">
        <v>1851</v>
      </c>
      <c r="C214">
        <v>616</v>
      </c>
      <c r="D214" t="s">
        <v>4959</v>
      </c>
      <c r="E214" t="s">
        <v>4958</v>
      </c>
      <c r="F214" t="s">
        <v>7279</v>
      </c>
      <c r="G214" t="s">
        <v>4961</v>
      </c>
      <c r="H214" t="s">
        <v>4962</v>
      </c>
      <c r="I214" t="s">
        <v>4963</v>
      </c>
      <c r="J214">
        <v>69.925274172363302</v>
      </c>
      <c r="K214">
        <v>63.148326892190703</v>
      </c>
      <c r="L214">
        <v>71.262126104982698</v>
      </c>
      <c r="M214">
        <v>28.063482091935501</v>
      </c>
      <c r="N214">
        <v>24.946422673170598</v>
      </c>
      <c r="O214">
        <v>21.552479919015301</v>
      </c>
      <c r="P214">
        <v>-1.4554674699627701</v>
      </c>
      <c r="Q214">
        <v>5.0900022567046801E-10</v>
      </c>
      <c r="R214">
        <v>71.618740000000003</v>
      </c>
      <c r="S214">
        <v>75.138940000000005</v>
      </c>
      <c r="T214">
        <v>65.695830000000001</v>
      </c>
      <c r="U214">
        <v>28.490210000000001</v>
      </c>
      <c r="V214">
        <v>18.572399999999998</v>
      </c>
      <c r="W214">
        <v>19.412510000000001</v>
      </c>
      <c r="X214">
        <v>-1.69962628540192</v>
      </c>
      <c r="Y214">
        <v>4.0636114492218798E-13</v>
      </c>
      <c r="Z214" t="s">
        <v>4964</v>
      </c>
      <c r="AA214">
        <v>10.32</v>
      </c>
      <c r="AB214">
        <v>6.81</v>
      </c>
      <c r="AC214">
        <v>9.9499999999999993</v>
      </c>
      <c r="AD214">
        <v>18.850000000000001</v>
      </c>
      <c r="AE214">
        <v>17.649999999999999</v>
      </c>
      <c r="AF214">
        <v>22.79</v>
      </c>
      <c r="AG214">
        <v>-0.96158698153191402</v>
      </c>
      <c r="AH214">
        <v>1.37856489957801E-2</v>
      </c>
      <c r="AI214" t="s">
        <v>747</v>
      </c>
      <c r="AJ214" t="s">
        <v>4965</v>
      </c>
      <c r="AK214">
        <v>31.06</v>
      </c>
      <c r="AL214">
        <v>33.25</v>
      </c>
      <c r="AM214">
        <v>36.270000000000003</v>
      </c>
      <c r="AN214">
        <v>37.85</v>
      </c>
      <c r="AO214">
        <v>40.28</v>
      </c>
      <c r="AP214">
        <v>36.159999999999997</v>
      </c>
      <c r="AQ214">
        <v>25.44</v>
      </c>
      <c r="AR214">
        <v>23.81</v>
      </c>
      <c r="AS214">
        <v>21.65</v>
      </c>
      <c r="AT214">
        <v>31.32</v>
      </c>
      <c r="AU214">
        <v>31.07</v>
      </c>
      <c r="AV214">
        <v>31.39</v>
      </c>
      <c r="AW214">
        <v>-0.19025701138951301</v>
      </c>
      <c r="AX214">
        <v>8.0428849907831307E-2</v>
      </c>
      <c r="AY214" t="s">
        <v>747</v>
      </c>
      <c r="AZ214" t="s">
        <v>7280</v>
      </c>
      <c r="BA214">
        <v>3.0000000000000002E-149</v>
      </c>
      <c r="BB214" t="s">
        <v>7281</v>
      </c>
      <c r="BC214" t="s">
        <v>155</v>
      </c>
      <c r="BD214" t="s">
        <v>196</v>
      </c>
      <c r="BE214">
        <v>7.1940000000000005E-142</v>
      </c>
      <c r="BF214" t="s">
        <v>502</v>
      </c>
      <c r="BG214" t="s">
        <v>4968</v>
      </c>
      <c r="BH214">
        <v>4</v>
      </c>
      <c r="BI214" t="s">
        <v>723</v>
      </c>
      <c r="BN214" t="s">
        <v>3129</v>
      </c>
      <c r="BO214" t="s">
        <v>3130</v>
      </c>
      <c r="BP214" t="s">
        <v>927</v>
      </c>
      <c r="BQ214" t="s">
        <v>928</v>
      </c>
      <c r="BR214" t="s">
        <v>929</v>
      </c>
      <c r="BS214" t="s">
        <v>930</v>
      </c>
      <c r="BU214" t="s">
        <v>7282</v>
      </c>
      <c r="BV214" t="s">
        <v>7283</v>
      </c>
      <c r="BW214" t="s">
        <v>7284</v>
      </c>
      <c r="BX214" t="s">
        <v>7285</v>
      </c>
      <c r="BY214" t="s">
        <v>5296</v>
      </c>
      <c r="BZ214" t="s">
        <v>5297</v>
      </c>
      <c r="CA214">
        <v>17.956195000000001</v>
      </c>
      <c r="CB214">
        <v>12.852338</v>
      </c>
      <c r="CC214">
        <v>14.154627</v>
      </c>
      <c r="CD214">
        <v>17.735344999999999</v>
      </c>
      <c r="CE214">
        <v>18.702898999999999</v>
      </c>
      <c r="CF214">
        <v>16.355651000000002</v>
      </c>
      <c r="CG214">
        <v>13.687132</v>
      </c>
      <c r="CH214">
        <v>15.083582</v>
      </c>
      <c r="CI214">
        <v>14.32085</v>
      </c>
      <c r="CJ214">
        <v>580.08201240000005</v>
      </c>
      <c r="CK214">
        <v>-7.1189892000000005E-2</v>
      </c>
      <c r="CL214">
        <v>0.154261712</v>
      </c>
      <c r="CM214">
        <v>-0.46148775800000003</v>
      </c>
      <c r="CN214">
        <v>0.64444870200000004</v>
      </c>
      <c r="CO214">
        <v>0.78257443599999998</v>
      </c>
    </row>
    <row r="215" spans="1:93" x14ac:dyDescent="0.3">
      <c r="A215" t="s">
        <v>4975</v>
      </c>
      <c r="B215">
        <v>1650</v>
      </c>
      <c r="C215">
        <v>549</v>
      </c>
      <c r="D215" t="s">
        <v>4974</v>
      </c>
      <c r="E215" t="s">
        <v>4973</v>
      </c>
      <c r="F215" t="s">
        <v>4976</v>
      </c>
      <c r="G215" t="s">
        <v>7286</v>
      </c>
      <c r="H215" t="s">
        <v>4978</v>
      </c>
      <c r="I215" t="s">
        <v>4979</v>
      </c>
      <c r="J215">
        <v>48.1006748948706</v>
      </c>
      <c r="K215">
        <v>50.599620907204098</v>
      </c>
      <c r="L215">
        <v>46.440006640357403</v>
      </c>
      <c r="M215">
        <v>64.768293818120398</v>
      </c>
      <c r="N215">
        <v>58.7687668930648</v>
      </c>
      <c r="O215">
        <v>52.1430965782627</v>
      </c>
      <c r="P215">
        <v>0.27188381136620499</v>
      </c>
      <c r="Q215">
        <v>1</v>
      </c>
      <c r="R215">
        <v>30.088498540946901</v>
      </c>
      <c r="S215">
        <v>33.2362875264918</v>
      </c>
      <c r="T215">
        <v>29.6366878436265</v>
      </c>
      <c r="U215">
        <v>49.057576061560297</v>
      </c>
      <c r="V215">
        <v>38.544733002576798</v>
      </c>
      <c r="W215">
        <v>47.183191803287997</v>
      </c>
      <c r="X215">
        <v>0.53096308009469095</v>
      </c>
      <c r="Y215">
        <v>0.20508100501043</v>
      </c>
      <c r="Z215" t="s">
        <v>4980</v>
      </c>
      <c r="AA215">
        <v>26.74</v>
      </c>
      <c r="AB215">
        <v>28.86</v>
      </c>
      <c r="AC215">
        <v>34.119999999999997</v>
      </c>
      <c r="AD215">
        <v>21.13</v>
      </c>
      <c r="AE215">
        <v>31.23</v>
      </c>
      <c r="AF215">
        <v>31.43</v>
      </c>
      <c r="AG215">
        <v>0.28217660987264997</v>
      </c>
      <c r="AH215">
        <v>0.20163775313082899</v>
      </c>
      <c r="AI215" t="s">
        <v>747</v>
      </c>
      <c r="AJ215" t="s">
        <v>4981</v>
      </c>
      <c r="AK215">
        <v>59.86</v>
      </c>
      <c r="AL215">
        <v>38.54</v>
      </c>
      <c r="AM215">
        <v>55.76</v>
      </c>
      <c r="AN215">
        <v>56.18</v>
      </c>
      <c r="AO215">
        <v>70.430000000000007</v>
      </c>
      <c r="AP215">
        <v>64.02</v>
      </c>
      <c r="AQ215">
        <v>30.66</v>
      </c>
      <c r="AR215">
        <v>36.61</v>
      </c>
      <c r="AS215">
        <v>33.64</v>
      </c>
      <c r="AT215">
        <v>24.77</v>
      </c>
      <c r="AU215">
        <v>37.49</v>
      </c>
      <c r="AV215">
        <v>33.159999999999997</v>
      </c>
      <c r="AW215">
        <v>0.27019929999999998</v>
      </c>
      <c r="AX215">
        <v>4.4878269999999998E-2</v>
      </c>
      <c r="AY215" t="s">
        <v>747</v>
      </c>
      <c r="AZ215" t="s">
        <v>4982</v>
      </c>
      <c r="BA215">
        <v>3.0000000000000002E-149</v>
      </c>
      <c r="BB215" t="s">
        <v>7287</v>
      </c>
      <c r="BC215" t="s">
        <v>164</v>
      </c>
      <c r="BD215" t="s">
        <v>195</v>
      </c>
      <c r="BE215">
        <v>0</v>
      </c>
      <c r="BF215" t="s">
        <v>502</v>
      </c>
      <c r="BG215" t="s">
        <v>4984</v>
      </c>
      <c r="BH215">
        <v>4</v>
      </c>
      <c r="BI215" t="s">
        <v>723</v>
      </c>
      <c r="BJ215">
        <v>1</v>
      </c>
      <c r="BK215" t="s">
        <v>5349</v>
      </c>
      <c r="BL215" t="s">
        <v>4985</v>
      </c>
      <c r="BM215" t="s">
        <v>4986</v>
      </c>
      <c r="BN215" t="s">
        <v>4987</v>
      </c>
      <c r="BO215" t="s">
        <v>4988</v>
      </c>
      <c r="BP215" t="s">
        <v>4989</v>
      </c>
      <c r="BQ215" t="s">
        <v>4990</v>
      </c>
      <c r="BR215" t="s">
        <v>4991</v>
      </c>
      <c r="BS215" t="s">
        <v>4992</v>
      </c>
      <c r="BT215" t="s">
        <v>4993</v>
      </c>
      <c r="BU215" t="s">
        <v>4994</v>
      </c>
      <c r="BV215" t="s">
        <v>4995</v>
      </c>
      <c r="BW215" t="s">
        <v>909</v>
      </c>
      <c r="BX215" t="s">
        <v>910</v>
      </c>
      <c r="BY215" t="s">
        <v>4996</v>
      </c>
      <c r="BZ215" t="s">
        <v>4997</v>
      </c>
      <c r="CA215">
        <v>45.846781</v>
      </c>
      <c r="CB215">
        <v>42.201929999999997</v>
      </c>
      <c r="CC215">
        <v>44.786917000000003</v>
      </c>
      <c r="CD215">
        <v>58.436283000000003</v>
      </c>
      <c r="CE215">
        <v>64.113093000000006</v>
      </c>
      <c r="CF215">
        <v>70.926775000000006</v>
      </c>
      <c r="CG215">
        <v>51.891300999999999</v>
      </c>
      <c r="CH215">
        <v>50.342255999999999</v>
      </c>
      <c r="CI215">
        <v>52.792076999999999</v>
      </c>
      <c r="CJ215">
        <v>1696.8095719999999</v>
      </c>
      <c r="CK215">
        <v>-0.38076500099999999</v>
      </c>
      <c r="CL215">
        <v>0.114190562</v>
      </c>
      <c r="CM215">
        <v>-3.3344699879999999</v>
      </c>
      <c r="CN215">
        <v>8.5462099999999996E-4</v>
      </c>
      <c r="CO215">
        <v>4.8397090000000002E-3</v>
      </c>
    </row>
    <row r="216" spans="1:93" x14ac:dyDescent="0.3">
      <c r="A216" t="s">
        <v>5000</v>
      </c>
      <c r="B216">
        <v>3132</v>
      </c>
      <c r="C216">
        <v>1043</v>
      </c>
      <c r="D216" t="s">
        <v>4999</v>
      </c>
      <c r="E216" t="s">
        <v>4998</v>
      </c>
      <c r="F216" t="s">
        <v>5001</v>
      </c>
      <c r="G216" t="s">
        <v>7288</v>
      </c>
      <c r="H216" t="s">
        <v>5003</v>
      </c>
      <c r="I216" t="s">
        <v>5004</v>
      </c>
      <c r="J216">
        <v>34.251637393005602</v>
      </c>
      <c r="K216">
        <v>33.028434032169102</v>
      </c>
      <c r="L216">
        <v>27.513674587295501</v>
      </c>
      <c r="M216">
        <v>48.3469889504631</v>
      </c>
      <c r="N216">
        <v>59.3943825086929</v>
      </c>
      <c r="O216">
        <v>67.537725091845004</v>
      </c>
      <c r="P216">
        <v>0.87599269133457802</v>
      </c>
      <c r="Q216">
        <v>3.2901880308906502E-3</v>
      </c>
      <c r="R216">
        <v>48.506920000000001</v>
      </c>
      <c r="S216">
        <v>46.555129999999998</v>
      </c>
      <c r="T216">
        <v>44.560130000000001</v>
      </c>
      <c r="U216">
        <v>72.065820000000002</v>
      </c>
      <c r="V216">
        <v>123.0538</v>
      </c>
      <c r="W216">
        <v>105.4657</v>
      </c>
      <c r="X216">
        <v>1.0733034583655101</v>
      </c>
      <c r="Y216">
        <v>7.8758222949605494E-5</v>
      </c>
      <c r="Z216" t="s">
        <v>5005</v>
      </c>
      <c r="AA216">
        <v>50.76</v>
      </c>
      <c r="AB216">
        <v>24.06</v>
      </c>
      <c r="AC216">
        <v>30.19</v>
      </c>
      <c r="AD216">
        <v>16.739999999999998</v>
      </c>
      <c r="AE216">
        <v>12.66</v>
      </c>
      <c r="AF216">
        <v>18.350000000000001</v>
      </c>
      <c r="AG216">
        <v>1.27017548390571</v>
      </c>
      <c r="AH216">
        <v>9.0126281730357402E-3</v>
      </c>
      <c r="AI216" t="s">
        <v>747</v>
      </c>
      <c r="AJ216" t="s">
        <v>5006</v>
      </c>
      <c r="AK216">
        <v>50.48</v>
      </c>
      <c r="AL216">
        <v>50.75</v>
      </c>
      <c r="AM216">
        <v>51.81</v>
      </c>
      <c r="AN216">
        <v>48.29</v>
      </c>
      <c r="AO216">
        <v>53.36</v>
      </c>
      <c r="AP216">
        <v>64.53</v>
      </c>
      <c r="AQ216">
        <v>22.07</v>
      </c>
      <c r="AR216">
        <v>23.02</v>
      </c>
      <c r="AS216">
        <v>25.94</v>
      </c>
      <c r="AT216">
        <v>20.38</v>
      </c>
      <c r="AU216">
        <v>26.01</v>
      </c>
      <c r="AV216">
        <v>24.21</v>
      </c>
      <c r="AW216">
        <v>0.69579154428847501</v>
      </c>
      <c r="AX216">
        <v>7.6353052985407907E-6</v>
      </c>
      <c r="AY216" t="s">
        <v>747</v>
      </c>
      <c r="AZ216" t="s">
        <v>5007</v>
      </c>
      <c r="BA216">
        <v>0</v>
      </c>
      <c r="BB216" t="s">
        <v>7289</v>
      </c>
      <c r="BC216" t="s">
        <v>156</v>
      </c>
      <c r="BD216" t="s">
        <v>194</v>
      </c>
      <c r="BE216">
        <v>0</v>
      </c>
      <c r="BF216" t="s">
        <v>504</v>
      </c>
      <c r="BG216" t="s">
        <v>5009</v>
      </c>
      <c r="BH216">
        <v>4</v>
      </c>
      <c r="BI216" t="s">
        <v>723</v>
      </c>
      <c r="BL216" t="s">
        <v>5010</v>
      </c>
      <c r="BM216" t="s">
        <v>5011</v>
      </c>
      <c r="BN216" t="s">
        <v>5012</v>
      </c>
      <c r="BO216" t="s">
        <v>5013</v>
      </c>
      <c r="BP216" t="s">
        <v>7290</v>
      </c>
      <c r="BQ216" t="s">
        <v>7291</v>
      </c>
      <c r="BR216" t="s">
        <v>7292</v>
      </c>
      <c r="BS216" t="s">
        <v>7293</v>
      </c>
      <c r="BT216" t="s">
        <v>7294</v>
      </c>
      <c r="BU216" t="s">
        <v>5019</v>
      </c>
      <c r="BV216" t="s">
        <v>5020</v>
      </c>
      <c r="BW216" t="s">
        <v>5021</v>
      </c>
      <c r="BX216" t="s">
        <v>5022</v>
      </c>
      <c r="BY216" t="s">
        <v>2967</v>
      </c>
      <c r="BZ216" t="s">
        <v>2968</v>
      </c>
      <c r="CA216">
        <v>7.5021310000000003</v>
      </c>
      <c r="CB216">
        <v>8.5630059999999997</v>
      </c>
      <c r="CC216">
        <v>8.08629</v>
      </c>
      <c r="CD216">
        <v>11.608091999999999</v>
      </c>
      <c r="CE216">
        <v>10.132987</v>
      </c>
      <c r="CF216">
        <v>11.456515</v>
      </c>
      <c r="CG216">
        <v>9.0496309999999998</v>
      </c>
      <c r="CH216">
        <v>8.1086569999999991</v>
      </c>
      <c r="CI216">
        <v>9.2643850000000008</v>
      </c>
      <c r="CJ216">
        <v>595.94920230000002</v>
      </c>
      <c r="CK216">
        <v>-0.29612485799999999</v>
      </c>
      <c r="CL216">
        <v>0.12792147500000001</v>
      </c>
      <c r="CM216">
        <v>-2.3148955899999999</v>
      </c>
      <c r="CN216">
        <v>2.0618647E-2</v>
      </c>
      <c r="CO216">
        <v>6.5998530999999999E-2</v>
      </c>
    </row>
    <row r="217" spans="1:93" x14ac:dyDescent="0.3">
      <c r="A217" t="s">
        <v>5025</v>
      </c>
      <c r="B217">
        <v>795</v>
      </c>
      <c r="C217">
        <v>265</v>
      </c>
      <c r="D217" t="s">
        <v>7295</v>
      </c>
      <c r="E217" t="s">
        <v>7296</v>
      </c>
      <c r="F217" t="s">
        <v>7297</v>
      </c>
      <c r="G217" t="s">
        <v>7298</v>
      </c>
      <c r="H217" t="s">
        <v>7299</v>
      </c>
      <c r="I217" t="s">
        <v>7300</v>
      </c>
      <c r="J217">
        <v>62.732842493567397</v>
      </c>
      <c r="K217">
        <v>75.562100554758103</v>
      </c>
      <c r="L217">
        <v>51.737670691327303</v>
      </c>
      <c r="M217">
        <v>83.023449990795299</v>
      </c>
      <c r="N217">
        <v>84.653612989677598</v>
      </c>
      <c r="O217">
        <v>91.076608690032202</v>
      </c>
      <c r="P217">
        <v>0.45901182967660398</v>
      </c>
      <c r="Q217">
        <v>0.82229631282595805</v>
      </c>
      <c r="R217">
        <v>56.143210000000003</v>
      </c>
      <c r="S217">
        <v>51.450870000000002</v>
      </c>
      <c r="T217">
        <v>47.292589999999997</v>
      </c>
      <c r="U217">
        <v>78.468109999999996</v>
      </c>
      <c r="V217">
        <v>88.475560000000002</v>
      </c>
      <c r="W217">
        <v>92.703739999999996</v>
      </c>
      <c r="X217">
        <v>0.74534575160546601</v>
      </c>
      <c r="Y217">
        <v>7.4587152427158703E-3</v>
      </c>
      <c r="Z217" t="s">
        <v>7301</v>
      </c>
      <c r="AA217">
        <v>20.79</v>
      </c>
      <c r="AB217">
        <v>24.82</v>
      </c>
      <c r="AC217">
        <v>29.11</v>
      </c>
      <c r="AD217">
        <v>42.11</v>
      </c>
      <c r="AE217">
        <v>38.67</v>
      </c>
      <c r="AF217">
        <v>32.26</v>
      </c>
      <c r="AG217">
        <v>-0.44144174937011499</v>
      </c>
      <c r="AH217">
        <v>0.19058900714958099</v>
      </c>
      <c r="AI217" t="s">
        <v>747</v>
      </c>
      <c r="AJ217" t="s">
        <v>7302</v>
      </c>
      <c r="AK217">
        <v>71.98</v>
      </c>
      <c r="AL217">
        <v>72.849999999999994</v>
      </c>
      <c r="AM217">
        <v>75.78</v>
      </c>
      <c r="AN217">
        <v>73.91</v>
      </c>
      <c r="AO217">
        <v>69.69</v>
      </c>
      <c r="AP217">
        <v>84.85</v>
      </c>
      <c r="AQ217">
        <v>54.9</v>
      </c>
      <c r="AR217">
        <v>51.02</v>
      </c>
      <c r="AS217">
        <v>50.81</v>
      </c>
      <c r="AT217">
        <v>62.76</v>
      </c>
      <c r="AU217">
        <v>57.65</v>
      </c>
      <c r="AV217">
        <v>56.88</v>
      </c>
      <c r="AW217">
        <v>-0.14479122464939501</v>
      </c>
      <c r="AX217">
        <v>0.12440366193755401</v>
      </c>
      <c r="AY217" t="s">
        <v>747</v>
      </c>
      <c r="AZ217" t="s">
        <v>7303</v>
      </c>
      <c r="BA217">
        <v>7.0000000000000003E-69</v>
      </c>
      <c r="BB217" t="s">
        <v>7304</v>
      </c>
      <c r="BC217" t="s">
        <v>162</v>
      </c>
      <c r="BD217" t="s">
        <v>193</v>
      </c>
      <c r="BE217">
        <v>7.157E-67</v>
      </c>
      <c r="BF217" t="s">
        <v>502</v>
      </c>
      <c r="BG217" t="s">
        <v>5033</v>
      </c>
      <c r="BH217">
        <v>4</v>
      </c>
      <c r="BI217" t="s">
        <v>723</v>
      </c>
      <c r="BL217" t="s">
        <v>5034</v>
      </c>
      <c r="BM217" t="s">
        <v>5035</v>
      </c>
      <c r="BN217" t="s">
        <v>5036</v>
      </c>
      <c r="BO217" t="s">
        <v>5037</v>
      </c>
      <c r="BP217" t="s">
        <v>5038</v>
      </c>
      <c r="BQ217" t="s">
        <v>5039</v>
      </c>
      <c r="BR217" t="s">
        <v>5040</v>
      </c>
      <c r="BS217" t="s">
        <v>5041</v>
      </c>
      <c r="BU217" t="s">
        <v>7305</v>
      </c>
      <c r="BV217" t="s">
        <v>7306</v>
      </c>
      <c r="BW217" t="s">
        <v>7307</v>
      </c>
      <c r="BX217" t="s">
        <v>7308</v>
      </c>
      <c r="BY217" t="s">
        <v>7309</v>
      </c>
      <c r="BZ217" t="s">
        <v>7310</v>
      </c>
      <c r="CA217">
        <v>78.230470999999994</v>
      </c>
      <c r="CB217">
        <v>82.643974999999998</v>
      </c>
      <c r="CC217">
        <v>84.897576999999998</v>
      </c>
      <c r="CD217">
        <v>93.869167000000004</v>
      </c>
      <c r="CE217">
        <v>79.667556000000005</v>
      </c>
      <c r="CF217">
        <v>83.670586</v>
      </c>
      <c r="CG217">
        <v>76.217226999999994</v>
      </c>
      <c r="CH217">
        <v>75.918738000000005</v>
      </c>
      <c r="CI217">
        <v>78.037627999999998</v>
      </c>
      <c r="CJ217">
        <v>1124.521896</v>
      </c>
      <c r="CK217">
        <v>9.9100297000000004E-2</v>
      </c>
      <c r="CL217">
        <v>0.111491508</v>
      </c>
      <c r="CM217">
        <v>0.888859599</v>
      </c>
      <c r="CN217">
        <v>0.37407854000000001</v>
      </c>
      <c r="CO217">
        <v>0.55598316800000003</v>
      </c>
    </row>
    <row r="218" spans="1:93" x14ac:dyDescent="0.3">
      <c r="A218" t="s">
        <v>7311</v>
      </c>
      <c r="B218">
        <v>303</v>
      </c>
      <c r="C218">
        <v>100</v>
      </c>
      <c r="D218" t="s">
        <v>7312</v>
      </c>
      <c r="E218" t="s">
        <v>7313</v>
      </c>
      <c r="F218" t="s">
        <v>7314</v>
      </c>
      <c r="G218" t="s">
        <v>7315</v>
      </c>
      <c r="H218" t="s">
        <v>7316</v>
      </c>
      <c r="I218" t="s">
        <v>7317</v>
      </c>
      <c r="J218">
        <v>0.18547818082855</v>
      </c>
      <c r="K218">
        <v>0.55472176994564504</v>
      </c>
      <c r="L218">
        <v>8.54461943704828E-2</v>
      </c>
      <c r="M218">
        <v>5.5571251667199E-2</v>
      </c>
      <c r="N218">
        <v>0.43011073574432002</v>
      </c>
      <c r="O218">
        <v>0.49660091979297799</v>
      </c>
      <c r="P218">
        <v>-5.0154162351909698E-2</v>
      </c>
      <c r="Q218">
        <v>1</v>
      </c>
      <c r="R218">
        <v>5.073946E-2</v>
      </c>
      <c r="S218">
        <v>0.1824499</v>
      </c>
      <c r="T218">
        <v>0.1167718</v>
      </c>
      <c r="U218">
        <v>4.0014340000000002E-2</v>
      </c>
      <c r="V218">
        <v>30.051829999999999</v>
      </c>
      <c r="W218">
        <v>13.66066</v>
      </c>
      <c r="X218">
        <v>6.7168629987056301</v>
      </c>
      <c r="Y218">
        <v>9.5047463734957496E-48</v>
      </c>
      <c r="Z218" t="s">
        <v>7318</v>
      </c>
      <c r="AA218">
        <v>234.78</v>
      </c>
      <c r="AB218">
        <v>790.72</v>
      </c>
      <c r="AC218">
        <v>188.02</v>
      </c>
      <c r="AD218">
        <v>177.96</v>
      </c>
      <c r="AE218">
        <v>178.17</v>
      </c>
      <c r="AF218">
        <v>113.05</v>
      </c>
      <c r="AG218">
        <v>0.53727043567571497</v>
      </c>
      <c r="AH218">
        <v>0.28513537827125102</v>
      </c>
      <c r="AI218" t="s">
        <v>747</v>
      </c>
      <c r="AJ218" t="s">
        <v>7319</v>
      </c>
      <c r="AK218">
        <v>100.11</v>
      </c>
      <c r="AL218">
        <v>74.69</v>
      </c>
      <c r="AM218">
        <v>44.78</v>
      </c>
      <c r="AN218">
        <v>66.88</v>
      </c>
      <c r="AO218">
        <v>84.57</v>
      </c>
      <c r="AP218">
        <v>45.81</v>
      </c>
      <c r="AQ218">
        <v>14.22</v>
      </c>
      <c r="AR218">
        <v>12.55</v>
      </c>
      <c r="AS218">
        <v>14.2</v>
      </c>
      <c r="AT218">
        <v>19.07</v>
      </c>
      <c r="AU218">
        <v>25.88</v>
      </c>
      <c r="AV218">
        <v>20.81</v>
      </c>
      <c r="AW218">
        <v>1.2678897451081099</v>
      </c>
      <c r="AX218">
        <v>3.4404180790231802E-4</v>
      </c>
      <c r="AY218" t="s">
        <v>749</v>
      </c>
      <c r="AZ218" t="s">
        <v>7320</v>
      </c>
      <c r="BA218">
        <v>3.0000000000000002E-36</v>
      </c>
      <c r="BB218" t="s">
        <v>7321</v>
      </c>
      <c r="BC218" t="s">
        <v>161</v>
      </c>
      <c r="BD218" t="s">
        <v>192</v>
      </c>
      <c r="BE218">
        <v>2.4208400000000001E-2</v>
      </c>
      <c r="BF218" t="s">
        <v>525</v>
      </c>
      <c r="BG218" t="s">
        <v>7322</v>
      </c>
      <c r="BH218">
        <v>2</v>
      </c>
      <c r="BI218" t="s">
        <v>1497</v>
      </c>
      <c r="BL218" t="s">
        <v>7323</v>
      </c>
      <c r="BM218" t="s">
        <v>7324</v>
      </c>
      <c r="BN218">
        <v>35.1</v>
      </c>
      <c r="BO218" t="s">
        <v>949</v>
      </c>
      <c r="BP218" t="s">
        <v>5060</v>
      </c>
      <c r="BQ218" t="s">
        <v>5061</v>
      </c>
      <c r="BR218" t="s">
        <v>5062</v>
      </c>
      <c r="BS218" t="s">
        <v>5063</v>
      </c>
      <c r="BU218" t="s">
        <v>7325</v>
      </c>
      <c r="BV218" t="s">
        <v>7326</v>
      </c>
      <c r="BW218" t="s">
        <v>7327</v>
      </c>
      <c r="BX218" t="s">
        <v>7328</v>
      </c>
      <c r="BY218" t="s">
        <v>767</v>
      </c>
      <c r="BZ218" t="s">
        <v>768</v>
      </c>
      <c r="CA218">
        <v>10.876998</v>
      </c>
      <c r="CB218">
        <v>5.3268409999999999</v>
      </c>
      <c r="CC218">
        <v>6.710674</v>
      </c>
      <c r="CD218">
        <v>9.6497119999999992</v>
      </c>
      <c r="CE218">
        <v>5.64297</v>
      </c>
      <c r="CF218">
        <v>4.1224239999999996</v>
      </c>
      <c r="CG218">
        <v>8.6712469999999993</v>
      </c>
      <c r="CH218">
        <v>6.1140160000000003</v>
      </c>
      <c r="CI218">
        <v>5.7287530000000002</v>
      </c>
      <c r="CJ218">
        <v>21.97039895</v>
      </c>
      <c r="CK218">
        <v>0.40529000500000001</v>
      </c>
      <c r="CL218">
        <v>0.50564075600000002</v>
      </c>
      <c r="CM218">
        <v>0.80153745600000004</v>
      </c>
      <c r="CN218">
        <v>0.42282056899999998</v>
      </c>
      <c r="CO218">
        <v>0.60061199600000004</v>
      </c>
    </row>
    <row r="219" spans="1:93" x14ac:dyDescent="0.3">
      <c r="A219" t="s">
        <v>5086</v>
      </c>
      <c r="B219">
        <v>1773</v>
      </c>
      <c r="C219">
        <v>590</v>
      </c>
      <c r="D219" t="s">
        <v>5085</v>
      </c>
      <c r="E219" t="s">
        <v>5084</v>
      </c>
      <c r="F219" t="s">
        <v>5087</v>
      </c>
      <c r="G219" t="s">
        <v>5088</v>
      </c>
      <c r="H219" t="s">
        <v>5089</v>
      </c>
      <c r="I219" t="s">
        <v>5090</v>
      </c>
      <c r="J219">
        <v>2.55547715808224</v>
      </c>
      <c r="K219">
        <v>2.6986464483842201</v>
      </c>
      <c r="L219">
        <v>2.39249344237352</v>
      </c>
      <c r="M219">
        <v>3.58434573253433</v>
      </c>
      <c r="N219">
        <v>2.2678566066518702</v>
      </c>
      <c r="O219">
        <v>2.3836844150063001</v>
      </c>
      <c r="P219">
        <v>9.1062605347294906E-2</v>
      </c>
      <c r="Q219">
        <v>1</v>
      </c>
      <c r="R219">
        <v>31.965859999999999</v>
      </c>
      <c r="S219">
        <v>29.55688</v>
      </c>
      <c r="T219">
        <v>34.70458</v>
      </c>
      <c r="U219">
        <v>42.255139999999997</v>
      </c>
      <c r="V219">
        <v>24.825420000000001</v>
      </c>
      <c r="W219">
        <v>30.916219999999999</v>
      </c>
      <c r="X219">
        <v>-4.0378375450574296E-3</v>
      </c>
      <c r="Y219">
        <v>1</v>
      </c>
      <c r="Z219" t="s">
        <v>5091</v>
      </c>
      <c r="AA219">
        <v>18.63</v>
      </c>
      <c r="AB219">
        <v>39.159999999999997</v>
      </c>
      <c r="AC219">
        <v>20.170000000000002</v>
      </c>
      <c r="AD219">
        <v>22.1</v>
      </c>
      <c r="AE219">
        <v>27.18</v>
      </c>
      <c r="AF219">
        <v>24.8</v>
      </c>
      <c r="AG219">
        <v>0.187580032107903</v>
      </c>
      <c r="AH219">
        <v>0.52786699880638199</v>
      </c>
      <c r="AI219" t="s">
        <v>747</v>
      </c>
      <c r="AJ219" t="s">
        <v>5092</v>
      </c>
      <c r="AK219">
        <v>43.55</v>
      </c>
      <c r="AL219">
        <v>66.11</v>
      </c>
      <c r="AM219">
        <v>53.26</v>
      </c>
      <c r="AN219">
        <v>51.8</v>
      </c>
      <c r="AO219">
        <v>45.39</v>
      </c>
      <c r="AP219">
        <v>65.77</v>
      </c>
      <c r="AQ219">
        <v>10.67</v>
      </c>
      <c r="AR219">
        <v>11.76</v>
      </c>
      <c r="AS219">
        <v>10.46</v>
      </c>
      <c r="AT219">
        <v>14.24</v>
      </c>
      <c r="AU219">
        <v>13.35</v>
      </c>
      <c r="AV219">
        <v>12.42</v>
      </c>
      <c r="AW219">
        <v>1.590041</v>
      </c>
      <c r="AX219">
        <v>1.8261589999999999E-6</v>
      </c>
      <c r="AY219" t="s">
        <v>749</v>
      </c>
      <c r="AZ219" t="s">
        <v>5093</v>
      </c>
      <c r="BA219">
        <v>0</v>
      </c>
      <c r="BB219" t="s">
        <v>7329</v>
      </c>
      <c r="BC219" t="s">
        <v>159</v>
      </c>
      <c r="BD219" t="s">
        <v>190</v>
      </c>
      <c r="BE219">
        <v>0</v>
      </c>
      <c r="BF219" t="s">
        <v>506</v>
      </c>
      <c r="BG219" t="s">
        <v>5095</v>
      </c>
      <c r="BH219">
        <v>4</v>
      </c>
      <c r="BI219" t="s">
        <v>723</v>
      </c>
      <c r="BJ219">
        <v>1</v>
      </c>
      <c r="BK219" t="s">
        <v>5349</v>
      </c>
      <c r="BL219" t="s">
        <v>5096</v>
      </c>
      <c r="BM219" t="s">
        <v>5097</v>
      </c>
      <c r="BN219" t="s">
        <v>5098</v>
      </c>
      <c r="BO219" t="s">
        <v>5099</v>
      </c>
      <c r="BP219" t="s">
        <v>5100</v>
      </c>
      <c r="BQ219" t="s">
        <v>5101</v>
      </c>
      <c r="BR219" t="s">
        <v>7330</v>
      </c>
      <c r="BS219" t="s">
        <v>7331</v>
      </c>
      <c r="BT219" t="s">
        <v>7332</v>
      </c>
      <c r="BU219" t="s">
        <v>5105</v>
      </c>
      <c r="BV219" t="s">
        <v>5106</v>
      </c>
      <c r="BW219" t="s">
        <v>5107</v>
      </c>
      <c r="BX219" t="s">
        <v>5108</v>
      </c>
      <c r="BY219" t="s">
        <v>7333</v>
      </c>
      <c r="BZ219" t="s">
        <v>7334</v>
      </c>
      <c r="CA219">
        <v>64.828098999999995</v>
      </c>
      <c r="CB219">
        <v>71.449513999999994</v>
      </c>
      <c r="CC219">
        <v>73.487971999999999</v>
      </c>
      <c r="CD219">
        <v>66.617862000000002</v>
      </c>
      <c r="CE219">
        <v>59.003779000000002</v>
      </c>
      <c r="CF219">
        <v>68.094279</v>
      </c>
      <c r="CG219">
        <v>77.081316000000001</v>
      </c>
      <c r="CH219">
        <v>67.773066</v>
      </c>
      <c r="CI219">
        <v>71.794335000000004</v>
      </c>
      <c r="CJ219">
        <v>2300.1900820000001</v>
      </c>
      <c r="CK219">
        <v>0.27761665200000002</v>
      </c>
      <c r="CL219">
        <v>0.108474948</v>
      </c>
      <c r="CM219">
        <v>2.559269746</v>
      </c>
      <c r="CN219">
        <v>1.0489231999999999E-2</v>
      </c>
      <c r="CO219">
        <v>3.8387378E-2</v>
      </c>
    </row>
    <row r="220" spans="1:93" x14ac:dyDescent="0.3">
      <c r="A220" t="s">
        <v>5113</v>
      </c>
      <c r="B220">
        <v>651</v>
      </c>
      <c r="C220">
        <v>216</v>
      </c>
      <c r="D220" t="s">
        <v>7335</v>
      </c>
      <c r="E220" t="s">
        <v>5111</v>
      </c>
      <c r="F220" t="s">
        <v>7336</v>
      </c>
      <c r="G220" t="s">
        <v>7337</v>
      </c>
      <c r="H220" t="s">
        <v>7338</v>
      </c>
      <c r="I220" t="s">
        <v>7339</v>
      </c>
      <c r="J220">
        <v>12.79799447717</v>
      </c>
      <c r="K220">
        <v>11.5592022872457</v>
      </c>
      <c r="L220">
        <v>11.449790045644701</v>
      </c>
      <c r="M220">
        <v>4.4179145075423198</v>
      </c>
      <c r="N220">
        <v>4.4966122373269801</v>
      </c>
      <c r="O220">
        <v>4.8666890139711896</v>
      </c>
      <c r="P220">
        <v>-1.3853103866445799</v>
      </c>
      <c r="Q220">
        <v>5.9710265261672199E-7</v>
      </c>
      <c r="R220">
        <v>8.5495990000000006</v>
      </c>
      <c r="S220">
        <v>9.2745359999999994</v>
      </c>
      <c r="T220">
        <v>8.8045950000000008</v>
      </c>
      <c r="U220">
        <v>2.9610609999999999</v>
      </c>
      <c r="V220">
        <v>3.3598309999999998</v>
      </c>
      <c r="W220">
        <v>2.9658009999999999</v>
      </c>
      <c r="X220">
        <v>-1.52016674736478</v>
      </c>
      <c r="Y220">
        <v>3.1921470270675297E-8</v>
      </c>
      <c r="Z220" t="s">
        <v>7340</v>
      </c>
      <c r="AA220">
        <v>10.6</v>
      </c>
      <c r="AB220">
        <v>12.9</v>
      </c>
      <c r="AC220">
        <v>11.82</v>
      </c>
      <c r="AD220">
        <v>16.63</v>
      </c>
      <c r="AE220">
        <v>11.4</v>
      </c>
      <c r="AF220">
        <v>7.14</v>
      </c>
      <c r="AG220">
        <v>0.133675051697423</v>
      </c>
      <c r="AH220">
        <v>0.78103825233160196</v>
      </c>
      <c r="AI220" t="s">
        <v>747</v>
      </c>
      <c r="AJ220" t="s">
        <v>7341</v>
      </c>
      <c r="AK220">
        <v>63.8</v>
      </c>
      <c r="AL220">
        <v>60.72</v>
      </c>
      <c r="AM220">
        <v>61.25</v>
      </c>
      <c r="AN220">
        <v>65.540000000000006</v>
      </c>
      <c r="AO220">
        <v>69.849999999999994</v>
      </c>
      <c r="AP220">
        <v>48.38</v>
      </c>
      <c r="AQ220">
        <v>53.81</v>
      </c>
      <c r="AR220">
        <v>59.38</v>
      </c>
      <c r="AS220">
        <v>57.54</v>
      </c>
      <c r="AT220">
        <v>62.53</v>
      </c>
      <c r="AU220">
        <v>60.18</v>
      </c>
      <c r="AV220">
        <v>54.78</v>
      </c>
      <c r="AW220">
        <v>-0.4931006</v>
      </c>
      <c r="AX220">
        <v>1.9336010000000001E-4</v>
      </c>
      <c r="AY220" t="s">
        <v>747</v>
      </c>
      <c r="AZ220" t="s">
        <v>7342</v>
      </c>
      <c r="BA220">
        <v>9.9999999999999999E-133</v>
      </c>
      <c r="BB220" t="s">
        <v>7343</v>
      </c>
      <c r="BC220" t="s">
        <v>158</v>
      </c>
      <c r="BD220" t="s">
        <v>189</v>
      </c>
      <c r="BE220">
        <v>2.849E-116</v>
      </c>
      <c r="BF220" t="s">
        <v>526</v>
      </c>
      <c r="BG220" t="s">
        <v>5122</v>
      </c>
      <c r="BH220">
        <v>4</v>
      </c>
      <c r="BI220" t="s">
        <v>723</v>
      </c>
      <c r="BL220" t="s">
        <v>5123</v>
      </c>
      <c r="BM220" t="s">
        <v>5124</v>
      </c>
      <c r="BN220" t="s">
        <v>5125</v>
      </c>
      <c r="BO220" t="s">
        <v>5126</v>
      </c>
      <c r="BP220" t="s">
        <v>2298</v>
      </c>
      <c r="BQ220" t="s">
        <v>2299</v>
      </c>
      <c r="BR220" t="s">
        <v>2300</v>
      </c>
      <c r="BS220" t="s">
        <v>2301</v>
      </c>
      <c r="BT220" t="s">
        <v>2302</v>
      </c>
      <c r="BW220" t="s">
        <v>3910</v>
      </c>
      <c r="BX220" t="s">
        <v>3911</v>
      </c>
      <c r="BY220" t="s">
        <v>7344</v>
      </c>
      <c r="BZ220" t="s">
        <v>7345</v>
      </c>
      <c r="CA220">
        <v>288.88375100000002</v>
      </c>
      <c r="CB220">
        <v>277.53233999999998</v>
      </c>
      <c r="CC220">
        <v>274.19769700000001</v>
      </c>
      <c r="CD220">
        <v>296.40445199999999</v>
      </c>
      <c r="CE220">
        <v>267.08736099999999</v>
      </c>
      <c r="CF220">
        <v>238.987435</v>
      </c>
      <c r="CG220">
        <v>302.17424099999999</v>
      </c>
      <c r="CH220">
        <v>285.745611</v>
      </c>
      <c r="CI220">
        <v>290.83517699999999</v>
      </c>
      <c r="CJ220">
        <v>2848.0292140000001</v>
      </c>
      <c r="CK220">
        <v>0.233092084</v>
      </c>
      <c r="CL220">
        <v>0.111249652</v>
      </c>
      <c r="CM220">
        <v>2.0952162919999999</v>
      </c>
      <c r="CN220">
        <v>3.615177E-2</v>
      </c>
      <c r="CO220">
        <v>0.101153219</v>
      </c>
    </row>
    <row r="221" spans="1:93" x14ac:dyDescent="0.3">
      <c r="A221" t="s">
        <v>5133</v>
      </c>
      <c r="B221">
        <v>4161</v>
      </c>
      <c r="C221">
        <v>1386</v>
      </c>
      <c r="D221" t="s">
        <v>5132</v>
      </c>
      <c r="E221" t="s">
        <v>5131</v>
      </c>
      <c r="F221" t="s">
        <v>5134</v>
      </c>
      <c r="G221" t="s">
        <v>5135</v>
      </c>
      <c r="H221" t="s">
        <v>5136</v>
      </c>
      <c r="I221" t="s">
        <v>5137</v>
      </c>
      <c r="J221">
        <v>285.94552877734799</v>
      </c>
      <c r="K221">
        <v>275.20196781411499</v>
      </c>
      <c r="L221">
        <v>238.18126680772099</v>
      </c>
      <c r="M221">
        <v>322.785615308925</v>
      </c>
      <c r="N221">
        <v>256.61970533545201</v>
      </c>
      <c r="O221">
        <v>280.97680041886701</v>
      </c>
      <c r="P221">
        <v>0.104012879701535</v>
      </c>
      <c r="Q221">
        <v>1</v>
      </c>
      <c r="R221">
        <v>512.29089999999997</v>
      </c>
      <c r="S221">
        <v>457.858</v>
      </c>
      <c r="T221">
        <v>412.29790000000003</v>
      </c>
      <c r="U221">
        <v>451.68180000000001</v>
      </c>
      <c r="V221">
        <v>419.9323</v>
      </c>
      <c r="W221">
        <v>404.29250000000002</v>
      </c>
      <c r="X221">
        <v>-0.111574715538288</v>
      </c>
      <c r="Y221">
        <v>1</v>
      </c>
      <c r="Z221" t="s">
        <v>5138</v>
      </c>
      <c r="AA221">
        <v>102.58</v>
      </c>
      <c r="AB221">
        <v>89.28</v>
      </c>
      <c r="AC221">
        <v>129.53</v>
      </c>
      <c r="AD221">
        <v>147.37</v>
      </c>
      <c r="AE221">
        <v>137.81</v>
      </c>
      <c r="AF221">
        <v>116.11</v>
      </c>
      <c r="AG221">
        <v>-0.15295070548637599</v>
      </c>
      <c r="AH221">
        <v>0.61443810300647195</v>
      </c>
      <c r="AI221" t="s">
        <v>747</v>
      </c>
      <c r="AJ221" t="s">
        <v>5139</v>
      </c>
      <c r="AK221">
        <v>168.63</v>
      </c>
      <c r="AL221">
        <v>114.1</v>
      </c>
      <c r="AM221">
        <v>157.15</v>
      </c>
      <c r="AN221">
        <v>153.30000000000001</v>
      </c>
      <c r="AO221">
        <v>181.7</v>
      </c>
      <c r="AP221">
        <v>173.17</v>
      </c>
      <c r="AQ221">
        <v>65.95</v>
      </c>
      <c r="AR221">
        <v>75.31</v>
      </c>
      <c r="AS221">
        <v>74.13</v>
      </c>
      <c r="AT221">
        <v>48.23</v>
      </c>
      <c r="AU221">
        <v>73.03</v>
      </c>
      <c r="AV221">
        <v>70.39</v>
      </c>
      <c r="AW221">
        <v>0.650794921149626</v>
      </c>
      <c r="AX221">
        <v>2.72982988632365E-4</v>
      </c>
      <c r="AY221" t="s">
        <v>747</v>
      </c>
      <c r="AZ221" t="s">
        <v>5140</v>
      </c>
      <c r="BA221">
        <v>0</v>
      </c>
      <c r="BB221" t="s">
        <v>7346</v>
      </c>
      <c r="BC221" t="s">
        <v>166</v>
      </c>
      <c r="BD221" t="s">
        <v>188</v>
      </c>
      <c r="BE221">
        <v>0</v>
      </c>
      <c r="BF221" t="s">
        <v>525</v>
      </c>
      <c r="BG221" t="s">
        <v>5141</v>
      </c>
      <c r="BH221">
        <v>4</v>
      </c>
      <c r="BI221" t="s">
        <v>723</v>
      </c>
      <c r="BL221" t="s">
        <v>5142</v>
      </c>
      <c r="BM221" t="s">
        <v>5143</v>
      </c>
      <c r="BN221" t="s">
        <v>5144</v>
      </c>
      <c r="BO221" t="s">
        <v>5145</v>
      </c>
      <c r="BP221" t="s">
        <v>7347</v>
      </c>
      <c r="BQ221" t="s">
        <v>7348</v>
      </c>
      <c r="BR221" t="s">
        <v>7349</v>
      </c>
      <c r="BS221" t="s">
        <v>7350</v>
      </c>
      <c r="BT221" t="s">
        <v>7351</v>
      </c>
      <c r="BU221" t="s">
        <v>5151</v>
      </c>
      <c r="BV221" t="s">
        <v>5152</v>
      </c>
      <c r="BW221" t="s">
        <v>5153</v>
      </c>
      <c r="BX221" t="s">
        <v>5154</v>
      </c>
      <c r="BY221" t="s">
        <v>3259</v>
      </c>
      <c r="BZ221" t="s">
        <v>3260</v>
      </c>
      <c r="CA221">
        <v>26.782012000000002</v>
      </c>
      <c r="CB221">
        <v>27.254470999999999</v>
      </c>
      <c r="CC221">
        <v>27.68496</v>
      </c>
      <c r="CD221">
        <v>28.438592</v>
      </c>
      <c r="CE221">
        <v>27.531437</v>
      </c>
      <c r="CF221">
        <v>21.817729</v>
      </c>
      <c r="CG221">
        <v>28.227029999999999</v>
      </c>
      <c r="CH221">
        <v>27.269147</v>
      </c>
      <c r="CI221">
        <v>29.152522999999999</v>
      </c>
      <c r="CJ221">
        <v>2253.3332460000001</v>
      </c>
      <c r="CK221">
        <v>0.23413993499999999</v>
      </c>
      <c r="CL221">
        <v>0.123611632</v>
      </c>
      <c r="CM221">
        <v>1.8941577919999999</v>
      </c>
      <c r="CN221">
        <v>5.8204068999999997E-2</v>
      </c>
      <c r="CO221">
        <v>0.145993081</v>
      </c>
    </row>
    <row r="222" spans="1:93" x14ac:dyDescent="0.3">
      <c r="A222" t="s">
        <v>5157</v>
      </c>
      <c r="B222">
        <v>957</v>
      </c>
      <c r="C222">
        <v>318</v>
      </c>
      <c r="D222" t="s">
        <v>5156</v>
      </c>
      <c r="E222" t="s">
        <v>5155</v>
      </c>
      <c r="F222" t="s">
        <v>5158</v>
      </c>
      <c r="G222" t="s">
        <v>5159</v>
      </c>
      <c r="H222" t="s">
        <v>5160</v>
      </c>
      <c r="I222" t="s">
        <v>5161</v>
      </c>
      <c r="J222">
        <v>32.891464066929501</v>
      </c>
      <c r="K222">
        <v>37.781050277379101</v>
      </c>
      <c r="L222">
        <v>35.246555177824199</v>
      </c>
      <c r="M222">
        <v>33.509464755320998</v>
      </c>
      <c r="N222">
        <v>45.435334084990899</v>
      </c>
      <c r="O222">
        <v>28.703533164034098</v>
      </c>
      <c r="P222">
        <v>4.0249230252254803E-3</v>
      </c>
      <c r="Q222">
        <v>1</v>
      </c>
      <c r="R222">
        <v>57.462440000000001</v>
      </c>
      <c r="S222">
        <v>62.367449999999998</v>
      </c>
      <c r="T222">
        <v>54.812690000000003</v>
      </c>
      <c r="U222">
        <v>51.338389999999997</v>
      </c>
      <c r="V222">
        <v>80.449299999999994</v>
      </c>
      <c r="W222">
        <v>65.831789999999998</v>
      </c>
      <c r="X222">
        <v>0.15683369837482999</v>
      </c>
      <c r="Y222">
        <v>1</v>
      </c>
      <c r="Z222" t="s">
        <v>5162</v>
      </c>
      <c r="AA222">
        <v>49.65</v>
      </c>
      <c r="AB222">
        <v>35.24</v>
      </c>
      <c r="AC222">
        <v>45.85</v>
      </c>
      <c r="AD222">
        <v>39.090000000000003</v>
      </c>
      <c r="AE222">
        <v>52.3</v>
      </c>
      <c r="AF222">
        <v>81.66</v>
      </c>
      <c r="AG222">
        <v>-0.17382971299476299</v>
      </c>
      <c r="AH222">
        <v>0.58995659618396901</v>
      </c>
      <c r="AI222" t="s">
        <v>747</v>
      </c>
      <c r="AJ222" t="s">
        <v>5163</v>
      </c>
      <c r="AK222">
        <v>28.07</v>
      </c>
      <c r="AL222">
        <v>26.13</v>
      </c>
      <c r="AM222">
        <v>26.2</v>
      </c>
      <c r="AN222">
        <v>26.85</v>
      </c>
      <c r="AO222">
        <v>34.67</v>
      </c>
      <c r="AP222">
        <v>32.56</v>
      </c>
      <c r="AQ222">
        <v>27.12</v>
      </c>
      <c r="AR222">
        <v>27.26</v>
      </c>
      <c r="AS222">
        <v>25.35</v>
      </c>
      <c r="AT222">
        <v>26.45</v>
      </c>
      <c r="AU222">
        <v>28.2</v>
      </c>
      <c r="AV222">
        <v>35.57</v>
      </c>
      <c r="AW222">
        <v>-0.53042460000000002</v>
      </c>
      <c r="AX222">
        <v>5.9597959999999998E-5</v>
      </c>
      <c r="AY222" t="s">
        <v>747</v>
      </c>
      <c r="AZ222" t="s">
        <v>5164</v>
      </c>
      <c r="BA222">
        <v>3.0000000000000001E-92</v>
      </c>
      <c r="BB222" t="s">
        <v>7352</v>
      </c>
      <c r="BC222" t="s">
        <v>165</v>
      </c>
      <c r="BD222" t="s">
        <v>187</v>
      </c>
      <c r="BE222">
        <v>3.2979999999999999E-65</v>
      </c>
      <c r="BF222" t="s">
        <v>502</v>
      </c>
      <c r="BG222" t="s">
        <v>5166</v>
      </c>
      <c r="BH222">
        <v>4</v>
      </c>
      <c r="BI222" t="s">
        <v>723</v>
      </c>
      <c r="BL222" t="s">
        <v>5167</v>
      </c>
      <c r="BM222" t="s">
        <v>5168</v>
      </c>
      <c r="BN222">
        <v>35.1</v>
      </c>
      <c r="BO222" t="s">
        <v>949</v>
      </c>
      <c r="BP222" t="s">
        <v>7353</v>
      </c>
      <c r="BQ222" t="s">
        <v>7354</v>
      </c>
      <c r="BR222" t="s">
        <v>7355</v>
      </c>
      <c r="BS222" t="s">
        <v>7356</v>
      </c>
      <c r="BT222" t="s">
        <v>7357</v>
      </c>
      <c r="BU222" t="s">
        <v>5174</v>
      </c>
      <c r="BV222" t="s">
        <v>5175</v>
      </c>
      <c r="BW222" t="s">
        <v>5176</v>
      </c>
      <c r="BX222" t="s">
        <v>5177</v>
      </c>
      <c r="BY222" t="s">
        <v>5178</v>
      </c>
      <c r="BZ222" t="s">
        <v>5179</v>
      </c>
      <c r="CA222">
        <v>56.155397999999998</v>
      </c>
      <c r="CB222">
        <v>44.766590999999998</v>
      </c>
      <c r="CC222">
        <v>45.97213</v>
      </c>
      <c r="CD222">
        <v>43.304129000000003</v>
      </c>
      <c r="CE222">
        <v>54.692487999999997</v>
      </c>
      <c r="CF222">
        <v>65.769761000000003</v>
      </c>
      <c r="CG222">
        <v>45.542701000000001</v>
      </c>
      <c r="CH222">
        <v>56.072693999999998</v>
      </c>
      <c r="CI222">
        <v>48.469358</v>
      </c>
      <c r="CJ222">
        <v>870.54207010000005</v>
      </c>
      <c r="CK222">
        <v>5.6362180000000001E-3</v>
      </c>
      <c r="CL222">
        <v>0.176204624</v>
      </c>
      <c r="CM222">
        <v>3.1986777000000001E-2</v>
      </c>
      <c r="CN222">
        <v>0.97448259599999998</v>
      </c>
      <c r="CO222">
        <v>0.98645014499999994</v>
      </c>
    </row>
  </sheetData>
  <autoFilter ref="A2:CO222" xr:uid="{1A2DD938-5AE4-47F0-A6C2-5B7ADC501E64}"/>
  <mergeCells count="9">
    <mergeCell ref="CR3:CR5"/>
    <mergeCell ref="CR6:CR8"/>
    <mergeCell ref="CR9:CR11"/>
    <mergeCell ref="I1:Y1"/>
    <mergeCell ref="Z1:AI1"/>
    <mergeCell ref="AJ1:AY1"/>
    <mergeCell ref="BJ1:BK1"/>
    <mergeCell ref="BU1:BZ1"/>
    <mergeCell ref="CQ2:CR2"/>
  </mergeCells>
  <conditionalFormatting sqref="CD3:CD222">
    <cfRule type="colorScale" priority="6">
      <colorScale>
        <cfvo type="min"/>
        <cfvo type="max"/>
        <color theme="0"/>
        <color rgb="FFC00000"/>
      </colorScale>
    </cfRule>
  </conditionalFormatting>
  <conditionalFormatting sqref="CE3:CE222">
    <cfRule type="colorScale" priority="7">
      <colorScale>
        <cfvo type="min"/>
        <cfvo type="max"/>
        <color theme="0"/>
        <color rgb="FFC00000"/>
      </colorScale>
    </cfRule>
  </conditionalFormatting>
  <conditionalFormatting sqref="CF3:CF222">
    <cfRule type="colorScale" priority="8">
      <colorScale>
        <cfvo type="min"/>
        <cfvo type="max"/>
        <color theme="0"/>
        <color rgb="FFC00000"/>
      </colorScale>
    </cfRule>
  </conditionalFormatting>
  <conditionalFormatting sqref="CG3:CG222">
    <cfRule type="colorScale" priority="9">
      <colorScale>
        <cfvo type="min"/>
        <cfvo type="max"/>
        <color theme="0"/>
        <color rgb="FFC00000"/>
      </colorScale>
    </cfRule>
  </conditionalFormatting>
  <conditionalFormatting sqref="CH3:CH222">
    <cfRule type="colorScale" priority="10">
      <colorScale>
        <cfvo type="min"/>
        <cfvo type="max"/>
        <color theme="0"/>
        <color rgb="FFC00000"/>
      </colorScale>
    </cfRule>
  </conditionalFormatting>
  <conditionalFormatting sqref="CI3:CI222">
    <cfRule type="colorScale" priority="11">
      <colorScale>
        <cfvo type="min"/>
        <cfvo type="max"/>
        <color theme="0"/>
        <color rgb="FFC00000"/>
      </colorScale>
    </cfRule>
  </conditionalFormatting>
  <conditionalFormatting sqref="CA3:CA222">
    <cfRule type="colorScale" priority="5">
      <colorScale>
        <cfvo type="min"/>
        <cfvo type="max"/>
        <color theme="0"/>
        <color rgb="FFC00000"/>
      </colorScale>
    </cfRule>
  </conditionalFormatting>
  <conditionalFormatting sqref="CB3:CB222">
    <cfRule type="colorScale" priority="4">
      <colorScale>
        <cfvo type="min"/>
        <cfvo type="max"/>
        <color theme="0"/>
        <color rgb="FFC00000"/>
      </colorScale>
    </cfRule>
  </conditionalFormatting>
  <conditionalFormatting sqref="CC3:CC222">
    <cfRule type="colorScale" priority="3">
      <colorScale>
        <cfvo type="min"/>
        <cfvo type="max"/>
        <color theme="0"/>
        <color rgb="FFC00000"/>
      </colorScale>
    </cfRule>
  </conditionalFormatting>
  <conditionalFormatting sqref="CO3:CO222">
    <cfRule type="colorScale" priority="2">
      <colorScale>
        <cfvo type="min"/>
        <cfvo type="max"/>
        <color rgb="FFC00000"/>
        <color theme="0"/>
      </colorScale>
    </cfRule>
  </conditionalFormatting>
  <conditionalFormatting sqref="CN3:CN222">
    <cfRule type="colorScale" priority="1">
      <colorScale>
        <cfvo type="min"/>
        <cfvo type="max"/>
        <color rgb="FFC00000"/>
        <color theme="0"/>
      </colorScale>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B16BB-346E-417A-8794-679ADCB33DC7}">
  <sheetPr codeName="Sheet26"/>
  <dimension ref="A1:CP81"/>
  <sheetViews>
    <sheetView topLeftCell="AO1" zoomScale="80" zoomScaleNormal="80" workbookViewId="0">
      <selection activeCell="A151" sqref="A151"/>
    </sheetView>
  </sheetViews>
  <sheetFormatPr defaultRowHeight="14.4" x14ac:dyDescent="0.3"/>
  <cols>
    <col min="1" max="1" width="18.88671875" customWidth="1"/>
    <col min="2" max="3" width="10.33203125" customWidth="1"/>
    <col min="4" max="4" width="26" customWidth="1"/>
    <col min="5" max="5" width="34.21875" customWidth="1"/>
    <col min="6" max="6" width="24" customWidth="1"/>
    <col min="7" max="7" width="19.88671875" customWidth="1"/>
    <col min="8" max="8" width="18.109375" customWidth="1"/>
    <col min="9" max="9" width="22.77734375" customWidth="1"/>
    <col min="26" max="26" width="20.109375" customWidth="1"/>
    <col min="36" max="36" width="20.109375" customWidth="1"/>
    <col min="55" max="55" width="22.21875" customWidth="1"/>
    <col min="56" max="56" width="34.6640625" customWidth="1"/>
    <col min="58" max="58" width="32" customWidth="1"/>
    <col min="59" max="59" width="13.33203125" customWidth="1"/>
    <col min="61" max="61" width="45.109375" customWidth="1"/>
    <col min="63" max="63" width="44" customWidth="1"/>
    <col min="79" max="79" width="12.33203125" style="40" customWidth="1"/>
    <col min="80" max="94" width="19.21875" customWidth="1"/>
  </cols>
  <sheetData>
    <row r="1" spans="1:94" x14ac:dyDescent="0.3">
      <c r="I1" s="102" t="s">
        <v>5181</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U1" s="112" t="s">
        <v>620</v>
      </c>
      <c r="BV1" s="113"/>
      <c r="BW1" s="113"/>
      <c r="BX1" s="113"/>
      <c r="BY1" s="113"/>
      <c r="BZ1" s="114"/>
      <c r="CA1" s="38"/>
    </row>
    <row r="2" spans="1:94" ht="73.05" customHeight="1" x14ac:dyDescent="0.3">
      <c r="A2" s="7" t="s">
        <v>5182</v>
      </c>
      <c r="B2" s="7" t="s">
        <v>622</v>
      </c>
      <c r="C2" s="7" t="s">
        <v>623</v>
      </c>
      <c r="D2" s="7" t="s">
        <v>624</v>
      </c>
      <c r="E2" s="7" t="s">
        <v>5183</v>
      </c>
      <c r="F2" s="24" t="s">
        <v>626</v>
      </c>
      <c r="G2" s="7" t="s">
        <v>627</v>
      </c>
      <c r="H2" s="7" t="s">
        <v>628</v>
      </c>
      <c r="I2" s="8" t="s">
        <v>629</v>
      </c>
      <c r="J2" s="9" t="s">
        <v>630</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24" t="s">
        <v>5184</v>
      </c>
      <c r="BA2" s="7" t="s">
        <v>671</v>
      </c>
      <c r="BB2" s="7" t="s">
        <v>672</v>
      </c>
      <c r="BC2" s="7" t="s">
        <v>673</v>
      </c>
      <c r="BD2" s="7" t="s">
        <v>674</v>
      </c>
      <c r="BE2" s="7" t="s">
        <v>5185</v>
      </c>
      <c r="BF2" s="7" t="s">
        <v>676</v>
      </c>
      <c r="BG2" s="7" t="s">
        <v>677</v>
      </c>
      <c r="BH2" s="7" t="s">
        <v>678</v>
      </c>
      <c r="BI2" s="7" t="s">
        <v>679</v>
      </c>
      <c r="BJ2" s="7" t="s">
        <v>680</v>
      </c>
      <c r="BK2" s="7" t="s">
        <v>681</v>
      </c>
      <c r="BL2" s="7" t="s">
        <v>682</v>
      </c>
      <c r="BM2" s="7" t="s">
        <v>683</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39" t="s">
        <v>10763</v>
      </c>
      <c r="CB2" s="7" t="s">
        <v>5186</v>
      </c>
      <c r="CC2" s="7" t="s">
        <v>5187</v>
      </c>
      <c r="CD2" s="7" t="s">
        <v>5188</v>
      </c>
      <c r="CE2" s="7" t="s">
        <v>5189</v>
      </c>
      <c r="CF2" s="7" t="s">
        <v>5190</v>
      </c>
      <c r="CG2" s="7" t="s">
        <v>5191</v>
      </c>
      <c r="CH2" s="7" t="s">
        <v>5192</v>
      </c>
      <c r="CI2" s="7" t="s">
        <v>5193</v>
      </c>
      <c r="CJ2" s="7" t="s">
        <v>5194</v>
      </c>
      <c r="CK2" s="7" t="s">
        <v>703</v>
      </c>
      <c r="CL2" s="7" t="s">
        <v>704</v>
      </c>
      <c r="CM2" s="7" t="s">
        <v>705</v>
      </c>
      <c r="CN2" s="7" t="s">
        <v>706</v>
      </c>
      <c r="CO2" s="7" t="s">
        <v>707</v>
      </c>
      <c r="CP2" s="7" t="s">
        <v>708</v>
      </c>
    </row>
    <row r="3" spans="1:94" x14ac:dyDescent="0.3">
      <c r="A3" t="s">
        <v>5316</v>
      </c>
      <c r="B3">
        <v>1767</v>
      </c>
      <c r="C3">
        <v>588</v>
      </c>
      <c r="D3" t="s">
        <v>1007</v>
      </c>
      <c r="E3" t="s">
        <v>5317</v>
      </c>
      <c r="F3" t="s">
        <v>1009</v>
      </c>
      <c r="G3" t="s">
        <v>5318</v>
      </c>
      <c r="H3" t="s">
        <v>5319</v>
      </c>
      <c r="I3" t="s">
        <v>5320</v>
      </c>
      <c r="J3">
        <v>4.7399979545073903</v>
      </c>
      <c r="K3">
        <v>4.5876989622531701</v>
      </c>
      <c r="L3">
        <v>4.44320210726511</v>
      </c>
      <c r="M3">
        <v>14.448525433471699</v>
      </c>
      <c r="N3">
        <v>15.249380630935001</v>
      </c>
      <c r="O3">
        <v>18.076273480464401</v>
      </c>
      <c r="P3">
        <v>1.77874857916771</v>
      </c>
      <c r="Q3">
        <v>1.95547857084662E-12</v>
      </c>
      <c r="R3">
        <v>31.7882703809498</v>
      </c>
      <c r="S3">
        <v>28.4317738675845</v>
      </c>
      <c r="T3">
        <v>27.651566908474202</v>
      </c>
      <c r="U3">
        <v>34.292286039769301</v>
      </c>
      <c r="V3">
        <v>48.670891672745299</v>
      </c>
      <c r="W3">
        <v>42.689554488689097</v>
      </c>
      <c r="X3">
        <v>0.504194301731826</v>
      </c>
      <c r="Y3">
        <v>0.36662097494853502</v>
      </c>
      <c r="Z3" t="s">
        <v>1013</v>
      </c>
      <c r="AA3">
        <v>26.78</v>
      </c>
      <c r="AB3">
        <v>28.27</v>
      </c>
      <c r="AC3">
        <v>32.83</v>
      </c>
      <c r="AD3">
        <v>53.9</v>
      </c>
      <c r="AE3">
        <v>58.95</v>
      </c>
      <c r="AF3">
        <v>39.68</v>
      </c>
      <c r="AG3">
        <v>-0.55478964064641301</v>
      </c>
      <c r="AH3">
        <v>9.5956037386881202E-2</v>
      </c>
      <c r="AI3" t="s">
        <v>747</v>
      </c>
      <c r="AJ3" t="s">
        <v>5321</v>
      </c>
      <c r="AK3">
        <v>82.01</v>
      </c>
      <c r="AL3">
        <v>76.27</v>
      </c>
      <c r="AM3">
        <v>76.400000000000006</v>
      </c>
      <c r="AN3">
        <v>71.16</v>
      </c>
      <c r="AO3">
        <v>75.03</v>
      </c>
      <c r="AP3">
        <v>70.5</v>
      </c>
      <c r="AQ3">
        <v>18.399999999999999</v>
      </c>
      <c r="AR3">
        <v>18.149999999999999</v>
      </c>
      <c r="AS3">
        <v>26.53</v>
      </c>
      <c r="AT3">
        <v>15.86</v>
      </c>
      <c r="AU3">
        <v>22.87</v>
      </c>
      <c r="AV3">
        <v>19.239999999999998</v>
      </c>
      <c r="AW3">
        <v>1.3395760000000001</v>
      </c>
      <c r="AX3">
        <v>1.4776710000000001E-6</v>
      </c>
      <c r="AY3" t="s">
        <v>749</v>
      </c>
      <c r="AZ3" t="s">
        <v>1015</v>
      </c>
      <c r="BA3">
        <v>1.9999999999999999E-162</v>
      </c>
      <c r="BB3" t="s">
        <v>5322</v>
      </c>
      <c r="BC3" t="s">
        <v>448</v>
      </c>
      <c r="BD3" t="s">
        <v>447</v>
      </c>
      <c r="BE3">
        <v>2.509E-142</v>
      </c>
      <c r="BF3" t="s">
        <v>501</v>
      </c>
      <c r="BG3" t="s">
        <v>1017</v>
      </c>
      <c r="BH3">
        <v>4</v>
      </c>
      <c r="BI3" t="s">
        <v>723</v>
      </c>
      <c r="BJ3">
        <v>4</v>
      </c>
      <c r="BK3" t="s">
        <v>723</v>
      </c>
      <c r="BL3" t="s">
        <v>5323</v>
      </c>
      <c r="BM3" t="s">
        <v>5324</v>
      </c>
      <c r="BN3">
        <v>35.1</v>
      </c>
      <c r="BO3" t="s">
        <v>949</v>
      </c>
      <c r="BP3" t="s">
        <v>1020</v>
      </c>
      <c r="BQ3" t="s">
        <v>1021</v>
      </c>
      <c r="BR3" t="s">
        <v>1022</v>
      </c>
      <c r="BS3" t="s">
        <v>1023</v>
      </c>
      <c r="BT3" t="s">
        <v>5325</v>
      </c>
      <c r="BU3" t="s">
        <v>1025</v>
      </c>
      <c r="BV3" t="s">
        <v>1026</v>
      </c>
      <c r="BW3" t="s">
        <v>1027</v>
      </c>
      <c r="BX3" t="s">
        <v>1028</v>
      </c>
      <c r="BY3" t="s">
        <v>1029</v>
      </c>
      <c r="BZ3" t="s">
        <v>1030</v>
      </c>
      <c r="CA3" s="40" t="b">
        <v>0</v>
      </c>
      <c r="CB3">
        <v>4.901078</v>
      </c>
      <c r="CC3">
        <v>6.208196</v>
      </c>
      <c r="CD3">
        <v>5.4433170000000004</v>
      </c>
      <c r="CE3">
        <v>13.789199</v>
      </c>
      <c r="CF3">
        <v>12.489006</v>
      </c>
      <c r="CG3">
        <v>13.425711</v>
      </c>
      <c r="CH3">
        <v>7.8927750000000003</v>
      </c>
      <c r="CI3">
        <v>8.1994349999999994</v>
      </c>
      <c r="CJ3">
        <v>8.3536330000000003</v>
      </c>
      <c r="CK3">
        <v>311.52060260000002</v>
      </c>
      <c r="CL3">
        <v>-1.0960988599999999</v>
      </c>
      <c r="CM3">
        <v>0.156384406</v>
      </c>
      <c r="CN3">
        <v>-7.0090035589999999</v>
      </c>
      <c r="CO3">
        <v>2.3999999999999999E-12</v>
      </c>
      <c r="CP3">
        <v>7.93E-11</v>
      </c>
    </row>
    <row r="4" spans="1:94" x14ac:dyDescent="0.3">
      <c r="A4" t="s">
        <v>772</v>
      </c>
      <c r="B4">
        <v>1545</v>
      </c>
      <c r="C4">
        <v>514</v>
      </c>
      <c r="D4" t="s">
        <v>1072</v>
      </c>
      <c r="E4" t="s">
        <v>1071</v>
      </c>
      <c r="F4" t="s">
        <v>1073</v>
      </c>
      <c r="G4" t="s">
        <v>1074</v>
      </c>
      <c r="H4" t="s">
        <v>1075</v>
      </c>
      <c r="I4" t="s">
        <v>1076</v>
      </c>
      <c r="J4">
        <v>47.296936111280303</v>
      </c>
      <c r="K4">
        <v>52.323756138116302</v>
      </c>
      <c r="L4">
        <v>53.617486967478001</v>
      </c>
      <c r="M4">
        <v>33.842892265324203</v>
      </c>
      <c r="N4">
        <v>46.021848724642297</v>
      </c>
      <c r="O4">
        <v>44.892723149285203</v>
      </c>
      <c r="P4">
        <v>-0.308440104709295</v>
      </c>
      <c r="Q4">
        <v>1</v>
      </c>
      <c r="R4">
        <v>41.124330636488097</v>
      </c>
      <c r="S4">
        <v>50.264943532745697</v>
      </c>
      <c r="T4">
        <v>44.770315678669903</v>
      </c>
      <c r="U4">
        <v>33.772099670437903</v>
      </c>
      <c r="V4">
        <v>35.184901554410303</v>
      </c>
      <c r="W4">
        <v>39.094644637010099</v>
      </c>
      <c r="X4">
        <v>-0.33111417919620401</v>
      </c>
      <c r="Y4">
        <v>1</v>
      </c>
      <c r="Z4" t="s">
        <v>1077</v>
      </c>
      <c r="AA4">
        <v>133.87</v>
      </c>
      <c r="AB4">
        <v>211.84</v>
      </c>
      <c r="AC4">
        <v>216.72</v>
      </c>
      <c r="AD4">
        <v>265.5</v>
      </c>
      <c r="AE4">
        <v>286.55</v>
      </c>
      <c r="AF4">
        <v>292.33</v>
      </c>
      <c r="AG4">
        <v>-0.413288684099826</v>
      </c>
      <c r="AH4">
        <v>0.18936213247490499</v>
      </c>
      <c r="AI4" t="s">
        <v>747</v>
      </c>
      <c r="AJ4" t="s">
        <v>778</v>
      </c>
      <c r="AK4">
        <v>115.54</v>
      </c>
      <c r="AL4">
        <v>85.26</v>
      </c>
      <c r="AM4">
        <v>111.28</v>
      </c>
      <c r="AN4">
        <v>116.64</v>
      </c>
      <c r="AO4">
        <v>109.26</v>
      </c>
      <c r="AP4">
        <v>110.32</v>
      </c>
      <c r="AQ4">
        <v>1.56</v>
      </c>
      <c r="AR4">
        <v>3.75</v>
      </c>
      <c r="AS4">
        <v>3.07</v>
      </c>
      <c r="AT4">
        <v>4.29</v>
      </c>
      <c r="AU4">
        <v>2.96</v>
      </c>
      <c r="AV4">
        <v>2.9</v>
      </c>
      <c r="AW4">
        <v>4.5544840000000004</v>
      </c>
      <c r="AX4">
        <v>3.2230970000000003E-8</v>
      </c>
      <c r="AY4" t="s">
        <v>749</v>
      </c>
      <c r="AZ4" t="s">
        <v>436</v>
      </c>
      <c r="BA4">
        <v>0</v>
      </c>
      <c r="BB4" t="s">
        <v>5226</v>
      </c>
      <c r="BC4" t="s">
        <v>436</v>
      </c>
      <c r="BD4" t="s">
        <v>435</v>
      </c>
      <c r="BE4">
        <v>0</v>
      </c>
      <c r="BF4" t="s">
        <v>499</v>
      </c>
      <c r="BG4" t="s">
        <v>1079</v>
      </c>
      <c r="BH4">
        <v>4</v>
      </c>
      <c r="BI4" t="s">
        <v>723</v>
      </c>
      <c r="BJ4">
        <v>4</v>
      </c>
      <c r="BK4" t="s">
        <v>723</v>
      </c>
      <c r="BL4" t="s">
        <v>783</v>
      </c>
      <c r="BM4" t="s">
        <v>784</v>
      </c>
      <c r="BN4" t="s">
        <v>785</v>
      </c>
      <c r="BO4" t="s">
        <v>786</v>
      </c>
      <c r="BP4" t="s">
        <v>787</v>
      </c>
      <c r="BQ4" t="s">
        <v>788</v>
      </c>
      <c r="BR4" t="s">
        <v>789</v>
      </c>
      <c r="BS4" t="s">
        <v>790</v>
      </c>
      <c r="BT4" t="s">
        <v>791</v>
      </c>
      <c r="BU4" t="s">
        <v>1080</v>
      </c>
      <c r="BV4" t="s">
        <v>1081</v>
      </c>
      <c r="BW4" t="s">
        <v>1082</v>
      </c>
      <c r="BX4" t="s">
        <v>1083</v>
      </c>
      <c r="BY4" t="s">
        <v>1084</v>
      </c>
      <c r="BZ4" t="s">
        <v>1085</v>
      </c>
      <c r="CA4" s="40" t="b">
        <v>0</v>
      </c>
      <c r="CB4">
        <v>50.898769999999999</v>
      </c>
      <c r="CC4">
        <v>58.761240000000001</v>
      </c>
      <c r="CD4">
        <v>53.263711000000001</v>
      </c>
      <c r="CE4">
        <v>75.351186999999996</v>
      </c>
      <c r="CF4">
        <v>78.325321000000002</v>
      </c>
      <c r="CG4">
        <v>79.732028</v>
      </c>
      <c r="CH4">
        <v>56.586747000000003</v>
      </c>
      <c r="CI4">
        <v>54.225321000000001</v>
      </c>
      <c r="CJ4">
        <v>56.493423</v>
      </c>
      <c r="CK4">
        <v>1917.297988</v>
      </c>
      <c r="CL4">
        <v>-0.35404238599999999</v>
      </c>
      <c r="CM4">
        <v>0.109282276</v>
      </c>
      <c r="CN4">
        <v>-3.2397054609999998</v>
      </c>
      <c r="CO4">
        <v>1.1965319999999999E-3</v>
      </c>
      <c r="CP4">
        <v>6.4173939999999999E-3</v>
      </c>
    </row>
    <row r="5" spans="1:94" x14ac:dyDescent="0.3">
      <c r="A5" t="s">
        <v>3530</v>
      </c>
      <c r="B5">
        <v>4380</v>
      </c>
      <c r="C5">
        <v>1459</v>
      </c>
      <c r="D5" t="s">
        <v>3529</v>
      </c>
      <c r="E5" t="s">
        <v>3528</v>
      </c>
      <c r="F5" t="s">
        <v>5517</v>
      </c>
      <c r="G5" t="s">
        <v>5518</v>
      </c>
      <c r="H5" t="s">
        <v>5519</v>
      </c>
      <c r="I5" t="s">
        <v>5520</v>
      </c>
      <c r="J5">
        <v>41.547112505595202</v>
      </c>
      <c r="K5">
        <v>34.8725091052316</v>
      </c>
      <c r="L5">
        <v>55.753641826740001</v>
      </c>
      <c r="M5">
        <v>12.447960373452601</v>
      </c>
      <c r="N5">
        <v>6.4125600601880501</v>
      </c>
      <c r="O5">
        <v>9.2367771081494006</v>
      </c>
      <c r="P5">
        <v>-2.2445545825908702</v>
      </c>
      <c r="Q5">
        <v>1.26509526874484E-17</v>
      </c>
      <c r="R5">
        <v>45.665509999999998</v>
      </c>
      <c r="S5">
        <v>49.504739999999998</v>
      </c>
      <c r="T5">
        <v>68.731890000000007</v>
      </c>
      <c r="U5">
        <v>7.56271</v>
      </c>
      <c r="V5">
        <v>4.9464189999999997</v>
      </c>
      <c r="W5">
        <v>6.3360289999999999</v>
      </c>
      <c r="X5">
        <v>-3.1133412864692902</v>
      </c>
      <c r="Y5">
        <v>5.8198113068928496E-35</v>
      </c>
      <c r="Z5" t="s">
        <v>3535</v>
      </c>
      <c r="AA5">
        <v>22.58</v>
      </c>
      <c r="AB5">
        <v>16.14</v>
      </c>
      <c r="AC5">
        <v>5.41</v>
      </c>
      <c r="AD5">
        <v>35.340000000000003</v>
      </c>
      <c r="AE5">
        <v>49.43</v>
      </c>
      <c r="AF5">
        <v>47.04</v>
      </c>
      <c r="AG5">
        <v>-1.67728459942126</v>
      </c>
      <c r="AH5">
        <v>4.4512664525176202E-2</v>
      </c>
      <c r="AI5" t="s">
        <v>747</v>
      </c>
      <c r="AJ5" t="s">
        <v>5521</v>
      </c>
      <c r="AK5">
        <v>49.5</v>
      </c>
      <c r="AL5">
        <v>59.76</v>
      </c>
      <c r="AM5">
        <v>69.7</v>
      </c>
      <c r="AN5">
        <v>45.46</v>
      </c>
      <c r="AO5">
        <v>74.53</v>
      </c>
      <c r="AP5">
        <v>54.41</v>
      </c>
      <c r="AQ5">
        <v>405.48</v>
      </c>
      <c r="AR5">
        <v>545.45000000000005</v>
      </c>
      <c r="AS5">
        <v>248.26</v>
      </c>
      <c r="AT5">
        <v>283.76</v>
      </c>
      <c r="AU5">
        <v>399.53</v>
      </c>
      <c r="AV5">
        <v>389.4</v>
      </c>
      <c r="AW5">
        <v>-3.22766424122864</v>
      </c>
      <c r="AX5">
        <v>7.9633330752276406E-8</v>
      </c>
      <c r="AY5" t="s">
        <v>718</v>
      </c>
      <c r="AZ5" t="s">
        <v>5522</v>
      </c>
      <c r="BA5">
        <v>0</v>
      </c>
      <c r="BB5" t="s">
        <v>5523</v>
      </c>
      <c r="BC5" t="s">
        <v>613</v>
      </c>
      <c r="BD5" t="s">
        <v>397</v>
      </c>
      <c r="BE5">
        <v>0</v>
      </c>
      <c r="BF5" t="s">
        <v>504</v>
      </c>
      <c r="BG5" t="s">
        <v>3539</v>
      </c>
      <c r="BH5">
        <v>4</v>
      </c>
      <c r="BI5" t="s">
        <v>723</v>
      </c>
      <c r="BJ5">
        <v>4</v>
      </c>
      <c r="BK5" t="s">
        <v>723</v>
      </c>
      <c r="BN5" t="s">
        <v>3540</v>
      </c>
      <c r="BO5" t="s">
        <v>3541</v>
      </c>
      <c r="BP5" t="s">
        <v>5524</v>
      </c>
      <c r="BQ5" t="s">
        <v>5525</v>
      </c>
      <c r="BR5" t="s">
        <v>5526</v>
      </c>
      <c r="BS5" t="s">
        <v>5527</v>
      </c>
      <c r="BT5" t="s">
        <v>5528</v>
      </c>
      <c r="BW5" t="s">
        <v>1282</v>
      </c>
      <c r="BX5" t="s">
        <v>1283</v>
      </c>
      <c r="BY5" t="s">
        <v>3549</v>
      </c>
      <c r="BZ5" t="s">
        <v>3550</v>
      </c>
      <c r="CA5" s="40" t="b">
        <v>0</v>
      </c>
      <c r="CB5">
        <v>6.6412990000000001</v>
      </c>
      <c r="CC5">
        <v>3.3452869999999999</v>
      </c>
      <c r="CD5">
        <v>3.1598639999999998</v>
      </c>
      <c r="CE5">
        <v>17.559457999999999</v>
      </c>
      <c r="CF5">
        <v>23.514907000000001</v>
      </c>
      <c r="CG5">
        <v>12.353598</v>
      </c>
      <c r="CH5">
        <v>4.5161119999999997</v>
      </c>
      <c r="CI5">
        <v>8.0306309999999996</v>
      </c>
      <c r="CJ5">
        <v>5.6122589999999999</v>
      </c>
      <c r="CK5">
        <v>957.00530070000002</v>
      </c>
      <c r="CL5">
        <v>-1.861262271</v>
      </c>
      <c r="CM5">
        <v>0.43475644800000002</v>
      </c>
      <c r="CN5">
        <v>-4.281160818</v>
      </c>
      <c r="CO5">
        <v>1.8600000000000001E-5</v>
      </c>
      <c r="CP5">
        <v>1.7814299999999999E-4</v>
      </c>
    </row>
    <row r="6" spans="1:94" x14ac:dyDescent="0.3">
      <c r="A6" t="s">
        <v>5562</v>
      </c>
      <c r="B6">
        <v>1407</v>
      </c>
      <c r="C6">
        <v>468</v>
      </c>
      <c r="D6" t="s">
        <v>5563</v>
      </c>
      <c r="E6" t="s">
        <v>5564</v>
      </c>
      <c r="F6" t="s">
        <v>5565</v>
      </c>
      <c r="G6" t="s">
        <v>1354</v>
      </c>
      <c r="H6" t="s">
        <v>1355</v>
      </c>
      <c r="I6" t="s">
        <v>1356</v>
      </c>
      <c r="J6">
        <v>97.829436043680801</v>
      </c>
      <c r="K6">
        <v>150.47952445795801</v>
      </c>
      <c r="L6">
        <v>84.9335172042599</v>
      </c>
      <c r="M6">
        <v>7.8911177367422596</v>
      </c>
      <c r="N6">
        <v>9.1496283785609904</v>
      </c>
      <c r="O6">
        <v>11.123860603362701</v>
      </c>
      <c r="P6">
        <v>-3.5470033751993899</v>
      </c>
      <c r="Q6">
        <v>8.1960838484149296E-37</v>
      </c>
      <c r="R6">
        <v>52.312379999999997</v>
      </c>
      <c r="S6">
        <v>65.347470000000001</v>
      </c>
      <c r="T6">
        <v>56.143889999999999</v>
      </c>
      <c r="U6">
        <v>5.5619930000000002</v>
      </c>
      <c r="V6">
        <v>6.5330060000000003</v>
      </c>
      <c r="W6">
        <v>5.6170470000000003</v>
      </c>
      <c r="X6">
        <v>-3.2913486106941199</v>
      </c>
      <c r="Y6">
        <v>1.01043210636803E-50</v>
      </c>
      <c r="Z6" t="s">
        <v>1357</v>
      </c>
      <c r="AA6">
        <v>9.98</v>
      </c>
      <c r="AB6">
        <v>23.32</v>
      </c>
      <c r="AC6">
        <v>14.96</v>
      </c>
      <c r="AD6">
        <v>11.35</v>
      </c>
      <c r="AE6">
        <v>9.67</v>
      </c>
      <c r="AF6">
        <v>7.18</v>
      </c>
      <c r="AG6">
        <v>0.926821941165756</v>
      </c>
      <c r="AH6">
        <v>0.11445051083747899</v>
      </c>
      <c r="AI6" t="s">
        <v>747</v>
      </c>
      <c r="AJ6" t="s">
        <v>5566</v>
      </c>
      <c r="AK6">
        <v>92.64</v>
      </c>
      <c r="AL6">
        <v>198.5</v>
      </c>
      <c r="AM6">
        <v>94.83</v>
      </c>
      <c r="AN6">
        <v>86.17</v>
      </c>
      <c r="AO6">
        <v>101.17</v>
      </c>
      <c r="AP6">
        <v>117.39</v>
      </c>
      <c r="AQ6">
        <v>98.72</v>
      </c>
      <c r="AR6">
        <v>88.2</v>
      </c>
      <c r="AS6">
        <v>74.37</v>
      </c>
      <c r="AT6">
        <v>94.88</v>
      </c>
      <c r="AU6">
        <v>94.15</v>
      </c>
      <c r="AV6">
        <v>83.46</v>
      </c>
      <c r="AW6">
        <v>-0.25745750990334998</v>
      </c>
      <c r="AX6">
        <v>0.19324549342698899</v>
      </c>
      <c r="AY6" t="s">
        <v>747</v>
      </c>
      <c r="AZ6" t="s">
        <v>1359</v>
      </c>
      <c r="BA6">
        <v>7.0000000000000003E-74</v>
      </c>
      <c r="BB6" t="s">
        <v>5567</v>
      </c>
      <c r="BC6" t="s">
        <v>574</v>
      </c>
      <c r="BD6" t="s">
        <v>420</v>
      </c>
      <c r="BE6">
        <v>1.21E-60</v>
      </c>
      <c r="BF6" t="s">
        <v>504</v>
      </c>
      <c r="BG6" t="s">
        <v>1361</v>
      </c>
      <c r="BH6">
        <v>4</v>
      </c>
      <c r="BI6" t="s">
        <v>723</v>
      </c>
      <c r="BJ6">
        <v>3</v>
      </c>
      <c r="BK6" t="s">
        <v>904</v>
      </c>
      <c r="BN6" t="s">
        <v>1362</v>
      </c>
      <c r="BO6" t="s">
        <v>1363</v>
      </c>
      <c r="BP6" t="s">
        <v>5568</v>
      </c>
      <c r="BQ6" t="s">
        <v>5569</v>
      </c>
      <c r="BR6" t="s">
        <v>5570</v>
      </c>
      <c r="BS6" t="s">
        <v>5571</v>
      </c>
      <c r="BW6" t="s">
        <v>1368</v>
      </c>
      <c r="BX6" t="s">
        <v>1369</v>
      </c>
      <c r="BY6" t="s">
        <v>1370</v>
      </c>
      <c r="BZ6" t="s">
        <v>1371</v>
      </c>
      <c r="CA6" s="40" t="b">
        <v>0</v>
      </c>
      <c r="CB6">
        <v>1.1001190000000001</v>
      </c>
      <c r="CC6">
        <v>0.73193900000000001</v>
      </c>
      <c r="CD6">
        <v>0.81172699999999998</v>
      </c>
      <c r="CE6">
        <v>3.0151889999999999</v>
      </c>
      <c r="CF6">
        <v>2.8144230000000001</v>
      </c>
      <c r="CG6">
        <v>2.5474640000000002</v>
      </c>
      <c r="CH6">
        <v>0.97216899999999995</v>
      </c>
      <c r="CI6">
        <v>1.4434340000000001</v>
      </c>
      <c r="CJ6">
        <v>1.6471690000000001</v>
      </c>
      <c r="CK6">
        <v>47.016326790000001</v>
      </c>
      <c r="CL6">
        <v>-1.5045884599999999</v>
      </c>
      <c r="CM6">
        <v>0.32178019699999999</v>
      </c>
      <c r="CN6">
        <v>-4.6758267680000003</v>
      </c>
      <c r="CO6">
        <v>2.9299999999999999E-6</v>
      </c>
      <c r="CP6">
        <v>3.3800000000000002E-5</v>
      </c>
    </row>
    <row r="7" spans="1:94" x14ac:dyDescent="0.3">
      <c r="A7" t="s">
        <v>1374</v>
      </c>
      <c r="B7">
        <v>1464</v>
      </c>
      <c r="C7">
        <v>487</v>
      </c>
      <c r="D7" t="s">
        <v>1373</v>
      </c>
      <c r="E7" t="s">
        <v>1372</v>
      </c>
      <c r="F7" t="s">
        <v>1375</v>
      </c>
      <c r="G7" t="s">
        <v>38</v>
      </c>
      <c r="H7" t="s">
        <v>1377</v>
      </c>
      <c r="I7" t="s">
        <v>1378</v>
      </c>
      <c r="J7">
        <v>31.366421246783698</v>
      </c>
      <c r="K7">
        <v>34.512689578780403</v>
      </c>
      <c r="L7">
        <v>30.162506612780401</v>
      </c>
      <c r="M7">
        <v>34.4263904078298</v>
      </c>
      <c r="N7">
        <v>20.840820195611201</v>
      </c>
      <c r="O7">
        <v>26.121208381110701</v>
      </c>
      <c r="P7">
        <v>-0.26579106974761701</v>
      </c>
      <c r="Q7">
        <v>1</v>
      </c>
      <c r="R7">
        <v>14.6637</v>
      </c>
      <c r="S7">
        <v>15.69069</v>
      </c>
      <c r="T7">
        <v>20.365010000000002</v>
      </c>
      <c r="U7">
        <v>20.047180000000001</v>
      </c>
      <c r="V7">
        <v>14.605930000000001</v>
      </c>
      <c r="W7">
        <v>15.682790000000001</v>
      </c>
      <c r="X7">
        <v>-9.1699224430605904E-3</v>
      </c>
      <c r="Y7">
        <v>1</v>
      </c>
      <c r="Z7" t="s">
        <v>1379</v>
      </c>
      <c r="AA7">
        <v>8.0500000000000007</v>
      </c>
      <c r="AB7">
        <v>7.27</v>
      </c>
      <c r="AC7">
        <v>3.46</v>
      </c>
      <c r="AD7">
        <v>23.41</v>
      </c>
      <c r="AE7">
        <v>25.64</v>
      </c>
      <c r="AF7">
        <v>27.51</v>
      </c>
      <c r="AG7">
        <v>-1.8537848233086001</v>
      </c>
      <c r="AH7">
        <v>1.04290919096221E-2</v>
      </c>
      <c r="AI7" t="s">
        <v>747</v>
      </c>
      <c r="AJ7" t="s">
        <v>5572</v>
      </c>
      <c r="AK7">
        <v>8.85</v>
      </c>
      <c r="AL7">
        <v>13.71</v>
      </c>
      <c r="AM7">
        <v>11.53</v>
      </c>
      <c r="AN7">
        <v>9.7200000000000006</v>
      </c>
      <c r="AO7">
        <v>13.67</v>
      </c>
      <c r="AP7">
        <v>14.25</v>
      </c>
      <c r="AQ7">
        <v>42.08</v>
      </c>
      <c r="AR7">
        <v>60.64</v>
      </c>
      <c r="AS7">
        <v>31.39</v>
      </c>
      <c r="AT7">
        <v>46.42</v>
      </c>
      <c r="AU7">
        <v>49.02</v>
      </c>
      <c r="AV7">
        <v>45.06</v>
      </c>
      <c r="AW7">
        <v>-2.44122298602545</v>
      </c>
      <c r="AX7">
        <v>1.03171518339171E-7</v>
      </c>
      <c r="AY7" t="s">
        <v>718</v>
      </c>
      <c r="AZ7" t="s">
        <v>5573</v>
      </c>
      <c r="BA7">
        <v>0</v>
      </c>
      <c r="BB7" t="s">
        <v>5574</v>
      </c>
      <c r="BC7" t="s">
        <v>38</v>
      </c>
      <c r="BD7" t="s">
        <v>418</v>
      </c>
      <c r="BE7">
        <v>4.3850000000000004E-171</v>
      </c>
      <c r="BF7" t="s">
        <v>506</v>
      </c>
      <c r="BG7" t="s">
        <v>1383</v>
      </c>
      <c r="BH7">
        <v>4</v>
      </c>
      <c r="BI7" t="s">
        <v>723</v>
      </c>
      <c r="BJ7">
        <v>2</v>
      </c>
      <c r="BK7" t="s">
        <v>5575</v>
      </c>
      <c r="BN7" t="s">
        <v>1384</v>
      </c>
      <c r="BO7" t="s">
        <v>1385</v>
      </c>
      <c r="BP7" t="s">
        <v>1386</v>
      </c>
      <c r="BQ7" t="s">
        <v>1387</v>
      </c>
      <c r="BR7" t="s">
        <v>1388</v>
      </c>
      <c r="BS7" t="s">
        <v>1387</v>
      </c>
      <c r="BT7" t="s">
        <v>1389</v>
      </c>
      <c r="BU7" t="s">
        <v>5576</v>
      </c>
      <c r="BV7" t="s">
        <v>5577</v>
      </c>
      <c r="BW7" t="s">
        <v>5578</v>
      </c>
      <c r="BX7" t="s">
        <v>5579</v>
      </c>
      <c r="BY7" t="s">
        <v>5580</v>
      </c>
      <c r="BZ7" t="s">
        <v>5581</v>
      </c>
      <c r="CA7" s="40" t="b">
        <v>0</v>
      </c>
      <c r="CB7">
        <v>28.987976</v>
      </c>
      <c r="CC7">
        <v>17.332815</v>
      </c>
      <c r="CD7">
        <v>16.827234000000001</v>
      </c>
      <c r="CE7">
        <v>34.852159999999998</v>
      </c>
      <c r="CF7">
        <v>33.394112</v>
      </c>
      <c r="CG7">
        <v>32.490096000000001</v>
      </c>
      <c r="CH7">
        <v>24.134799000000001</v>
      </c>
      <c r="CI7">
        <v>21.362541</v>
      </c>
      <c r="CJ7">
        <v>23.182442000000002</v>
      </c>
      <c r="CK7">
        <v>743.7167412</v>
      </c>
      <c r="CL7">
        <v>-0.51260010499999997</v>
      </c>
      <c r="CM7">
        <v>0.204654155</v>
      </c>
      <c r="CN7">
        <v>-2.5047138850000001</v>
      </c>
      <c r="CO7">
        <v>1.2255047999999999E-2</v>
      </c>
      <c r="CP7">
        <v>4.3503358999999998E-2</v>
      </c>
    </row>
    <row r="8" spans="1:94" x14ac:dyDescent="0.3">
      <c r="A8" t="s">
        <v>5614</v>
      </c>
      <c r="B8">
        <v>3447</v>
      </c>
      <c r="C8">
        <v>1148</v>
      </c>
      <c r="D8" t="s">
        <v>1486</v>
      </c>
      <c r="E8" t="s">
        <v>1485</v>
      </c>
      <c r="F8" t="s">
        <v>1488</v>
      </c>
      <c r="G8" t="s">
        <v>5615</v>
      </c>
      <c r="H8" t="s">
        <v>5616</v>
      </c>
      <c r="I8" t="s">
        <v>1491</v>
      </c>
      <c r="J8">
        <v>166.064797901828</v>
      </c>
      <c r="K8">
        <v>172.81832005847201</v>
      </c>
      <c r="L8">
        <v>150.98342545264299</v>
      </c>
      <c r="M8">
        <v>207.503053725321</v>
      </c>
      <c r="N8">
        <v>195.54398085975899</v>
      </c>
      <c r="O8">
        <v>172.02255861628799</v>
      </c>
      <c r="P8">
        <v>0.229394444366704</v>
      </c>
      <c r="Q8">
        <v>1</v>
      </c>
      <c r="R8">
        <v>159.06819999999999</v>
      </c>
      <c r="S8">
        <v>158.54900000000001</v>
      </c>
      <c r="T8">
        <v>152.85429999999999</v>
      </c>
      <c r="U8">
        <v>183.98589999999999</v>
      </c>
      <c r="V8">
        <v>179.0044</v>
      </c>
      <c r="W8">
        <v>167.34309999999999</v>
      </c>
      <c r="X8">
        <v>0.17189392520831001</v>
      </c>
      <c r="Y8">
        <v>1</v>
      </c>
      <c r="Z8" t="s">
        <v>1492</v>
      </c>
      <c r="AA8">
        <v>44.82</v>
      </c>
      <c r="AB8">
        <v>60.9</v>
      </c>
      <c r="AC8">
        <v>50.33</v>
      </c>
      <c r="AD8">
        <v>54.31</v>
      </c>
      <c r="AE8">
        <v>50.34</v>
      </c>
      <c r="AF8">
        <v>67.7</v>
      </c>
      <c r="AG8">
        <v>2.6935143219066201E-2</v>
      </c>
      <c r="AH8">
        <v>0.92105548829196104</v>
      </c>
      <c r="AI8" t="s">
        <v>747</v>
      </c>
      <c r="AJ8" t="s">
        <v>1493</v>
      </c>
      <c r="AK8">
        <v>115.51</v>
      </c>
      <c r="AL8">
        <v>90.89</v>
      </c>
      <c r="AM8">
        <v>108.48</v>
      </c>
      <c r="AN8">
        <v>94.51</v>
      </c>
      <c r="AO8">
        <v>112.21</v>
      </c>
      <c r="AP8">
        <v>111.37</v>
      </c>
      <c r="AQ8">
        <v>71.78</v>
      </c>
      <c r="AR8">
        <v>75.930000000000007</v>
      </c>
      <c r="AS8">
        <v>70.23</v>
      </c>
      <c r="AT8">
        <v>59.91</v>
      </c>
      <c r="AU8">
        <v>63.27</v>
      </c>
      <c r="AV8">
        <v>68.95</v>
      </c>
      <c r="AW8">
        <v>5.66139535820121E-2</v>
      </c>
      <c r="AX8">
        <v>0.45734430123057601</v>
      </c>
      <c r="AY8" t="s">
        <v>747</v>
      </c>
      <c r="AZ8" t="s">
        <v>5617</v>
      </c>
      <c r="BA8">
        <v>0</v>
      </c>
      <c r="BB8" t="s">
        <v>5618</v>
      </c>
      <c r="BC8" t="s">
        <v>7</v>
      </c>
      <c r="BD8" t="s">
        <v>412</v>
      </c>
      <c r="BE8">
        <v>9.0939999999999998E-10</v>
      </c>
      <c r="BF8" t="s">
        <v>502</v>
      </c>
      <c r="BG8" t="s">
        <v>1496</v>
      </c>
      <c r="BH8">
        <v>4</v>
      </c>
      <c r="BI8" t="s">
        <v>723</v>
      </c>
      <c r="BJ8">
        <v>2</v>
      </c>
      <c r="BK8" t="s">
        <v>1497</v>
      </c>
      <c r="BL8" t="s">
        <v>1498</v>
      </c>
      <c r="BM8" t="s">
        <v>1499</v>
      </c>
      <c r="BN8" t="s">
        <v>1500</v>
      </c>
      <c r="BO8" t="s">
        <v>1501</v>
      </c>
      <c r="BP8" t="s">
        <v>5619</v>
      </c>
      <c r="BQ8" t="s">
        <v>5620</v>
      </c>
      <c r="BR8" t="s">
        <v>5621</v>
      </c>
      <c r="BS8" t="s">
        <v>5622</v>
      </c>
      <c r="BT8" t="s">
        <v>5623</v>
      </c>
      <c r="BU8" t="s">
        <v>5624</v>
      </c>
      <c r="BV8" t="s">
        <v>5625</v>
      </c>
      <c r="BW8" t="s">
        <v>5626</v>
      </c>
      <c r="BX8" t="s">
        <v>5627</v>
      </c>
      <c r="BY8" t="s">
        <v>5628</v>
      </c>
      <c r="BZ8" t="s">
        <v>5629</v>
      </c>
      <c r="CA8" s="40" t="b">
        <v>0</v>
      </c>
      <c r="CB8">
        <v>12.428865</v>
      </c>
      <c r="CC8">
        <v>11.763427</v>
      </c>
      <c r="CD8">
        <v>12.217888</v>
      </c>
      <c r="CE8">
        <v>19.138760999999999</v>
      </c>
      <c r="CF8">
        <v>19.756229000000001</v>
      </c>
      <c r="CG8">
        <v>23.535966999999999</v>
      </c>
      <c r="CH8">
        <v>12.555035</v>
      </c>
      <c r="CI8">
        <v>13.502876000000001</v>
      </c>
      <c r="CJ8">
        <v>14.870494000000001</v>
      </c>
      <c r="CK8">
        <v>1129.188228</v>
      </c>
      <c r="CL8">
        <v>-0.616989801</v>
      </c>
      <c r="CM8">
        <v>0.123562356</v>
      </c>
      <c r="CN8">
        <v>-4.9933476700000003</v>
      </c>
      <c r="CO8">
        <v>5.9299999999999998E-7</v>
      </c>
      <c r="CP8">
        <v>8.0700000000000007E-6</v>
      </c>
    </row>
    <row r="9" spans="1:94" x14ac:dyDescent="0.3">
      <c r="A9" t="s">
        <v>1515</v>
      </c>
      <c r="B9">
        <v>2493</v>
      </c>
      <c r="C9">
        <v>830</v>
      </c>
      <c r="D9" t="s">
        <v>1514</v>
      </c>
      <c r="E9" t="s">
        <v>1513</v>
      </c>
      <c r="F9" t="s">
        <v>1516</v>
      </c>
      <c r="G9" t="s">
        <v>5630</v>
      </c>
      <c r="H9" t="s">
        <v>1518</v>
      </c>
      <c r="I9" t="s">
        <v>1519</v>
      </c>
      <c r="J9">
        <v>27.780509750764999</v>
      </c>
      <c r="K9">
        <v>27.001456964111</v>
      </c>
      <c r="L9">
        <v>25.804750699885801</v>
      </c>
      <c r="M9">
        <v>23.173211945222</v>
      </c>
      <c r="N9">
        <v>27.0187743999387</v>
      </c>
      <c r="O9">
        <v>24.035484517980102</v>
      </c>
      <c r="P9">
        <v>-0.12144782974091201</v>
      </c>
      <c r="Q9">
        <v>1</v>
      </c>
      <c r="R9">
        <v>31.712161194084</v>
      </c>
      <c r="S9">
        <v>33.844453812429499</v>
      </c>
      <c r="T9">
        <v>34.354269360106102</v>
      </c>
      <c r="U9">
        <v>27.3297915579492</v>
      </c>
      <c r="V9">
        <v>27.018644562338899</v>
      </c>
      <c r="W9">
        <v>26.018160051527399</v>
      </c>
      <c r="X9">
        <v>-0.31335692244590502</v>
      </c>
      <c r="Y9">
        <v>1</v>
      </c>
      <c r="Z9" t="s">
        <v>5631</v>
      </c>
      <c r="AA9">
        <v>26.45</v>
      </c>
      <c r="AB9">
        <v>21.13</v>
      </c>
      <c r="AC9">
        <v>21.39</v>
      </c>
      <c r="AD9">
        <v>21.4</v>
      </c>
      <c r="AE9">
        <v>28.18</v>
      </c>
      <c r="AF9">
        <v>30.04</v>
      </c>
      <c r="AG9">
        <v>-2.4145632665979799E-2</v>
      </c>
      <c r="AH9">
        <v>0.930846250619636</v>
      </c>
      <c r="AI9" t="s">
        <v>747</v>
      </c>
      <c r="AJ9" t="s">
        <v>5632</v>
      </c>
      <c r="AK9">
        <v>81.849999999999994</v>
      </c>
      <c r="AL9">
        <v>58.07</v>
      </c>
      <c r="AM9">
        <v>75.53</v>
      </c>
      <c r="AN9">
        <v>66.73</v>
      </c>
      <c r="AO9">
        <v>81.349999999999994</v>
      </c>
      <c r="AP9">
        <v>77.510000000000005</v>
      </c>
      <c r="AQ9">
        <v>22.69</v>
      </c>
      <c r="AR9">
        <v>26.36</v>
      </c>
      <c r="AS9">
        <v>23.89</v>
      </c>
      <c r="AT9">
        <v>22.61</v>
      </c>
      <c r="AU9">
        <v>26.43</v>
      </c>
      <c r="AV9">
        <v>26.72</v>
      </c>
      <c r="AW9">
        <v>0.953941418135138</v>
      </c>
      <c r="AX9">
        <v>1.3653235445175199E-6</v>
      </c>
      <c r="AY9" t="s">
        <v>747</v>
      </c>
      <c r="AZ9" t="s">
        <v>1522</v>
      </c>
      <c r="BA9">
        <v>0</v>
      </c>
      <c r="BB9" t="s">
        <v>1523</v>
      </c>
      <c r="BC9" t="s">
        <v>16</v>
      </c>
      <c r="BD9" t="s">
        <v>513</v>
      </c>
      <c r="BE9">
        <v>0</v>
      </c>
      <c r="BF9" t="s">
        <v>502</v>
      </c>
      <c r="BG9" t="s">
        <v>1524</v>
      </c>
      <c r="BH9">
        <v>4</v>
      </c>
      <c r="BI9" t="s">
        <v>723</v>
      </c>
      <c r="BJ9">
        <v>1</v>
      </c>
      <c r="BK9" t="s">
        <v>5349</v>
      </c>
      <c r="BN9" t="s">
        <v>1525</v>
      </c>
      <c r="BO9" t="s">
        <v>1526</v>
      </c>
      <c r="BP9" t="s">
        <v>1527</v>
      </c>
      <c r="BQ9" t="s">
        <v>1528</v>
      </c>
      <c r="BR9" t="s">
        <v>1529</v>
      </c>
      <c r="BS9" t="s">
        <v>1530</v>
      </c>
      <c r="BT9" t="s">
        <v>1531</v>
      </c>
      <c r="CA9" s="40" t="b">
        <v>0</v>
      </c>
      <c r="CB9">
        <v>19.232811000000002</v>
      </c>
      <c r="CC9">
        <v>17.691243</v>
      </c>
      <c r="CD9">
        <v>18.129757000000001</v>
      </c>
      <c r="CE9">
        <v>34.672766000000003</v>
      </c>
      <c r="CF9">
        <v>40.679183999999999</v>
      </c>
      <c r="CG9">
        <v>44.570383999999997</v>
      </c>
      <c r="CH9">
        <v>18.297229999999999</v>
      </c>
      <c r="CI9">
        <v>19.930955999999998</v>
      </c>
      <c r="CJ9">
        <v>19.118704000000001</v>
      </c>
      <c r="CK9">
        <v>1410.2825969999999</v>
      </c>
      <c r="CL9">
        <v>-0.96199721599999999</v>
      </c>
      <c r="CM9">
        <v>0.12954797900000001</v>
      </c>
      <c r="CN9">
        <v>-7.4257987349999999</v>
      </c>
      <c r="CO9">
        <v>1.12E-13</v>
      </c>
      <c r="CP9">
        <v>4.2999999999999999E-12</v>
      </c>
    </row>
    <row r="10" spans="1:94" x14ac:dyDescent="0.3">
      <c r="A10" t="s">
        <v>2455</v>
      </c>
      <c r="B10">
        <v>1656</v>
      </c>
      <c r="C10">
        <v>551</v>
      </c>
      <c r="D10" t="s">
        <v>6101</v>
      </c>
      <c r="E10" t="s">
        <v>3601</v>
      </c>
      <c r="F10" t="s">
        <v>6603</v>
      </c>
      <c r="G10" t="s">
        <v>3604</v>
      </c>
      <c r="H10" t="s">
        <v>3605</v>
      </c>
      <c r="I10" t="s">
        <v>3606</v>
      </c>
      <c r="J10">
        <v>10.1806912588115</v>
      </c>
      <c r="K10">
        <v>9.9100294576776093</v>
      </c>
      <c r="L10">
        <v>9.3990813807531097</v>
      </c>
      <c r="M10">
        <v>18.783083063513299</v>
      </c>
      <c r="N10">
        <v>17.204429429772802</v>
      </c>
      <c r="O10">
        <v>17.083071640878501</v>
      </c>
      <c r="P10">
        <v>0.84645899959350401</v>
      </c>
      <c r="Q10">
        <v>1.8724493843274299E-3</v>
      </c>
      <c r="R10">
        <v>29.454260000000001</v>
      </c>
      <c r="S10">
        <v>27.185030000000001</v>
      </c>
      <c r="T10">
        <v>24.148409999999998</v>
      </c>
      <c r="U10">
        <v>21.967870000000001</v>
      </c>
      <c r="V10">
        <v>29.538519999999998</v>
      </c>
      <c r="W10">
        <v>24.625129999999999</v>
      </c>
      <c r="X10">
        <v>-9.1487426339872099E-2</v>
      </c>
      <c r="Y10">
        <v>1</v>
      </c>
      <c r="Z10" t="s">
        <v>3607</v>
      </c>
      <c r="AA10">
        <v>63.36</v>
      </c>
      <c r="AB10">
        <v>67.2</v>
      </c>
      <c r="AC10">
        <v>66.75</v>
      </c>
      <c r="AD10">
        <v>89.8</v>
      </c>
      <c r="AE10">
        <v>93.85</v>
      </c>
      <c r="AF10">
        <v>87.83</v>
      </c>
      <c r="AG10">
        <v>-0.28702604535378901</v>
      </c>
      <c r="AH10">
        <v>0.14113946713994899</v>
      </c>
      <c r="AI10" t="s">
        <v>747</v>
      </c>
      <c r="AJ10" t="s">
        <v>3608</v>
      </c>
      <c r="AK10">
        <v>79.91</v>
      </c>
      <c r="AL10">
        <v>70.88</v>
      </c>
      <c r="AM10">
        <v>73.67</v>
      </c>
      <c r="AN10">
        <v>73.5</v>
      </c>
      <c r="AO10">
        <v>79.489999999999995</v>
      </c>
      <c r="AP10">
        <v>77.709999999999994</v>
      </c>
      <c r="AQ10">
        <v>72.459999999999994</v>
      </c>
      <c r="AR10">
        <v>58.82</v>
      </c>
      <c r="AS10">
        <v>65.569999999999993</v>
      </c>
      <c r="AT10">
        <v>61.08</v>
      </c>
      <c r="AU10">
        <v>58.27</v>
      </c>
      <c r="AV10">
        <v>66.45</v>
      </c>
      <c r="AW10">
        <v>-0.29412329999999998</v>
      </c>
      <c r="AX10">
        <v>2.5505440000000001E-3</v>
      </c>
      <c r="AY10" t="s">
        <v>747</v>
      </c>
      <c r="AZ10" t="s">
        <v>6105</v>
      </c>
      <c r="BA10">
        <v>0</v>
      </c>
      <c r="BB10" t="s">
        <v>6106</v>
      </c>
      <c r="BC10" t="s">
        <v>59</v>
      </c>
      <c r="BD10" t="s">
        <v>273</v>
      </c>
      <c r="BE10">
        <v>0</v>
      </c>
      <c r="BF10" t="s">
        <v>505</v>
      </c>
      <c r="BG10" t="s">
        <v>3611</v>
      </c>
      <c r="BH10">
        <v>4</v>
      </c>
      <c r="BI10" t="s">
        <v>723</v>
      </c>
      <c r="BJ10">
        <v>3</v>
      </c>
      <c r="BK10" t="s">
        <v>904</v>
      </c>
      <c r="BL10" t="s">
        <v>2465</v>
      </c>
      <c r="BM10" t="s">
        <v>2466</v>
      </c>
      <c r="BN10" t="s">
        <v>3612</v>
      </c>
      <c r="BO10" t="s">
        <v>3613</v>
      </c>
      <c r="BP10" t="s">
        <v>6107</v>
      </c>
      <c r="BQ10" t="s">
        <v>6108</v>
      </c>
      <c r="BR10" t="s">
        <v>6109</v>
      </c>
      <c r="BS10" t="s">
        <v>6110</v>
      </c>
      <c r="BT10" t="s">
        <v>6111</v>
      </c>
      <c r="BU10" t="s">
        <v>6112</v>
      </c>
      <c r="BV10" t="s">
        <v>6113</v>
      </c>
      <c r="BW10" t="s">
        <v>6114</v>
      </c>
      <c r="BX10" t="s">
        <v>6115</v>
      </c>
      <c r="BY10" t="s">
        <v>6116</v>
      </c>
      <c r="BZ10" t="s">
        <v>6117</v>
      </c>
      <c r="CA10" s="40" t="b">
        <v>1</v>
      </c>
      <c r="CB10">
        <v>0.81981700000000002</v>
      </c>
      <c r="CC10">
        <v>1.4568509999999999</v>
      </c>
      <c r="CD10">
        <v>1.473309</v>
      </c>
      <c r="CE10">
        <v>0.63658199999999998</v>
      </c>
      <c r="CF10">
        <v>0.69007600000000002</v>
      </c>
      <c r="CG10">
        <v>0.72356699999999996</v>
      </c>
      <c r="CH10">
        <v>0.98061600000000004</v>
      </c>
      <c r="CI10">
        <v>0.40356599999999998</v>
      </c>
      <c r="CJ10">
        <v>0.65495999999999999</v>
      </c>
      <c r="CK10">
        <v>31.274913420000001</v>
      </c>
      <c r="CL10">
        <v>1.0282340729999999</v>
      </c>
      <c r="CM10">
        <v>0.40124536</v>
      </c>
      <c r="CN10">
        <v>2.562606765</v>
      </c>
      <c r="CO10">
        <v>1.0388964000000001E-2</v>
      </c>
      <c r="CP10">
        <v>3.8086821E-2</v>
      </c>
    </row>
    <row r="11" spans="1:94" x14ac:dyDescent="0.3">
      <c r="A11" t="s">
        <v>6041</v>
      </c>
      <c r="B11">
        <v>2778</v>
      </c>
      <c r="C11">
        <v>925</v>
      </c>
      <c r="D11" t="s">
        <v>6042</v>
      </c>
      <c r="E11" t="s">
        <v>6043</v>
      </c>
      <c r="F11" t="s">
        <v>6044</v>
      </c>
      <c r="G11" t="s">
        <v>6045</v>
      </c>
      <c r="H11" t="s">
        <v>6046</v>
      </c>
      <c r="Z11" t="s">
        <v>6047</v>
      </c>
      <c r="AA11">
        <v>9.99</v>
      </c>
      <c r="AB11">
        <v>14.89</v>
      </c>
      <c r="AC11">
        <v>12.88</v>
      </c>
      <c r="AD11">
        <v>5.76</v>
      </c>
      <c r="AE11">
        <v>8.2799999999999994</v>
      </c>
      <c r="AF11">
        <v>12.37</v>
      </c>
      <c r="AG11">
        <v>0.72823252865409704</v>
      </c>
      <c r="AH11">
        <v>5.3124722084212102E-2</v>
      </c>
      <c r="AI11" t="s">
        <v>747</v>
      </c>
      <c r="AJ11" t="s">
        <v>6048</v>
      </c>
      <c r="AK11">
        <v>34.29</v>
      </c>
      <c r="AL11">
        <v>34.479999999999997</v>
      </c>
      <c r="AM11">
        <v>33.229999999999997</v>
      </c>
      <c r="AN11">
        <v>31.95</v>
      </c>
      <c r="AO11">
        <v>39.86</v>
      </c>
      <c r="AP11">
        <v>35.67</v>
      </c>
      <c r="AQ11">
        <v>18.73</v>
      </c>
      <c r="AR11">
        <v>22.13</v>
      </c>
      <c r="AS11">
        <v>15.14</v>
      </c>
      <c r="AT11">
        <v>17.190000000000001</v>
      </c>
      <c r="AU11">
        <v>17.670000000000002</v>
      </c>
      <c r="AV11">
        <v>17.059999999999999</v>
      </c>
      <c r="AW11">
        <v>0.39325615517560403</v>
      </c>
      <c r="AX11">
        <v>1.0920603362258401E-3</v>
      </c>
      <c r="AY11" t="s">
        <v>747</v>
      </c>
      <c r="AZ11" t="s">
        <v>6049</v>
      </c>
      <c r="BA11">
        <v>4.0000000000000001E-117</v>
      </c>
      <c r="BB11" t="s">
        <v>6050</v>
      </c>
      <c r="BC11" t="s">
        <v>366</v>
      </c>
      <c r="BD11" t="s">
        <v>365</v>
      </c>
      <c r="BE11">
        <v>2.076E-101</v>
      </c>
      <c r="BF11" t="s">
        <v>530</v>
      </c>
      <c r="BG11" t="s">
        <v>6051</v>
      </c>
      <c r="BH11">
        <v>4</v>
      </c>
      <c r="BI11" t="s">
        <v>723</v>
      </c>
      <c r="BJ11">
        <v>3</v>
      </c>
      <c r="BK11" t="s">
        <v>904</v>
      </c>
      <c r="BN11" t="s">
        <v>2417</v>
      </c>
      <c r="BO11" t="s">
        <v>2418</v>
      </c>
      <c r="BP11" t="s">
        <v>6052</v>
      </c>
      <c r="BQ11" t="s">
        <v>6053</v>
      </c>
      <c r="BR11" t="s">
        <v>6054</v>
      </c>
      <c r="BS11" t="s">
        <v>6055</v>
      </c>
      <c r="BT11" t="s">
        <v>1885</v>
      </c>
      <c r="BU11" t="s">
        <v>2009</v>
      </c>
      <c r="BV11" t="s">
        <v>2010</v>
      </c>
      <c r="BW11" t="s">
        <v>6056</v>
      </c>
      <c r="BX11" t="s">
        <v>6057</v>
      </c>
      <c r="BY11" t="s">
        <v>6058</v>
      </c>
      <c r="BZ11" t="s">
        <v>6059</v>
      </c>
      <c r="CA11" s="40" t="b">
        <v>1</v>
      </c>
      <c r="CB11">
        <v>0.86797400000000002</v>
      </c>
      <c r="CC11">
        <v>0.84499199999999997</v>
      </c>
      <c r="CD11">
        <v>2.3485990000000001</v>
      </c>
      <c r="CE11">
        <v>0.111389</v>
      </c>
      <c r="CF11">
        <v>0.227793</v>
      </c>
      <c r="CG11">
        <v>0.100939</v>
      </c>
      <c r="CH11">
        <v>0.42713899999999999</v>
      </c>
      <c r="CI11">
        <v>0.41136400000000001</v>
      </c>
      <c r="CJ11">
        <v>0.51980000000000004</v>
      </c>
      <c r="CK11">
        <v>42.937772940000002</v>
      </c>
      <c r="CL11">
        <v>3.4490640799999999</v>
      </c>
      <c r="CM11">
        <v>0.55649307699999995</v>
      </c>
      <c r="CN11">
        <v>6.1978562259999999</v>
      </c>
      <c r="CO11">
        <v>5.7199999999999999E-10</v>
      </c>
      <c r="CP11">
        <v>1.3599999999999999E-8</v>
      </c>
    </row>
    <row r="12" spans="1:94" x14ac:dyDescent="0.3">
      <c r="A12" t="s">
        <v>4172</v>
      </c>
      <c r="B12">
        <v>1254</v>
      </c>
      <c r="C12">
        <v>417</v>
      </c>
      <c r="D12" t="s">
        <v>6943</v>
      </c>
      <c r="E12" t="s">
        <v>6944</v>
      </c>
      <c r="F12" t="s">
        <v>4173</v>
      </c>
      <c r="G12" t="s">
        <v>6945</v>
      </c>
      <c r="H12" t="s">
        <v>6946</v>
      </c>
      <c r="I12" t="s">
        <v>6947</v>
      </c>
      <c r="J12">
        <v>15.6007758763569</v>
      </c>
      <c r="K12">
        <v>21.499216705460899</v>
      </c>
      <c r="L12">
        <v>15.465761181057401</v>
      </c>
      <c r="M12">
        <v>10.9197509526046</v>
      </c>
      <c r="N12">
        <v>9.8925469221193705</v>
      </c>
      <c r="O12">
        <v>10.2299789477354</v>
      </c>
      <c r="P12">
        <v>-0.74717328582710996</v>
      </c>
      <c r="Q12">
        <v>3.15493859511543E-2</v>
      </c>
      <c r="R12">
        <v>17.860289999999999</v>
      </c>
      <c r="S12">
        <v>16.390080000000001</v>
      </c>
      <c r="T12">
        <v>18.333179999999999</v>
      </c>
      <c r="U12">
        <v>8.6030820000000006</v>
      </c>
      <c r="V12">
        <v>7.6529489999999996</v>
      </c>
      <c r="W12">
        <v>8.7625930000000007</v>
      </c>
      <c r="X12">
        <v>-1.0719084833721899</v>
      </c>
      <c r="Y12">
        <v>1.0345561489266899E-5</v>
      </c>
      <c r="Z12" t="s">
        <v>6948</v>
      </c>
      <c r="AA12">
        <v>5.92</v>
      </c>
      <c r="AB12">
        <v>4.4000000000000004</v>
      </c>
      <c r="AC12">
        <v>3.02</v>
      </c>
      <c r="AD12">
        <v>40.76</v>
      </c>
      <c r="AE12">
        <v>38.36</v>
      </c>
      <c r="AF12">
        <v>26.23</v>
      </c>
      <c r="AG12">
        <v>-2.8149661001260999</v>
      </c>
      <c r="AH12">
        <v>2.52856162559593E-3</v>
      </c>
      <c r="AI12" t="s">
        <v>718</v>
      </c>
      <c r="AJ12" t="s">
        <v>4178</v>
      </c>
      <c r="AK12">
        <v>8.86</v>
      </c>
      <c r="AL12">
        <v>7.78</v>
      </c>
      <c r="AM12">
        <v>7.27</v>
      </c>
      <c r="AN12">
        <v>9.0500000000000007</v>
      </c>
      <c r="AO12">
        <v>7.65</v>
      </c>
      <c r="AP12">
        <v>9.86</v>
      </c>
      <c r="AQ12">
        <v>0</v>
      </c>
      <c r="AR12">
        <v>0.15</v>
      </c>
      <c r="AS12">
        <v>0</v>
      </c>
      <c r="AT12">
        <v>0.09</v>
      </c>
      <c r="AU12">
        <v>0</v>
      </c>
      <c r="AV12">
        <v>0</v>
      </c>
      <c r="AW12">
        <v>7.0874790000000001</v>
      </c>
      <c r="AX12">
        <v>2.2774750000000002E-6</v>
      </c>
      <c r="AY12" t="s">
        <v>749</v>
      </c>
      <c r="AZ12" t="s">
        <v>6949</v>
      </c>
      <c r="BA12">
        <v>6.0000000000000002E-127</v>
      </c>
      <c r="BB12" t="s">
        <v>4180</v>
      </c>
      <c r="BC12" t="s">
        <v>68</v>
      </c>
      <c r="BD12" t="s">
        <v>241</v>
      </c>
      <c r="BE12">
        <v>1.524E-111</v>
      </c>
      <c r="BF12" t="s">
        <v>522</v>
      </c>
      <c r="BG12" t="s">
        <v>4181</v>
      </c>
      <c r="BH12">
        <v>4</v>
      </c>
      <c r="BI12" t="s">
        <v>723</v>
      </c>
      <c r="BJ12">
        <v>2</v>
      </c>
      <c r="BK12" t="s">
        <v>5575</v>
      </c>
      <c r="BN12">
        <v>35.1</v>
      </c>
      <c r="BO12" t="s">
        <v>949</v>
      </c>
      <c r="BU12" t="s">
        <v>4182</v>
      </c>
      <c r="BV12" t="s">
        <v>4183</v>
      </c>
      <c r="BW12" t="s">
        <v>4184</v>
      </c>
      <c r="BX12" t="s">
        <v>4185</v>
      </c>
      <c r="BY12" t="s">
        <v>6950</v>
      </c>
      <c r="BZ12" t="s">
        <v>6951</v>
      </c>
      <c r="CA12" s="40" t="b">
        <v>1</v>
      </c>
      <c r="CB12">
        <v>26.676606</v>
      </c>
      <c r="CC12">
        <v>23.800001000000002</v>
      </c>
      <c r="CD12">
        <v>25.008251000000001</v>
      </c>
      <c r="CE12">
        <v>22.039266999999999</v>
      </c>
      <c r="CF12">
        <v>24.721105000000001</v>
      </c>
      <c r="CG12">
        <v>19.787564</v>
      </c>
      <c r="CH12">
        <v>26.408372</v>
      </c>
      <c r="CI12">
        <v>24.343012999999999</v>
      </c>
      <c r="CJ12">
        <v>26.001311999999999</v>
      </c>
      <c r="CK12">
        <v>549.75228249999998</v>
      </c>
      <c r="CL12">
        <v>0.34555605</v>
      </c>
      <c r="CM12">
        <v>0.13335344299999999</v>
      </c>
      <c r="CN12">
        <v>2.5912795599999998</v>
      </c>
      <c r="CO12">
        <v>9.5619780000000005E-3</v>
      </c>
      <c r="CP12">
        <v>3.5747065000000001E-2</v>
      </c>
    </row>
    <row r="13" spans="1:94" x14ac:dyDescent="0.3">
      <c r="A13" t="s">
        <v>5711</v>
      </c>
      <c r="B13">
        <v>2109</v>
      </c>
      <c r="C13">
        <v>702</v>
      </c>
      <c r="D13" t="s">
        <v>5712</v>
      </c>
      <c r="E13" t="s">
        <v>4613</v>
      </c>
      <c r="F13" t="s">
        <v>5713</v>
      </c>
      <c r="G13" t="s">
        <v>5714</v>
      </c>
      <c r="H13" t="s">
        <v>5715</v>
      </c>
      <c r="I13" t="s">
        <v>5716</v>
      </c>
      <c r="J13">
        <v>7.8519096550752803</v>
      </c>
      <c r="K13">
        <v>9.7301196944519894</v>
      </c>
      <c r="L13">
        <v>5.7248950228223503</v>
      </c>
      <c r="M13">
        <v>2.08392193751996</v>
      </c>
      <c r="N13">
        <v>1.2512312312561999</v>
      </c>
      <c r="O13">
        <v>2.5823247829234899</v>
      </c>
      <c r="P13">
        <v>-2.02507913684597</v>
      </c>
      <c r="Q13">
        <v>1.0086128724308099E-6</v>
      </c>
      <c r="R13">
        <v>4.8202489999999996</v>
      </c>
      <c r="S13">
        <v>4.5308390000000003</v>
      </c>
      <c r="T13">
        <v>4.7642899999999999</v>
      </c>
      <c r="U13">
        <v>1.8006450000000001</v>
      </c>
      <c r="V13">
        <v>1.4465939999999999</v>
      </c>
      <c r="W13">
        <v>1.572773</v>
      </c>
      <c r="X13">
        <v>-1.5496034502029501</v>
      </c>
      <c r="Y13">
        <v>3.05847818072401E-6</v>
      </c>
      <c r="Z13" t="s">
        <v>5717</v>
      </c>
      <c r="AA13">
        <v>22.62</v>
      </c>
      <c r="AB13">
        <v>6.86</v>
      </c>
      <c r="AC13">
        <v>12.18</v>
      </c>
      <c r="AD13">
        <v>29.75</v>
      </c>
      <c r="AE13">
        <v>37.69</v>
      </c>
      <c r="AF13">
        <v>35.44</v>
      </c>
      <c r="AG13">
        <v>-1.22302241192909</v>
      </c>
      <c r="AH13">
        <v>6.7622208971054906E-2</v>
      </c>
      <c r="AI13" t="s">
        <v>747</v>
      </c>
      <c r="AJ13" t="s">
        <v>5718</v>
      </c>
      <c r="AK13">
        <v>57.825781999999997</v>
      </c>
      <c r="AL13">
        <v>40.700000000000003</v>
      </c>
      <c r="AM13">
        <v>72.510000000000005</v>
      </c>
      <c r="AN13">
        <v>16.63</v>
      </c>
      <c r="AO13">
        <v>32.443244</v>
      </c>
      <c r="AP13">
        <v>25.53</v>
      </c>
      <c r="AQ13">
        <v>12.69</v>
      </c>
      <c r="AR13">
        <v>27.147285</v>
      </c>
      <c r="AS13">
        <v>25.3</v>
      </c>
      <c r="AT13">
        <v>10.98</v>
      </c>
      <c r="AU13">
        <v>18.78</v>
      </c>
      <c r="AV13">
        <v>7.82</v>
      </c>
      <c r="AW13">
        <v>0.66951788118111599</v>
      </c>
      <c r="AX13">
        <v>1.20895676832312E-2</v>
      </c>
      <c r="AY13" t="s">
        <v>747</v>
      </c>
      <c r="AZ13" t="s">
        <v>5719</v>
      </c>
      <c r="BA13">
        <v>8.0000000000000003E-56</v>
      </c>
      <c r="BB13" t="s">
        <v>5720</v>
      </c>
      <c r="BC13" t="s">
        <v>29</v>
      </c>
      <c r="BD13" t="s">
        <v>404</v>
      </c>
      <c r="BE13">
        <v>4.2480000000000003E-68</v>
      </c>
      <c r="BF13" t="s">
        <v>505</v>
      </c>
      <c r="BG13" t="s">
        <v>5721</v>
      </c>
      <c r="BH13">
        <v>3</v>
      </c>
      <c r="BI13" t="s">
        <v>5307</v>
      </c>
      <c r="BJ13">
        <v>2</v>
      </c>
      <c r="BK13" t="s">
        <v>5575</v>
      </c>
      <c r="BL13" t="s">
        <v>5722</v>
      </c>
      <c r="BM13" t="s">
        <v>5723</v>
      </c>
      <c r="BN13" t="s">
        <v>4627</v>
      </c>
      <c r="BO13" t="s">
        <v>4628</v>
      </c>
      <c r="BP13" t="s">
        <v>2933</v>
      </c>
      <c r="BQ13" t="s">
        <v>2934</v>
      </c>
      <c r="BR13" t="s">
        <v>2935</v>
      </c>
      <c r="BS13" t="s">
        <v>2936</v>
      </c>
      <c r="BT13" t="s">
        <v>2937</v>
      </c>
      <c r="BU13" t="s">
        <v>5724</v>
      </c>
      <c r="BV13" t="s">
        <v>5725</v>
      </c>
      <c r="BW13" t="s">
        <v>5726</v>
      </c>
      <c r="BX13" t="s">
        <v>5727</v>
      </c>
      <c r="BY13" t="s">
        <v>935</v>
      </c>
      <c r="BZ13" t="s">
        <v>936</v>
      </c>
      <c r="CA13" s="40" t="b">
        <v>0</v>
      </c>
      <c r="CB13">
        <v>5.5847569999999997</v>
      </c>
      <c r="CC13">
        <v>5.462777</v>
      </c>
      <c r="CD13">
        <v>5.1142070000000004</v>
      </c>
      <c r="CE13">
        <v>10.023973</v>
      </c>
      <c r="CF13">
        <v>8.5874930000000003</v>
      </c>
      <c r="CG13">
        <v>8.2180490000000006</v>
      </c>
      <c r="CH13">
        <v>5.8757830000000002</v>
      </c>
      <c r="CI13">
        <v>6.4110329999999998</v>
      </c>
      <c r="CJ13">
        <v>6.3292510000000002</v>
      </c>
      <c r="CK13">
        <v>291.44526029999997</v>
      </c>
      <c r="CL13">
        <v>-0.57043298899999995</v>
      </c>
      <c r="CM13">
        <v>0.152972002</v>
      </c>
      <c r="CN13">
        <v>-3.72900258</v>
      </c>
      <c r="CO13">
        <v>1.92239E-4</v>
      </c>
      <c r="CP13">
        <v>1.350822E-3</v>
      </c>
    </row>
    <row r="14" spans="1:94" x14ac:dyDescent="0.3">
      <c r="A14" t="s">
        <v>5755</v>
      </c>
      <c r="B14">
        <v>1362</v>
      </c>
      <c r="C14">
        <v>453</v>
      </c>
      <c r="D14" t="s">
        <v>5756</v>
      </c>
      <c r="E14" t="s">
        <v>5757</v>
      </c>
      <c r="F14" t="s">
        <v>1724</v>
      </c>
      <c r="G14" t="s">
        <v>5758</v>
      </c>
      <c r="H14" t="s">
        <v>1726</v>
      </c>
      <c r="I14" t="s">
        <v>1727</v>
      </c>
      <c r="J14">
        <v>3.7713896768471802</v>
      </c>
      <c r="K14">
        <v>3.7331275869314999</v>
      </c>
      <c r="L14">
        <v>3.4178477748193101</v>
      </c>
      <c r="M14">
        <v>3.1397757191967401</v>
      </c>
      <c r="N14">
        <v>3.7536936937686098</v>
      </c>
      <c r="O14">
        <v>5.5619303016813602</v>
      </c>
      <c r="P14">
        <v>0.125584488581093</v>
      </c>
      <c r="Q14">
        <v>1</v>
      </c>
      <c r="R14">
        <v>45.487920000000003</v>
      </c>
      <c r="S14">
        <v>39.378770000000003</v>
      </c>
      <c r="T14">
        <v>39.889249999999997</v>
      </c>
      <c r="U14">
        <v>27.369810000000001</v>
      </c>
      <c r="V14">
        <v>34.624929999999999</v>
      </c>
      <c r="W14">
        <v>32.129510000000003</v>
      </c>
      <c r="X14">
        <v>-0.40999751400041101</v>
      </c>
      <c r="Y14">
        <v>0.86417924324534701</v>
      </c>
      <c r="Z14" t="s">
        <v>1728</v>
      </c>
      <c r="AA14">
        <v>240.94</v>
      </c>
      <c r="AB14">
        <v>201.470145</v>
      </c>
      <c r="AC14">
        <v>394.27</v>
      </c>
      <c r="AD14">
        <v>242.58</v>
      </c>
      <c r="AE14">
        <v>180.53</v>
      </c>
      <c r="AF14">
        <v>292.11</v>
      </c>
      <c r="AG14">
        <v>0.30572314423355101</v>
      </c>
      <c r="AH14">
        <v>0.229102241188024</v>
      </c>
      <c r="AI14" t="s">
        <v>747</v>
      </c>
      <c r="AJ14" t="s">
        <v>1729</v>
      </c>
      <c r="AK14">
        <v>74.959999999999994</v>
      </c>
      <c r="AL14">
        <v>71.94</v>
      </c>
      <c r="AM14">
        <v>69.599999999999994</v>
      </c>
      <c r="AN14">
        <v>78.680000000000007</v>
      </c>
      <c r="AO14">
        <v>64.739999999999995</v>
      </c>
      <c r="AP14">
        <v>59.48</v>
      </c>
      <c r="AQ14">
        <v>66.540000000000006</v>
      </c>
      <c r="AR14">
        <v>51.9</v>
      </c>
      <c r="AS14">
        <v>69.41</v>
      </c>
      <c r="AT14">
        <v>64.98</v>
      </c>
      <c r="AU14">
        <v>68.33</v>
      </c>
      <c r="AV14">
        <v>68.36</v>
      </c>
      <c r="AW14">
        <v>-0.46397865784961501</v>
      </c>
      <c r="AX14">
        <v>2.04706037108922E-3</v>
      </c>
      <c r="AY14" t="s">
        <v>747</v>
      </c>
      <c r="AZ14" t="s">
        <v>5759</v>
      </c>
      <c r="BA14">
        <v>0</v>
      </c>
      <c r="BB14" t="s">
        <v>5760</v>
      </c>
      <c r="BC14" t="s">
        <v>36</v>
      </c>
      <c r="BD14" t="s">
        <v>401</v>
      </c>
      <c r="BE14">
        <v>8.9100000000000003E-169</v>
      </c>
      <c r="BF14" t="s">
        <v>522</v>
      </c>
      <c r="BG14" t="s">
        <v>1732</v>
      </c>
      <c r="BH14">
        <v>4</v>
      </c>
      <c r="BI14" t="s">
        <v>723</v>
      </c>
      <c r="BJ14">
        <v>2</v>
      </c>
      <c r="BK14" t="s">
        <v>5575</v>
      </c>
      <c r="BL14" t="s">
        <v>1733</v>
      </c>
      <c r="BM14" t="s">
        <v>1734</v>
      </c>
      <c r="BN14" t="s">
        <v>1735</v>
      </c>
      <c r="BO14" t="s">
        <v>1736</v>
      </c>
      <c r="BP14" t="s">
        <v>1737</v>
      </c>
      <c r="BQ14" t="s">
        <v>1738</v>
      </c>
      <c r="BR14" t="s">
        <v>1739</v>
      </c>
      <c r="BS14" t="s">
        <v>1740</v>
      </c>
      <c r="BT14" t="s">
        <v>1741</v>
      </c>
      <c r="BU14" t="s">
        <v>5761</v>
      </c>
      <c r="BV14" t="s">
        <v>5762</v>
      </c>
      <c r="BW14" t="s">
        <v>5763</v>
      </c>
      <c r="BX14" t="s">
        <v>5764</v>
      </c>
      <c r="BY14" t="s">
        <v>5765</v>
      </c>
      <c r="BZ14" t="s">
        <v>5766</v>
      </c>
      <c r="CA14" s="40" t="b">
        <v>0</v>
      </c>
      <c r="CB14">
        <v>0.70071700000000003</v>
      </c>
      <c r="CC14">
        <v>0.41326299999999999</v>
      </c>
      <c r="CD14">
        <v>0.67352800000000002</v>
      </c>
      <c r="CE14">
        <v>3.3501789999999998</v>
      </c>
      <c r="CF14">
        <v>3.1111469999999999</v>
      </c>
      <c r="CG14">
        <v>3.3077939999999999</v>
      </c>
      <c r="CH14">
        <v>1.2436879999999999</v>
      </c>
      <c r="CI14">
        <v>1.017801</v>
      </c>
      <c r="CJ14">
        <v>1.0950880000000001</v>
      </c>
      <c r="CK14">
        <v>47.041091659999999</v>
      </c>
      <c r="CL14">
        <v>-2.2979699020000002</v>
      </c>
      <c r="CM14">
        <v>0.34292427399999997</v>
      </c>
      <c r="CN14">
        <v>-6.7011001449999998</v>
      </c>
      <c r="CO14">
        <v>2.07E-11</v>
      </c>
      <c r="CP14">
        <v>6.1400000000000005E-10</v>
      </c>
    </row>
    <row r="15" spans="1:94" x14ac:dyDescent="0.3">
      <c r="A15" t="s">
        <v>2796</v>
      </c>
      <c r="B15">
        <v>1185</v>
      </c>
      <c r="C15">
        <v>394</v>
      </c>
      <c r="D15" t="s">
        <v>6218</v>
      </c>
      <c r="E15" t="s">
        <v>2794</v>
      </c>
      <c r="F15" t="s">
        <v>6219</v>
      </c>
      <c r="G15" t="s">
        <v>6220</v>
      </c>
      <c r="H15" t="s">
        <v>6221</v>
      </c>
      <c r="I15" t="s">
        <v>6222</v>
      </c>
      <c r="J15">
        <v>6.6772145098277997</v>
      </c>
      <c r="K15">
        <v>6.7616086012293497</v>
      </c>
      <c r="L15">
        <v>7.9464960764549</v>
      </c>
      <c r="M15">
        <v>1.66713755001597</v>
      </c>
      <c r="N15">
        <v>1.4467361111399899</v>
      </c>
      <c r="O15">
        <v>2.4830045989648899</v>
      </c>
      <c r="P15">
        <v>-1.9799464304790499</v>
      </c>
      <c r="Q15">
        <v>6.0591835055251602E-10</v>
      </c>
      <c r="R15">
        <v>14.054829841218</v>
      </c>
      <c r="S15">
        <v>16.1772232059411</v>
      </c>
      <c r="T15">
        <v>14.0126183657809</v>
      </c>
      <c r="U15">
        <v>5.9221217431573603</v>
      </c>
      <c r="V15">
        <v>7.5129564327056402</v>
      </c>
      <c r="W15">
        <v>7.4594379422340999</v>
      </c>
      <c r="X15">
        <v>-1.0865655059446899</v>
      </c>
      <c r="Y15">
        <v>3.0713735194726701E-5</v>
      </c>
      <c r="Z15" t="s">
        <v>6223</v>
      </c>
      <c r="AA15">
        <v>16.940000000000001</v>
      </c>
      <c r="AB15">
        <v>5.22</v>
      </c>
      <c r="AC15">
        <v>13.78</v>
      </c>
      <c r="AD15">
        <v>67.61</v>
      </c>
      <c r="AE15">
        <v>109.16</v>
      </c>
      <c r="AF15">
        <v>50.27</v>
      </c>
      <c r="AG15">
        <v>-2.5047096610525301</v>
      </c>
      <c r="AH15">
        <v>2.0725933743895499E-2</v>
      </c>
      <c r="AI15" t="s">
        <v>747</v>
      </c>
      <c r="AJ15" t="s">
        <v>2802</v>
      </c>
      <c r="AK15">
        <v>31.57</v>
      </c>
      <c r="AL15">
        <v>22.91</v>
      </c>
      <c r="AM15">
        <v>28.23</v>
      </c>
      <c r="AN15">
        <v>27.97</v>
      </c>
      <c r="AO15">
        <v>34.53</v>
      </c>
      <c r="AP15">
        <v>29.13</v>
      </c>
      <c r="AQ15">
        <v>19.14</v>
      </c>
      <c r="AR15">
        <v>13.54</v>
      </c>
      <c r="AS15">
        <v>18.95</v>
      </c>
      <c r="AT15">
        <v>29.35</v>
      </c>
      <c r="AU15">
        <v>30.01</v>
      </c>
      <c r="AV15">
        <v>34.1</v>
      </c>
      <c r="AW15">
        <v>-0.260871656786685</v>
      </c>
      <c r="AX15">
        <v>0.13224398994800701</v>
      </c>
      <c r="AY15" t="s">
        <v>747</v>
      </c>
      <c r="AZ15" t="s">
        <v>2803</v>
      </c>
      <c r="BA15">
        <v>8.0000000000000002E-54</v>
      </c>
      <c r="BB15" t="s">
        <v>6224</v>
      </c>
      <c r="BC15" t="s">
        <v>585</v>
      </c>
      <c r="BD15" t="s">
        <v>318</v>
      </c>
      <c r="BE15">
        <v>5.536E-43</v>
      </c>
      <c r="BF15" t="s">
        <v>524</v>
      </c>
      <c r="BG15" t="s">
        <v>2805</v>
      </c>
      <c r="BH15">
        <v>4</v>
      </c>
      <c r="BI15" t="s">
        <v>723</v>
      </c>
      <c r="BJ15">
        <v>4</v>
      </c>
      <c r="BK15" t="s">
        <v>723</v>
      </c>
      <c r="BL15" t="s">
        <v>2806</v>
      </c>
      <c r="BM15" t="s">
        <v>2807</v>
      </c>
      <c r="BN15" t="s">
        <v>785</v>
      </c>
      <c r="BO15" t="s">
        <v>786</v>
      </c>
      <c r="BP15" t="s">
        <v>2808</v>
      </c>
      <c r="BQ15" t="s">
        <v>2809</v>
      </c>
      <c r="BR15" t="s">
        <v>2810</v>
      </c>
      <c r="BS15" t="s">
        <v>2811</v>
      </c>
      <c r="BT15" t="s">
        <v>792</v>
      </c>
      <c r="BU15" t="s">
        <v>2812</v>
      </c>
      <c r="BV15" t="s">
        <v>2813</v>
      </c>
      <c r="BW15" t="s">
        <v>2814</v>
      </c>
      <c r="BX15" t="s">
        <v>2815</v>
      </c>
      <c r="BY15" t="s">
        <v>2816</v>
      </c>
      <c r="BZ15" t="s">
        <v>2817</v>
      </c>
      <c r="CA15" s="40" t="b">
        <v>1</v>
      </c>
      <c r="CB15">
        <v>38.336080000000003</v>
      </c>
      <c r="CC15">
        <v>26.088431</v>
      </c>
      <c r="CD15">
        <v>48.046678999999997</v>
      </c>
      <c r="CE15">
        <v>12.228301</v>
      </c>
      <c r="CF15">
        <v>20.774087000000002</v>
      </c>
      <c r="CG15">
        <v>16.751961999999999</v>
      </c>
      <c r="CH15">
        <v>23.417707</v>
      </c>
      <c r="CI15">
        <v>31.810504999999999</v>
      </c>
      <c r="CJ15">
        <v>27.845416</v>
      </c>
      <c r="CK15">
        <v>597.44188450000001</v>
      </c>
      <c r="CL15">
        <v>1.3348785480000001</v>
      </c>
      <c r="CM15">
        <v>0.23918325900000001</v>
      </c>
      <c r="CN15">
        <v>5.5809865380000003</v>
      </c>
      <c r="CO15">
        <v>2.3899999999999999E-8</v>
      </c>
      <c r="CP15">
        <v>4.3599999999999999E-7</v>
      </c>
    </row>
    <row r="16" spans="1:94" x14ac:dyDescent="0.3">
      <c r="A16" t="s">
        <v>1750</v>
      </c>
      <c r="B16">
        <v>3495</v>
      </c>
      <c r="C16">
        <v>1164</v>
      </c>
      <c r="D16" t="s">
        <v>5780</v>
      </c>
      <c r="E16" t="s">
        <v>1748</v>
      </c>
      <c r="F16" t="s">
        <v>1751</v>
      </c>
      <c r="G16" t="s">
        <v>5781</v>
      </c>
      <c r="H16" t="s">
        <v>1753</v>
      </c>
      <c r="I16" t="s">
        <v>1754</v>
      </c>
      <c r="J16">
        <v>31.9640731627868</v>
      </c>
      <c r="K16">
        <v>35.577155677865299</v>
      </c>
      <c r="L16">
        <v>25.505689019589099</v>
      </c>
      <c r="M16">
        <v>19.977864974357999</v>
      </c>
      <c r="N16">
        <v>18.064650901261501</v>
      </c>
      <c r="O16">
        <v>14.997347777747899</v>
      </c>
      <c r="P16">
        <v>-0.80797165194228304</v>
      </c>
      <c r="Q16">
        <v>3.6235205817412601E-3</v>
      </c>
      <c r="R16">
        <v>60.024778708162103</v>
      </c>
      <c r="S16">
        <v>55.343132020324902</v>
      </c>
      <c r="T16">
        <v>54.392313623172697</v>
      </c>
      <c r="U16">
        <v>19.126852656954199</v>
      </c>
      <c r="V16">
        <v>14.2326193290386</v>
      </c>
      <c r="W16">
        <v>15.2783668696361</v>
      </c>
      <c r="X16">
        <v>-1.8122172492778601</v>
      </c>
      <c r="Y16">
        <v>2.5258356074945999E-17</v>
      </c>
      <c r="Z16" t="s">
        <v>1755</v>
      </c>
      <c r="AA16">
        <v>6.03</v>
      </c>
      <c r="AB16">
        <v>5.18</v>
      </c>
      <c r="AC16">
        <v>7.74</v>
      </c>
      <c r="AD16">
        <v>18.829999999999998</v>
      </c>
      <c r="AE16">
        <v>14.45</v>
      </c>
      <c r="AF16">
        <v>23.67</v>
      </c>
      <c r="AG16">
        <v>-1.41102385970605</v>
      </c>
      <c r="AH16">
        <v>2.7445896454103098E-3</v>
      </c>
      <c r="AI16" t="s">
        <v>718</v>
      </c>
      <c r="AJ16" t="s">
        <v>5782</v>
      </c>
      <c r="AK16">
        <v>13.85</v>
      </c>
      <c r="AL16">
        <v>12.06</v>
      </c>
      <c r="AM16">
        <v>13.27</v>
      </c>
      <c r="AN16">
        <v>13.02</v>
      </c>
      <c r="AO16">
        <v>15.66</v>
      </c>
      <c r="AP16">
        <v>15.85</v>
      </c>
      <c r="AQ16">
        <v>33.450000000000003</v>
      </c>
      <c r="AR16">
        <v>35.590000000000003</v>
      </c>
      <c r="AS16">
        <v>30.7</v>
      </c>
      <c r="AT16">
        <v>26.97</v>
      </c>
      <c r="AU16">
        <v>24.63</v>
      </c>
      <c r="AV16">
        <v>28.76</v>
      </c>
      <c r="AW16">
        <v>-1.67099124056585</v>
      </c>
      <c r="AX16">
        <v>4.8558269284863295E-7</v>
      </c>
      <c r="AY16" t="s">
        <v>718</v>
      </c>
      <c r="AZ16" t="s">
        <v>1757</v>
      </c>
      <c r="BA16">
        <v>0</v>
      </c>
      <c r="BB16" t="s">
        <v>5783</v>
      </c>
      <c r="BC16" t="s">
        <v>1</v>
      </c>
      <c r="BD16" t="s">
        <v>579</v>
      </c>
      <c r="BE16">
        <v>0</v>
      </c>
      <c r="BF16" t="s">
        <v>502</v>
      </c>
      <c r="BG16" t="s">
        <v>1758</v>
      </c>
      <c r="BH16">
        <v>4</v>
      </c>
      <c r="BI16" t="s">
        <v>723</v>
      </c>
      <c r="BJ16">
        <v>4</v>
      </c>
      <c r="BK16" t="s">
        <v>723</v>
      </c>
      <c r="BN16" t="s">
        <v>1759</v>
      </c>
      <c r="BO16" t="s">
        <v>1760</v>
      </c>
      <c r="BP16" t="s">
        <v>5784</v>
      </c>
      <c r="BQ16" t="s">
        <v>5785</v>
      </c>
      <c r="BR16" t="s">
        <v>5786</v>
      </c>
      <c r="BS16" t="s">
        <v>5787</v>
      </c>
      <c r="BT16" t="s">
        <v>3479</v>
      </c>
      <c r="BU16" t="s">
        <v>5788</v>
      </c>
      <c r="BV16" t="s">
        <v>5789</v>
      </c>
      <c r="BW16" t="s">
        <v>4568</v>
      </c>
      <c r="BX16" t="s">
        <v>4569</v>
      </c>
      <c r="BY16" t="s">
        <v>935</v>
      </c>
      <c r="BZ16" t="s">
        <v>936</v>
      </c>
      <c r="CA16" s="40" t="b">
        <v>0</v>
      </c>
      <c r="CB16">
        <v>6.310568</v>
      </c>
      <c r="CC16">
        <v>6.8894440000000001</v>
      </c>
      <c r="CD16">
        <v>7.084333</v>
      </c>
      <c r="CE16">
        <v>13.519071</v>
      </c>
      <c r="CF16">
        <v>14.026517</v>
      </c>
      <c r="CG16">
        <v>15.499722</v>
      </c>
      <c r="CH16">
        <v>8.9235229999999994</v>
      </c>
      <c r="CI16">
        <v>8.2984460000000002</v>
      </c>
      <c r="CJ16">
        <v>8.8943390000000004</v>
      </c>
      <c r="CK16">
        <v>730.02975509999999</v>
      </c>
      <c r="CL16">
        <v>-0.92273839199999996</v>
      </c>
      <c r="CM16">
        <v>0.122274677</v>
      </c>
      <c r="CN16">
        <v>-7.5464389790000004</v>
      </c>
      <c r="CO16">
        <v>4.4700000000000001E-14</v>
      </c>
      <c r="CP16">
        <v>1.8199999999999999E-12</v>
      </c>
    </row>
    <row r="17" spans="1:94" x14ac:dyDescent="0.3">
      <c r="A17" t="s">
        <v>4446</v>
      </c>
      <c r="B17">
        <v>945</v>
      </c>
      <c r="C17">
        <v>314</v>
      </c>
      <c r="D17" t="s">
        <v>7043</v>
      </c>
      <c r="E17" t="s">
        <v>4444</v>
      </c>
      <c r="F17" t="s">
        <v>7044</v>
      </c>
      <c r="G17" t="s">
        <v>7045</v>
      </c>
      <c r="H17" t="s">
        <v>7046</v>
      </c>
      <c r="I17" t="s">
        <v>7047</v>
      </c>
      <c r="J17">
        <v>0.61826060276183303</v>
      </c>
      <c r="K17">
        <v>2.33882692193299</v>
      </c>
      <c r="L17">
        <v>0.25633858311144803</v>
      </c>
      <c r="M17">
        <v>0.13892812916799699</v>
      </c>
      <c r="N17">
        <v>7.8201951953512802E-2</v>
      </c>
      <c r="O17">
        <v>0.49660091979297799</v>
      </c>
      <c r="P17">
        <v>-2.0719100841046898</v>
      </c>
      <c r="Q17">
        <v>0.28473019237480901</v>
      </c>
      <c r="R17">
        <v>5.0739457910534302E-2</v>
      </c>
      <c r="S17">
        <v>0</v>
      </c>
      <c r="T17">
        <v>7.00630918289043E-2</v>
      </c>
      <c r="U17">
        <v>4.0014336102414602E-2</v>
      </c>
      <c r="V17">
        <v>0</v>
      </c>
      <c r="W17">
        <v>0</v>
      </c>
      <c r="X17">
        <v>-1.3316832087844399</v>
      </c>
      <c r="Y17">
        <v>1</v>
      </c>
      <c r="Z17" t="s">
        <v>7048</v>
      </c>
      <c r="AA17">
        <v>10.52</v>
      </c>
      <c r="AB17">
        <v>11.44</v>
      </c>
      <c r="AC17">
        <v>7.17</v>
      </c>
      <c r="AD17">
        <v>40.78</v>
      </c>
      <c r="AE17">
        <v>35.28</v>
      </c>
      <c r="AF17">
        <v>42.96</v>
      </c>
      <c r="AG17">
        <v>-1.86071485996627</v>
      </c>
      <c r="AH17">
        <v>4.6425264103947799E-3</v>
      </c>
      <c r="AI17" t="s">
        <v>718</v>
      </c>
      <c r="AJ17" t="s">
        <v>7049</v>
      </c>
      <c r="AK17">
        <v>2.7</v>
      </c>
      <c r="AL17">
        <v>3.41</v>
      </c>
      <c r="AM17">
        <v>2.2000000000000002</v>
      </c>
      <c r="AN17">
        <v>2.1800000000000002</v>
      </c>
      <c r="AO17">
        <v>2.37</v>
      </c>
      <c r="AP17">
        <v>6.28</v>
      </c>
      <c r="AQ17">
        <v>11.31</v>
      </c>
      <c r="AR17">
        <v>11.89</v>
      </c>
      <c r="AS17">
        <v>8.5500000000000007</v>
      </c>
      <c r="AT17">
        <v>11.18</v>
      </c>
      <c r="AU17">
        <v>4.05</v>
      </c>
      <c r="AV17">
        <v>5.28</v>
      </c>
      <c r="AW17">
        <v>-2.0271621909616702</v>
      </c>
      <c r="AX17">
        <v>2.7770376157402701E-4</v>
      </c>
      <c r="AY17" t="s">
        <v>718</v>
      </c>
      <c r="AZ17" t="s">
        <v>7050</v>
      </c>
      <c r="BA17">
        <v>9.9999999999999993E-89</v>
      </c>
      <c r="BB17" t="s">
        <v>7051</v>
      </c>
      <c r="BC17" t="s">
        <v>52</v>
      </c>
      <c r="BD17" t="s">
        <v>226</v>
      </c>
      <c r="BE17">
        <v>6.926E-89</v>
      </c>
      <c r="BF17" t="s">
        <v>501</v>
      </c>
      <c r="BG17" t="s">
        <v>4455</v>
      </c>
      <c r="BH17">
        <v>4</v>
      </c>
      <c r="BI17" t="s">
        <v>723</v>
      </c>
      <c r="BJ17">
        <v>4</v>
      </c>
      <c r="BK17" t="s">
        <v>723</v>
      </c>
      <c r="BN17" t="s">
        <v>4456</v>
      </c>
      <c r="BO17" t="s">
        <v>4457</v>
      </c>
      <c r="BP17" t="s">
        <v>4458</v>
      </c>
      <c r="BQ17" t="s">
        <v>4459</v>
      </c>
      <c r="BR17" t="s">
        <v>4460</v>
      </c>
      <c r="BS17" t="s">
        <v>4461</v>
      </c>
      <c r="BW17" t="s">
        <v>7052</v>
      </c>
      <c r="BX17" t="s">
        <v>7053</v>
      </c>
      <c r="BY17" t="s">
        <v>2697</v>
      </c>
      <c r="BZ17" t="s">
        <v>2698</v>
      </c>
      <c r="CA17" s="40" t="b">
        <v>1</v>
      </c>
      <c r="CB17">
        <v>26.076525</v>
      </c>
      <c r="CC17">
        <v>28.577971000000002</v>
      </c>
      <c r="CD17">
        <v>34.875894000000002</v>
      </c>
      <c r="CE17">
        <v>19.390768999999999</v>
      </c>
      <c r="CF17">
        <v>16.651900999999999</v>
      </c>
      <c r="CG17">
        <v>18.749669000000001</v>
      </c>
      <c r="CH17">
        <v>25.694517999999999</v>
      </c>
      <c r="CI17">
        <v>25.168724000000001</v>
      </c>
      <c r="CJ17">
        <v>27.244363</v>
      </c>
      <c r="CK17">
        <v>404.58376090000002</v>
      </c>
      <c r="CL17">
        <v>0.87103609100000001</v>
      </c>
      <c r="CM17">
        <v>0.15596077799999999</v>
      </c>
      <c r="CN17">
        <v>5.58496887</v>
      </c>
      <c r="CO17">
        <v>2.3400000000000001E-8</v>
      </c>
      <c r="CP17">
        <v>4.27E-7</v>
      </c>
    </row>
    <row r="18" spans="1:94" x14ac:dyDescent="0.3">
      <c r="A18" t="s">
        <v>3808</v>
      </c>
      <c r="B18">
        <v>1809</v>
      </c>
      <c r="C18">
        <v>602</v>
      </c>
      <c r="D18" t="s">
        <v>6715</v>
      </c>
      <c r="E18" t="s">
        <v>6716</v>
      </c>
      <c r="F18" t="s">
        <v>6717</v>
      </c>
      <c r="G18" t="s">
        <v>6718</v>
      </c>
      <c r="H18" t="s">
        <v>6719</v>
      </c>
      <c r="I18" t="s">
        <v>6720</v>
      </c>
      <c r="J18">
        <v>74.170663644661303</v>
      </c>
      <c r="K18">
        <v>54.092868809834798</v>
      </c>
      <c r="L18">
        <v>82.455577567515903</v>
      </c>
      <c r="M18">
        <v>222.674005430466</v>
      </c>
      <c r="N18">
        <v>166.49195570902901</v>
      </c>
      <c r="O18">
        <v>180.464774252768</v>
      </c>
      <c r="P18">
        <v>1.44712244656789</v>
      </c>
      <c r="Q18">
        <v>1.19033041252317E-8</v>
      </c>
      <c r="R18">
        <v>66.798500000000004</v>
      </c>
      <c r="S18">
        <v>57.89743</v>
      </c>
      <c r="T18">
        <v>80.105469999999997</v>
      </c>
      <c r="U18">
        <v>161.0977</v>
      </c>
      <c r="V18">
        <v>115.72750000000001</v>
      </c>
      <c r="W18">
        <v>130.8997</v>
      </c>
      <c r="X18">
        <v>0.99253841717820201</v>
      </c>
      <c r="Y18">
        <v>1.03148083174111E-4</v>
      </c>
      <c r="Z18" t="s">
        <v>6721</v>
      </c>
      <c r="AA18">
        <v>28.05</v>
      </c>
      <c r="AB18">
        <v>18.36</v>
      </c>
      <c r="AC18">
        <v>26.2</v>
      </c>
      <c r="AD18">
        <v>15.98</v>
      </c>
      <c r="AE18">
        <v>19.89</v>
      </c>
      <c r="AF18">
        <v>17.010000000000002</v>
      </c>
      <c r="AG18">
        <v>0.61572535565981101</v>
      </c>
      <c r="AH18">
        <v>8.7304007038935302E-2</v>
      </c>
      <c r="AI18" t="s">
        <v>747</v>
      </c>
      <c r="AJ18" t="s">
        <v>3813</v>
      </c>
      <c r="AK18">
        <v>69.97</v>
      </c>
      <c r="AL18">
        <v>52.97</v>
      </c>
      <c r="AM18">
        <v>73.88</v>
      </c>
      <c r="AN18">
        <v>73.33</v>
      </c>
      <c r="AO18">
        <v>75.41</v>
      </c>
      <c r="AP18">
        <v>74.489999999999995</v>
      </c>
      <c r="AQ18">
        <v>155.66</v>
      </c>
      <c r="AR18">
        <v>119.01</v>
      </c>
      <c r="AS18">
        <v>165.62</v>
      </c>
      <c r="AT18">
        <v>111.99</v>
      </c>
      <c r="AU18">
        <v>156.13999999999999</v>
      </c>
      <c r="AV18">
        <v>148.13999999999999</v>
      </c>
      <c r="AW18">
        <v>-1.58933552068129</v>
      </c>
      <c r="AX18">
        <v>1.08863860021068E-7</v>
      </c>
      <c r="AY18" t="s">
        <v>718</v>
      </c>
      <c r="AZ18" t="s">
        <v>6722</v>
      </c>
      <c r="BA18">
        <v>9.9999999999999995E-178</v>
      </c>
      <c r="BB18" t="s">
        <v>6723</v>
      </c>
      <c r="BC18" t="s">
        <v>148</v>
      </c>
      <c r="BD18" t="s">
        <v>261</v>
      </c>
      <c r="BE18">
        <v>1.529E-48</v>
      </c>
      <c r="BF18" t="s">
        <v>500</v>
      </c>
      <c r="BG18" t="s">
        <v>6724</v>
      </c>
      <c r="BH18">
        <v>4</v>
      </c>
      <c r="BI18" t="s">
        <v>723</v>
      </c>
      <c r="BJ18">
        <v>3</v>
      </c>
      <c r="BK18" t="s">
        <v>904</v>
      </c>
      <c r="BN18" t="s">
        <v>6725</v>
      </c>
      <c r="BO18" t="s">
        <v>6726</v>
      </c>
      <c r="BP18" t="s">
        <v>2419</v>
      </c>
      <c r="BQ18" t="s">
        <v>2420</v>
      </c>
      <c r="BR18" t="s">
        <v>2421</v>
      </c>
      <c r="BS18" t="s">
        <v>2422</v>
      </c>
      <c r="BT18" t="s">
        <v>2423</v>
      </c>
      <c r="BU18" t="s">
        <v>6727</v>
      </c>
      <c r="BV18" t="s">
        <v>6728</v>
      </c>
      <c r="BW18" t="s">
        <v>6729</v>
      </c>
      <c r="BX18" t="s">
        <v>6730</v>
      </c>
      <c r="BY18" t="s">
        <v>1069</v>
      </c>
      <c r="BZ18" t="s">
        <v>1070</v>
      </c>
      <c r="CA18" s="40" t="b">
        <v>1</v>
      </c>
      <c r="CB18">
        <v>19.399768999999999</v>
      </c>
      <c r="CC18">
        <v>20.222534</v>
      </c>
      <c r="CD18">
        <v>19.869465000000002</v>
      </c>
      <c r="CE18">
        <v>12.837298000000001</v>
      </c>
      <c r="CF18">
        <v>14.752262</v>
      </c>
      <c r="CG18">
        <v>12.394164</v>
      </c>
      <c r="CH18">
        <v>13.119475</v>
      </c>
      <c r="CI18">
        <v>12.91268</v>
      </c>
      <c r="CJ18">
        <v>12.516285</v>
      </c>
      <c r="CK18">
        <v>584.96389139999997</v>
      </c>
      <c r="CL18">
        <v>0.73957923800000003</v>
      </c>
      <c r="CM18">
        <v>0.12617055399999999</v>
      </c>
      <c r="CN18">
        <v>5.8617420280000001</v>
      </c>
      <c r="CO18">
        <v>4.5800000000000003E-9</v>
      </c>
      <c r="CP18">
        <v>9.4899999999999996E-8</v>
      </c>
    </row>
    <row r="19" spans="1:94" x14ac:dyDescent="0.3">
      <c r="A19" t="s">
        <v>2040</v>
      </c>
      <c r="B19">
        <v>1830</v>
      </c>
      <c r="C19">
        <v>609</v>
      </c>
      <c r="D19" t="s">
        <v>2039</v>
      </c>
      <c r="E19" t="s">
        <v>2038</v>
      </c>
      <c r="F19" t="s">
        <v>2041</v>
      </c>
      <c r="G19" t="s">
        <v>2042</v>
      </c>
      <c r="H19" t="s">
        <v>2043</v>
      </c>
      <c r="I19" t="s">
        <v>2044</v>
      </c>
      <c r="J19">
        <v>13.0659074050334</v>
      </c>
      <c r="K19">
        <v>11.993984215040999</v>
      </c>
      <c r="L19">
        <v>12.6033136696462</v>
      </c>
      <c r="M19">
        <v>15.587736092649299</v>
      </c>
      <c r="N19">
        <v>15.092976727028001</v>
      </c>
      <c r="O19">
        <v>14.699387225872201</v>
      </c>
      <c r="P19">
        <v>0.27078227282438799</v>
      </c>
      <c r="Q19">
        <v>1</v>
      </c>
      <c r="R19">
        <v>73.851280988782705</v>
      </c>
      <c r="S19">
        <v>57.775797164075499</v>
      </c>
      <c r="T19">
        <v>61.305205350291303</v>
      </c>
      <c r="U19">
        <v>47.296945273054099</v>
      </c>
      <c r="V19">
        <v>56.697155687809698</v>
      </c>
      <c r="W19">
        <v>51.407210879010897</v>
      </c>
      <c r="X19">
        <v>-0.30806753482582899</v>
      </c>
      <c r="Y19">
        <v>1</v>
      </c>
      <c r="Z19" t="s">
        <v>2045</v>
      </c>
      <c r="AA19">
        <v>104.08</v>
      </c>
      <c r="AB19">
        <v>119.39</v>
      </c>
      <c r="AC19">
        <v>119.23</v>
      </c>
      <c r="AD19">
        <v>49.87</v>
      </c>
      <c r="AE19">
        <v>56.78</v>
      </c>
      <c r="AF19">
        <v>59.29</v>
      </c>
      <c r="AG19">
        <v>1.2197043690517599</v>
      </c>
      <c r="AH19">
        <v>2.82741667016451E-3</v>
      </c>
      <c r="AI19" t="s">
        <v>749</v>
      </c>
      <c r="AJ19" t="s">
        <v>2046</v>
      </c>
      <c r="AK19">
        <v>79.81</v>
      </c>
      <c r="AL19">
        <v>78.989999999999995</v>
      </c>
      <c r="AM19">
        <v>86.99</v>
      </c>
      <c r="AN19">
        <v>84</v>
      </c>
      <c r="AO19">
        <v>74.709999999999994</v>
      </c>
      <c r="AP19">
        <v>76.69</v>
      </c>
      <c r="AQ19">
        <v>43.01</v>
      </c>
      <c r="AR19">
        <v>38.229999999999997</v>
      </c>
      <c r="AS19">
        <v>42.11</v>
      </c>
      <c r="AT19">
        <v>44.49</v>
      </c>
      <c r="AU19">
        <v>44.61</v>
      </c>
      <c r="AV19">
        <v>46.21</v>
      </c>
      <c r="AW19">
        <v>0.29756836220407201</v>
      </c>
      <c r="AX19">
        <v>4.49791452169572E-3</v>
      </c>
      <c r="AY19" t="s">
        <v>747</v>
      </c>
      <c r="AZ19" t="s">
        <v>2047</v>
      </c>
      <c r="BA19">
        <v>0</v>
      </c>
      <c r="BB19" t="s">
        <v>5932</v>
      </c>
      <c r="BC19" t="s">
        <v>588</v>
      </c>
      <c r="BD19" t="s">
        <v>492</v>
      </c>
      <c r="BE19">
        <v>0</v>
      </c>
      <c r="BF19" t="s">
        <v>529</v>
      </c>
      <c r="BG19" t="s">
        <v>2049</v>
      </c>
      <c r="BH19">
        <v>4</v>
      </c>
      <c r="BI19" t="s">
        <v>723</v>
      </c>
      <c r="BJ19">
        <v>2</v>
      </c>
      <c r="BK19" t="s">
        <v>5575</v>
      </c>
      <c r="BL19" t="s">
        <v>2050</v>
      </c>
      <c r="BM19" t="s">
        <v>2051</v>
      </c>
      <c r="BN19" t="s">
        <v>2052</v>
      </c>
      <c r="BO19" t="s">
        <v>2053</v>
      </c>
      <c r="BP19" t="s">
        <v>2054</v>
      </c>
      <c r="BQ19" t="s">
        <v>2055</v>
      </c>
      <c r="BR19" t="s">
        <v>5933</v>
      </c>
      <c r="BS19" t="s">
        <v>5934</v>
      </c>
      <c r="BT19" t="s">
        <v>5935</v>
      </c>
      <c r="BU19" t="s">
        <v>2059</v>
      </c>
      <c r="BV19" t="s">
        <v>2060</v>
      </c>
      <c r="BW19" t="s">
        <v>2061</v>
      </c>
      <c r="BX19" t="s">
        <v>2062</v>
      </c>
      <c r="BY19" t="s">
        <v>2063</v>
      </c>
      <c r="BZ19" t="s">
        <v>2064</v>
      </c>
      <c r="CA19" s="40" t="b">
        <v>0</v>
      </c>
      <c r="CB19">
        <v>44.461665000000004</v>
      </c>
      <c r="CC19">
        <v>42.636141000000002</v>
      </c>
      <c r="CD19">
        <v>46.416575000000002</v>
      </c>
      <c r="CE19">
        <v>62.674936000000002</v>
      </c>
      <c r="CF19">
        <v>58.295788999999999</v>
      </c>
      <c r="CG19">
        <v>65.433980000000005</v>
      </c>
      <c r="CH19">
        <v>56.937046000000002</v>
      </c>
      <c r="CI19">
        <v>56.555912999999997</v>
      </c>
      <c r="CJ19">
        <v>57.820458000000002</v>
      </c>
      <c r="CK19">
        <v>1866.1520909999999</v>
      </c>
      <c r="CL19">
        <v>-0.319726024</v>
      </c>
      <c r="CM19">
        <v>9.649568E-2</v>
      </c>
      <c r="CN19">
        <v>-3.3133713849999999</v>
      </c>
      <c r="CO19">
        <v>9.2178500000000005E-4</v>
      </c>
      <c r="CP19">
        <v>5.1575739999999998E-3</v>
      </c>
    </row>
    <row r="20" spans="1:94" x14ac:dyDescent="0.3">
      <c r="A20" t="s">
        <v>2432</v>
      </c>
      <c r="B20">
        <v>2004</v>
      </c>
      <c r="C20">
        <v>667</v>
      </c>
      <c r="D20" t="s">
        <v>6082</v>
      </c>
      <c r="E20" t="s">
        <v>2430</v>
      </c>
      <c r="F20" t="s">
        <v>6083</v>
      </c>
      <c r="G20" t="s">
        <v>6084</v>
      </c>
      <c r="H20" t="s">
        <v>2435</v>
      </c>
      <c r="I20" t="s">
        <v>2436</v>
      </c>
      <c r="J20">
        <v>12.3033859949605</v>
      </c>
      <c r="K20">
        <v>21.7840738305682</v>
      </c>
      <c r="L20">
        <v>9.4845275751235896</v>
      </c>
      <c r="M20">
        <v>17.393801771833299</v>
      </c>
      <c r="N20">
        <v>17.517237237586901</v>
      </c>
      <c r="O20">
        <v>26.121208381110701</v>
      </c>
      <c r="P20">
        <v>0.53525703197070496</v>
      </c>
      <c r="Q20">
        <v>1</v>
      </c>
      <c r="R20">
        <v>8.8032959474777108</v>
      </c>
      <c r="S20">
        <v>12.7410836903935</v>
      </c>
      <c r="T20">
        <v>8.8279495704419393</v>
      </c>
      <c r="U20">
        <v>18.086479918291399</v>
      </c>
      <c r="V20">
        <v>28.745224612091199</v>
      </c>
      <c r="W20">
        <v>25.2093053348996</v>
      </c>
      <c r="X20">
        <v>1.2422611089162101</v>
      </c>
      <c r="Y20">
        <v>1.41854764758859E-7</v>
      </c>
      <c r="Z20" t="s">
        <v>2437</v>
      </c>
      <c r="AA20">
        <v>20.440000000000001</v>
      </c>
      <c r="AB20">
        <v>39.74</v>
      </c>
      <c r="AC20">
        <v>26.35</v>
      </c>
      <c r="AD20">
        <v>5.71</v>
      </c>
      <c r="AE20">
        <v>10.61</v>
      </c>
      <c r="AF20">
        <v>11.38</v>
      </c>
      <c r="AG20">
        <v>1.83373386327165</v>
      </c>
      <c r="AH20">
        <v>3.1547012365656301E-3</v>
      </c>
      <c r="AI20" t="s">
        <v>749</v>
      </c>
      <c r="AJ20" t="s">
        <v>6085</v>
      </c>
      <c r="AK20">
        <v>16.41</v>
      </c>
      <c r="AL20">
        <v>19.93</v>
      </c>
      <c r="AM20">
        <v>19.27</v>
      </c>
      <c r="AN20">
        <v>17.43</v>
      </c>
      <c r="AO20">
        <v>10.97</v>
      </c>
      <c r="AP20">
        <v>36.26</v>
      </c>
      <c r="AQ20">
        <v>6.88</v>
      </c>
      <c r="AR20">
        <v>2.54</v>
      </c>
      <c r="AS20">
        <v>6.71</v>
      </c>
      <c r="AT20">
        <v>8.48</v>
      </c>
      <c r="AU20">
        <v>11.1</v>
      </c>
      <c r="AV20">
        <v>9.9600000000000009</v>
      </c>
      <c r="AW20">
        <v>0.83457369999999997</v>
      </c>
      <c r="AX20">
        <v>2.7471499999999999E-2</v>
      </c>
      <c r="AY20" t="s">
        <v>747</v>
      </c>
      <c r="AZ20" t="s">
        <v>6086</v>
      </c>
      <c r="BA20">
        <v>2E-118</v>
      </c>
      <c r="BB20" t="s">
        <v>2440</v>
      </c>
      <c r="BC20" t="s">
        <v>592</v>
      </c>
      <c r="BD20" t="s">
        <v>347</v>
      </c>
      <c r="BE20">
        <v>5.3200000000000002E-124</v>
      </c>
      <c r="BF20" t="s">
        <v>506</v>
      </c>
      <c r="BG20" t="s">
        <v>2441</v>
      </c>
      <c r="BH20">
        <v>4</v>
      </c>
      <c r="BI20" t="s">
        <v>723</v>
      </c>
      <c r="BJ20">
        <v>2</v>
      </c>
      <c r="BK20" t="s">
        <v>5575</v>
      </c>
      <c r="BN20" t="s">
        <v>6087</v>
      </c>
      <c r="BO20" t="s">
        <v>6088</v>
      </c>
      <c r="BP20" t="s">
        <v>6089</v>
      </c>
      <c r="BQ20" t="s">
        <v>6090</v>
      </c>
      <c r="BR20" t="s">
        <v>6091</v>
      </c>
      <c r="BS20" t="s">
        <v>6092</v>
      </c>
      <c r="BT20" t="s">
        <v>6093</v>
      </c>
      <c r="BU20" t="s">
        <v>6094</v>
      </c>
      <c r="BV20" t="s">
        <v>6095</v>
      </c>
      <c r="BW20" t="s">
        <v>6096</v>
      </c>
      <c r="BX20" t="s">
        <v>6097</v>
      </c>
      <c r="BY20" t="s">
        <v>6098</v>
      </c>
      <c r="BZ20" t="s">
        <v>6099</v>
      </c>
      <c r="CA20" s="40" t="b">
        <v>1</v>
      </c>
      <c r="CB20">
        <v>8.6457189999999997</v>
      </c>
      <c r="CC20">
        <v>8.620654</v>
      </c>
      <c r="CD20">
        <v>9.5243300000000009</v>
      </c>
      <c r="CE20">
        <v>4.4437059999999997</v>
      </c>
      <c r="CF20">
        <v>5.6179610000000002</v>
      </c>
      <c r="CG20">
        <v>5.6296580000000001</v>
      </c>
      <c r="CH20">
        <v>8.9429990000000004</v>
      </c>
      <c r="CI20">
        <v>9.3917579999999994</v>
      </c>
      <c r="CJ20">
        <v>8.3412690000000005</v>
      </c>
      <c r="CK20">
        <v>280.25691410000002</v>
      </c>
      <c r="CL20">
        <v>0.93870299999999995</v>
      </c>
      <c r="CM20">
        <v>0.16126505299999999</v>
      </c>
      <c r="CN20">
        <v>5.8208705800000002</v>
      </c>
      <c r="CO20">
        <v>5.8500000000000003E-9</v>
      </c>
      <c r="CP20">
        <v>1.18E-7</v>
      </c>
    </row>
    <row r="21" spans="1:94" x14ac:dyDescent="0.3">
      <c r="A21" t="s">
        <v>2115</v>
      </c>
      <c r="B21">
        <v>2466</v>
      </c>
      <c r="C21">
        <v>821</v>
      </c>
      <c r="D21" t="s">
        <v>5965</v>
      </c>
      <c r="E21" t="s">
        <v>5966</v>
      </c>
      <c r="F21" t="s">
        <v>5967</v>
      </c>
      <c r="G21" t="s">
        <v>5968</v>
      </c>
      <c r="H21" t="s">
        <v>5969</v>
      </c>
      <c r="I21" t="s">
        <v>5970</v>
      </c>
      <c r="J21">
        <v>75.139271922321498</v>
      </c>
      <c r="K21">
        <v>71.514130882181803</v>
      </c>
      <c r="L21">
        <v>68.271509302015801</v>
      </c>
      <c r="M21">
        <v>62.712157506434103</v>
      </c>
      <c r="N21">
        <v>70.029847974370696</v>
      </c>
      <c r="O21">
        <v>65.054720492880193</v>
      </c>
      <c r="P21">
        <v>-0.12062562136214</v>
      </c>
      <c r="Q21">
        <v>1</v>
      </c>
      <c r="R21">
        <v>39.7289955439484</v>
      </c>
      <c r="S21">
        <v>44.973896845088198</v>
      </c>
      <c r="T21">
        <v>40.403049621334802</v>
      </c>
      <c r="U21">
        <v>39.134020708161501</v>
      </c>
      <c r="V21">
        <v>46.944311622992998</v>
      </c>
      <c r="W21">
        <v>39.588944741615897</v>
      </c>
      <c r="X21">
        <v>3.5815280671462699E-3</v>
      </c>
      <c r="Y21">
        <v>1</v>
      </c>
      <c r="Z21" t="s">
        <v>5971</v>
      </c>
      <c r="AA21">
        <v>10.210000000000001</v>
      </c>
      <c r="AB21">
        <v>10.6</v>
      </c>
      <c r="AC21">
        <v>10.039999999999999</v>
      </c>
      <c r="AD21">
        <v>12.9</v>
      </c>
      <c r="AE21">
        <v>15.03</v>
      </c>
      <c r="AF21">
        <v>19.190000000000001</v>
      </c>
      <c r="AG21">
        <v>-0.42806854851684101</v>
      </c>
      <c r="AH21">
        <v>9.0031390612979295E-2</v>
      </c>
      <c r="AI21" t="s">
        <v>747</v>
      </c>
      <c r="AJ21" t="s">
        <v>5972</v>
      </c>
      <c r="AK21">
        <v>12.74</v>
      </c>
      <c r="AL21">
        <v>8.49</v>
      </c>
      <c r="AM21">
        <v>12.94</v>
      </c>
      <c r="AN21">
        <v>10.62</v>
      </c>
      <c r="AO21">
        <v>13.18</v>
      </c>
      <c r="AP21">
        <v>14.72</v>
      </c>
      <c r="AQ21">
        <v>7.94</v>
      </c>
      <c r="AR21">
        <v>8.8000000000000007</v>
      </c>
      <c r="AS21">
        <v>9.86</v>
      </c>
      <c r="AT21">
        <v>6.14</v>
      </c>
      <c r="AU21">
        <v>10.87</v>
      </c>
      <c r="AV21">
        <v>9.2799999999999994</v>
      </c>
      <c r="AW21">
        <v>-0.115763449651761</v>
      </c>
      <c r="AX21">
        <v>0.32563054878381498</v>
      </c>
      <c r="AY21" t="s">
        <v>747</v>
      </c>
      <c r="AZ21" t="s">
        <v>5973</v>
      </c>
      <c r="BA21">
        <v>2E-159</v>
      </c>
      <c r="BB21" t="s">
        <v>5974</v>
      </c>
      <c r="BC21" t="s">
        <v>376</v>
      </c>
      <c r="BD21" t="s">
        <v>375</v>
      </c>
      <c r="BE21">
        <v>6.6489999999999997E-50</v>
      </c>
      <c r="BF21" t="s">
        <v>530</v>
      </c>
      <c r="BG21" t="s">
        <v>5975</v>
      </c>
      <c r="BH21">
        <v>4</v>
      </c>
      <c r="BI21" t="s">
        <v>723</v>
      </c>
      <c r="BJ21">
        <v>2</v>
      </c>
      <c r="BK21" t="s">
        <v>1497</v>
      </c>
      <c r="BN21" t="s">
        <v>2126</v>
      </c>
      <c r="BO21" t="s">
        <v>2127</v>
      </c>
      <c r="BP21" t="s">
        <v>2128</v>
      </c>
      <c r="BQ21" t="s">
        <v>2129</v>
      </c>
      <c r="BR21" t="s">
        <v>2130</v>
      </c>
      <c r="BS21" t="s">
        <v>2131</v>
      </c>
      <c r="BY21" t="s">
        <v>5976</v>
      </c>
      <c r="BZ21" t="s">
        <v>5977</v>
      </c>
      <c r="CA21" s="40" t="b">
        <v>0</v>
      </c>
      <c r="CB21">
        <v>15.860801</v>
      </c>
      <c r="CC21">
        <v>16.266960999999998</v>
      </c>
      <c r="CD21">
        <v>16.493251999999998</v>
      </c>
      <c r="CE21">
        <v>25.558274000000001</v>
      </c>
      <c r="CF21">
        <v>25.787219</v>
      </c>
      <c r="CG21">
        <v>28.309301000000001</v>
      </c>
      <c r="CH21">
        <v>17.399239000000001</v>
      </c>
      <c r="CI21">
        <v>19.440577000000001</v>
      </c>
      <c r="CJ21">
        <v>20.560872</v>
      </c>
      <c r="CK21">
        <v>1029.2660350000001</v>
      </c>
      <c r="CL21">
        <v>-0.54937255299999999</v>
      </c>
      <c r="CM21">
        <v>0.106299008</v>
      </c>
      <c r="CN21">
        <v>-5.168181369</v>
      </c>
      <c r="CO21">
        <v>2.36E-7</v>
      </c>
      <c r="CP21">
        <v>3.5499999999999999E-6</v>
      </c>
    </row>
    <row r="22" spans="1:94" x14ac:dyDescent="0.3">
      <c r="A22" t="s">
        <v>2134</v>
      </c>
      <c r="B22">
        <v>1719</v>
      </c>
      <c r="C22">
        <v>572</v>
      </c>
      <c r="D22" t="s">
        <v>5978</v>
      </c>
      <c r="E22" t="s">
        <v>2132</v>
      </c>
      <c r="F22" t="s">
        <v>2135</v>
      </c>
      <c r="G22" t="s">
        <v>5979</v>
      </c>
      <c r="H22" t="s">
        <v>5980</v>
      </c>
      <c r="I22" t="s">
        <v>5981</v>
      </c>
      <c r="J22">
        <v>24.771641483990798</v>
      </c>
      <c r="K22">
        <v>22.548690324277</v>
      </c>
      <c r="L22">
        <v>30.760629973373799</v>
      </c>
      <c r="M22">
        <v>30.480831539458599</v>
      </c>
      <c r="N22">
        <v>38.475360361128303</v>
      </c>
      <c r="O22">
        <v>34.861384569467099</v>
      </c>
      <c r="P22">
        <v>0.41944184460853701</v>
      </c>
      <c r="Q22">
        <v>1</v>
      </c>
      <c r="R22">
        <v>19.94061</v>
      </c>
      <c r="S22">
        <v>23.231950000000001</v>
      </c>
      <c r="T22">
        <v>28.936060000000001</v>
      </c>
      <c r="U22">
        <v>22.848189999999999</v>
      </c>
      <c r="V22">
        <v>14.419280000000001</v>
      </c>
      <c r="W22">
        <v>19.771999999999998</v>
      </c>
      <c r="X22">
        <v>-0.345979665688744</v>
      </c>
      <c r="Y22">
        <v>1</v>
      </c>
      <c r="Z22" t="s">
        <v>5982</v>
      </c>
      <c r="AA22">
        <v>24.74</v>
      </c>
      <c r="AB22">
        <v>32.630000000000003</v>
      </c>
      <c r="AC22">
        <v>22.3</v>
      </c>
      <c r="AD22">
        <v>52.76</v>
      </c>
      <c r="AE22">
        <v>95.19</v>
      </c>
      <c r="AF22">
        <v>62.86</v>
      </c>
      <c r="AG22">
        <v>-1.2041588087655</v>
      </c>
      <c r="AH22">
        <v>4.0892462555017096E-3</v>
      </c>
      <c r="AI22" t="s">
        <v>718</v>
      </c>
      <c r="AJ22" t="s">
        <v>2140</v>
      </c>
      <c r="AK22">
        <v>35.75</v>
      </c>
      <c r="AL22">
        <v>29.82</v>
      </c>
      <c r="AM22">
        <v>32.369999999999997</v>
      </c>
      <c r="AN22">
        <v>26.67</v>
      </c>
      <c r="AO22">
        <v>28.63</v>
      </c>
      <c r="AP22">
        <v>31.59</v>
      </c>
      <c r="AQ22">
        <v>27.04</v>
      </c>
      <c r="AR22">
        <v>27.83</v>
      </c>
      <c r="AS22">
        <v>29.47</v>
      </c>
      <c r="AT22">
        <v>26.03</v>
      </c>
      <c r="AU22">
        <v>26.13</v>
      </c>
      <c r="AV22">
        <v>27.93</v>
      </c>
      <c r="AW22">
        <v>-0.404051164283593</v>
      </c>
      <c r="AX22">
        <v>4.1015080759988499E-4</v>
      </c>
      <c r="AY22" t="s">
        <v>747</v>
      </c>
      <c r="AZ22" t="s">
        <v>2141</v>
      </c>
      <c r="BA22">
        <v>9.9999999999999998E-172</v>
      </c>
      <c r="BB22" t="s">
        <v>5983</v>
      </c>
      <c r="BC22" t="s">
        <v>584</v>
      </c>
      <c r="BD22" t="s">
        <v>374</v>
      </c>
      <c r="BE22">
        <v>0</v>
      </c>
      <c r="BF22" t="s">
        <v>524</v>
      </c>
      <c r="BG22" t="s">
        <v>2143</v>
      </c>
      <c r="BH22">
        <v>4</v>
      </c>
      <c r="BI22" t="s">
        <v>723</v>
      </c>
      <c r="BJ22">
        <v>3</v>
      </c>
      <c r="BK22" t="s">
        <v>904</v>
      </c>
      <c r="BL22" t="s">
        <v>2144</v>
      </c>
      <c r="BM22" t="s">
        <v>2145</v>
      </c>
      <c r="BN22" t="s">
        <v>2146</v>
      </c>
      <c r="BO22" t="s">
        <v>2147</v>
      </c>
      <c r="BP22" t="s">
        <v>2148</v>
      </c>
      <c r="BQ22" t="s">
        <v>2149</v>
      </c>
      <c r="BR22" t="s">
        <v>2150</v>
      </c>
      <c r="BS22" t="s">
        <v>2151</v>
      </c>
      <c r="BT22" t="s">
        <v>2152</v>
      </c>
      <c r="BU22" t="s">
        <v>2153</v>
      </c>
      <c r="BV22" t="s">
        <v>2154</v>
      </c>
      <c r="BW22" t="s">
        <v>2155</v>
      </c>
      <c r="BX22" t="s">
        <v>2156</v>
      </c>
      <c r="BY22" t="s">
        <v>935</v>
      </c>
      <c r="BZ22" t="s">
        <v>936</v>
      </c>
      <c r="CA22" s="40" t="b">
        <v>0</v>
      </c>
      <c r="CB22">
        <v>23.099720000000001</v>
      </c>
      <c r="CC22">
        <v>19.914895999999999</v>
      </c>
      <c r="CD22">
        <v>21.611509999999999</v>
      </c>
      <c r="CE22">
        <v>31.480246999999999</v>
      </c>
      <c r="CF22">
        <v>29.584500999999999</v>
      </c>
      <c r="CG22">
        <v>35.487195999999997</v>
      </c>
      <c r="CH22">
        <v>23.267792</v>
      </c>
      <c r="CI22">
        <v>25.355405999999999</v>
      </c>
      <c r="CJ22">
        <v>23.426656000000001</v>
      </c>
      <c r="CK22">
        <v>876.12206270000001</v>
      </c>
      <c r="CL22">
        <v>-0.41850511800000001</v>
      </c>
      <c r="CM22">
        <v>0.123712616</v>
      </c>
      <c r="CN22">
        <v>-3.3828814810000001</v>
      </c>
      <c r="CO22">
        <v>7.1729599999999997E-4</v>
      </c>
      <c r="CP22">
        <v>4.1600070000000003E-3</v>
      </c>
    </row>
    <row r="23" spans="1:94" x14ac:dyDescent="0.3">
      <c r="A23" t="s">
        <v>2159</v>
      </c>
      <c r="B23">
        <v>1362</v>
      </c>
      <c r="C23">
        <v>453</v>
      </c>
      <c r="D23" t="s">
        <v>2158</v>
      </c>
      <c r="E23" t="s">
        <v>2157</v>
      </c>
      <c r="F23" t="s">
        <v>2160</v>
      </c>
      <c r="G23" t="s">
        <v>5984</v>
      </c>
      <c r="H23" t="s">
        <v>5985</v>
      </c>
      <c r="I23" t="s">
        <v>2163</v>
      </c>
      <c r="J23">
        <v>23.617555025502</v>
      </c>
      <c r="K23">
        <v>24.692615002715598</v>
      </c>
      <c r="L23">
        <v>23.625872743438499</v>
      </c>
      <c r="M23">
        <v>47.791276433791097</v>
      </c>
      <c r="N23">
        <v>55.836193694808102</v>
      </c>
      <c r="O23">
        <v>36.748468064680402</v>
      </c>
      <c r="P23">
        <v>0.94876200736653704</v>
      </c>
      <c r="Q23">
        <v>3.4585418022233699E-4</v>
      </c>
      <c r="R23">
        <v>30.90033</v>
      </c>
      <c r="S23">
        <v>29.313610000000001</v>
      </c>
      <c r="T23">
        <v>35.5687</v>
      </c>
      <c r="U23">
        <v>67.264099999999999</v>
      </c>
      <c r="V23">
        <v>68.269909999999996</v>
      </c>
      <c r="W23">
        <v>67.494429999999994</v>
      </c>
      <c r="X23">
        <v>1.0882757260465501</v>
      </c>
      <c r="Y23">
        <v>1.40239215552407E-6</v>
      </c>
      <c r="Z23" t="s">
        <v>5986</v>
      </c>
      <c r="AA23">
        <v>43.44</v>
      </c>
      <c r="AB23">
        <v>48.14</v>
      </c>
      <c r="AC23">
        <v>47.89</v>
      </c>
      <c r="AD23">
        <v>52.01</v>
      </c>
      <c r="AE23">
        <v>53.36</v>
      </c>
      <c r="AF23">
        <v>55.33</v>
      </c>
      <c r="AG23">
        <v>-3.2519357560212701E-2</v>
      </c>
      <c r="AH23">
        <v>0.85580043804436901</v>
      </c>
      <c r="AI23" t="s">
        <v>747</v>
      </c>
      <c r="AJ23" t="s">
        <v>2165</v>
      </c>
      <c r="AK23">
        <v>23.74</v>
      </c>
      <c r="AL23">
        <v>21.24</v>
      </c>
      <c r="AM23">
        <v>25.21</v>
      </c>
      <c r="AN23">
        <v>25.86</v>
      </c>
      <c r="AO23">
        <v>27.49</v>
      </c>
      <c r="AP23">
        <v>27.24</v>
      </c>
      <c r="AQ23">
        <v>15.09</v>
      </c>
      <c r="AR23">
        <v>15.1</v>
      </c>
      <c r="AS23">
        <v>14.99</v>
      </c>
      <c r="AT23">
        <v>11.89</v>
      </c>
      <c r="AU23">
        <v>14.71</v>
      </c>
      <c r="AV23">
        <v>14.87</v>
      </c>
      <c r="AW23">
        <v>0.22558349999999999</v>
      </c>
      <c r="AX23">
        <v>3.0154319999999998E-2</v>
      </c>
      <c r="AY23" t="s">
        <v>747</v>
      </c>
      <c r="AZ23" t="s">
        <v>5987</v>
      </c>
      <c r="BA23">
        <v>6.9999999999999997E-124</v>
      </c>
      <c r="BB23" t="s">
        <v>5988</v>
      </c>
      <c r="BC23" t="s">
        <v>373</v>
      </c>
      <c r="BD23" t="s">
        <v>372</v>
      </c>
      <c r="BE23">
        <v>1.6250000000000001E-74</v>
      </c>
      <c r="BF23" t="s">
        <v>502</v>
      </c>
      <c r="BG23" t="s">
        <v>2168</v>
      </c>
      <c r="BH23">
        <v>4</v>
      </c>
      <c r="BI23" t="s">
        <v>723</v>
      </c>
      <c r="BJ23">
        <v>3</v>
      </c>
      <c r="BK23" t="s">
        <v>904</v>
      </c>
      <c r="BL23" t="s">
        <v>2169</v>
      </c>
      <c r="BM23" t="s">
        <v>2170</v>
      </c>
      <c r="BN23" t="s">
        <v>2171</v>
      </c>
      <c r="BO23" t="s">
        <v>2172</v>
      </c>
      <c r="BP23" t="s">
        <v>5989</v>
      </c>
      <c r="BQ23" t="s">
        <v>5990</v>
      </c>
      <c r="BR23" t="s">
        <v>5991</v>
      </c>
      <c r="BS23" t="s">
        <v>5992</v>
      </c>
      <c r="BT23" t="s">
        <v>909</v>
      </c>
      <c r="BU23" t="s">
        <v>5993</v>
      </c>
      <c r="BV23" t="s">
        <v>5994</v>
      </c>
      <c r="BW23" t="s">
        <v>5995</v>
      </c>
      <c r="BX23" t="s">
        <v>5996</v>
      </c>
      <c r="BY23" t="s">
        <v>5997</v>
      </c>
      <c r="BZ23" t="s">
        <v>5998</v>
      </c>
      <c r="CA23" s="40" t="b">
        <v>0</v>
      </c>
      <c r="CB23">
        <v>9.3566330000000004</v>
      </c>
      <c r="CC23">
        <v>8.0586230000000008</v>
      </c>
      <c r="CD23">
        <v>9.5977809999999995</v>
      </c>
      <c r="CE23">
        <v>13.591068999999999</v>
      </c>
      <c r="CF23">
        <v>15.938644</v>
      </c>
      <c r="CG23">
        <v>14.445429000000001</v>
      </c>
      <c r="CH23">
        <v>10.151187</v>
      </c>
      <c r="CI23">
        <v>9.7865470000000006</v>
      </c>
      <c r="CJ23">
        <v>11.414186000000001</v>
      </c>
      <c r="CK23">
        <v>296.72448939999998</v>
      </c>
      <c r="CL23">
        <v>-0.54045723700000003</v>
      </c>
      <c r="CM23">
        <v>0.15048088400000001</v>
      </c>
      <c r="CN23">
        <v>-3.5915341810000001</v>
      </c>
      <c r="CO23">
        <v>3.2873700000000001E-4</v>
      </c>
      <c r="CP23">
        <v>2.165035E-3</v>
      </c>
    </row>
    <row r="24" spans="1:94" x14ac:dyDescent="0.3">
      <c r="A24" t="s">
        <v>2184</v>
      </c>
      <c r="B24">
        <v>2748</v>
      </c>
      <c r="C24">
        <v>915</v>
      </c>
      <c r="D24" t="s">
        <v>2183</v>
      </c>
      <c r="E24" t="s">
        <v>5999</v>
      </c>
      <c r="F24" t="s">
        <v>6000</v>
      </c>
      <c r="G24" t="s">
        <v>6001</v>
      </c>
      <c r="H24" t="s">
        <v>6002</v>
      </c>
      <c r="Z24" t="s">
        <v>6003</v>
      </c>
      <c r="AA24">
        <v>4.6100000000000003</v>
      </c>
      <c r="AB24">
        <v>8.9700000000000006</v>
      </c>
      <c r="AC24">
        <v>6.69</v>
      </c>
      <c r="AD24">
        <v>16.73</v>
      </c>
      <c r="AE24">
        <v>12.09</v>
      </c>
      <c r="AF24">
        <v>13.87</v>
      </c>
      <c r="AG24">
        <v>-0.91469114825620201</v>
      </c>
      <c r="AH24">
        <v>7.5225277917241998E-2</v>
      </c>
      <c r="AI24" t="s">
        <v>747</v>
      </c>
      <c r="AJ24" t="s">
        <v>6004</v>
      </c>
      <c r="AK24">
        <v>9.1999999999999993</v>
      </c>
      <c r="AL24">
        <v>9.74</v>
      </c>
      <c r="AM24">
        <v>9.09</v>
      </c>
      <c r="AN24">
        <v>9.1300000000000008</v>
      </c>
      <c r="AO24">
        <v>7.09</v>
      </c>
      <c r="AP24">
        <v>8.6999999999999993</v>
      </c>
      <c r="AQ24">
        <v>45.12</v>
      </c>
      <c r="AR24">
        <v>20.02</v>
      </c>
      <c r="AS24">
        <v>40.409999999999997</v>
      </c>
      <c r="AT24">
        <v>29.13</v>
      </c>
      <c r="AU24">
        <v>31.87</v>
      </c>
      <c r="AV24">
        <v>33.65</v>
      </c>
      <c r="AW24">
        <v>-2.462234</v>
      </c>
      <c r="AX24">
        <v>6.5367889999999999E-7</v>
      </c>
      <c r="AY24" t="s">
        <v>718</v>
      </c>
      <c r="AZ24" t="s">
        <v>6005</v>
      </c>
      <c r="BA24">
        <v>2.0000000000000001E-117</v>
      </c>
      <c r="BB24" t="s">
        <v>6006</v>
      </c>
      <c r="BC24" t="s">
        <v>371</v>
      </c>
      <c r="BD24" t="s">
        <v>370</v>
      </c>
      <c r="BE24">
        <v>5.4660000000000004E-72</v>
      </c>
      <c r="BF24" t="s">
        <v>505</v>
      </c>
      <c r="BG24" t="s">
        <v>2193</v>
      </c>
      <c r="BH24">
        <v>3</v>
      </c>
      <c r="BI24" t="s">
        <v>904</v>
      </c>
      <c r="BJ24">
        <v>3</v>
      </c>
      <c r="BK24" t="s">
        <v>904</v>
      </c>
      <c r="BN24">
        <v>35.1</v>
      </c>
      <c r="BO24" t="s">
        <v>949</v>
      </c>
      <c r="BP24" t="s">
        <v>6007</v>
      </c>
      <c r="BQ24" t="s">
        <v>6008</v>
      </c>
      <c r="BR24" t="s">
        <v>6009</v>
      </c>
      <c r="BS24" t="s">
        <v>6010</v>
      </c>
      <c r="BT24" t="s">
        <v>6011</v>
      </c>
      <c r="BU24" t="s">
        <v>6012</v>
      </c>
      <c r="BV24" t="s">
        <v>6013</v>
      </c>
      <c r="BW24" t="s">
        <v>6014</v>
      </c>
      <c r="BX24" t="s">
        <v>6015</v>
      </c>
      <c r="BY24" t="s">
        <v>6016</v>
      </c>
      <c r="BZ24" t="s">
        <v>6017</v>
      </c>
      <c r="CA24" s="40" t="b">
        <v>0</v>
      </c>
      <c r="CB24">
        <v>1.141275</v>
      </c>
      <c r="CC24">
        <v>1.258597</v>
      </c>
      <c r="CD24">
        <v>1.0419480000000001</v>
      </c>
      <c r="CE24">
        <v>7.1325500000000002</v>
      </c>
      <c r="CF24">
        <v>7.8141740000000004</v>
      </c>
      <c r="CG24">
        <v>7.3684200000000004</v>
      </c>
      <c r="CH24">
        <v>0.80853600000000003</v>
      </c>
      <c r="CI24">
        <v>1.2724089999999999</v>
      </c>
      <c r="CJ24">
        <v>0.98375800000000002</v>
      </c>
      <c r="CK24">
        <v>225.6375342</v>
      </c>
      <c r="CL24">
        <v>-2.524797655</v>
      </c>
      <c r="CM24">
        <v>0.18041716699999999</v>
      </c>
      <c r="CN24">
        <v>-13.99422072</v>
      </c>
      <c r="CO24">
        <v>1.69E-44</v>
      </c>
      <c r="CP24">
        <v>9.1299999999999995E-42</v>
      </c>
    </row>
    <row r="25" spans="1:94" x14ac:dyDescent="0.3">
      <c r="A25" t="s">
        <v>2944</v>
      </c>
      <c r="B25">
        <v>1506</v>
      </c>
      <c r="C25">
        <v>501</v>
      </c>
      <c r="D25" t="s">
        <v>2943</v>
      </c>
      <c r="E25" t="s">
        <v>2942</v>
      </c>
      <c r="F25" t="s">
        <v>2945</v>
      </c>
      <c r="G25" t="s">
        <v>6298</v>
      </c>
      <c r="H25" t="s">
        <v>6299</v>
      </c>
      <c r="I25" t="s">
        <v>6300</v>
      </c>
      <c r="J25">
        <v>202.78947770588101</v>
      </c>
      <c r="K25">
        <v>135.20218706404901</v>
      </c>
      <c r="L25">
        <v>185.84547275579999</v>
      </c>
      <c r="M25">
        <v>199.66750724024601</v>
      </c>
      <c r="N25">
        <v>129.93254317076099</v>
      </c>
      <c r="O25">
        <v>111.536566585503</v>
      </c>
      <c r="P25">
        <v>-0.26961121726590898</v>
      </c>
      <c r="Q25">
        <v>1</v>
      </c>
      <c r="R25">
        <v>250.449964246398</v>
      </c>
      <c r="S25">
        <v>191.63319669894901</v>
      </c>
      <c r="T25">
        <v>215.84103156091101</v>
      </c>
      <c r="U25">
        <v>184.26601775161899</v>
      </c>
      <c r="V25">
        <v>167.384936174628</v>
      </c>
      <c r="W25">
        <v>166.08483514757401</v>
      </c>
      <c r="X25">
        <v>-0.33874342991485601</v>
      </c>
      <c r="Y25">
        <v>1</v>
      </c>
      <c r="Z25" t="s">
        <v>6301</v>
      </c>
      <c r="AA25">
        <v>16.411640999999999</v>
      </c>
      <c r="AB25">
        <v>39.630000000000003</v>
      </c>
      <c r="AC25">
        <v>22.3</v>
      </c>
      <c r="AD25">
        <v>353.16</v>
      </c>
      <c r="AE25">
        <v>333.69</v>
      </c>
      <c r="AF25">
        <v>184.07</v>
      </c>
      <c r="AG25">
        <v>-3.3387863258877002</v>
      </c>
      <c r="AH25">
        <v>2.72341147455523E-3</v>
      </c>
      <c r="AI25" t="s">
        <v>718</v>
      </c>
      <c r="AJ25" t="s">
        <v>2950</v>
      </c>
      <c r="AK25">
        <v>4.7</v>
      </c>
      <c r="AL25">
        <v>6</v>
      </c>
      <c r="AM25">
        <v>6.14</v>
      </c>
      <c r="AN25">
        <v>4.92</v>
      </c>
      <c r="AO25">
        <v>8.8000000000000007</v>
      </c>
      <c r="AP25">
        <v>9.32</v>
      </c>
      <c r="AQ25">
        <v>788.33</v>
      </c>
      <c r="AR25">
        <v>485.86</v>
      </c>
      <c r="AS25">
        <v>749.05</v>
      </c>
      <c r="AT25">
        <v>991.76</v>
      </c>
      <c r="AU25">
        <v>919.22</v>
      </c>
      <c r="AV25">
        <v>1054.94</v>
      </c>
      <c r="AW25">
        <v>-7.5785039999999997</v>
      </c>
      <c r="AX25">
        <v>2.4275650000000002E-9</v>
      </c>
      <c r="AY25" t="s">
        <v>718</v>
      </c>
      <c r="AZ25" t="s">
        <v>2951</v>
      </c>
      <c r="BA25">
        <v>0</v>
      </c>
      <c r="BB25" t="s">
        <v>6302</v>
      </c>
      <c r="BC25" t="s">
        <v>306</v>
      </c>
      <c r="BD25" t="s">
        <v>559</v>
      </c>
      <c r="BE25">
        <v>0</v>
      </c>
      <c r="BF25" t="s">
        <v>506</v>
      </c>
      <c r="BG25" t="s">
        <v>2953</v>
      </c>
      <c r="BH25">
        <v>4</v>
      </c>
      <c r="BI25" t="s">
        <v>723</v>
      </c>
      <c r="BJ25">
        <v>3</v>
      </c>
      <c r="BK25" t="s">
        <v>904</v>
      </c>
      <c r="BL25" t="s">
        <v>2954</v>
      </c>
      <c r="BM25" t="s">
        <v>2955</v>
      </c>
      <c r="BN25" t="s">
        <v>2956</v>
      </c>
      <c r="BO25" t="s">
        <v>2957</v>
      </c>
      <c r="BP25" t="s">
        <v>2958</v>
      </c>
      <c r="BQ25" t="s">
        <v>2959</v>
      </c>
      <c r="BR25" t="s">
        <v>2960</v>
      </c>
      <c r="BS25" t="s">
        <v>2961</v>
      </c>
      <c r="BT25" t="s">
        <v>2962</v>
      </c>
      <c r="BU25" t="s">
        <v>2963</v>
      </c>
      <c r="BV25" t="s">
        <v>2964</v>
      </c>
      <c r="BW25" t="s">
        <v>2965</v>
      </c>
      <c r="BX25" t="s">
        <v>2966</v>
      </c>
      <c r="BY25" t="s">
        <v>2967</v>
      </c>
      <c r="BZ25" t="s">
        <v>2968</v>
      </c>
      <c r="CA25" s="40" t="b">
        <v>1</v>
      </c>
      <c r="CB25">
        <v>32.646714000000003</v>
      </c>
      <c r="CC25">
        <v>35.583120999999998</v>
      </c>
      <c r="CD25">
        <v>46.472577999999999</v>
      </c>
      <c r="CE25">
        <v>23.055139</v>
      </c>
      <c r="CF25">
        <v>23.974378000000002</v>
      </c>
      <c r="CG25">
        <v>26.726431000000002</v>
      </c>
      <c r="CH25">
        <v>28.243410999999998</v>
      </c>
      <c r="CI25">
        <v>29.645927</v>
      </c>
      <c r="CJ25">
        <v>27.426803</v>
      </c>
      <c r="CK25">
        <v>904.52170639999997</v>
      </c>
      <c r="CL25">
        <v>0.79796990000000001</v>
      </c>
      <c r="CM25">
        <v>0.153864166</v>
      </c>
      <c r="CN25">
        <v>5.1861971450000004</v>
      </c>
      <c r="CO25">
        <v>2.1500000000000001E-7</v>
      </c>
      <c r="CP25">
        <v>3.23E-6</v>
      </c>
    </row>
    <row r="26" spans="1:94" x14ac:dyDescent="0.3">
      <c r="A26" t="s">
        <v>6770</v>
      </c>
      <c r="B26">
        <v>1464</v>
      </c>
      <c r="C26">
        <v>487</v>
      </c>
      <c r="D26" t="s">
        <v>3213</v>
      </c>
      <c r="E26" t="s">
        <v>3212</v>
      </c>
      <c r="F26" t="s">
        <v>3215</v>
      </c>
      <c r="G26" t="s">
        <v>3216</v>
      </c>
      <c r="H26" t="s">
        <v>3217</v>
      </c>
      <c r="I26" t="s">
        <v>3218</v>
      </c>
      <c r="J26">
        <v>68.8330137741508</v>
      </c>
      <c r="K26">
        <v>48.470688709034299</v>
      </c>
      <c r="L26">
        <v>82.241962081589705</v>
      </c>
      <c r="M26">
        <v>34.8153891695002</v>
      </c>
      <c r="N26">
        <v>35.073575451150496</v>
      </c>
      <c r="O26">
        <v>24.432765253814502</v>
      </c>
      <c r="P26">
        <v>-1.0582734045674</v>
      </c>
      <c r="Q26">
        <v>1.6761146988934399E-3</v>
      </c>
      <c r="R26">
        <v>123.9819</v>
      </c>
      <c r="S26">
        <v>98.583749999999995</v>
      </c>
      <c r="T26">
        <v>161.37870000000001</v>
      </c>
      <c r="U26">
        <v>91.392740000000003</v>
      </c>
      <c r="V26">
        <v>70.276470000000003</v>
      </c>
      <c r="W26">
        <v>83.986080000000001</v>
      </c>
      <c r="X26">
        <v>-0.62334492178808298</v>
      </c>
      <c r="Y26">
        <v>7.9045166756766302E-2</v>
      </c>
      <c r="Z26" t="s">
        <v>3219</v>
      </c>
      <c r="AA26">
        <v>180.82</v>
      </c>
      <c r="AB26">
        <v>287.62</v>
      </c>
      <c r="AC26">
        <v>241.74</v>
      </c>
      <c r="AD26">
        <v>23.72</v>
      </c>
      <c r="AE26">
        <v>25.36</v>
      </c>
      <c r="AF26">
        <v>29.28</v>
      </c>
      <c r="AG26">
        <v>3.3614510833957199</v>
      </c>
      <c r="AH26">
        <v>2.52856162559593E-3</v>
      </c>
      <c r="AI26" t="s">
        <v>749</v>
      </c>
      <c r="AJ26" t="s">
        <v>3220</v>
      </c>
      <c r="AK26">
        <v>24.18</v>
      </c>
      <c r="AL26">
        <v>44.59</v>
      </c>
      <c r="AM26">
        <v>39.74</v>
      </c>
      <c r="AN26">
        <v>33.97</v>
      </c>
      <c r="AO26">
        <v>43.03</v>
      </c>
      <c r="AP26">
        <v>37.130000000000003</v>
      </c>
      <c r="AQ26">
        <v>21.06</v>
      </c>
      <c r="AR26">
        <v>15.68</v>
      </c>
      <c r="AS26">
        <v>8.44</v>
      </c>
      <c r="AT26">
        <v>14.02</v>
      </c>
      <c r="AU26">
        <v>11.27</v>
      </c>
      <c r="AV26">
        <v>11.86</v>
      </c>
      <c r="AW26">
        <v>0.88726130000000003</v>
      </c>
      <c r="AX26">
        <v>5.2145009999999999E-3</v>
      </c>
      <c r="AY26" t="s">
        <v>747</v>
      </c>
      <c r="AZ26" t="s">
        <v>6771</v>
      </c>
      <c r="BA26">
        <v>1.0000000000000001E-122</v>
      </c>
      <c r="BB26" t="s">
        <v>6772</v>
      </c>
      <c r="BC26" t="s">
        <v>91</v>
      </c>
      <c r="BD26" t="s">
        <v>255</v>
      </c>
      <c r="BE26">
        <v>1.157E-129</v>
      </c>
      <c r="BF26" t="s">
        <v>506</v>
      </c>
      <c r="BG26" t="s">
        <v>3223</v>
      </c>
      <c r="BH26">
        <v>4</v>
      </c>
      <c r="BI26" t="s">
        <v>723</v>
      </c>
      <c r="BJ26">
        <v>3</v>
      </c>
      <c r="BK26" t="s">
        <v>838</v>
      </c>
      <c r="BN26" t="s">
        <v>3224</v>
      </c>
      <c r="BO26" t="s">
        <v>3225</v>
      </c>
      <c r="BP26" t="s">
        <v>6773</v>
      </c>
      <c r="BQ26" t="s">
        <v>6774</v>
      </c>
      <c r="BR26" t="s">
        <v>6775</v>
      </c>
      <c r="BS26" t="s">
        <v>6776</v>
      </c>
      <c r="BT26" t="s">
        <v>6777</v>
      </c>
      <c r="BU26" t="s">
        <v>6778</v>
      </c>
      <c r="BV26" t="s">
        <v>6779</v>
      </c>
      <c r="BW26" t="s">
        <v>3233</v>
      </c>
      <c r="BX26" t="s">
        <v>3234</v>
      </c>
      <c r="BY26" t="s">
        <v>6780</v>
      </c>
      <c r="BZ26" t="s">
        <v>6781</v>
      </c>
      <c r="CA26" s="40" t="b">
        <v>1</v>
      </c>
      <c r="CB26">
        <v>40.219980999999997</v>
      </c>
      <c r="CC26">
        <v>35.614241</v>
      </c>
      <c r="CD26">
        <v>30.97824</v>
      </c>
      <c r="CE26">
        <v>33.683259</v>
      </c>
      <c r="CF26">
        <v>29.506878</v>
      </c>
      <c r="CG26">
        <v>23.560814000000001</v>
      </c>
      <c r="CH26">
        <v>21.264641000000001</v>
      </c>
      <c r="CI26">
        <v>20.091284999999999</v>
      </c>
      <c r="CJ26">
        <v>19.759408000000001</v>
      </c>
      <c r="CK26">
        <v>895.74121070000001</v>
      </c>
      <c r="CL26">
        <v>0.46448653499999998</v>
      </c>
      <c r="CM26">
        <v>0.16608724699999999</v>
      </c>
      <c r="CN26">
        <v>2.7966417849999998</v>
      </c>
      <c r="CO26">
        <v>5.1636750000000004E-3</v>
      </c>
      <c r="CP26">
        <v>2.1633622000000002E-2</v>
      </c>
    </row>
    <row r="27" spans="1:94" x14ac:dyDescent="0.3">
      <c r="A27" t="s">
        <v>5086</v>
      </c>
      <c r="B27">
        <v>1773</v>
      </c>
      <c r="C27">
        <v>590</v>
      </c>
      <c r="D27" t="s">
        <v>5085</v>
      </c>
      <c r="E27" t="s">
        <v>5084</v>
      </c>
      <c r="F27" t="s">
        <v>5087</v>
      </c>
      <c r="G27" t="s">
        <v>5088</v>
      </c>
      <c r="H27" t="s">
        <v>5089</v>
      </c>
      <c r="I27" t="s">
        <v>5090</v>
      </c>
      <c r="J27">
        <v>2.55547715808224</v>
      </c>
      <c r="K27">
        <v>2.6986464483842201</v>
      </c>
      <c r="L27">
        <v>2.39249344237352</v>
      </c>
      <c r="M27">
        <v>3.58434573253433</v>
      </c>
      <c r="N27">
        <v>2.2678566066518702</v>
      </c>
      <c r="O27">
        <v>2.3836844150063001</v>
      </c>
      <c r="P27">
        <v>9.1062605347294906E-2</v>
      </c>
      <c r="Q27">
        <v>1</v>
      </c>
      <c r="R27">
        <v>31.965859999999999</v>
      </c>
      <c r="S27">
        <v>29.55688</v>
      </c>
      <c r="T27">
        <v>34.70458</v>
      </c>
      <c r="U27">
        <v>42.255139999999997</v>
      </c>
      <c r="V27">
        <v>24.825420000000001</v>
      </c>
      <c r="W27">
        <v>30.916219999999999</v>
      </c>
      <c r="X27">
        <v>-4.0378375450574296E-3</v>
      </c>
      <c r="Y27">
        <v>1</v>
      </c>
      <c r="Z27" t="s">
        <v>5091</v>
      </c>
      <c r="AA27">
        <v>18.63</v>
      </c>
      <c r="AB27">
        <v>39.159999999999997</v>
      </c>
      <c r="AC27">
        <v>20.170000000000002</v>
      </c>
      <c r="AD27">
        <v>22.1</v>
      </c>
      <c r="AE27">
        <v>27.18</v>
      </c>
      <c r="AF27">
        <v>24.8</v>
      </c>
      <c r="AG27">
        <v>0.187580032107903</v>
      </c>
      <c r="AH27">
        <v>0.52786699880638199</v>
      </c>
      <c r="AI27" t="s">
        <v>747</v>
      </c>
      <c r="AJ27" t="s">
        <v>5092</v>
      </c>
      <c r="AK27">
        <v>43.55</v>
      </c>
      <c r="AL27">
        <v>66.11</v>
      </c>
      <c r="AM27">
        <v>53.26</v>
      </c>
      <c r="AN27">
        <v>51.8</v>
      </c>
      <c r="AO27">
        <v>45.39</v>
      </c>
      <c r="AP27">
        <v>65.77</v>
      </c>
      <c r="AQ27">
        <v>10.67</v>
      </c>
      <c r="AR27">
        <v>11.76</v>
      </c>
      <c r="AS27">
        <v>10.46</v>
      </c>
      <c r="AT27">
        <v>14.24</v>
      </c>
      <c r="AU27">
        <v>13.35</v>
      </c>
      <c r="AV27">
        <v>12.42</v>
      </c>
      <c r="AW27">
        <v>1.590041</v>
      </c>
      <c r="AX27">
        <v>1.8261589999999999E-6</v>
      </c>
      <c r="AY27" t="s">
        <v>749</v>
      </c>
      <c r="AZ27" t="s">
        <v>5093</v>
      </c>
      <c r="BA27">
        <v>0</v>
      </c>
      <c r="BB27" t="s">
        <v>7329</v>
      </c>
      <c r="BC27" t="s">
        <v>159</v>
      </c>
      <c r="BD27" t="s">
        <v>190</v>
      </c>
      <c r="BE27">
        <v>0</v>
      </c>
      <c r="BF27" t="s">
        <v>506</v>
      </c>
      <c r="BG27" t="s">
        <v>5095</v>
      </c>
      <c r="BH27">
        <v>4</v>
      </c>
      <c r="BI27" t="s">
        <v>723</v>
      </c>
      <c r="BJ27">
        <v>1</v>
      </c>
      <c r="BK27" t="s">
        <v>5349</v>
      </c>
      <c r="BL27" t="s">
        <v>5096</v>
      </c>
      <c r="BM27" t="s">
        <v>5097</v>
      </c>
      <c r="BN27" t="s">
        <v>5098</v>
      </c>
      <c r="BO27" t="s">
        <v>5099</v>
      </c>
      <c r="BP27" t="s">
        <v>5100</v>
      </c>
      <c r="BQ27" t="s">
        <v>5101</v>
      </c>
      <c r="BR27" t="s">
        <v>7330</v>
      </c>
      <c r="BS27" t="s">
        <v>7331</v>
      </c>
      <c r="BT27" t="s">
        <v>7332</v>
      </c>
      <c r="BU27" t="s">
        <v>5105</v>
      </c>
      <c r="BV27" t="s">
        <v>5106</v>
      </c>
      <c r="BW27" t="s">
        <v>5107</v>
      </c>
      <c r="BX27" t="s">
        <v>5108</v>
      </c>
      <c r="BY27" t="s">
        <v>7333</v>
      </c>
      <c r="BZ27" t="s">
        <v>7334</v>
      </c>
      <c r="CA27" s="40" t="b">
        <v>1</v>
      </c>
      <c r="CB27">
        <v>64.828098999999995</v>
      </c>
      <c r="CC27">
        <v>71.449513999999994</v>
      </c>
      <c r="CD27">
        <v>73.487971999999999</v>
      </c>
      <c r="CE27">
        <v>66.617862000000002</v>
      </c>
      <c r="CF27">
        <v>59.003779000000002</v>
      </c>
      <c r="CG27">
        <v>68.094279</v>
      </c>
      <c r="CH27">
        <v>77.081316000000001</v>
      </c>
      <c r="CI27">
        <v>67.773066</v>
      </c>
      <c r="CJ27">
        <v>71.794335000000004</v>
      </c>
      <c r="CK27">
        <v>2300.1900820000001</v>
      </c>
      <c r="CL27">
        <v>0.27761665200000002</v>
      </c>
      <c r="CM27">
        <v>0.108474948</v>
      </c>
      <c r="CN27">
        <v>2.559269746</v>
      </c>
      <c r="CO27">
        <v>1.0489231999999999E-2</v>
      </c>
      <c r="CP27">
        <v>3.8387378E-2</v>
      </c>
    </row>
    <row r="28" spans="1:94" x14ac:dyDescent="0.3">
      <c r="A28" t="s">
        <v>2482</v>
      </c>
      <c r="B28">
        <v>1020</v>
      </c>
      <c r="C28">
        <v>339</v>
      </c>
      <c r="D28" t="s">
        <v>2481</v>
      </c>
      <c r="E28" t="s">
        <v>2480</v>
      </c>
      <c r="F28" t="s">
        <v>2483</v>
      </c>
      <c r="G28" t="s">
        <v>2484</v>
      </c>
      <c r="H28" t="s">
        <v>6118</v>
      </c>
      <c r="I28" t="s">
        <v>6119</v>
      </c>
      <c r="J28">
        <v>14.8176457795253</v>
      </c>
      <c r="K28">
        <v>12.0389616558474</v>
      </c>
      <c r="L28">
        <v>10.2108202272727</v>
      </c>
      <c r="M28">
        <v>31.758970327804199</v>
      </c>
      <c r="N28">
        <v>18.6511655409128</v>
      </c>
      <c r="O28">
        <v>14.004145938162001</v>
      </c>
      <c r="P28">
        <v>0.74014884021829697</v>
      </c>
      <c r="Q28">
        <v>2.7896818309958601E-2</v>
      </c>
      <c r="R28">
        <v>89.149230000000003</v>
      </c>
      <c r="S28">
        <v>88.153700000000001</v>
      </c>
      <c r="T28">
        <v>52.687449999999998</v>
      </c>
      <c r="U28">
        <v>111.1998</v>
      </c>
      <c r="V28">
        <v>67.52328</v>
      </c>
      <c r="W28">
        <v>63.854590000000002</v>
      </c>
      <c r="X28">
        <v>7.1771651105628498E-2</v>
      </c>
      <c r="Y28">
        <v>1</v>
      </c>
      <c r="Z28" t="s">
        <v>2487</v>
      </c>
      <c r="AA28">
        <v>158.94999999999999</v>
      </c>
      <c r="AB28">
        <v>63.3</v>
      </c>
      <c r="AC28">
        <v>160.79</v>
      </c>
      <c r="AD28">
        <v>96.53</v>
      </c>
      <c r="AE28">
        <v>83.83</v>
      </c>
      <c r="AF28">
        <v>91</v>
      </c>
      <c r="AG28">
        <v>0.549849686795151</v>
      </c>
      <c r="AH28">
        <v>0.182596818729551</v>
      </c>
      <c r="AI28" t="s">
        <v>747</v>
      </c>
      <c r="AJ28" t="s">
        <v>6120</v>
      </c>
      <c r="AK28">
        <v>2.44</v>
      </c>
      <c r="AL28">
        <v>4.3899999999999997</v>
      </c>
      <c r="AM28">
        <v>1.95</v>
      </c>
      <c r="AN28">
        <v>2.12</v>
      </c>
      <c r="AO28">
        <v>1.39</v>
      </c>
      <c r="AP28">
        <v>1.99</v>
      </c>
      <c r="AQ28">
        <v>6.94</v>
      </c>
      <c r="AR28">
        <v>6.27</v>
      </c>
      <c r="AS28">
        <v>11.94</v>
      </c>
      <c r="AT28">
        <v>7.4</v>
      </c>
      <c r="AU28">
        <v>8.08</v>
      </c>
      <c r="AV28">
        <v>5.67</v>
      </c>
      <c r="AW28">
        <v>-2.260688</v>
      </c>
      <c r="AX28">
        <v>8.9007060000000001E-5</v>
      </c>
      <c r="AY28" t="s">
        <v>718</v>
      </c>
      <c r="AZ28" t="s">
        <v>2489</v>
      </c>
      <c r="BA28">
        <v>2E-91</v>
      </c>
      <c r="BB28" t="s">
        <v>6121</v>
      </c>
      <c r="BC28" t="s">
        <v>344</v>
      </c>
      <c r="BD28" t="s">
        <v>343</v>
      </c>
      <c r="BE28">
        <v>6.8270000000000002E-93</v>
      </c>
      <c r="BF28" t="s">
        <v>524</v>
      </c>
      <c r="BG28" t="s">
        <v>2491</v>
      </c>
      <c r="BH28">
        <v>4</v>
      </c>
      <c r="BI28" t="s">
        <v>723</v>
      </c>
      <c r="BJ28">
        <v>3</v>
      </c>
      <c r="BK28" t="s">
        <v>904</v>
      </c>
      <c r="BL28" t="s">
        <v>2492</v>
      </c>
      <c r="BM28" t="s">
        <v>2493</v>
      </c>
      <c r="BN28" t="s">
        <v>2494</v>
      </c>
      <c r="BO28" t="s">
        <v>2495</v>
      </c>
      <c r="BP28" t="s">
        <v>1882</v>
      </c>
      <c r="BQ28" t="s">
        <v>1883</v>
      </c>
      <c r="BR28" t="s">
        <v>1884</v>
      </c>
      <c r="BS28" t="s">
        <v>1883</v>
      </c>
      <c r="BT28" t="s">
        <v>1885</v>
      </c>
      <c r="BU28" t="s">
        <v>2496</v>
      </c>
      <c r="BV28" t="s">
        <v>2497</v>
      </c>
      <c r="BW28" t="s">
        <v>2498</v>
      </c>
      <c r="BX28" t="s">
        <v>2499</v>
      </c>
      <c r="CA28" s="40" t="b">
        <v>0</v>
      </c>
      <c r="CB28">
        <v>5.1289490000000004</v>
      </c>
      <c r="CC28">
        <v>4.8131310000000003</v>
      </c>
      <c r="CD28">
        <v>4.7976010000000002</v>
      </c>
      <c r="CE28">
        <v>7.9219350000000004</v>
      </c>
      <c r="CF28">
        <v>11.380654</v>
      </c>
      <c r="CG28">
        <v>10.78054</v>
      </c>
      <c r="CH28">
        <v>6.7205880000000002</v>
      </c>
      <c r="CI28">
        <v>6.8380159999999997</v>
      </c>
      <c r="CJ28">
        <v>6.8809639999999996</v>
      </c>
      <c r="CK28">
        <v>133.3441842</v>
      </c>
      <c r="CL28">
        <v>-0.863834773</v>
      </c>
      <c r="CM28">
        <v>0.21929338900000001</v>
      </c>
      <c r="CN28">
        <v>-3.9391738109999999</v>
      </c>
      <c r="CO28">
        <v>8.1799999999999996E-5</v>
      </c>
      <c r="CP28">
        <v>6.5039099999999995E-4</v>
      </c>
    </row>
    <row r="29" spans="1:94" x14ac:dyDescent="0.3">
      <c r="A29" t="s">
        <v>6132</v>
      </c>
      <c r="B29">
        <v>3543</v>
      </c>
      <c r="C29">
        <v>1180</v>
      </c>
      <c r="D29" t="s">
        <v>2528</v>
      </c>
      <c r="E29" t="s">
        <v>2527</v>
      </c>
      <c r="F29" t="s">
        <v>2530</v>
      </c>
      <c r="G29" t="s">
        <v>2531</v>
      </c>
      <c r="H29" t="s">
        <v>2532</v>
      </c>
      <c r="I29" t="s">
        <v>2533</v>
      </c>
      <c r="J29">
        <v>16.672427587810802</v>
      </c>
      <c r="K29">
        <v>16.3418034929933</v>
      </c>
      <c r="L29">
        <v>14.6112992373526</v>
      </c>
      <c r="M29">
        <v>22.7842131835516</v>
      </c>
      <c r="N29">
        <v>21.427334835262499</v>
      </c>
      <c r="O29">
        <v>19.268115687967601</v>
      </c>
      <c r="P29">
        <v>0.413936358178423</v>
      </c>
      <c r="Q29">
        <v>0.84743294005471403</v>
      </c>
      <c r="R29">
        <v>23.010344162427302</v>
      </c>
      <c r="S29">
        <v>25.269309180708799</v>
      </c>
      <c r="T29">
        <v>22.396835021306401</v>
      </c>
      <c r="U29">
        <v>31.9714545458293</v>
      </c>
      <c r="V29">
        <v>32.105056060257702</v>
      </c>
      <c r="W29">
        <v>28.894087932870701</v>
      </c>
      <c r="X29">
        <v>0.395872783698965</v>
      </c>
      <c r="Y29">
        <v>0.78160751286952601</v>
      </c>
      <c r="Z29" t="s">
        <v>2534</v>
      </c>
      <c r="AA29">
        <v>11.28</v>
      </c>
      <c r="AB29">
        <v>12.68</v>
      </c>
      <c r="AC29">
        <v>12.35</v>
      </c>
      <c r="AD29">
        <v>16.71</v>
      </c>
      <c r="AE29">
        <v>17.07</v>
      </c>
      <c r="AF29">
        <v>17.32</v>
      </c>
      <c r="AG29">
        <v>-0.23941893597543101</v>
      </c>
      <c r="AH29">
        <v>0.22246526992993201</v>
      </c>
      <c r="AI29" t="s">
        <v>747</v>
      </c>
      <c r="AJ29" t="s">
        <v>2535</v>
      </c>
      <c r="AK29">
        <v>39.96</v>
      </c>
      <c r="AL29">
        <v>34.47</v>
      </c>
      <c r="AM29">
        <v>35.72</v>
      </c>
      <c r="AN29">
        <v>37.15</v>
      </c>
      <c r="AO29">
        <v>40.64</v>
      </c>
      <c r="AP29">
        <v>46.53</v>
      </c>
      <c r="AQ29">
        <v>20.68</v>
      </c>
      <c r="AR29">
        <v>20.69</v>
      </c>
      <c r="AS29">
        <v>18.059999999999999</v>
      </c>
      <c r="AT29">
        <v>14.38</v>
      </c>
      <c r="AU29">
        <v>19.399999999999999</v>
      </c>
      <c r="AV29">
        <v>18.63</v>
      </c>
      <c r="AW29">
        <v>0.551480151787617</v>
      </c>
      <c r="AX29">
        <v>7.1875058804388102E-5</v>
      </c>
      <c r="AY29" t="s">
        <v>747</v>
      </c>
      <c r="AZ29" t="s">
        <v>2536</v>
      </c>
      <c r="BA29">
        <v>9.9999999999999997E-48</v>
      </c>
      <c r="BB29" t="s">
        <v>6133</v>
      </c>
      <c r="BC29" t="s">
        <v>340</v>
      </c>
      <c r="BD29" t="s">
        <v>566</v>
      </c>
      <c r="BE29">
        <v>7.0649999999999993E-24</v>
      </c>
      <c r="BF29" t="s">
        <v>506</v>
      </c>
      <c r="BG29" t="s">
        <v>2537</v>
      </c>
      <c r="BH29">
        <v>4</v>
      </c>
      <c r="BI29" t="s">
        <v>723</v>
      </c>
      <c r="BJ29">
        <v>2</v>
      </c>
      <c r="BK29" t="s">
        <v>1497</v>
      </c>
      <c r="BN29" t="s">
        <v>2538</v>
      </c>
      <c r="BO29" t="s">
        <v>2539</v>
      </c>
      <c r="BU29" t="s">
        <v>2540</v>
      </c>
      <c r="BV29" t="s">
        <v>2541</v>
      </c>
      <c r="BW29" t="s">
        <v>2542</v>
      </c>
      <c r="BX29" t="s">
        <v>2543</v>
      </c>
      <c r="BY29" t="s">
        <v>2544</v>
      </c>
      <c r="BZ29" t="s">
        <v>2545</v>
      </c>
      <c r="CA29" s="40" t="b">
        <v>0</v>
      </c>
      <c r="CB29">
        <v>2.4591270000000001</v>
      </c>
      <c r="CC29">
        <v>2.1415259999999998</v>
      </c>
      <c r="CD29">
        <v>2.6114679999999999</v>
      </c>
      <c r="CE29">
        <v>3.9142440000000001</v>
      </c>
      <c r="CF29">
        <v>4.5015409999999996</v>
      </c>
      <c r="CG29">
        <v>4.870457</v>
      </c>
      <c r="CH29">
        <v>3.2585419999999998</v>
      </c>
      <c r="CI29">
        <v>3.2138550000000001</v>
      </c>
      <c r="CJ29">
        <v>2.7578770000000001</v>
      </c>
      <c r="CK29">
        <v>240.4736542</v>
      </c>
      <c r="CL29">
        <v>-0.72097142700000005</v>
      </c>
      <c r="CM29">
        <v>0.168795103</v>
      </c>
      <c r="CN29">
        <v>-4.2712816499999997</v>
      </c>
      <c r="CO29">
        <v>1.9400000000000001E-5</v>
      </c>
      <c r="CP29">
        <v>1.85002E-4</v>
      </c>
    </row>
    <row r="30" spans="1:94" x14ac:dyDescent="0.3">
      <c r="A30" t="s">
        <v>6157</v>
      </c>
      <c r="B30">
        <v>627</v>
      </c>
      <c r="C30">
        <v>208</v>
      </c>
      <c r="D30" t="s">
        <v>6158</v>
      </c>
      <c r="E30" t="s">
        <v>6159</v>
      </c>
      <c r="F30" t="s">
        <v>6160</v>
      </c>
      <c r="G30" t="s">
        <v>6161</v>
      </c>
      <c r="H30" t="s">
        <v>6162</v>
      </c>
      <c r="I30" t="s">
        <v>6163</v>
      </c>
      <c r="J30">
        <v>0.20608686758727801</v>
      </c>
      <c r="K30">
        <v>0.55472176994564504</v>
      </c>
      <c r="L30">
        <v>0.17089238874096599</v>
      </c>
      <c r="M30">
        <v>1.2225675366783799</v>
      </c>
      <c r="N30">
        <v>0.93842342344215302</v>
      </c>
      <c r="O30">
        <v>0.79456147166876501</v>
      </c>
      <c r="P30">
        <v>1.71348657698233</v>
      </c>
      <c r="Q30">
        <v>1.7139690388786499E-2</v>
      </c>
      <c r="R30">
        <v>0.3044367</v>
      </c>
      <c r="S30">
        <v>0.42571639999999999</v>
      </c>
      <c r="T30">
        <v>0.14012620000000001</v>
      </c>
      <c r="U30">
        <v>1.7206159999999999</v>
      </c>
      <c r="V30">
        <v>1.586587</v>
      </c>
      <c r="W30">
        <v>1.7075819999999999</v>
      </c>
      <c r="X30">
        <v>2.5878974898441198</v>
      </c>
      <c r="Y30">
        <v>1.02456744842631E-6</v>
      </c>
      <c r="Z30" t="s">
        <v>6164</v>
      </c>
      <c r="AA30">
        <v>24.49</v>
      </c>
      <c r="AB30">
        <v>12.07</v>
      </c>
      <c r="AC30">
        <v>17.39</v>
      </c>
      <c r="AD30">
        <v>9.93</v>
      </c>
      <c r="AE30">
        <v>16.64</v>
      </c>
      <c r="AF30">
        <v>16.649999999999999</v>
      </c>
      <c r="AG30">
        <v>0.52216539346512403</v>
      </c>
      <c r="AH30">
        <v>0.291649151738329</v>
      </c>
      <c r="AI30" t="s">
        <v>747</v>
      </c>
      <c r="AJ30" t="s">
        <v>6165</v>
      </c>
      <c r="AK30">
        <v>16.89</v>
      </c>
      <c r="AL30">
        <v>16.989999999999998</v>
      </c>
      <c r="AM30">
        <v>17.600000000000001</v>
      </c>
      <c r="AN30">
        <v>17.350000000000001</v>
      </c>
      <c r="AO30">
        <v>21.1</v>
      </c>
      <c r="AP30">
        <v>27.94</v>
      </c>
      <c r="AQ30">
        <v>2.62</v>
      </c>
      <c r="AR30">
        <v>3.31</v>
      </c>
      <c r="AS30">
        <v>3.19</v>
      </c>
      <c r="AT30">
        <v>2.82</v>
      </c>
      <c r="AU30">
        <v>3.41</v>
      </c>
      <c r="AV30">
        <v>3.46</v>
      </c>
      <c r="AW30">
        <v>2.0669140000000001</v>
      </c>
      <c r="AX30">
        <v>1.411421E-7</v>
      </c>
      <c r="AY30" t="s">
        <v>749</v>
      </c>
      <c r="AZ30" t="s">
        <v>6166</v>
      </c>
      <c r="BA30">
        <v>5.0000000000000001E-88</v>
      </c>
      <c r="BB30" t="s">
        <v>5195</v>
      </c>
      <c r="BC30" t="s">
        <v>595</v>
      </c>
      <c r="BD30" t="s">
        <v>333</v>
      </c>
      <c r="BE30">
        <v>1.014E-89</v>
      </c>
      <c r="BF30" t="s">
        <v>525</v>
      </c>
      <c r="BG30" t="s">
        <v>6167</v>
      </c>
      <c r="BH30">
        <v>4</v>
      </c>
      <c r="BI30" t="s">
        <v>723</v>
      </c>
      <c r="BJ30">
        <v>2</v>
      </c>
      <c r="BK30" t="s">
        <v>1497</v>
      </c>
      <c r="BN30">
        <v>35.200000000000003</v>
      </c>
      <c r="BO30" t="s">
        <v>994</v>
      </c>
      <c r="BY30" t="s">
        <v>1284</v>
      </c>
      <c r="BZ30" t="s">
        <v>1285</v>
      </c>
      <c r="CA30" s="40" t="b">
        <v>0</v>
      </c>
      <c r="CB30">
        <v>13.276031</v>
      </c>
      <c r="CC30">
        <v>14.885921</v>
      </c>
      <c r="CD30">
        <v>14.605361</v>
      </c>
      <c r="CE30">
        <v>21.388551</v>
      </c>
      <c r="CF30">
        <v>21.367643999999999</v>
      </c>
      <c r="CG30">
        <v>22.732527999999999</v>
      </c>
      <c r="CH30">
        <v>16.804725000000001</v>
      </c>
      <c r="CI30">
        <v>16.913079</v>
      </c>
      <c r="CJ30">
        <v>15.224736999999999</v>
      </c>
      <c r="CK30">
        <v>176.1252537</v>
      </c>
      <c r="CL30">
        <v>-0.446393912</v>
      </c>
      <c r="CM30">
        <v>0.16947667299999999</v>
      </c>
      <c r="CN30">
        <v>-2.6339549</v>
      </c>
      <c r="CO30">
        <v>8.4396699999999998E-3</v>
      </c>
      <c r="CP30">
        <v>3.2313588999999997E-2</v>
      </c>
    </row>
    <row r="31" spans="1:94" x14ac:dyDescent="0.3">
      <c r="A31" t="s">
        <v>2774</v>
      </c>
      <c r="B31">
        <v>684</v>
      </c>
      <c r="C31">
        <v>227</v>
      </c>
      <c r="D31" t="s">
        <v>2773</v>
      </c>
      <c r="E31" t="s">
        <v>6168</v>
      </c>
      <c r="F31" t="s">
        <v>2775</v>
      </c>
      <c r="G31" t="s">
        <v>2776</v>
      </c>
      <c r="H31" t="s">
        <v>2777</v>
      </c>
      <c r="I31" t="s">
        <v>2778</v>
      </c>
      <c r="J31">
        <v>4.5957371471962896</v>
      </c>
      <c r="K31">
        <v>4.7376237649411896</v>
      </c>
      <c r="L31">
        <v>2.1788779564473102</v>
      </c>
      <c r="M31">
        <v>194.24931020269401</v>
      </c>
      <c r="N31">
        <v>68.739515767137704</v>
      </c>
      <c r="O31">
        <v>87.302441699605595</v>
      </c>
      <c r="P31">
        <v>4.8485743537461996</v>
      </c>
      <c r="Q31">
        <v>2.2649840778151601E-42</v>
      </c>
      <c r="R31">
        <v>2.8414100000000002</v>
      </c>
      <c r="S31">
        <v>2.5847069999999999</v>
      </c>
      <c r="T31">
        <v>3.1294849999999999</v>
      </c>
      <c r="U31">
        <v>152.85480000000001</v>
      </c>
      <c r="V31">
        <v>290.0188</v>
      </c>
      <c r="W31">
        <v>189.09229999999999</v>
      </c>
      <c r="X31">
        <v>6.1482238230648401</v>
      </c>
      <c r="Y31">
        <v>1.0743530470296301E-89</v>
      </c>
      <c r="Z31" t="s">
        <v>2779</v>
      </c>
      <c r="AA31">
        <v>324.91000000000003</v>
      </c>
      <c r="AB31">
        <v>480.98</v>
      </c>
      <c r="AC31">
        <v>557.53</v>
      </c>
      <c r="AD31">
        <v>137.57</v>
      </c>
      <c r="AE31">
        <v>29.16</v>
      </c>
      <c r="AF31">
        <v>15.65</v>
      </c>
      <c r="AG31">
        <v>3.25752645220278</v>
      </c>
      <c r="AH31">
        <v>2.9400966788528798E-2</v>
      </c>
      <c r="AI31" t="s">
        <v>747</v>
      </c>
      <c r="AJ31" t="s">
        <v>2780</v>
      </c>
      <c r="AK31">
        <v>80.351963999999995</v>
      </c>
      <c r="AL31">
        <v>80.180000000000007</v>
      </c>
      <c r="AM31">
        <v>88.56</v>
      </c>
      <c r="AN31">
        <v>86.88</v>
      </c>
      <c r="AO31">
        <v>75.180000000000007</v>
      </c>
      <c r="AP31">
        <v>81.23</v>
      </c>
      <c r="AQ31">
        <v>31.86</v>
      </c>
      <c r="AR31">
        <v>24.717528000000001</v>
      </c>
      <c r="AS31">
        <v>63.98</v>
      </c>
      <c r="AT31">
        <v>24.08</v>
      </c>
      <c r="AU31">
        <v>25.98</v>
      </c>
      <c r="AV31">
        <v>25.62</v>
      </c>
      <c r="AW31">
        <v>0.369551232573477</v>
      </c>
      <c r="AX31">
        <v>1.00588724953905E-3</v>
      </c>
      <c r="AY31" t="s">
        <v>747</v>
      </c>
      <c r="AZ31" t="s">
        <v>2781</v>
      </c>
      <c r="BA31">
        <v>6E-49</v>
      </c>
      <c r="BB31" t="s">
        <v>6169</v>
      </c>
      <c r="BC31" t="s">
        <v>332</v>
      </c>
      <c r="BD31" t="s">
        <v>331</v>
      </c>
      <c r="BE31">
        <v>1.095E-52</v>
      </c>
      <c r="BF31" t="s">
        <v>525</v>
      </c>
      <c r="BG31" t="s">
        <v>2783</v>
      </c>
      <c r="BH31">
        <v>4</v>
      </c>
      <c r="BI31" t="s">
        <v>723</v>
      </c>
      <c r="BJ31">
        <v>2</v>
      </c>
      <c r="BK31" t="s">
        <v>1497</v>
      </c>
      <c r="BN31">
        <v>35.1</v>
      </c>
      <c r="BO31" t="s">
        <v>949</v>
      </c>
      <c r="BP31" t="s">
        <v>2784</v>
      </c>
      <c r="BQ31" t="s">
        <v>2785</v>
      </c>
      <c r="BR31" t="s">
        <v>2786</v>
      </c>
      <c r="BS31" t="s">
        <v>2785</v>
      </c>
      <c r="BT31" t="s">
        <v>2787</v>
      </c>
      <c r="BU31" t="s">
        <v>2788</v>
      </c>
      <c r="BV31" t="s">
        <v>2789</v>
      </c>
      <c r="BW31" t="s">
        <v>2790</v>
      </c>
      <c r="BX31" t="s">
        <v>2791</v>
      </c>
      <c r="BY31" t="s">
        <v>2792</v>
      </c>
      <c r="BZ31" t="s">
        <v>2793</v>
      </c>
      <c r="CA31" s="40" t="b">
        <v>0</v>
      </c>
      <c r="CB31">
        <v>29.621661</v>
      </c>
      <c r="CC31">
        <v>52.597861000000002</v>
      </c>
      <c r="CD31">
        <v>51.247087000000001</v>
      </c>
      <c r="CE31">
        <v>164.60822899999999</v>
      </c>
      <c r="CF31">
        <v>162.51403400000001</v>
      </c>
      <c r="CG31">
        <v>147.68463399999999</v>
      </c>
      <c r="CH31">
        <v>61.593367000000001</v>
      </c>
      <c r="CI31">
        <v>69.097916999999995</v>
      </c>
      <c r="CJ31">
        <v>72.418796</v>
      </c>
      <c r="CK31">
        <v>1087.779912</v>
      </c>
      <c r="CL31">
        <v>-1.6617084689999999</v>
      </c>
      <c r="CM31">
        <v>0.201707684</v>
      </c>
      <c r="CN31">
        <v>-8.238201106</v>
      </c>
      <c r="CO31">
        <v>1.7500000000000001E-16</v>
      </c>
      <c r="CP31">
        <v>9.7700000000000006E-15</v>
      </c>
    </row>
    <row r="32" spans="1:94" x14ac:dyDescent="0.3">
      <c r="A32" t="s">
        <v>1587</v>
      </c>
      <c r="B32">
        <v>582</v>
      </c>
      <c r="C32">
        <v>193</v>
      </c>
      <c r="D32" t="s">
        <v>5659</v>
      </c>
      <c r="E32" t="s">
        <v>5660</v>
      </c>
      <c r="F32" t="s">
        <v>5661</v>
      </c>
      <c r="G32" t="s">
        <v>5662</v>
      </c>
      <c r="H32" t="s">
        <v>5663</v>
      </c>
      <c r="I32" t="s">
        <v>5664</v>
      </c>
      <c r="J32">
        <v>16.528166780499699</v>
      </c>
      <c r="K32">
        <v>15.397277236058899</v>
      </c>
      <c r="L32">
        <v>15.123976403575501</v>
      </c>
      <c r="M32">
        <v>15.5321648409821</v>
      </c>
      <c r="N32">
        <v>19.785093844238698</v>
      </c>
      <c r="O32">
        <v>19.665396423801901</v>
      </c>
      <c r="P32">
        <v>0.21338967229051201</v>
      </c>
      <c r="Q32">
        <v>1</v>
      </c>
      <c r="R32">
        <v>16.744019999999999</v>
      </c>
      <c r="S32">
        <v>24.873999999999999</v>
      </c>
      <c r="T32">
        <v>24.335249999999998</v>
      </c>
      <c r="U32">
        <v>30.891069999999999</v>
      </c>
      <c r="V32">
        <v>51.470750000000002</v>
      </c>
      <c r="W32">
        <v>45.610419999999998</v>
      </c>
      <c r="X32">
        <v>0.94640373078584095</v>
      </c>
      <c r="Y32">
        <v>3.6686261157563403E-5</v>
      </c>
      <c r="Z32" t="s">
        <v>5665</v>
      </c>
      <c r="AA32">
        <v>11.94</v>
      </c>
      <c r="AB32">
        <v>15.33</v>
      </c>
      <c r="AC32">
        <v>11.81</v>
      </c>
      <c r="AD32">
        <v>13.48</v>
      </c>
      <c r="AE32">
        <v>13.06</v>
      </c>
      <c r="AF32">
        <v>12.02</v>
      </c>
      <c r="AG32">
        <v>0.17800888160320599</v>
      </c>
      <c r="AH32">
        <v>0.54803166911451395</v>
      </c>
      <c r="AI32" t="s">
        <v>747</v>
      </c>
      <c r="AJ32" t="s">
        <v>5666</v>
      </c>
      <c r="AK32">
        <v>10.64</v>
      </c>
      <c r="AL32">
        <v>12.25</v>
      </c>
      <c r="AM32">
        <v>15.33</v>
      </c>
      <c r="AN32">
        <v>13.47</v>
      </c>
      <c r="AO32">
        <v>13.13</v>
      </c>
      <c r="AP32">
        <v>12.04</v>
      </c>
      <c r="AQ32">
        <v>7.84</v>
      </c>
      <c r="AR32">
        <v>9.32</v>
      </c>
      <c r="AS32">
        <v>6.57</v>
      </c>
      <c r="AT32">
        <v>6.52</v>
      </c>
      <c r="AU32">
        <v>7.35</v>
      </c>
      <c r="AV32">
        <v>7.81</v>
      </c>
      <c r="AW32">
        <v>-0.17089190000000001</v>
      </c>
      <c r="AX32">
        <v>9.5784640000000004E-2</v>
      </c>
      <c r="AY32" t="s">
        <v>747</v>
      </c>
      <c r="AZ32" t="s">
        <v>5667</v>
      </c>
      <c r="BA32">
        <v>6.0000000000000004E-53</v>
      </c>
      <c r="BB32" t="s">
        <v>5668</v>
      </c>
      <c r="BC32" t="s">
        <v>9</v>
      </c>
      <c r="BD32" t="s">
        <v>409</v>
      </c>
      <c r="BE32">
        <v>1.5210000000000001E-15</v>
      </c>
      <c r="BF32" t="s">
        <v>502</v>
      </c>
      <c r="BG32" t="s">
        <v>5669</v>
      </c>
      <c r="BH32">
        <v>4</v>
      </c>
      <c r="BI32" t="s">
        <v>723</v>
      </c>
      <c r="BJ32">
        <v>2</v>
      </c>
      <c r="BK32" t="s">
        <v>1497</v>
      </c>
      <c r="BN32">
        <v>35.1</v>
      </c>
      <c r="BO32" t="s">
        <v>949</v>
      </c>
      <c r="BP32" t="s">
        <v>1597</v>
      </c>
      <c r="BQ32" t="s">
        <v>1598</v>
      </c>
      <c r="BR32" t="s">
        <v>1599</v>
      </c>
      <c r="BS32" t="s">
        <v>1600</v>
      </c>
      <c r="BU32" t="s">
        <v>731</v>
      </c>
      <c r="BV32" t="s">
        <v>732</v>
      </c>
      <c r="BW32" t="s">
        <v>1411</v>
      </c>
      <c r="BX32" t="s">
        <v>1412</v>
      </c>
      <c r="BY32" t="s">
        <v>5670</v>
      </c>
      <c r="BZ32" t="s">
        <v>5671</v>
      </c>
      <c r="CA32" s="40" t="b">
        <v>1</v>
      </c>
      <c r="CB32">
        <v>66.76925</v>
      </c>
      <c r="CC32">
        <v>55.493037000000001</v>
      </c>
      <c r="CD32">
        <v>52.954023999999997</v>
      </c>
      <c r="CE32">
        <v>50.981698999999999</v>
      </c>
      <c r="CF32">
        <v>44.166378000000002</v>
      </c>
      <c r="CG32">
        <v>46.753528000000003</v>
      </c>
      <c r="CH32">
        <v>49.376168</v>
      </c>
      <c r="CI32">
        <v>49.901667000000003</v>
      </c>
      <c r="CJ32">
        <v>48.238542000000002</v>
      </c>
      <c r="CK32">
        <v>474.6784164</v>
      </c>
      <c r="CL32">
        <v>0.46818530600000002</v>
      </c>
      <c r="CM32">
        <v>0.14601691</v>
      </c>
      <c r="CN32">
        <v>3.2063773090000001</v>
      </c>
      <c r="CO32">
        <v>1.3441760000000001E-3</v>
      </c>
      <c r="CP32">
        <v>7.0950989999999997E-3</v>
      </c>
    </row>
    <row r="33" spans="1:94" x14ac:dyDescent="0.3">
      <c r="A33" t="s">
        <v>2701</v>
      </c>
      <c r="B33">
        <v>3195</v>
      </c>
      <c r="C33">
        <v>1064</v>
      </c>
      <c r="D33" t="s">
        <v>6183</v>
      </c>
      <c r="E33" t="s">
        <v>2699</v>
      </c>
      <c r="F33" t="s">
        <v>6184</v>
      </c>
      <c r="G33" t="s">
        <v>6185</v>
      </c>
      <c r="H33" t="s">
        <v>2704</v>
      </c>
      <c r="I33" t="s">
        <v>2705</v>
      </c>
      <c r="J33">
        <v>67.781970749455695</v>
      </c>
      <c r="K33">
        <v>70.014882855301707</v>
      </c>
      <c r="L33">
        <v>62.888399056675297</v>
      </c>
      <c r="M33">
        <v>110.72571894689401</v>
      </c>
      <c r="N33">
        <v>101.23242680382199</v>
      </c>
      <c r="O33">
        <v>76.476541648118697</v>
      </c>
      <c r="P33">
        <v>0.509020018073849</v>
      </c>
      <c r="Q33">
        <v>0.40356739089948102</v>
      </c>
      <c r="R33">
        <v>55.940249999999999</v>
      </c>
      <c r="S33">
        <v>53.731490000000001</v>
      </c>
      <c r="T33">
        <v>53.668329999999997</v>
      </c>
      <c r="U33">
        <v>89.712140000000005</v>
      </c>
      <c r="V33">
        <v>80.215980000000002</v>
      </c>
      <c r="W33">
        <v>87.491119999999995</v>
      </c>
      <c r="X33">
        <v>0.654933465794581</v>
      </c>
      <c r="Y33">
        <v>2.17956962084302E-2</v>
      </c>
      <c r="Z33" t="s">
        <v>2706</v>
      </c>
      <c r="AA33">
        <v>39.01</v>
      </c>
      <c r="AB33">
        <v>40.229999999999997</v>
      </c>
      <c r="AC33">
        <v>48.14</v>
      </c>
      <c r="AD33">
        <v>30.36</v>
      </c>
      <c r="AE33">
        <v>34.450000000000003</v>
      </c>
      <c r="AF33">
        <v>40.81</v>
      </c>
      <c r="AG33">
        <v>0.44806010820687597</v>
      </c>
      <c r="AH33">
        <v>4.4609996133877401E-2</v>
      </c>
      <c r="AI33" t="s">
        <v>747</v>
      </c>
      <c r="AJ33" t="s">
        <v>2707</v>
      </c>
      <c r="AK33">
        <v>57.76</v>
      </c>
      <c r="AL33">
        <v>66.69</v>
      </c>
      <c r="AM33">
        <v>59.15</v>
      </c>
      <c r="AN33">
        <v>61.71</v>
      </c>
      <c r="AO33">
        <v>55.86</v>
      </c>
      <c r="AP33">
        <v>68.680000000000007</v>
      </c>
      <c r="AQ33">
        <v>45.85</v>
      </c>
      <c r="AR33">
        <v>52.02</v>
      </c>
      <c r="AS33">
        <v>41.97</v>
      </c>
      <c r="AT33">
        <v>41.5</v>
      </c>
      <c r="AU33">
        <v>47.08</v>
      </c>
      <c r="AV33">
        <v>45.41</v>
      </c>
      <c r="AW33">
        <v>-0.1418026</v>
      </c>
      <c r="AX33">
        <v>7.3712040000000006E-2</v>
      </c>
      <c r="AY33" t="s">
        <v>747</v>
      </c>
      <c r="AZ33" t="s">
        <v>6186</v>
      </c>
      <c r="BA33">
        <v>8E-55</v>
      </c>
      <c r="BB33" t="s">
        <v>2709</v>
      </c>
      <c r="BC33" t="s">
        <v>586</v>
      </c>
      <c r="BD33" t="s">
        <v>323</v>
      </c>
      <c r="BE33">
        <v>1.4660000000000001E-76</v>
      </c>
      <c r="BF33" t="s">
        <v>502</v>
      </c>
      <c r="BG33" t="s">
        <v>2710</v>
      </c>
      <c r="BH33">
        <v>4</v>
      </c>
      <c r="BI33" t="s">
        <v>723</v>
      </c>
      <c r="BJ33">
        <v>3</v>
      </c>
      <c r="BK33" t="s">
        <v>904</v>
      </c>
      <c r="BL33" t="s">
        <v>6187</v>
      </c>
      <c r="BM33" t="s">
        <v>6188</v>
      </c>
      <c r="BN33">
        <v>35.1</v>
      </c>
      <c r="BO33" t="s">
        <v>949</v>
      </c>
      <c r="BP33" t="s">
        <v>2711</v>
      </c>
      <c r="BQ33" t="s">
        <v>2712</v>
      </c>
      <c r="BR33" t="s">
        <v>2713</v>
      </c>
      <c r="BS33" t="s">
        <v>2714</v>
      </c>
      <c r="BT33" t="s">
        <v>909</v>
      </c>
      <c r="BU33" t="s">
        <v>2715</v>
      </c>
      <c r="BV33" t="s">
        <v>2716</v>
      </c>
      <c r="BW33" t="s">
        <v>2717</v>
      </c>
      <c r="BX33" t="s">
        <v>2718</v>
      </c>
      <c r="BY33" t="s">
        <v>6189</v>
      </c>
      <c r="BZ33" t="s">
        <v>6190</v>
      </c>
      <c r="CA33" s="40" t="b">
        <v>0</v>
      </c>
      <c r="CB33">
        <v>20.346774</v>
      </c>
      <c r="CC33">
        <v>19.342047999999998</v>
      </c>
      <c r="CD33">
        <v>20.401555999999999</v>
      </c>
      <c r="CE33">
        <v>26.598901000000001</v>
      </c>
      <c r="CF33">
        <v>25.128167000000001</v>
      </c>
      <c r="CG33">
        <v>27.511980000000001</v>
      </c>
      <c r="CH33">
        <v>21.288246000000001</v>
      </c>
      <c r="CI33">
        <v>20.578834000000001</v>
      </c>
      <c r="CJ33">
        <v>20.915185000000001</v>
      </c>
      <c r="CK33">
        <v>1479.677449</v>
      </c>
      <c r="CL33">
        <v>-0.23781819300000001</v>
      </c>
      <c r="CM33">
        <v>9.5163487000000005E-2</v>
      </c>
      <c r="CN33">
        <v>-2.499048755</v>
      </c>
      <c r="CO33">
        <v>1.2452718E-2</v>
      </c>
      <c r="CP33">
        <v>4.4103862000000001E-2</v>
      </c>
    </row>
    <row r="34" spans="1:94" x14ac:dyDescent="0.3">
      <c r="A34" t="s">
        <v>1603</v>
      </c>
      <c r="B34">
        <v>603</v>
      </c>
      <c r="C34">
        <v>200</v>
      </c>
      <c r="D34" t="s">
        <v>1602</v>
      </c>
      <c r="E34" t="s">
        <v>1601</v>
      </c>
      <c r="F34" t="s">
        <v>1604</v>
      </c>
      <c r="G34" t="s">
        <v>1605</v>
      </c>
      <c r="H34" t="s">
        <v>5672</v>
      </c>
      <c r="I34" t="s">
        <v>5673</v>
      </c>
      <c r="J34">
        <v>87.133527615901002</v>
      </c>
      <c r="K34">
        <v>104.42262507220001</v>
      </c>
      <c r="L34">
        <v>76.303451572841198</v>
      </c>
      <c r="M34">
        <v>4.3067720042079198</v>
      </c>
      <c r="N34">
        <v>8.0939020271885695</v>
      </c>
      <c r="O34">
        <v>8.8394963723150095</v>
      </c>
      <c r="P34">
        <v>-3.7226875854974901</v>
      </c>
      <c r="Q34">
        <v>3.35003125772751E-38</v>
      </c>
      <c r="R34">
        <v>89.834209999999999</v>
      </c>
      <c r="S34">
        <v>114.9738</v>
      </c>
      <c r="T34">
        <v>95.192390000000003</v>
      </c>
      <c r="U34">
        <v>4.8017200000000004</v>
      </c>
      <c r="V34">
        <v>16.28585</v>
      </c>
      <c r="W34">
        <v>14.24483</v>
      </c>
      <c r="X34">
        <v>-3.2394312786107902</v>
      </c>
      <c r="Y34">
        <v>7.1247916294999098E-25</v>
      </c>
      <c r="Z34" t="s">
        <v>1608</v>
      </c>
      <c r="AA34">
        <v>2.57</v>
      </c>
      <c r="AB34">
        <v>54.6</v>
      </c>
      <c r="AC34">
        <v>29.96</v>
      </c>
      <c r="AD34">
        <v>21</v>
      </c>
      <c r="AE34">
        <v>12.46</v>
      </c>
      <c r="AF34">
        <v>20.71</v>
      </c>
      <c r="AG34">
        <v>0.90386375030552102</v>
      </c>
      <c r="AH34">
        <v>0.41121248169141</v>
      </c>
      <c r="AI34" t="s">
        <v>747</v>
      </c>
      <c r="AJ34" t="s">
        <v>1609</v>
      </c>
      <c r="AK34">
        <v>2.0299999999999998</v>
      </c>
      <c r="AL34">
        <v>4.95</v>
      </c>
      <c r="AM34">
        <v>3.67</v>
      </c>
      <c r="AN34">
        <v>3.83</v>
      </c>
      <c r="AO34">
        <v>3.55</v>
      </c>
      <c r="AP34">
        <v>1.35</v>
      </c>
      <c r="AQ34">
        <v>5.78</v>
      </c>
      <c r="AR34">
        <v>12.51</v>
      </c>
      <c r="AS34">
        <v>4.5999999999999996</v>
      </c>
      <c r="AT34">
        <v>6.9</v>
      </c>
      <c r="AU34">
        <v>10.34</v>
      </c>
      <c r="AV34">
        <v>6.04</v>
      </c>
      <c r="AW34">
        <v>-1.803531</v>
      </c>
      <c r="AX34">
        <v>3.0890579999999997E-5</v>
      </c>
      <c r="AY34" t="s">
        <v>718</v>
      </c>
      <c r="AZ34" t="s">
        <v>1610</v>
      </c>
      <c r="BA34">
        <v>1.9999999999999999E-60</v>
      </c>
      <c r="BB34" t="s">
        <v>5674</v>
      </c>
      <c r="BC34" t="s">
        <v>8</v>
      </c>
      <c r="BD34" t="s">
        <v>408</v>
      </c>
      <c r="BE34">
        <v>6.0610000000000005E-41</v>
      </c>
      <c r="BF34" t="s">
        <v>502</v>
      </c>
      <c r="BG34" t="s">
        <v>1612</v>
      </c>
      <c r="BH34">
        <v>4</v>
      </c>
      <c r="BI34" t="s">
        <v>723</v>
      </c>
      <c r="BJ34">
        <v>3</v>
      </c>
      <c r="BK34" t="s">
        <v>904</v>
      </c>
      <c r="BL34" t="s">
        <v>1613</v>
      </c>
      <c r="BM34" t="s">
        <v>1614</v>
      </c>
      <c r="BN34">
        <v>35.1</v>
      </c>
      <c r="BO34" t="s">
        <v>949</v>
      </c>
      <c r="BP34" t="s">
        <v>5675</v>
      </c>
      <c r="BQ34" t="s">
        <v>5676</v>
      </c>
      <c r="BR34" t="s">
        <v>1617</v>
      </c>
      <c r="BS34" t="s">
        <v>1618</v>
      </c>
      <c r="BU34" t="s">
        <v>1619</v>
      </c>
      <c r="BV34" t="s">
        <v>1620</v>
      </c>
      <c r="BY34" t="s">
        <v>1621</v>
      </c>
      <c r="BZ34" t="s">
        <v>1622</v>
      </c>
      <c r="CA34" s="40" t="b">
        <v>1</v>
      </c>
      <c r="CB34">
        <v>20.602779999999999</v>
      </c>
      <c r="CC34">
        <v>17.933174000000001</v>
      </c>
      <c r="CD34">
        <v>22.587665999999999</v>
      </c>
      <c r="CE34">
        <v>14.718051000000001</v>
      </c>
      <c r="CF34">
        <v>16.278849999999998</v>
      </c>
      <c r="CG34">
        <v>11.073297</v>
      </c>
      <c r="CH34">
        <v>16.164345000000001</v>
      </c>
      <c r="CI34">
        <v>14.644308000000001</v>
      </c>
      <c r="CJ34">
        <v>15.360894</v>
      </c>
      <c r="CK34">
        <v>162.72096690000001</v>
      </c>
      <c r="CL34">
        <v>0.70570553300000005</v>
      </c>
      <c r="CM34">
        <v>0.20570859499999999</v>
      </c>
      <c r="CN34">
        <v>3.4306079139999999</v>
      </c>
      <c r="CO34">
        <v>6.0223000000000004E-4</v>
      </c>
      <c r="CP34">
        <v>3.5851110000000002E-3</v>
      </c>
    </row>
    <row r="35" spans="1:94" x14ac:dyDescent="0.3">
      <c r="A35" t="s">
        <v>1625</v>
      </c>
      <c r="B35">
        <v>768</v>
      </c>
      <c r="C35">
        <v>255</v>
      </c>
      <c r="D35" t="s">
        <v>1624</v>
      </c>
      <c r="E35" t="s">
        <v>1623</v>
      </c>
      <c r="F35" t="s">
        <v>1626</v>
      </c>
      <c r="G35" t="s">
        <v>5680</v>
      </c>
      <c r="H35" t="s">
        <v>5681</v>
      </c>
      <c r="I35" t="s">
        <v>5682</v>
      </c>
      <c r="J35">
        <v>14.240602550280901</v>
      </c>
      <c r="K35">
        <v>18.275833447668699</v>
      </c>
      <c r="L35">
        <v>16.362946221947499</v>
      </c>
      <c r="M35">
        <v>140.456338588845</v>
      </c>
      <c r="N35">
        <v>93.255827704563998</v>
      </c>
      <c r="O35">
        <v>96.837179359630795</v>
      </c>
      <c r="P35">
        <v>2.7385328113659302</v>
      </c>
      <c r="Q35">
        <v>7.3019571566859104E-25</v>
      </c>
      <c r="R35">
        <v>4.1860049999999998</v>
      </c>
      <c r="S35">
        <v>8.3318779999999997</v>
      </c>
      <c r="T35">
        <v>7.3332699999999997</v>
      </c>
      <c r="U35">
        <v>80.668899999999994</v>
      </c>
      <c r="V35">
        <v>36.491500000000002</v>
      </c>
      <c r="W35">
        <v>51.137590000000003</v>
      </c>
      <c r="X35">
        <v>3.0511674924136201</v>
      </c>
      <c r="Y35">
        <v>6.3675719289018799E-16</v>
      </c>
      <c r="Z35" t="s">
        <v>1629</v>
      </c>
      <c r="AA35">
        <v>20.12</v>
      </c>
      <c r="AB35">
        <v>42.51</v>
      </c>
      <c r="AC35">
        <v>26.99</v>
      </c>
      <c r="AD35">
        <v>10.58</v>
      </c>
      <c r="AE35">
        <v>17.02</v>
      </c>
      <c r="AF35">
        <v>12.77</v>
      </c>
      <c r="AG35">
        <v>1.3060084325041701</v>
      </c>
      <c r="AH35">
        <v>5.1094008228941001E-3</v>
      </c>
      <c r="AI35" t="s">
        <v>747</v>
      </c>
      <c r="AJ35" t="s">
        <v>1630</v>
      </c>
      <c r="AK35">
        <v>10.79</v>
      </c>
      <c r="AL35">
        <v>11.1</v>
      </c>
      <c r="AM35">
        <v>10.38</v>
      </c>
      <c r="AN35">
        <v>8.69</v>
      </c>
      <c r="AO35">
        <v>12.3</v>
      </c>
      <c r="AP35">
        <v>11.36</v>
      </c>
      <c r="AQ35">
        <v>9.33</v>
      </c>
      <c r="AR35">
        <v>16.55</v>
      </c>
      <c r="AS35">
        <v>6.51</v>
      </c>
      <c r="AT35">
        <v>7.82</v>
      </c>
      <c r="AU35">
        <v>9.9</v>
      </c>
      <c r="AV35">
        <v>9.84</v>
      </c>
      <c r="AW35">
        <v>-0.44798948557504897</v>
      </c>
      <c r="AX35">
        <v>1.8210610021736E-2</v>
      </c>
      <c r="AY35" t="s">
        <v>747</v>
      </c>
      <c r="AZ35" t="s">
        <v>1631</v>
      </c>
      <c r="BA35">
        <v>2E-100</v>
      </c>
      <c r="BB35" t="s">
        <v>5683</v>
      </c>
      <c r="BC35" t="s">
        <v>3</v>
      </c>
      <c r="BD35" t="s">
        <v>503</v>
      </c>
      <c r="BE35">
        <v>1.012E-88</v>
      </c>
      <c r="BF35" t="s">
        <v>502</v>
      </c>
      <c r="BG35" t="s">
        <v>1633</v>
      </c>
      <c r="BH35">
        <v>4</v>
      </c>
      <c r="BI35" t="s">
        <v>723</v>
      </c>
      <c r="BJ35">
        <v>3</v>
      </c>
      <c r="BK35" t="s">
        <v>904</v>
      </c>
      <c r="BL35" t="s">
        <v>1634</v>
      </c>
      <c r="BM35" t="s">
        <v>1635</v>
      </c>
      <c r="BN35" t="s">
        <v>1636</v>
      </c>
      <c r="BO35" t="s">
        <v>1637</v>
      </c>
      <c r="BP35" t="s">
        <v>1638</v>
      </c>
      <c r="BQ35" t="s">
        <v>1639</v>
      </c>
      <c r="BR35" t="s">
        <v>1640</v>
      </c>
      <c r="BS35" t="s">
        <v>1641</v>
      </c>
      <c r="BT35" t="s">
        <v>1642</v>
      </c>
      <c r="BU35" t="s">
        <v>1643</v>
      </c>
      <c r="BV35" t="s">
        <v>1644</v>
      </c>
      <c r="BW35" t="s">
        <v>1645</v>
      </c>
      <c r="BX35" t="s">
        <v>1646</v>
      </c>
      <c r="BY35" t="s">
        <v>1004</v>
      </c>
      <c r="BZ35" t="s">
        <v>1005</v>
      </c>
      <c r="CA35" s="40" t="b">
        <v>1</v>
      </c>
      <c r="CB35">
        <v>33.352263999999998</v>
      </c>
      <c r="CC35">
        <v>44.721843999999997</v>
      </c>
      <c r="CD35">
        <v>46.386848999999998</v>
      </c>
      <c r="CE35">
        <v>33.725140000000003</v>
      </c>
      <c r="CF35">
        <v>30.993199000000001</v>
      </c>
      <c r="CG35">
        <v>32.040906</v>
      </c>
      <c r="CH35">
        <v>38.174132</v>
      </c>
      <c r="CI35">
        <v>40.842393999999999</v>
      </c>
      <c r="CJ35">
        <v>40.535338000000003</v>
      </c>
      <c r="CK35">
        <v>477.65252679999998</v>
      </c>
      <c r="CL35">
        <v>0.52983333399999999</v>
      </c>
      <c r="CM35">
        <v>0.16076357199999999</v>
      </c>
      <c r="CN35">
        <v>3.2957300350000001</v>
      </c>
      <c r="CO35">
        <v>9.8166300000000002E-4</v>
      </c>
      <c r="CP35">
        <v>5.4386460000000001E-3</v>
      </c>
    </row>
    <row r="36" spans="1:94" x14ac:dyDescent="0.3">
      <c r="A36" t="s">
        <v>5767</v>
      </c>
      <c r="B36">
        <v>1590</v>
      </c>
      <c r="C36">
        <v>529</v>
      </c>
      <c r="D36" t="s">
        <v>5768</v>
      </c>
      <c r="F36" t="s">
        <v>5769</v>
      </c>
      <c r="G36" t="s">
        <v>5770</v>
      </c>
      <c r="H36" t="s">
        <v>5771</v>
      </c>
      <c r="I36" t="s">
        <v>5772</v>
      </c>
      <c r="J36">
        <v>3.37982462843136</v>
      </c>
      <c r="K36">
        <v>2.2188870797825802</v>
      </c>
      <c r="L36">
        <v>3.7596325523012402</v>
      </c>
      <c r="M36">
        <v>16.282376738489301</v>
      </c>
      <c r="N36">
        <v>13.8417454957718</v>
      </c>
      <c r="O36">
        <v>17.182391824837001</v>
      </c>
      <c r="P36">
        <v>2.3701602034673899</v>
      </c>
      <c r="Q36">
        <v>7.4065366488660394E-20</v>
      </c>
      <c r="R36">
        <v>2.8160400000000001</v>
      </c>
      <c r="S36">
        <v>1.702866</v>
      </c>
      <c r="T36">
        <v>3.6899899999999999</v>
      </c>
      <c r="U36">
        <v>11.20401</v>
      </c>
      <c r="V36">
        <v>9.0062149999999992</v>
      </c>
      <c r="W36">
        <v>10.91954</v>
      </c>
      <c r="X36">
        <v>1.96853406393974</v>
      </c>
      <c r="Y36">
        <v>1.05577745334063E-11</v>
      </c>
      <c r="Z36" t="s">
        <v>5773</v>
      </c>
      <c r="AA36">
        <v>6.4</v>
      </c>
      <c r="AB36">
        <v>17.38</v>
      </c>
      <c r="AC36">
        <v>5.89</v>
      </c>
      <c r="AD36">
        <v>20.04</v>
      </c>
      <c r="AE36">
        <v>7.92</v>
      </c>
      <c r="AF36">
        <v>8.17</v>
      </c>
      <c r="AG36">
        <v>-0.123759092827322</v>
      </c>
      <c r="AH36">
        <v>0.88438662372805799</v>
      </c>
      <c r="AI36" t="s">
        <v>747</v>
      </c>
      <c r="AJ36" t="s">
        <v>5774</v>
      </c>
      <c r="AK36">
        <v>3.66</v>
      </c>
      <c r="AL36">
        <v>3.41</v>
      </c>
      <c r="AM36">
        <v>1.77</v>
      </c>
      <c r="AN36">
        <v>0.49</v>
      </c>
      <c r="AO36">
        <v>3.03</v>
      </c>
      <c r="AP36">
        <v>2.98</v>
      </c>
      <c r="AQ36">
        <v>19.29</v>
      </c>
      <c r="AR36">
        <v>30.62</v>
      </c>
      <c r="AS36">
        <v>18.079999999999998</v>
      </c>
      <c r="AT36">
        <v>18.47</v>
      </c>
      <c r="AU36">
        <v>13.38</v>
      </c>
      <c r="AV36">
        <v>10.51</v>
      </c>
      <c r="AW36">
        <v>-3.4109041067941401</v>
      </c>
      <c r="AX36">
        <v>8.5154475847122798E-6</v>
      </c>
      <c r="AY36" t="s">
        <v>718</v>
      </c>
      <c r="BB36" t="s">
        <v>5195</v>
      </c>
      <c r="BC36" t="s">
        <v>13</v>
      </c>
      <c r="BD36" t="s">
        <v>510</v>
      </c>
      <c r="BE36">
        <v>4.7570000000000002E-141</v>
      </c>
      <c r="BF36" t="s">
        <v>502</v>
      </c>
      <c r="BG36" t="s">
        <v>5775</v>
      </c>
      <c r="BH36">
        <v>3</v>
      </c>
      <c r="BI36" t="s">
        <v>5307</v>
      </c>
      <c r="BJ36">
        <v>2</v>
      </c>
      <c r="BK36" t="s">
        <v>5575</v>
      </c>
      <c r="BN36">
        <v>35.200000000000003</v>
      </c>
      <c r="BO36" t="s">
        <v>994</v>
      </c>
      <c r="BP36" t="s">
        <v>5776</v>
      </c>
      <c r="BQ36" t="s">
        <v>5777</v>
      </c>
      <c r="BR36" t="s">
        <v>5778</v>
      </c>
      <c r="BS36" t="s">
        <v>5779</v>
      </c>
      <c r="BT36" t="s">
        <v>791</v>
      </c>
      <c r="CA36" s="40" t="b">
        <v>1</v>
      </c>
      <c r="CB36">
        <v>9.7344840000000001</v>
      </c>
      <c r="CC36">
        <v>11.405623</v>
      </c>
      <c r="CD36">
        <v>13.194832</v>
      </c>
      <c r="CE36">
        <v>7.4264419999999998</v>
      </c>
      <c r="CF36">
        <v>8.9290710000000004</v>
      </c>
      <c r="CG36">
        <v>6.3673089999999997</v>
      </c>
      <c r="CH36">
        <v>9.9721949999999993</v>
      </c>
      <c r="CI36">
        <v>8.1609339999999992</v>
      </c>
      <c r="CJ36">
        <v>10.483435</v>
      </c>
      <c r="CK36">
        <v>290.86253260000001</v>
      </c>
      <c r="CL36">
        <v>0.761489843</v>
      </c>
      <c r="CM36">
        <v>0.18590727300000001</v>
      </c>
      <c r="CN36">
        <v>4.096073444</v>
      </c>
      <c r="CO36">
        <v>4.1999999999999998E-5</v>
      </c>
      <c r="CP36">
        <v>3.6191000000000001E-4</v>
      </c>
    </row>
    <row r="37" spans="1:94" x14ac:dyDescent="0.3">
      <c r="A37" t="s">
        <v>1844</v>
      </c>
      <c r="B37">
        <v>375</v>
      </c>
      <c r="C37">
        <v>124</v>
      </c>
      <c r="D37" t="s">
        <v>1843</v>
      </c>
      <c r="E37" t="s">
        <v>1842</v>
      </c>
      <c r="F37" t="s">
        <v>1845</v>
      </c>
      <c r="G37" t="s">
        <v>1846</v>
      </c>
      <c r="H37" t="s">
        <v>1847</v>
      </c>
      <c r="I37" t="s">
        <v>1848</v>
      </c>
      <c r="J37">
        <v>87.937266399491406</v>
      </c>
      <c r="K37">
        <v>73.268251073631603</v>
      </c>
      <c r="L37">
        <v>74.081850519208601</v>
      </c>
      <c r="M37">
        <v>38.649805534536902</v>
      </c>
      <c r="N37">
        <v>53.607438064133</v>
      </c>
      <c r="O37">
        <v>39.628753399479699</v>
      </c>
      <c r="P37">
        <v>-0.84608432220156304</v>
      </c>
      <c r="Q37">
        <v>5.3285173635672298E-3</v>
      </c>
      <c r="R37">
        <v>89.022379999999998</v>
      </c>
      <c r="S37">
        <v>70.151979999999995</v>
      </c>
      <c r="T37">
        <v>72.258399999999995</v>
      </c>
      <c r="U37">
        <v>35.412689999999998</v>
      </c>
      <c r="V37">
        <v>46.430999999999997</v>
      </c>
      <c r="W37">
        <v>46.194589999999998</v>
      </c>
      <c r="X37">
        <v>-0.85577094418920696</v>
      </c>
      <c r="Y37">
        <v>3.0664930315378101E-3</v>
      </c>
      <c r="Z37" t="s">
        <v>1849</v>
      </c>
      <c r="AA37">
        <v>60.59</v>
      </c>
      <c r="AB37">
        <v>84.35</v>
      </c>
      <c r="AC37">
        <v>65.400000000000006</v>
      </c>
      <c r="AD37">
        <v>83.88</v>
      </c>
      <c r="AE37">
        <v>90.46</v>
      </c>
      <c r="AF37">
        <v>57.86</v>
      </c>
      <c r="AG37">
        <v>2.9475840879265799E-2</v>
      </c>
      <c r="AH37">
        <v>0.91067424123388696</v>
      </c>
      <c r="AI37" t="s">
        <v>747</v>
      </c>
      <c r="AJ37" t="s">
        <v>1850</v>
      </c>
      <c r="AK37">
        <v>159.11000000000001</v>
      </c>
      <c r="AL37">
        <v>143.16999999999999</v>
      </c>
      <c r="AM37">
        <v>143.63999999999999</v>
      </c>
      <c r="AN37">
        <v>166.8</v>
      </c>
      <c r="AO37">
        <v>140.86000000000001</v>
      </c>
      <c r="AP37">
        <v>135.94999999999999</v>
      </c>
      <c r="AQ37">
        <v>142.27000000000001</v>
      </c>
      <c r="AR37">
        <v>145.18</v>
      </c>
      <c r="AS37">
        <v>159.15</v>
      </c>
      <c r="AT37">
        <v>151.93</v>
      </c>
      <c r="AU37">
        <v>166.2</v>
      </c>
      <c r="AV37">
        <v>162.69999999999999</v>
      </c>
      <c r="AW37">
        <v>-0.63744942927494896</v>
      </c>
      <c r="AX37">
        <v>4.0643259076279802E-5</v>
      </c>
      <c r="AY37" t="s">
        <v>747</v>
      </c>
      <c r="AZ37" t="s">
        <v>1851</v>
      </c>
      <c r="BA37">
        <v>9.0000000000000002E-39</v>
      </c>
      <c r="BB37" t="s">
        <v>5856</v>
      </c>
      <c r="BC37" t="s">
        <v>0</v>
      </c>
      <c r="BD37" t="s">
        <v>398</v>
      </c>
      <c r="BE37">
        <v>3.5500000000000001E-40</v>
      </c>
      <c r="BF37" t="s">
        <v>502</v>
      </c>
      <c r="BG37" t="s">
        <v>1853</v>
      </c>
      <c r="BH37">
        <v>4</v>
      </c>
      <c r="BI37" t="s">
        <v>723</v>
      </c>
      <c r="BJ37">
        <v>3</v>
      </c>
      <c r="BK37" t="s">
        <v>904</v>
      </c>
      <c r="BL37" t="s">
        <v>1854</v>
      </c>
      <c r="BM37" t="s">
        <v>1855</v>
      </c>
      <c r="BN37" t="s">
        <v>1856</v>
      </c>
      <c r="BO37" t="s">
        <v>1857</v>
      </c>
      <c r="BP37" t="s">
        <v>1858</v>
      </c>
      <c r="BQ37" t="s">
        <v>1859</v>
      </c>
      <c r="BR37" t="s">
        <v>1860</v>
      </c>
      <c r="BS37" t="s">
        <v>1861</v>
      </c>
      <c r="BU37" t="s">
        <v>1862</v>
      </c>
      <c r="BV37" t="s">
        <v>1863</v>
      </c>
      <c r="BW37" t="s">
        <v>1864</v>
      </c>
      <c r="BX37" t="s">
        <v>1865</v>
      </c>
      <c r="BY37" t="s">
        <v>1866</v>
      </c>
      <c r="BZ37" t="s">
        <v>1867</v>
      </c>
      <c r="CA37" s="40" t="b">
        <v>1</v>
      </c>
      <c r="CB37">
        <v>409.75354399999998</v>
      </c>
      <c r="CC37">
        <v>390.127027</v>
      </c>
      <c r="CD37">
        <v>384.74585500000001</v>
      </c>
      <c r="CE37">
        <v>336.01654100000002</v>
      </c>
      <c r="CF37">
        <v>346.31702100000001</v>
      </c>
      <c r="CG37">
        <v>296.65743199999997</v>
      </c>
      <c r="CH37">
        <v>393.58557000000002</v>
      </c>
      <c r="CI37">
        <v>347.54648300000002</v>
      </c>
      <c r="CJ37">
        <v>364.73595299999999</v>
      </c>
      <c r="CK37">
        <v>1655.587773</v>
      </c>
      <c r="CL37">
        <v>0.44413328099999999</v>
      </c>
      <c r="CM37">
        <v>0.107256013</v>
      </c>
      <c r="CN37">
        <v>4.1408706789999998</v>
      </c>
      <c r="CO37">
        <v>3.4600000000000001E-5</v>
      </c>
      <c r="CP37">
        <v>3.0735700000000002E-4</v>
      </c>
    </row>
    <row r="38" spans="1:94" x14ac:dyDescent="0.3">
      <c r="A38" t="s">
        <v>6303</v>
      </c>
      <c r="B38">
        <v>3906</v>
      </c>
      <c r="C38">
        <v>1301</v>
      </c>
      <c r="D38" t="s">
        <v>6304</v>
      </c>
      <c r="E38" t="s">
        <v>6305</v>
      </c>
      <c r="F38" t="s">
        <v>6306</v>
      </c>
      <c r="G38" t="s">
        <v>6307</v>
      </c>
      <c r="H38" t="s">
        <v>6308</v>
      </c>
      <c r="I38" t="s">
        <v>6309</v>
      </c>
      <c r="J38">
        <v>93.728307378693898</v>
      </c>
      <c r="K38">
        <v>91.858926606945104</v>
      </c>
      <c r="L38">
        <v>81.772008012552007</v>
      </c>
      <c r="M38">
        <v>92.220492141716704</v>
      </c>
      <c r="N38">
        <v>61.701340091321597</v>
      </c>
      <c r="O38">
        <v>58.4995883516128</v>
      </c>
      <c r="P38">
        <v>-0.35926610668589198</v>
      </c>
      <c r="Q38">
        <v>1</v>
      </c>
      <c r="R38">
        <v>71.872442130271907</v>
      </c>
      <c r="S38">
        <v>71.611580169156696</v>
      </c>
      <c r="T38">
        <v>75.341178080015098</v>
      </c>
      <c r="U38">
        <v>74.106550461671802</v>
      </c>
      <c r="V38">
        <v>47.037640274330997</v>
      </c>
      <c r="W38">
        <v>49.789501445755299</v>
      </c>
      <c r="X38">
        <v>-0.386414418092628</v>
      </c>
      <c r="Y38">
        <v>1</v>
      </c>
      <c r="Z38" t="s">
        <v>6310</v>
      </c>
      <c r="AA38">
        <v>142.55000000000001</v>
      </c>
      <c r="AB38">
        <v>264.52</v>
      </c>
      <c r="AC38">
        <v>197.01</v>
      </c>
      <c r="AD38">
        <v>1.84</v>
      </c>
      <c r="AE38">
        <v>6.39</v>
      </c>
      <c r="AF38">
        <v>7.24</v>
      </c>
      <c r="AG38">
        <v>5.47727916438292</v>
      </c>
      <c r="AH38">
        <v>2.52856162559593E-3</v>
      </c>
      <c r="AI38" t="s">
        <v>749</v>
      </c>
      <c r="AJ38" t="s">
        <v>6311</v>
      </c>
      <c r="AK38">
        <v>4.3899999999999997</v>
      </c>
      <c r="AL38">
        <v>4.71</v>
      </c>
      <c r="AM38">
        <v>5.81</v>
      </c>
      <c r="AN38">
        <v>5.73</v>
      </c>
      <c r="AO38">
        <v>7.95</v>
      </c>
      <c r="AP38">
        <v>6.07</v>
      </c>
      <c r="AQ38">
        <v>37.78</v>
      </c>
      <c r="AR38">
        <v>32.71</v>
      </c>
      <c r="AS38">
        <v>29.48</v>
      </c>
      <c r="AT38">
        <v>37.54</v>
      </c>
      <c r="AU38">
        <v>32.090000000000003</v>
      </c>
      <c r="AV38">
        <v>34.61</v>
      </c>
      <c r="AW38">
        <v>-3.1330345690697801</v>
      </c>
      <c r="AX38">
        <v>5.1322013690494001E-8</v>
      </c>
      <c r="AY38" t="s">
        <v>718</v>
      </c>
      <c r="AZ38" t="s">
        <v>6312</v>
      </c>
      <c r="BA38">
        <v>2.9999999999999999E-121</v>
      </c>
      <c r="BB38" t="s">
        <v>6313</v>
      </c>
      <c r="BC38" t="s">
        <v>593</v>
      </c>
      <c r="BD38" t="s">
        <v>305</v>
      </c>
      <c r="BE38">
        <v>1.12E-123</v>
      </c>
      <c r="BF38" t="s">
        <v>505</v>
      </c>
      <c r="BG38" t="s">
        <v>6314</v>
      </c>
      <c r="BH38">
        <v>4</v>
      </c>
      <c r="BI38" t="s">
        <v>723</v>
      </c>
      <c r="BJ38">
        <v>2</v>
      </c>
      <c r="BK38" t="s">
        <v>1497</v>
      </c>
      <c r="BN38" t="s">
        <v>6315</v>
      </c>
      <c r="BO38" t="s">
        <v>6316</v>
      </c>
      <c r="BP38" t="s">
        <v>6317</v>
      </c>
      <c r="BQ38" t="s">
        <v>6318</v>
      </c>
      <c r="BR38" t="s">
        <v>6319</v>
      </c>
      <c r="BS38" t="s">
        <v>6318</v>
      </c>
      <c r="BT38" t="s">
        <v>909</v>
      </c>
      <c r="BU38" t="s">
        <v>1717</v>
      </c>
      <c r="BV38" t="s">
        <v>1718</v>
      </c>
      <c r="BW38" t="s">
        <v>5726</v>
      </c>
      <c r="BX38" t="s">
        <v>5727</v>
      </c>
      <c r="BY38" t="s">
        <v>935</v>
      </c>
      <c r="BZ38" t="s">
        <v>936</v>
      </c>
      <c r="CA38" s="40" t="b">
        <v>0</v>
      </c>
      <c r="CB38">
        <v>7.1778380000000004</v>
      </c>
      <c r="CC38">
        <v>6.2772569999999996</v>
      </c>
      <c r="CD38">
        <v>5.9072019999999998</v>
      </c>
      <c r="CE38">
        <v>9.015333</v>
      </c>
      <c r="CF38">
        <v>10.15503</v>
      </c>
      <c r="CG38">
        <v>11.410798</v>
      </c>
      <c r="CH38">
        <v>6.6399100000000004</v>
      </c>
      <c r="CI38">
        <v>6.2823919999999998</v>
      </c>
      <c r="CJ38">
        <v>7.4318999999999997</v>
      </c>
      <c r="CK38">
        <v>651.91213679999998</v>
      </c>
      <c r="CL38">
        <v>-0.49847056699999998</v>
      </c>
      <c r="CM38">
        <v>0.14778519300000001</v>
      </c>
      <c r="CN38">
        <v>-3.3729398420000001</v>
      </c>
      <c r="CO38">
        <v>7.4370199999999995E-4</v>
      </c>
      <c r="CP38">
        <v>4.2973239999999999E-3</v>
      </c>
    </row>
    <row r="39" spans="1:94" x14ac:dyDescent="0.3">
      <c r="A39" t="s">
        <v>2991</v>
      </c>
      <c r="B39">
        <v>4374</v>
      </c>
      <c r="C39">
        <v>1457</v>
      </c>
      <c r="D39" t="s">
        <v>2990</v>
      </c>
      <c r="E39" t="s">
        <v>2989</v>
      </c>
      <c r="F39" t="s">
        <v>2992</v>
      </c>
      <c r="G39" t="s">
        <v>6320</v>
      </c>
      <c r="H39" t="s">
        <v>6321</v>
      </c>
      <c r="I39" t="s">
        <v>6322</v>
      </c>
      <c r="J39">
        <v>354.92280335880997</v>
      </c>
      <c r="K39">
        <v>356.13137630510403</v>
      </c>
      <c r="L39">
        <v>320.55139818086599</v>
      </c>
      <c r="M39">
        <v>395.77845437379102</v>
      </c>
      <c r="N39">
        <v>357.891233115251</v>
      </c>
      <c r="O39">
        <v>412.17876342817198</v>
      </c>
      <c r="P39">
        <v>0.17545798032656901</v>
      </c>
      <c r="Q39">
        <v>1</v>
      </c>
      <c r="R39">
        <v>460.08</v>
      </c>
      <c r="S39">
        <v>403.70080000000002</v>
      </c>
      <c r="T39">
        <v>403.96039999999999</v>
      </c>
      <c r="U39">
        <v>443.67899999999997</v>
      </c>
      <c r="V39">
        <v>433.74489999999997</v>
      </c>
      <c r="W39">
        <v>402.94450000000001</v>
      </c>
      <c r="X39">
        <v>1.5835143625492699E-2</v>
      </c>
      <c r="Y39">
        <v>1</v>
      </c>
      <c r="Z39" t="s">
        <v>2996</v>
      </c>
      <c r="AA39">
        <v>130.75</v>
      </c>
      <c r="AB39">
        <v>149.65</v>
      </c>
      <c r="AC39">
        <v>112.97</v>
      </c>
      <c r="AD39">
        <v>177.99</v>
      </c>
      <c r="AE39">
        <v>156.35</v>
      </c>
      <c r="AF39">
        <v>175.17</v>
      </c>
      <c r="AG39">
        <v>-0.20775611751121001</v>
      </c>
      <c r="AH39">
        <v>0.40479190536147502</v>
      </c>
      <c r="AI39" t="s">
        <v>747</v>
      </c>
      <c r="AJ39" t="s">
        <v>6323</v>
      </c>
      <c r="AK39">
        <v>197.87</v>
      </c>
      <c r="AL39">
        <v>193.37</v>
      </c>
      <c r="AM39">
        <v>196.29</v>
      </c>
      <c r="AN39">
        <v>194.79</v>
      </c>
      <c r="AO39">
        <v>197.87</v>
      </c>
      <c r="AP39">
        <v>209.76</v>
      </c>
      <c r="AQ39">
        <v>278.3</v>
      </c>
      <c r="AR39">
        <v>272.74</v>
      </c>
      <c r="AS39">
        <v>258.95</v>
      </c>
      <c r="AT39">
        <v>254.11</v>
      </c>
      <c r="AU39">
        <v>231.44</v>
      </c>
      <c r="AV39">
        <v>264.91000000000003</v>
      </c>
      <c r="AW39">
        <v>-0.96244130000000006</v>
      </c>
      <c r="AX39">
        <v>4.5704680000000002E-7</v>
      </c>
      <c r="AY39" t="s">
        <v>747</v>
      </c>
      <c r="AZ39" t="s">
        <v>2998</v>
      </c>
      <c r="BA39">
        <v>0</v>
      </c>
      <c r="BB39" t="s">
        <v>6324</v>
      </c>
      <c r="BC39" t="s">
        <v>587</v>
      </c>
      <c r="BD39" t="s">
        <v>302</v>
      </c>
      <c r="BE39">
        <v>0</v>
      </c>
      <c r="BF39" t="s">
        <v>504</v>
      </c>
      <c r="BG39" t="s">
        <v>3000</v>
      </c>
      <c r="BH39">
        <v>4</v>
      </c>
      <c r="BI39" t="s">
        <v>723</v>
      </c>
      <c r="BJ39">
        <v>2</v>
      </c>
      <c r="BK39" t="s">
        <v>1497</v>
      </c>
      <c r="BL39" t="s">
        <v>3001</v>
      </c>
      <c r="BM39" t="s">
        <v>3002</v>
      </c>
      <c r="BN39" t="s">
        <v>3003</v>
      </c>
      <c r="BO39" t="s">
        <v>3004</v>
      </c>
      <c r="BP39" t="s">
        <v>6325</v>
      </c>
      <c r="BQ39" t="s">
        <v>6326</v>
      </c>
      <c r="BR39" t="s">
        <v>6327</v>
      </c>
      <c r="BS39" t="s">
        <v>6328</v>
      </c>
      <c r="BT39" t="s">
        <v>6329</v>
      </c>
      <c r="BU39" t="s">
        <v>6330</v>
      </c>
      <c r="BV39" t="s">
        <v>6331</v>
      </c>
      <c r="BW39" t="s">
        <v>6332</v>
      </c>
      <c r="BX39" t="s">
        <v>6333</v>
      </c>
      <c r="BY39" t="s">
        <v>6334</v>
      </c>
      <c r="BZ39" t="s">
        <v>6335</v>
      </c>
      <c r="CA39" s="40" t="b">
        <v>0</v>
      </c>
      <c r="CB39">
        <v>52.242522000000001</v>
      </c>
      <c r="CC39">
        <v>49.700594000000002</v>
      </c>
      <c r="CD39">
        <v>51.456927</v>
      </c>
      <c r="CE39">
        <v>79.363810000000001</v>
      </c>
      <c r="CF39">
        <v>76.113024999999993</v>
      </c>
      <c r="CG39">
        <v>86.336212000000003</v>
      </c>
      <c r="CH39">
        <v>56.761761999999997</v>
      </c>
      <c r="CI39">
        <v>59.879868000000002</v>
      </c>
      <c r="CJ39">
        <v>56.659767000000002</v>
      </c>
      <c r="CK39">
        <v>5800.322975</v>
      </c>
      <c r="CL39">
        <v>-0.49524501500000001</v>
      </c>
      <c r="CM39">
        <v>9.3105162000000005E-2</v>
      </c>
      <c r="CN39">
        <v>-5.3192004070000003</v>
      </c>
      <c r="CO39">
        <v>1.04E-7</v>
      </c>
      <c r="CP39">
        <v>1.6700000000000001E-6</v>
      </c>
    </row>
    <row r="40" spans="1:94" x14ac:dyDescent="0.3">
      <c r="A40" t="s">
        <v>3133</v>
      </c>
      <c r="B40">
        <v>1386</v>
      </c>
      <c r="C40">
        <v>461</v>
      </c>
      <c r="D40" t="s">
        <v>3132</v>
      </c>
      <c r="E40" t="s">
        <v>3131</v>
      </c>
      <c r="F40" t="s">
        <v>3134</v>
      </c>
      <c r="G40" t="s">
        <v>6401</v>
      </c>
      <c r="H40" t="s">
        <v>6402</v>
      </c>
      <c r="Z40" t="s">
        <v>6403</v>
      </c>
      <c r="AA40">
        <v>21.85</v>
      </c>
      <c r="AB40">
        <v>11.19</v>
      </c>
      <c r="AC40">
        <v>13.69</v>
      </c>
      <c r="AD40">
        <v>125.2</v>
      </c>
      <c r="AE40">
        <v>255.66</v>
      </c>
      <c r="AF40">
        <v>132.43</v>
      </c>
      <c r="AG40">
        <v>-3.3331237317850801</v>
      </c>
      <c r="AH40">
        <v>4.1208849529864701E-3</v>
      </c>
      <c r="AI40" t="s">
        <v>718</v>
      </c>
      <c r="AJ40" t="s">
        <v>3138</v>
      </c>
      <c r="AK40">
        <v>10.73</v>
      </c>
      <c r="AL40">
        <v>12.54</v>
      </c>
      <c r="AM40">
        <v>7.88</v>
      </c>
      <c r="AN40">
        <v>8.3000000000000007</v>
      </c>
      <c r="AO40">
        <v>10.23</v>
      </c>
      <c r="AP40">
        <v>10.89</v>
      </c>
      <c r="AQ40">
        <v>7.21</v>
      </c>
      <c r="AR40">
        <v>8.2899999999999991</v>
      </c>
      <c r="AS40">
        <v>6.38</v>
      </c>
      <c r="AT40">
        <v>6.52</v>
      </c>
      <c r="AU40">
        <v>9.19</v>
      </c>
      <c r="AV40">
        <v>8.83</v>
      </c>
      <c r="AW40">
        <v>-0.182052262495705</v>
      </c>
      <c r="AX40">
        <v>0.132786750862526</v>
      </c>
      <c r="AY40" t="s">
        <v>747</v>
      </c>
      <c r="AZ40" t="s">
        <v>3139</v>
      </c>
      <c r="BA40">
        <v>2.0000000000000001E-117</v>
      </c>
      <c r="BB40" t="s">
        <v>3140</v>
      </c>
      <c r="BC40" t="s">
        <v>147</v>
      </c>
      <c r="BD40" t="s">
        <v>295</v>
      </c>
      <c r="BE40">
        <v>1.086E-58</v>
      </c>
      <c r="BF40" t="s">
        <v>504</v>
      </c>
      <c r="BG40" t="s">
        <v>3141</v>
      </c>
      <c r="BH40">
        <v>4</v>
      </c>
      <c r="BI40" t="s">
        <v>723</v>
      </c>
      <c r="BJ40">
        <v>2</v>
      </c>
      <c r="BK40" t="s">
        <v>5575</v>
      </c>
      <c r="BN40" t="s">
        <v>3142</v>
      </c>
      <c r="BO40" t="s">
        <v>3143</v>
      </c>
      <c r="BP40" t="s">
        <v>6404</v>
      </c>
      <c r="BQ40" t="s">
        <v>6405</v>
      </c>
      <c r="BR40" t="s">
        <v>6406</v>
      </c>
      <c r="BS40" t="s">
        <v>6407</v>
      </c>
      <c r="BT40" t="s">
        <v>4242</v>
      </c>
      <c r="BW40" t="s">
        <v>1411</v>
      </c>
      <c r="BX40" t="s">
        <v>1412</v>
      </c>
      <c r="BY40" t="s">
        <v>1968</v>
      </c>
      <c r="BZ40" t="s">
        <v>1969</v>
      </c>
      <c r="CA40" s="40" t="b">
        <v>0</v>
      </c>
      <c r="CB40">
        <v>4.6876899999999999</v>
      </c>
      <c r="CC40">
        <v>5.0984369999999997</v>
      </c>
      <c r="CD40">
        <v>4.2263469999999996</v>
      </c>
      <c r="CE40">
        <v>7.1666749999999997</v>
      </c>
      <c r="CF40">
        <v>8.1649849999999997</v>
      </c>
      <c r="CG40">
        <v>11.370518000000001</v>
      </c>
      <c r="CH40">
        <v>3.2625069999999998</v>
      </c>
      <c r="CI40">
        <v>4.6823839999999999</v>
      </c>
      <c r="CJ40">
        <v>4.2948060000000003</v>
      </c>
      <c r="CK40">
        <v>173.1307516</v>
      </c>
      <c r="CL40">
        <v>-0.766311352</v>
      </c>
      <c r="CM40">
        <v>0.22837486900000001</v>
      </c>
      <c r="CN40">
        <v>-3.355497722</v>
      </c>
      <c r="CO40">
        <v>7.9222299999999999E-4</v>
      </c>
      <c r="CP40">
        <v>4.538828E-3</v>
      </c>
    </row>
    <row r="41" spans="1:94" x14ac:dyDescent="0.3">
      <c r="A41" t="s">
        <v>3150</v>
      </c>
      <c r="B41">
        <v>1374</v>
      </c>
      <c r="C41">
        <v>457</v>
      </c>
      <c r="D41" t="s">
        <v>3149</v>
      </c>
      <c r="E41" t="s">
        <v>3148</v>
      </c>
      <c r="F41" t="s">
        <v>3151</v>
      </c>
      <c r="G41" t="s">
        <v>3152</v>
      </c>
      <c r="H41" t="s">
        <v>3153</v>
      </c>
      <c r="I41" t="s">
        <v>3154</v>
      </c>
      <c r="J41">
        <v>24.524337242886102</v>
      </c>
      <c r="K41">
        <v>23.5531865022867</v>
      </c>
      <c r="L41">
        <v>24.5230577843286</v>
      </c>
      <c r="M41">
        <v>24.284636978565999</v>
      </c>
      <c r="N41">
        <v>26.236754880403499</v>
      </c>
      <c r="O41">
        <v>19.268115687967601</v>
      </c>
      <c r="P41">
        <v>-6.2028585373480299E-2</v>
      </c>
      <c r="Q41">
        <v>1</v>
      </c>
      <c r="R41">
        <v>49.648559565457901</v>
      </c>
      <c r="S41">
        <v>46.099004474072899</v>
      </c>
      <c r="T41">
        <v>45.891325147932299</v>
      </c>
      <c r="U41">
        <v>46.696730231517797</v>
      </c>
      <c r="V41">
        <v>39.711341144301301</v>
      </c>
      <c r="W41">
        <v>39.229453756448002</v>
      </c>
      <c r="X41">
        <v>-0.17642427491029999</v>
      </c>
      <c r="Y41">
        <v>1</v>
      </c>
      <c r="Z41" t="s">
        <v>3155</v>
      </c>
      <c r="AA41">
        <v>31.68</v>
      </c>
      <c r="AB41">
        <v>30.8</v>
      </c>
      <c r="AC41">
        <v>32.39</v>
      </c>
      <c r="AD41">
        <v>36.71</v>
      </c>
      <c r="AE41">
        <v>41.77</v>
      </c>
      <c r="AF41">
        <v>39.83</v>
      </c>
      <c r="AG41">
        <v>-0.144145146703067</v>
      </c>
      <c r="AH41">
        <v>0.42201466622139999</v>
      </c>
      <c r="AI41" t="s">
        <v>747</v>
      </c>
      <c r="AJ41" t="s">
        <v>3156</v>
      </c>
      <c r="AK41">
        <v>80.69</v>
      </c>
      <c r="AL41">
        <v>71.63</v>
      </c>
      <c r="AM41">
        <v>80.16</v>
      </c>
      <c r="AN41">
        <v>83.12</v>
      </c>
      <c r="AO41">
        <v>81.02</v>
      </c>
      <c r="AP41">
        <v>79.08</v>
      </c>
      <c r="AQ41">
        <v>56.2</v>
      </c>
      <c r="AR41">
        <v>56.89</v>
      </c>
      <c r="AS41">
        <v>58.67</v>
      </c>
      <c r="AT41">
        <v>50.8</v>
      </c>
      <c r="AU41">
        <v>63.78</v>
      </c>
      <c r="AV41">
        <v>58.86</v>
      </c>
      <c r="AW41">
        <v>-0.105274030357557</v>
      </c>
      <c r="AX41">
        <v>0.13277382933698001</v>
      </c>
      <c r="AY41" t="s">
        <v>747</v>
      </c>
      <c r="AZ41" t="s">
        <v>3157</v>
      </c>
      <c r="BA41">
        <v>1.9999999999999999E-44</v>
      </c>
      <c r="BB41" t="s">
        <v>3158</v>
      </c>
      <c r="BC41" t="s">
        <v>140</v>
      </c>
      <c r="BD41" t="s">
        <v>293</v>
      </c>
      <c r="BE41">
        <v>1.134E-41</v>
      </c>
      <c r="BF41" t="s">
        <v>500</v>
      </c>
      <c r="BG41" t="s">
        <v>3159</v>
      </c>
      <c r="BH41">
        <v>4</v>
      </c>
      <c r="BI41" t="s">
        <v>723</v>
      </c>
      <c r="BJ41">
        <v>2</v>
      </c>
      <c r="BK41" t="s">
        <v>1497</v>
      </c>
      <c r="BN41">
        <v>35.200000000000003</v>
      </c>
      <c r="BO41" t="s">
        <v>994</v>
      </c>
      <c r="BP41" t="s">
        <v>3160</v>
      </c>
      <c r="BQ41" t="s">
        <v>3161</v>
      </c>
      <c r="BR41" t="s">
        <v>6408</v>
      </c>
      <c r="BS41" t="s">
        <v>6409</v>
      </c>
      <c r="BT41" t="s">
        <v>6410</v>
      </c>
      <c r="BU41" t="s">
        <v>731</v>
      </c>
      <c r="BV41" t="s">
        <v>732</v>
      </c>
      <c r="BY41" t="s">
        <v>767</v>
      </c>
      <c r="BZ41" t="s">
        <v>768</v>
      </c>
      <c r="CA41" s="40" t="b">
        <v>0</v>
      </c>
      <c r="CB41">
        <v>24.119236000000001</v>
      </c>
      <c r="CC41">
        <v>28.096910000000001</v>
      </c>
      <c r="CD41">
        <v>27.542252999999999</v>
      </c>
      <c r="CE41">
        <v>39.277833000000001</v>
      </c>
      <c r="CF41">
        <v>37.485371999999998</v>
      </c>
      <c r="CG41">
        <v>46.388962999999997</v>
      </c>
      <c r="CH41">
        <v>28.920885999999999</v>
      </c>
      <c r="CI41">
        <v>29.418391</v>
      </c>
      <c r="CJ41">
        <v>32.570383999999997</v>
      </c>
      <c r="CK41">
        <v>858.4502708</v>
      </c>
      <c r="CL41">
        <v>-0.462794806</v>
      </c>
      <c r="CM41">
        <v>0.13635304200000001</v>
      </c>
      <c r="CN41">
        <v>-3.3940922709999999</v>
      </c>
      <c r="CO41">
        <v>6.8856500000000003E-4</v>
      </c>
      <c r="CP41">
        <v>4.017212E-3</v>
      </c>
    </row>
    <row r="42" spans="1:94" x14ac:dyDescent="0.3">
      <c r="A42" t="s">
        <v>3166</v>
      </c>
      <c r="B42">
        <v>4515</v>
      </c>
      <c r="C42">
        <v>1504</v>
      </c>
      <c r="D42" t="s">
        <v>3165</v>
      </c>
      <c r="E42" t="s">
        <v>3164</v>
      </c>
      <c r="F42" t="s">
        <v>3167</v>
      </c>
      <c r="G42" t="s">
        <v>6411</v>
      </c>
      <c r="H42" t="s">
        <v>3169</v>
      </c>
      <c r="I42" t="s">
        <v>3170</v>
      </c>
      <c r="J42">
        <v>102.425173190877</v>
      </c>
      <c r="K42">
        <v>98.620535208174402</v>
      </c>
      <c r="L42">
        <v>98.903969983833903</v>
      </c>
      <c r="M42">
        <v>78.299893599083404</v>
      </c>
      <c r="N42">
        <v>68.856818695068</v>
      </c>
      <c r="O42">
        <v>71.709172818106097</v>
      </c>
      <c r="P42">
        <v>-0.45642622830703999</v>
      </c>
      <c r="Q42">
        <v>0.61674398437357403</v>
      </c>
      <c r="R42">
        <v>152.19300000000001</v>
      </c>
      <c r="S42">
        <v>139.33090000000001</v>
      </c>
      <c r="T42">
        <v>143.3724</v>
      </c>
      <c r="U42">
        <v>119.0827</v>
      </c>
      <c r="V42">
        <v>89.222189999999998</v>
      </c>
      <c r="W42">
        <v>97.107500000000002</v>
      </c>
      <c r="X42">
        <v>-0.51952162220227205</v>
      </c>
      <c r="Y42">
        <v>0.25860787884280201</v>
      </c>
      <c r="Z42" t="s">
        <v>3171</v>
      </c>
      <c r="AA42">
        <v>56.34</v>
      </c>
      <c r="AB42">
        <v>57.53</v>
      </c>
      <c r="AC42">
        <v>58.45</v>
      </c>
      <c r="AD42">
        <v>48.71</v>
      </c>
      <c r="AE42">
        <v>63.01</v>
      </c>
      <c r="AF42">
        <v>59.21</v>
      </c>
      <c r="AG42">
        <v>0.191826036096862</v>
      </c>
      <c r="AH42">
        <v>0.321364291126297</v>
      </c>
      <c r="AI42" t="s">
        <v>747</v>
      </c>
      <c r="AJ42" t="s">
        <v>3172</v>
      </c>
      <c r="AK42">
        <v>35.520000000000003</v>
      </c>
      <c r="AL42">
        <v>40.58</v>
      </c>
      <c r="AM42">
        <v>35.29</v>
      </c>
      <c r="AN42">
        <v>35.07</v>
      </c>
      <c r="AO42">
        <v>40.14</v>
      </c>
      <c r="AP42">
        <v>31.44</v>
      </c>
      <c r="AQ42">
        <v>35.26</v>
      </c>
      <c r="AR42">
        <v>33.58</v>
      </c>
      <c r="AS42">
        <v>26.42</v>
      </c>
      <c r="AT42">
        <v>36.08</v>
      </c>
      <c r="AU42">
        <v>31.71</v>
      </c>
      <c r="AV42">
        <v>33.159999999999997</v>
      </c>
      <c r="AW42">
        <v>-0.39431599893509101</v>
      </c>
      <c r="AX42">
        <v>3.23884652184329E-3</v>
      </c>
      <c r="AY42" t="s">
        <v>747</v>
      </c>
      <c r="AZ42" t="s">
        <v>3173</v>
      </c>
      <c r="BA42">
        <v>5.0000000000000003E-69</v>
      </c>
      <c r="BB42" t="s">
        <v>6412</v>
      </c>
      <c r="BC42" t="s">
        <v>184</v>
      </c>
      <c r="BD42" t="s">
        <v>567</v>
      </c>
      <c r="BE42">
        <v>5.9239999999999999E-71</v>
      </c>
      <c r="BF42" t="s">
        <v>504</v>
      </c>
      <c r="BG42" t="s">
        <v>3175</v>
      </c>
      <c r="BH42">
        <v>4</v>
      </c>
      <c r="BI42" t="s">
        <v>723</v>
      </c>
      <c r="BJ42">
        <v>2</v>
      </c>
      <c r="BK42" t="s">
        <v>5575</v>
      </c>
      <c r="BN42" t="s">
        <v>3689</v>
      </c>
      <c r="BO42" t="s">
        <v>3690</v>
      </c>
      <c r="BP42" t="s">
        <v>3178</v>
      </c>
      <c r="BQ42" t="s">
        <v>3179</v>
      </c>
      <c r="BR42" t="s">
        <v>3180</v>
      </c>
      <c r="BS42" t="s">
        <v>3181</v>
      </c>
      <c r="BT42" t="s">
        <v>3182</v>
      </c>
      <c r="BU42" t="s">
        <v>3183</v>
      </c>
      <c r="BV42" t="s">
        <v>3184</v>
      </c>
      <c r="BW42" t="s">
        <v>3185</v>
      </c>
      <c r="BX42" t="s">
        <v>3186</v>
      </c>
      <c r="CA42" s="40" t="b">
        <v>0</v>
      </c>
      <c r="CB42">
        <v>4.718521</v>
      </c>
      <c r="CC42">
        <v>5.3234339999999998</v>
      </c>
      <c r="CD42">
        <v>5.1280849999999996</v>
      </c>
      <c r="CE42">
        <v>6.9345530000000002</v>
      </c>
      <c r="CF42">
        <v>7.177403</v>
      </c>
      <c r="CG42">
        <v>7.542008</v>
      </c>
      <c r="CH42">
        <v>5.2012349999999996</v>
      </c>
      <c r="CI42">
        <v>4.3988339999999999</v>
      </c>
      <c r="CJ42">
        <v>5.4034659999999999</v>
      </c>
      <c r="CK42">
        <v>560.22264159999997</v>
      </c>
      <c r="CL42">
        <v>-0.34989739600000003</v>
      </c>
      <c r="CM42">
        <v>0.12383625600000001</v>
      </c>
      <c r="CN42">
        <v>-2.825484286</v>
      </c>
      <c r="CO42">
        <v>4.72092E-3</v>
      </c>
      <c r="CP42">
        <v>2.0072409999999999E-2</v>
      </c>
    </row>
    <row r="43" spans="1:94" x14ac:dyDescent="0.3">
      <c r="A43" t="s">
        <v>5936</v>
      </c>
      <c r="B43">
        <v>2313</v>
      </c>
      <c r="C43">
        <v>770</v>
      </c>
      <c r="D43" t="s">
        <v>5937</v>
      </c>
      <c r="E43" t="s">
        <v>2067</v>
      </c>
      <c r="F43" t="s">
        <v>5938</v>
      </c>
      <c r="G43" t="s">
        <v>5939</v>
      </c>
      <c r="H43" t="s">
        <v>5940</v>
      </c>
      <c r="I43" t="s">
        <v>5941</v>
      </c>
      <c r="J43">
        <v>2.1226947361489601</v>
      </c>
      <c r="K43">
        <v>2.0989472376321698</v>
      </c>
      <c r="L43">
        <v>2.1788779564473102</v>
      </c>
      <c r="M43">
        <v>0.194499380835196</v>
      </c>
      <c r="N43">
        <v>0.234605855860538</v>
      </c>
      <c r="O43">
        <v>0.397280735834383</v>
      </c>
      <c r="P43">
        <v>-3.0822336203585698</v>
      </c>
      <c r="Q43">
        <v>1.2247745559213999E-10</v>
      </c>
      <c r="R43">
        <v>1.8773599999999999</v>
      </c>
      <c r="S43">
        <v>2.311032</v>
      </c>
      <c r="T43">
        <v>1.611451</v>
      </c>
      <c r="U43">
        <v>4.0014340000000002E-2</v>
      </c>
      <c r="V43">
        <v>0.55997189999999997</v>
      </c>
      <c r="W43">
        <v>0.62910920000000004</v>
      </c>
      <c r="X43">
        <v>-2.4382885024949599</v>
      </c>
      <c r="Y43">
        <v>4.8175009377805398E-4</v>
      </c>
      <c r="Z43" t="s">
        <v>5942</v>
      </c>
      <c r="AA43">
        <v>23.31</v>
      </c>
      <c r="AB43">
        <v>27.12</v>
      </c>
      <c r="AC43">
        <v>42.3</v>
      </c>
      <c r="AD43">
        <v>22.74</v>
      </c>
      <c r="AE43">
        <v>39.340000000000003</v>
      </c>
      <c r="AF43">
        <v>32.96</v>
      </c>
      <c r="AG43">
        <v>0.12569061174080701</v>
      </c>
      <c r="AH43">
        <v>0.66806753933515595</v>
      </c>
      <c r="AI43" t="s">
        <v>747</v>
      </c>
      <c r="AJ43" t="s">
        <v>5943</v>
      </c>
      <c r="AK43">
        <v>17.37</v>
      </c>
      <c r="AL43">
        <v>13.75</v>
      </c>
      <c r="AM43">
        <v>14.3</v>
      </c>
      <c r="AN43">
        <v>14.37</v>
      </c>
      <c r="AO43">
        <v>16.11</v>
      </c>
      <c r="AP43">
        <v>18.329999999999998</v>
      </c>
      <c r="AQ43">
        <v>30.58</v>
      </c>
      <c r="AR43">
        <v>27.23</v>
      </c>
      <c r="AS43">
        <v>31.54</v>
      </c>
      <c r="AT43">
        <v>25.32</v>
      </c>
      <c r="AU43">
        <v>27.95</v>
      </c>
      <c r="AV43">
        <v>28.75</v>
      </c>
      <c r="AW43">
        <v>-1.4358884660801501</v>
      </c>
      <c r="AX43">
        <v>1.7158813543771899E-7</v>
      </c>
      <c r="AY43" t="s">
        <v>718</v>
      </c>
      <c r="AZ43" t="s">
        <v>5944</v>
      </c>
      <c r="BA43">
        <v>0</v>
      </c>
      <c r="BB43" t="s">
        <v>5945</v>
      </c>
      <c r="BC43" t="s">
        <v>598</v>
      </c>
      <c r="BD43" t="s">
        <v>379</v>
      </c>
      <c r="BE43">
        <v>0</v>
      </c>
      <c r="BF43" t="s">
        <v>502</v>
      </c>
      <c r="BG43" t="s">
        <v>5946</v>
      </c>
      <c r="BH43">
        <v>3</v>
      </c>
      <c r="BI43" t="s">
        <v>5307</v>
      </c>
      <c r="BJ43">
        <v>2</v>
      </c>
      <c r="BK43" t="s">
        <v>5575</v>
      </c>
      <c r="BL43" t="s">
        <v>5947</v>
      </c>
      <c r="BM43" t="s">
        <v>5948</v>
      </c>
      <c r="BN43" t="s">
        <v>2078</v>
      </c>
      <c r="BO43" t="s">
        <v>2079</v>
      </c>
      <c r="BP43" t="s">
        <v>5949</v>
      </c>
      <c r="BQ43" t="s">
        <v>5950</v>
      </c>
      <c r="BR43" t="s">
        <v>5951</v>
      </c>
      <c r="BS43" t="s">
        <v>5952</v>
      </c>
      <c r="BU43" t="s">
        <v>5953</v>
      </c>
      <c r="BV43" t="s">
        <v>5954</v>
      </c>
      <c r="BW43" t="s">
        <v>5955</v>
      </c>
      <c r="BX43" t="s">
        <v>5956</v>
      </c>
      <c r="BY43" t="s">
        <v>5957</v>
      </c>
      <c r="BZ43" t="s">
        <v>5958</v>
      </c>
      <c r="CA43" s="40" t="b">
        <v>1</v>
      </c>
      <c r="CB43">
        <v>5.842975</v>
      </c>
      <c r="CC43">
        <v>6.2298330000000002</v>
      </c>
      <c r="CD43">
        <v>7.5828740000000003</v>
      </c>
      <c r="CE43">
        <v>5.8075580000000002</v>
      </c>
      <c r="CF43">
        <v>5.847537</v>
      </c>
      <c r="CG43">
        <v>4.7859160000000003</v>
      </c>
      <c r="CH43">
        <v>5.9652000000000003</v>
      </c>
      <c r="CI43">
        <v>5.7271029999999996</v>
      </c>
      <c r="CJ43">
        <v>5.8378480000000001</v>
      </c>
      <c r="CK43">
        <v>275.19076510000002</v>
      </c>
      <c r="CL43">
        <v>0.42106985600000002</v>
      </c>
      <c r="CM43">
        <v>0.167916431</v>
      </c>
      <c r="CN43">
        <v>2.5076155679999999</v>
      </c>
      <c r="CO43">
        <v>1.2154883E-2</v>
      </c>
      <c r="CP43">
        <v>4.3194754000000002E-2</v>
      </c>
    </row>
    <row r="44" spans="1:94" x14ac:dyDescent="0.3">
      <c r="A44" t="s">
        <v>2654</v>
      </c>
      <c r="B44">
        <v>1896</v>
      </c>
      <c r="C44">
        <v>631</v>
      </c>
      <c r="D44" t="s">
        <v>2653</v>
      </c>
      <c r="E44" t="s">
        <v>2652</v>
      </c>
      <c r="F44" t="s">
        <v>2655</v>
      </c>
      <c r="G44" t="s">
        <v>2656</v>
      </c>
      <c r="H44" t="s">
        <v>2657</v>
      </c>
      <c r="I44" t="s">
        <v>2658</v>
      </c>
      <c r="J44">
        <v>9.9746043912242506</v>
      </c>
      <c r="K44">
        <v>10.179894102516</v>
      </c>
      <c r="L44">
        <v>10.125374032902201</v>
      </c>
      <c r="M44">
        <v>43.567861307084002</v>
      </c>
      <c r="N44">
        <v>41.329731607431498</v>
      </c>
      <c r="O44">
        <v>36.152546960928802</v>
      </c>
      <c r="P44">
        <v>1.9980749195193299</v>
      </c>
      <c r="Q44">
        <v>8.7208039126892797E-19</v>
      </c>
      <c r="R44">
        <v>8.0929439999999992</v>
      </c>
      <c r="S44">
        <v>8.4231029999999993</v>
      </c>
      <c r="T44">
        <v>9.1782649999999997</v>
      </c>
      <c r="U44">
        <v>30.37088</v>
      </c>
      <c r="V44">
        <v>32.805019999999999</v>
      </c>
      <c r="W44">
        <v>29.29852</v>
      </c>
      <c r="X44">
        <v>1.8467804536299399</v>
      </c>
      <c r="Y44">
        <v>1.37791896470975E-17</v>
      </c>
      <c r="Z44" t="s">
        <v>2659</v>
      </c>
      <c r="AA44">
        <v>19.22</v>
      </c>
      <c r="AB44">
        <v>20.350000000000001</v>
      </c>
      <c r="AC44">
        <v>22.27</v>
      </c>
      <c r="AD44">
        <v>17.2</v>
      </c>
      <c r="AE44">
        <v>16.89</v>
      </c>
      <c r="AF44">
        <v>18.37</v>
      </c>
      <c r="AG44">
        <v>0.40717612092152899</v>
      </c>
      <c r="AH44">
        <v>6.3793071647511093E-2</v>
      </c>
      <c r="AI44" t="s">
        <v>747</v>
      </c>
      <c r="AJ44" t="s">
        <v>2660</v>
      </c>
      <c r="AK44">
        <v>32.15</v>
      </c>
      <c r="AL44">
        <v>33.880000000000003</v>
      </c>
      <c r="AM44">
        <v>30.48</v>
      </c>
      <c r="AN44">
        <v>26.98</v>
      </c>
      <c r="AO44">
        <v>31.25</v>
      </c>
      <c r="AP44">
        <v>35.79</v>
      </c>
      <c r="AQ44">
        <v>13.24</v>
      </c>
      <c r="AR44">
        <v>20.3</v>
      </c>
      <c r="AS44">
        <v>13.39</v>
      </c>
      <c r="AT44">
        <v>11.87</v>
      </c>
      <c r="AU44">
        <v>17.09</v>
      </c>
      <c r="AV44">
        <v>16.18</v>
      </c>
      <c r="AW44">
        <v>0.49195170139551903</v>
      </c>
      <c r="AX44">
        <v>2.8041528957569898E-4</v>
      </c>
      <c r="AY44" t="s">
        <v>747</v>
      </c>
      <c r="AZ44" t="s">
        <v>2661</v>
      </c>
      <c r="BA44">
        <v>3.0000000000000002E-44</v>
      </c>
      <c r="BB44" t="s">
        <v>6179</v>
      </c>
      <c r="BC44" t="s">
        <v>590</v>
      </c>
      <c r="BD44" t="s">
        <v>325</v>
      </c>
      <c r="BE44">
        <v>5.0800000000000003E-65</v>
      </c>
      <c r="BF44" t="s">
        <v>502</v>
      </c>
      <c r="BG44" t="s">
        <v>2663</v>
      </c>
      <c r="BH44">
        <v>4</v>
      </c>
      <c r="BI44" t="s">
        <v>723</v>
      </c>
      <c r="BJ44">
        <v>2</v>
      </c>
      <c r="BK44" t="s">
        <v>1497</v>
      </c>
      <c r="BL44" t="s">
        <v>2664</v>
      </c>
      <c r="BM44" t="s">
        <v>2665</v>
      </c>
      <c r="BN44" t="s">
        <v>2666</v>
      </c>
      <c r="BO44" t="s">
        <v>2667</v>
      </c>
      <c r="BP44" t="s">
        <v>2668</v>
      </c>
      <c r="BQ44" t="s">
        <v>2669</v>
      </c>
      <c r="BR44" t="s">
        <v>2670</v>
      </c>
      <c r="BS44" t="s">
        <v>2671</v>
      </c>
      <c r="BT44" t="s">
        <v>2672</v>
      </c>
      <c r="BU44" t="s">
        <v>2673</v>
      </c>
      <c r="BV44" t="s">
        <v>2674</v>
      </c>
      <c r="BW44" t="s">
        <v>2675</v>
      </c>
      <c r="BX44" t="s">
        <v>2676</v>
      </c>
      <c r="BY44" t="s">
        <v>2677</v>
      </c>
      <c r="BZ44" t="s">
        <v>2678</v>
      </c>
      <c r="CA44" s="40" t="b">
        <v>1</v>
      </c>
      <c r="CB44">
        <v>15.607331</v>
      </c>
      <c r="CC44">
        <v>17.40767</v>
      </c>
      <c r="CD44">
        <v>20.250644000000001</v>
      </c>
      <c r="CE44">
        <v>16.511351000000001</v>
      </c>
      <c r="CF44">
        <v>15.700169000000001</v>
      </c>
      <c r="CG44">
        <v>14.540501000000001</v>
      </c>
      <c r="CH44">
        <v>14.402411000000001</v>
      </c>
      <c r="CI44">
        <v>14.367409</v>
      </c>
      <c r="CJ44">
        <v>14.854977</v>
      </c>
      <c r="CK44">
        <v>614.14679469999999</v>
      </c>
      <c r="CL44">
        <v>0.35104754700000002</v>
      </c>
      <c r="CM44">
        <v>0.13642459200000001</v>
      </c>
      <c r="CN44">
        <v>2.573198434</v>
      </c>
      <c r="CO44">
        <v>1.0076342E-2</v>
      </c>
      <c r="CP44">
        <v>3.7251512000000001E-2</v>
      </c>
    </row>
    <row r="45" spans="1:94" x14ac:dyDescent="0.3">
      <c r="A45" t="s">
        <v>6484</v>
      </c>
      <c r="B45">
        <v>2439</v>
      </c>
      <c r="C45">
        <v>812</v>
      </c>
      <c r="D45" t="s">
        <v>6485</v>
      </c>
      <c r="E45" t="s">
        <v>6486</v>
      </c>
      <c r="F45" t="s">
        <v>6487</v>
      </c>
      <c r="G45" t="s">
        <v>6488</v>
      </c>
      <c r="H45" t="s">
        <v>6489</v>
      </c>
      <c r="I45" t="s">
        <v>6490</v>
      </c>
      <c r="J45">
        <v>59.332409178377297</v>
      </c>
      <c r="K45">
        <v>59.340236903915198</v>
      </c>
      <c r="L45">
        <v>58.0179659775578</v>
      </c>
      <c r="M45">
        <v>68.3526395506548</v>
      </c>
      <c r="N45">
        <v>58.729665917088099</v>
      </c>
      <c r="O45">
        <v>57.208425960151096</v>
      </c>
      <c r="P45">
        <v>5.7088239849748298E-2</v>
      </c>
      <c r="Q45">
        <v>1</v>
      </c>
      <c r="R45">
        <v>43.686669999999999</v>
      </c>
      <c r="S45">
        <v>40.503869999999999</v>
      </c>
      <c r="T45">
        <v>40.846780000000003</v>
      </c>
      <c r="U45">
        <v>41.45485</v>
      </c>
      <c r="V45">
        <v>47.55095</v>
      </c>
      <c r="W45">
        <v>44.576880000000003</v>
      </c>
      <c r="X45">
        <v>9.3804838331778398E-2</v>
      </c>
      <c r="Y45">
        <v>1</v>
      </c>
      <c r="Z45" t="s">
        <v>6491</v>
      </c>
      <c r="AA45">
        <v>69.17</v>
      </c>
      <c r="AB45">
        <v>84.01</v>
      </c>
      <c r="AC45">
        <v>71.430000000000007</v>
      </c>
      <c r="AD45">
        <v>59.51</v>
      </c>
      <c r="AE45">
        <v>74.67</v>
      </c>
      <c r="AF45">
        <v>76.98</v>
      </c>
      <c r="AG45">
        <v>0.26691887498899802</v>
      </c>
      <c r="AH45">
        <v>0.19038192835259099</v>
      </c>
      <c r="AI45" t="s">
        <v>747</v>
      </c>
      <c r="AJ45" t="s">
        <v>6492</v>
      </c>
      <c r="AK45">
        <v>26.24</v>
      </c>
      <c r="AL45">
        <v>26.32</v>
      </c>
      <c r="AM45">
        <v>26.45</v>
      </c>
      <c r="AN45">
        <v>25.48</v>
      </c>
      <c r="AO45">
        <v>28.84</v>
      </c>
      <c r="AP45">
        <v>28.79</v>
      </c>
      <c r="AQ45">
        <v>26.78</v>
      </c>
      <c r="AR45">
        <v>23.88</v>
      </c>
      <c r="AS45">
        <v>24.91</v>
      </c>
      <c r="AT45">
        <v>26.69</v>
      </c>
      <c r="AU45">
        <v>25.53</v>
      </c>
      <c r="AV45">
        <v>26.12</v>
      </c>
      <c r="AW45">
        <v>-0.49330879999999999</v>
      </c>
      <c r="AX45">
        <v>1.349818E-4</v>
      </c>
      <c r="AY45" t="s">
        <v>747</v>
      </c>
      <c r="AZ45" t="s">
        <v>6493</v>
      </c>
      <c r="BA45">
        <v>4.0000000000000001E-117</v>
      </c>
      <c r="BB45" t="s">
        <v>6494</v>
      </c>
      <c r="BC45" t="s">
        <v>87</v>
      </c>
      <c r="BD45" t="s">
        <v>283</v>
      </c>
      <c r="BE45">
        <v>3.4369999999999999E-18</v>
      </c>
      <c r="BF45" t="s">
        <v>500</v>
      </c>
      <c r="BG45" t="s">
        <v>6495</v>
      </c>
      <c r="BH45">
        <v>4</v>
      </c>
      <c r="BI45" t="s">
        <v>723</v>
      </c>
      <c r="BJ45">
        <v>4</v>
      </c>
      <c r="BK45" t="s">
        <v>723</v>
      </c>
      <c r="BN45">
        <v>35.1</v>
      </c>
      <c r="BO45" t="s">
        <v>949</v>
      </c>
      <c r="BP45" t="s">
        <v>6496</v>
      </c>
      <c r="BQ45" t="s">
        <v>6497</v>
      </c>
      <c r="BR45" t="s">
        <v>6498</v>
      </c>
      <c r="BS45" t="s">
        <v>6499</v>
      </c>
      <c r="BT45" t="s">
        <v>6500</v>
      </c>
      <c r="BU45" t="s">
        <v>6501</v>
      </c>
      <c r="BV45" t="s">
        <v>6502</v>
      </c>
      <c r="BW45" t="s">
        <v>6503</v>
      </c>
      <c r="BX45" t="s">
        <v>6504</v>
      </c>
      <c r="BY45" t="s">
        <v>4695</v>
      </c>
      <c r="BZ45" t="s">
        <v>4696</v>
      </c>
      <c r="CA45" s="40" t="b">
        <v>0</v>
      </c>
      <c r="CB45">
        <v>18.015394000000001</v>
      </c>
      <c r="CC45">
        <v>18.037739999999999</v>
      </c>
      <c r="CD45">
        <v>19.607758</v>
      </c>
      <c r="CE45">
        <v>25.183067000000001</v>
      </c>
      <c r="CF45">
        <v>23.886631999999999</v>
      </c>
      <c r="CG45">
        <v>27.853202</v>
      </c>
      <c r="CH45">
        <v>17.809494999999998</v>
      </c>
      <c r="CI45">
        <v>18.916236999999999</v>
      </c>
      <c r="CJ45">
        <v>19.081856999999999</v>
      </c>
      <c r="CK45">
        <v>1055.8881160000001</v>
      </c>
      <c r="CL45">
        <v>-0.30525728200000002</v>
      </c>
      <c r="CM45">
        <v>0.111654343</v>
      </c>
      <c r="CN45">
        <v>-2.733949017</v>
      </c>
      <c r="CO45">
        <v>6.257973E-3</v>
      </c>
      <c r="CP45">
        <v>2.5460913000000002E-2</v>
      </c>
    </row>
    <row r="46" spans="1:94" x14ac:dyDescent="0.3">
      <c r="A46" t="s">
        <v>6505</v>
      </c>
      <c r="B46">
        <v>1974</v>
      </c>
      <c r="C46">
        <v>657</v>
      </c>
      <c r="D46" t="s">
        <v>6506</v>
      </c>
      <c r="E46" t="s">
        <v>3424</v>
      </c>
      <c r="F46" t="s">
        <v>3427</v>
      </c>
      <c r="G46" t="s">
        <v>6507</v>
      </c>
      <c r="H46" t="s">
        <v>6508</v>
      </c>
      <c r="I46" t="s">
        <v>6509</v>
      </c>
      <c r="J46">
        <v>48.162500955146797</v>
      </c>
      <c r="K46">
        <v>48.845500715754397</v>
      </c>
      <c r="L46">
        <v>40.715111617535101</v>
      </c>
      <c r="M46">
        <v>31.8978984569722</v>
      </c>
      <c r="N46">
        <v>31.7499924931262</v>
      </c>
      <c r="O46">
        <v>33.768862545922502</v>
      </c>
      <c r="P46">
        <v>-0.49846633569381599</v>
      </c>
      <c r="Q46">
        <v>0.35627605229747</v>
      </c>
      <c r="R46">
        <v>70.527846495642706</v>
      </c>
      <c r="S46">
        <v>76.294460570876495</v>
      </c>
      <c r="T46">
        <v>69.292397818786398</v>
      </c>
      <c r="U46">
        <v>40.0943647746194</v>
      </c>
      <c r="V46">
        <v>28.418574332408301</v>
      </c>
      <c r="W46">
        <v>31.365588455899999</v>
      </c>
      <c r="X46">
        <v>-1.12650166605005</v>
      </c>
      <c r="Y46">
        <v>2.7397568981683801E-6</v>
      </c>
      <c r="Z46" t="s">
        <v>6510</v>
      </c>
      <c r="AA46">
        <v>11.39</v>
      </c>
      <c r="AB46">
        <v>18.18</v>
      </c>
      <c r="AC46">
        <v>15.27</v>
      </c>
      <c r="AD46">
        <v>22</v>
      </c>
      <c r="AE46">
        <v>55.47</v>
      </c>
      <c r="AF46">
        <v>25.44</v>
      </c>
      <c r="AG46">
        <v>-0.90597931151169298</v>
      </c>
      <c r="AH46">
        <v>2.6366957421301501E-2</v>
      </c>
      <c r="AI46" t="s">
        <v>747</v>
      </c>
      <c r="AJ46" t="s">
        <v>3432</v>
      </c>
      <c r="AK46">
        <v>38.340000000000003</v>
      </c>
      <c r="AL46">
        <v>39.28</v>
      </c>
      <c r="AM46">
        <v>35.75</v>
      </c>
      <c r="AN46">
        <v>26.43</v>
      </c>
      <c r="AO46">
        <v>38.9</v>
      </c>
      <c r="AP46">
        <v>35.1</v>
      </c>
      <c r="AQ46">
        <v>19.96</v>
      </c>
      <c r="AR46">
        <v>19.29</v>
      </c>
      <c r="AS46">
        <v>18.5</v>
      </c>
      <c r="AT46">
        <v>15.63</v>
      </c>
      <c r="AU46">
        <v>17.48</v>
      </c>
      <c r="AV46">
        <v>19.579999999999998</v>
      </c>
      <c r="AW46">
        <v>0.38441026102098502</v>
      </c>
      <c r="AX46">
        <v>9.5950854099964295E-4</v>
      </c>
      <c r="AY46" t="s">
        <v>747</v>
      </c>
      <c r="AZ46" t="s">
        <v>3433</v>
      </c>
      <c r="BA46">
        <v>4.0000000000000002E-32</v>
      </c>
      <c r="BB46" t="s">
        <v>5195</v>
      </c>
      <c r="BC46" t="s">
        <v>125</v>
      </c>
      <c r="BD46" t="s">
        <v>282</v>
      </c>
      <c r="BE46">
        <v>2.5410000000000001E-33</v>
      </c>
      <c r="BF46" t="s">
        <v>525</v>
      </c>
      <c r="BG46" t="s">
        <v>3435</v>
      </c>
      <c r="BH46">
        <v>4</v>
      </c>
      <c r="BI46" t="s">
        <v>723</v>
      </c>
      <c r="BJ46">
        <v>2</v>
      </c>
      <c r="BK46" t="s">
        <v>5575</v>
      </c>
      <c r="BN46">
        <v>35.200000000000003</v>
      </c>
      <c r="BO46" t="s">
        <v>994</v>
      </c>
      <c r="BY46" t="s">
        <v>3440</v>
      </c>
      <c r="BZ46" t="s">
        <v>3441</v>
      </c>
      <c r="CA46" s="40" t="b">
        <v>0</v>
      </c>
      <c r="CB46">
        <v>3.440439</v>
      </c>
      <c r="CC46">
        <v>3.7654420000000002</v>
      </c>
      <c r="CD46">
        <v>3.8851149999999999</v>
      </c>
      <c r="CE46">
        <v>6.28559</v>
      </c>
      <c r="CF46">
        <v>7.1317830000000004</v>
      </c>
      <c r="CG46">
        <v>6.6798599999999997</v>
      </c>
      <c r="CH46">
        <v>4.1415059999999997</v>
      </c>
      <c r="CI46">
        <v>5.3442639999999999</v>
      </c>
      <c r="CJ46">
        <v>4.441147</v>
      </c>
      <c r="CK46">
        <v>196.30252590000001</v>
      </c>
      <c r="CL46">
        <v>-0.69170606899999998</v>
      </c>
      <c r="CM46">
        <v>0.166455518</v>
      </c>
      <c r="CN46">
        <v>-4.1555009759999999</v>
      </c>
      <c r="CO46">
        <v>3.2499999999999997E-5</v>
      </c>
      <c r="CP46">
        <v>2.9051899999999999E-4</v>
      </c>
    </row>
    <row r="47" spans="1:94" x14ac:dyDescent="0.3">
      <c r="A47" t="s">
        <v>2820</v>
      </c>
      <c r="B47">
        <v>1410</v>
      </c>
      <c r="C47">
        <v>469</v>
      </c>
      <c r="D47" t="s">
        <v>2819</v>
      </c>
      <c r="E47" t="s">
        <v>2818</v>
      </c>
      <c r="F47" t="s">
        <v>2821</v>
      </c>
      <c r="G47" t="s">
        <v>2822</v>
      </c>
      <c r="H47" t="s">
        <v>2823</v>
      </c>
      <c r="I47" t="s">
        <v>2824</v>
      </c>
      <c r="J47">
        <v>5.7910409792025099</v>
      </c>
      <c r="K47">
        <v>5.4422703375748398</v>
      </c>
      <c r="L47">
        <v>4.78498688474704</v>
      </c>
      <c r="M47">
        <v>5.0569839017151104</v>
      </c>
      <c r="N47">
        <v>4.96582394904806</v>
      </c>
      <c r="O47">
        <v>3.57552662250944</v>
      </c>
      <c r="P47">
        <v>-0.2357113010179</v>
      </c>
      <c r="Q47">
        <v>1</v>
      </c>
      <c r="R47">
        <v>32.168816315278796</v>
      </c>
      <c r="S47">
        <v>30.286681039694301</v>
      </c>
      <c r="T47">
        <v>30.710988585003101</v>
      </c>
      <c r="U47">
        <v>24.568802366882601</v>
      </c>
      <c r="V47">
        <v>25.6187147922696</v>
      </c>
      <c r="W47">
        <v>22.6479320655782</v>
      </c>
      <c r="X47">
        <v>-0.35664731635705099</v>
      </c>
      <c r="Y47">
        <v>1</v>
      </c>
      <c r="Z47" t="s">
        <v>2825</v>
      </c>
      <c r="AA47">
        <v>17.77</v>
      </c>
      <c r="AB47">
        <v>17.93</v>
      </c>
      <c r="AC47">
        <v>20.5</v>
      </c>
      <c r="AD47">
        <v>28.12</v>
      </c>
      <c r="AE47">
        <v>36.950000000000003</v>
      </c>
      <c r="AF47">
        <v>24.64</v>
      </c>
      <c r="AG47">
        <v>-0.49570758016650202</v>
      </c>
      <c r="AH47">
        <v>0.114641442407299</v>
      </c>
      <c r="AI47" t="s">
        <v>747</v>
      </c>
      <c r="AJ47" t="s">
        <v>2826</v>
      </c>
      <c r="AK47">
        <v>15.78</v>
      </c>
      <c r="AL47">
        <v>16.79</v>
      </c>
      <c r="AM47">
        <v>16.93</v>
      </c>
      <c r="AN47">
        <v>15.08</v>
      </c>
      <c r="AO47">
        <v>12.43</v>
      </c>
      <c r="AP47">
        <v>14.95</v>
      </c>
      <c r="AQ47">
        <v>15.45</v>
      </c>
      <c r="AR47">
        <v>11.83</v>
      </c>
      <c r="AS47">
        <v>13.22</v>
      </c>
      <c r="AT47">
        <v>14.98</v>
      </c>
      <c r="AU47">
        <v>17.02</v>
      </c>
      <c r="AV47">
        <v>18.420000000000002</v>
      </c>
      <c r="AW47">
        <v>-0.54681950000000001</v>
      </c>
      <c r="AX47">
        <v>5.4814260000000002E-3</v>
      </c>
      <c r="AY47" t="s">
        <v>747</v>
      </c>
      <c r="AZ47" t="s">
        <v>2827</v>
      </c>
      <c r="BA47">
        <v>0</v>
      </c>
      <c r="BB47" t="s">
        <v>6225</v>
      </c>
      <c r="BC47" t="s">
        <v>317</v>
      </c>
      <c r="BD47" t="s">
        <v>316</v>
      </c>
      <c r="BE47">
        <v>0</v>
      </c>
      <c r="BF47" t="s">
        <v>502</v>
      </c>
      <c r="BG47" t="s">
        <v>2829</v>
      </c>
      <c r="BH47">
        <v>4</v>
      </c>
      <c r="BI47" t="s">
        <v>723</v>
      </c>
      <c r="BJ47">
        <v>2</v>
      </c>
      <c r="BK47" t="s">
        <v>1497</v>
      </c>
      <c r="BL47" t="s">
        <v>2830</v>
      </c>
      <c r="BM47" t="s">
        <v>2831</v>
      </c>
      <c r="BN47">
        <v>35.1</v>
      </c>
      <c r="BO47" t="s">
        <v>949</v>
      </c>
      <c r="BP47" t="s">
        <v>6226</v>
      </c>
      <c r="BQ47" t="s">
        <v>6227</v>
      </c>
      <c r="BR47" t="s">
        <v>6228</v>
      </c>
      <c r="BS47" t="s">
        <v>6229</v>
      </c>
      <c r="BT47" t="s">
        <v>6230</v>
      </c>
      <c r="BU47" t="s">
        <v>2837</v>
      </c>
      <c r="BV47" t="s">
        <v>2838</v>
      </c>
      <c r="BW47" t="s">
        <v>2839</v>
      </c>
      <c r="BX47" t="s">
        <v>2840</v>
      </c>
      <c r="BY47" t="s">
        <v>2841</v>
      </c>
      <c r="BZ47" t="s">
        <v>2842</v>
      </c>
      <c r="CA47" s="40" t="b">
        <v>1</v>
      </c>
      <c r="CB47">
        <v>18.311198999999998</v>
      </c>
      <c r="CC47">
        <v>14.604284</v>
      </c>
      <c r="CD47">
        <v>16.354661</v>
      </c>
      <c r="CE47">
        <v>15.01057</v>
      </c>
      <c r="CF47">
        <v>14.63522</v>
      </c>
      <c r="CG47">
        <v>9.9840949999999999</v>
      </c>
      <c r="CH47">
        <v>20.685656999999999</v>
      </c>
      <c r="CI47">
        <v>15.208017</v>
      </c>
      <c r="CJ47">
        <v>19.523495</v>
      </c>
      <c r="CK47">
        <v>393.94837680000001</v>
      </c>
      <c r="CL47">
        <v>0.47644893599999999</v>
      </c>
      <c r="CM47">
        <v>0.18450518799999999</v>
      </c>
      <c r="CN47">
        <v>2.5823064410000001</v>
      </c>
      <c r="CO47">
        <v>9.8142400000000001E-3</v>
      </c>
      <c r="CP47">
        <v>3.6482404000000003E-2</v>
      </c>
    </row>
    <row r="48" spans="1:94" x14ac:dyDescent="0.3">
      <c r="A48" t="s">
        <v>3510</v>
      </c>
      <c r="B48">
        <v>5781</v>
      </c>
      <c r="C48">
        <v>1926</v>
      </c>
      <c r="D48" t="s">
        <v>3509</v>
      </c>
      <c r="E48" t="s">
        <v>3508</v>
      </c>
      <c r="F48" t="s">
        <v>3511</v>
      </c>
      <c r="G48" t="s">
        <v>6537</v>
      </c>
      <c r="H48" t="s">
        <v>3513</v>
      </c>
      <c r="I48" t="s">
        <v>3514</v>
      </c>
      <c r="J48">
        <v>93.233698896484498</v>
      </c>
      <c r="K48">
        <v>88.965377915066398</v>
      </c>
      <c r="L48">
        <v>84.506286232407504</v>
      </c>
      <c r="M48">
        <v>65.8241475997972</v>
      </c>
      <c r="N48">
        <v>70.616362614021995</v>
      </c>
      <c r="O48">
        <v>68.928207667265397</v>
      </c>
      <c r="P48">
        <v>-0.377038048428187</v>
      </c>
      <c r="Q48">
        <v>1</v>
      </c>
      <c r="R48">
        <v>145.926680950697</v>
      </c>
      <c r="S48">
        <v>132.88433347737401</v>
      </c>
      <c r="T48">
        <v>127.46811840072</v>
      </c>
      <c r="U48">
        <v>81.189087951799195</v>
      </c>
      <c r="V48">
        <v>98.275069858870097</v>
      </c>
      <c r="W48">
        <v>83.267099439516798</v>
      </c>
      <c r="X48">
        <v>-0.63181089298818105</v>
      </c>
      <c r="Y48">
        <v>5.9201341877670802E-2</v>
      </c>
      <c r="Z48" t="s">
        <v>3515</v>
      </c>
      <c r="AA48">
        <v>25.33</v>
      </c>
      <c r="AB48">
        <v>34.1</v>
      </c>
      <c r="AC48">
        <v>25.81</v>
      </c>
      <c r="AD48">
        <v>38.82</v>
      </c>
      <c r="AE48">
        <v>36.380000000000003</v>
      </c>
      <c r="AF48">
        <v>36.340000000000003</v>
      </c>
      <c r="AG48">
        <v>-0.227279754614856</v>
      </c>
      <c r="AH48">
        <v>0.32109092841746201</v>
      </c>
      <c r="AI48" t="s">
        <v>747</v>
      </c>
      <c r="AJ48" t="s">
        <v>3516</v>
      </c>
      <c r="AK48">
        <v>50.95</v>
      </c>
      <c r="AL48">
        <v>38.83</v>
      </c>
      <c r="AM48">
        <v>52.73</v>
      </c>
      <c r="AN48">
        <v>30.06</v>
      </c>
      <c r="AO48">
        <v>50.4</v>
      </c>
      <c r="AP48">
        <v>53.01</v>
      </c>
      <c r="AQ48">
        <v>35.4</v>
      </c>
      <c r="AR48">
        <v>31.4</v>
      </c>
      <c r="AS48">
        <v>31.96</v>
      </c>
      <c r="AT48">
        <v>25.52</v>
      </c>
      <c r="AU48">
        <v>26.43</v>
      </c>
      <c r="AV48">
        <v>29.58</v>
      </c>
      <c r="AW48">
        <v>2.8636117198353499E-2</v>
      </c>
      <c r="AX48">
        <v>0.80018054160288798</v>
      </c>
      <c r="AY48" t="s">
        <v>747</v>
      </c>
      <c r="AZ48" t="s">
        <v>3517</v>
      </c>
      <c r="BA48">
        <v>4.9999999999999996E-130</v>
      </c>
      <c r="BB48" t="s">
        <v>6538</v>
      </c>
      <c r="BC48" t="s">
        <v>65</v>
      </c>
      <c r="BD48" t="s">
        <v>279</v>
      </c>
      <c r="BE48">
        <v>2.8619999999999998E-31</v>
      </c>
      <c r="BF48" t="s">
        <v>529</v>
      </c>
      <c r="BG48" t="s">
        <v>3519</v>
      </c>
      <c r="BH48">
        <v>4</v>
      </c>
      <c r="BI48" t="s">
        <v>723</v>
      </c>
      <c r="BJ48">
        <v>2</v>
      </c>
      <c r="BK48" t="s">
        <v>1497</v>
      </c>
      <c r="BN48" t="s">
        <v>3520</v>
      </c>
      <c r="BO48" t="s">
        <v>3521</v>
      </c>
      <c r="BP48" t="s">
        <v>3522</v>
      </c>
      <c r="BQ48" t="s">
        <v>3523</v>
      </c>
      <c r="BR48" t="s">
        <v>3524</v>
      </c>
      <c r="BS48" t="s">
        <v>3525</v>
      </c>
      <c r="BU48" t="s">
        <v>3526</v>
      </c>
      <c r="BV48" t="s">
        <v>3527</v>
      </c>
      <c r="BY48" t="s">
        <v>935</v>
      </c>
      <c r="BZ48" t="s">
        <v>936</v>
      </c>
      <c r="CA48" s="40" t="b">
        <v>0</v>
      </c>
      <c r="CB48">
        <v>24.074117999999999</v>
      </c>
      <c r="CC48">
        <v>23.671616</v>
      </c>
      <c r="CD48">
        <v>25.521546000000001</v>
      </c>
      <c r="CE48">
        <v>31.449341</v>
      </c>
      <c r="CF48">
        <v>36.805990999999999</v>
      </c>
      <c r="CG48">
        <v>31.400051000000001</v>
      </c>
      <c r="CH48">
        <v>25.053614</v>
      </c>
      <c r="CI48">
        <v>25.867082</v>
      </c>
      <c r="CJ48">
        <v>30.681279</v>
      </c>
      <c r="CK48">
        <v>3398.540575</v>
      </c>
      <c r="CL48">
        <v>-0.28245325900000001</v>
      </c>
      <c r="CM48">
        <v>0.105307813</v>
      </c>
      <c r="CN48">
        <v>-2.682168119</v>
      </c>
      <c r="CO48">
        <v>7.3146690000000002E-3</v>
      </c>
      <c r="CP48">
        <v>2.8805892E-2</v>
      </c>
    </row>
    <row r="49" spans="1:94" x14ac:dyDescent="0.3">
      <c r="A49" t="s">
        <v>3189</v>
      </c>
      <c r="B49">
        <v>753</v>
      </c>
      <c r="C49">
        <v>250</v>
      </c>
      <c r="D49" t="s">
        <v>6413</v>
      </c>
      <c r="E49" t="s">
        <v>3187</v>
      </c>
      <c r="F49" t="s">
        <v>6414</v>
      </c>
      <c r="G49" t="s">
        <v>6415</v>
      </c>
      <c r="H49" t="s">
        <v>6416</v>
      </c>
      <c r="I49" t="s">
        <v>6417</v>
      </c>
      <c r="J49">
        <v>52.449107800962203</v>
      </c>
      <c r="K49">
        <v>52.203816295965801</v>
      </c>
      <c r="L49">
        <v>45.030144433244402</v>
      </c>
      <c r="M49">
        <v>13.309314774294201</v>
      </c>
      <c r="N49">
        <v>8.7586186187934292</v>
      </c>
      <c r="O49">
        <v>12.812303730658799</v>
      </c>
      <c r="P49">
        <v>-2.1252373218551899</v>
      </c>
      <c r="Q49">
        <v>3.1130131519663498E-17</v>
      </c>
      <c r="R49">
        <v>52.160162732029299</v>
      </c>
      <c r="S49">
        <v>50.386576789933201</v>
      </c>
      <c r="T49">
        <v>43.742723665179298</v>
      </c>
      <c r="U49">
        <v>13.2047309137968</v>
      </c>
      <c r="V49">
        <v>12.5060392792864</v>
      </c>
      <c r="W49">
        <v>14.199893914132399</v>
      </c>
      <c r="X49">
        <v>-1.87126696374096</v>
      </c>
      <c r="Y49">
        <v>1.3884898314418001E-17</v>
      </c>
      <c r="Z49" t="s">
        <v>3194</v>
      </c>
      <c r="AA49">
        <v>46.52</v>
      </c>
      <c r="AB49">
        <v>36.119999999999997</v>
      </c>
      <c r="AC49">
        <v>38.78</v>
      </c>
      <c r="AD49">
        <v>46.46</v>
      </c>
      <c r="AE49">
        <v>38.619999999999997</v>
      </c>
      <c r="AF49">
        <v>37.94</v>
      </c>
      <c r="AG49">
        <v>0.148045334730701</v>
      </c>
      <c r="AH49">
        <v>0.40010440768613298</v>
      </c>
      <c r="AI49" t="s">
        <v>747</v>
      </c>
      <c r="AJ49" t="s">
        <v>6418</v>
      </c>
      <c r="AK49">
        <v>12.71</v>
      </c>
      <c r="AL49">
        <v>9.1999999999999993</v>
      </c>
      <c r="AM49">
        <v>14.05</v>
      </c>
      <c r="AN49">
        <v>13.13</v>
      </c>
      <c r="AO49">
        <v>14.83</v>
      </c>
      <c r="AP49">
        <v>15.92</v>
      </c>
      <c r="AQ49">
        <v>6.2</v>
      </c>
      <c r="AR49">
        <v>9.67</v>
      </c>
      <c r="AS49">
        <v>9.3800000000000008</v>
      </c>
      <c r="AT49">
        <v>6.07</v>
      </c>
      <c r="AU49">
        <v>7.77</v>
      </c>
      <c r="AV49">
        <v>8.58</v>
      </c>
      <c r="AW49">
        <v>0.14055780281184099</v>
      </c>
      <c r="AX49">
        <v>0.34192761990144599</v>
      </c>
      <c r="AY49" t="s">
        <v>747</v>
      </c>
      <c r="AZ49" t="s">
        <v>3196</v>
      </c>
      <c r="BA49">
        <v>3.0000000000000001E-86</v>
      </c>
      <c r="BB49" t="s">
        <v>6419</v>
      </c>
      <c r="BC49" t="s">
        <v>88</v>
      </c>
      <c r="BD49" t="s">
        <v>292</v>
      </c>
      <c r="BE49">
        <v>1.7509999999999999E-103</v>
      </c>
      <c r="BF49" t="s">
        <v>502</v>
      </c>
      <c r="BG49" t="s">
        <v>3197</v>
      </c>
      <c r="BH49">
        <v>4</v>
      </c>
      <c r="BI49" t="s">
        <v>723</v>
      </c>
      <c r="BJ49">
        <v>4</v>
      </c>
      <c r="BK49" t="s">
        <v>723</v>
      </c>
      <c r="BL49" t="s">
        <v>3198</v>
      </c>
      <c r="BM49" t="s">
        <v>3199</v>
      </c>
      <c r="BN49" t="s">
        <v>3200</v>
      </c>
      <c r="BO49" t="s">
        <v>3201</v>
      </c>
      <c r="BP49" t="s">
        <v>3202</v>
      </c>
      <c r="BQ49" t="s">
        <v>3203</v>
      </c>
      <c r="BR49" t="s">
        <v>3204</v>
      </c>
      <c r="BS49" t="s">
        <v>3205</v>
      </c>
      <c r="BU49" t="s">
        <v>3206</v>
      </c>
      <c r="BV49" t="s">
        <v>3207</v>
      </c>
      <c r="BW49" t="s">
        <v>3208</v>
      </c>
      <c r="BX49" t="s">
        <v>3209</v>
      </c>
      <c r="BY49" t="s">
        <v>3210</v>
      </c>
      <c r="BZ49" t="s">
        <v>3211</v>
      </c>
      <c r="CA49" s="40" t="b">
        <v>1</v>
      </c>
      <c r="CB49">
        <v>24.331016000000002</v>
      </c>
      <c r="CC49">
        <v>30.010128999999999</v>
      </c>
      <c r="CD49">
        <v>30.727298999999999</v>
      </c>
      <c r="CE49">
        <v>17.941845000000001</v>
      </c>
      <c r="CF49">
        <v>20.506291999999998</v>
      </c>
      <c r="CG49">
        <v>22.131059</v>
      </c>
      <c r="CH49">
        <v>19.297847000000001</v>
      </c>
      <c r="CI49">
        <v>21.412974999999999</v>
      </c>
      <c r="CJ49">
        <v>24.694768</v>
      </c>
      <c r="CK49">
        <v>307.52227520000002</v>
      </c>
      <c r="CL49">
        <v>0.65793077899999997</v>
      </c>
      <c r="CM49">
        <v>0.16724185799999999</v>
      </c>
      <c r="CN49">
        <v>3.9340078250000001</v>
      </c>
      <c r="CO49">
        <v>8.3499999999999997E-5</v>
      </c>
      <c r="CP49">
        <v>6.6059599999999995E-4</v>
      </c>
    </row>
    <row r="50" spans="1:94" x14ac:dyDescent="0.3">
      <c r="A50" t="s">
        <v>6573</v>
      </c>
      <c r="B50">
        <v>4515</v>
      </c>
      <c r="C50">
        <v>1504</v>
      </c>
      <c r="D50" t="s">
        <v>3529</v>
      </c>
      <c r="E50" t="s">
        <v>3528</v>
      </c>
      <c r="F50" t="s">
        <v>6574</v>
      </c>
      <c r="G50" t="s">
        <v>6575</v>
      </c>
      <c r="H50" t="s">
        <v>6576</v>
      </c>
      <c r="I50" t="s">
        <v>6577</v>
      </c>
      <c r="J50">
        <v>1234.6045976551</v>
      </c>
      <c r="K50">
        <v>1000.56814817926</v>
      </c>
      <c r="L50">
        <v>1119.4305924477001</v>
      </c>
      <c r="M50">
        <v>3809.0758742764901</v>
      </c>
      <c r="N50">
        <v>1714.8515034126001</v>
      </c>
      <c r="O50">
        <v>2353.19311853101</v>
      </c>
      <c r="P50">
        <v>1.1575831178587901</v>
      </c>
      <c r="Q50">
        <v>6.63424791946381E-4</v>
      </c>
      <c r="R50">
        <v>684.52599999999995</v>
      </c>
      <c r="S50">
        <v>580.52509999999995</v>
      </c>
      <c r="T50">
        <v>786.62170000000003</v>
      </c>
      <c r="U50">
        <v>1673.36</v>
      </c>
      <c r="V50">
        <v>706.68449999999996</v>
      </c>
      <c r="W50">
        <v>927.98099999999999</v>
      </c>
      <c r="X50">
        <v>0.60074764764733202</v>
      </c>
      <c r="Y50">
        <v>0.80348090550357498</v>
      </c>
      <c r="Z50" t="s">
        <v>3535</v>
      </c>
      <c r="AA50">
        <v>22.58</v>
      </c>
      <c r="AB50">
        <v>16.14</v>
      </c>
      <c r="AC50">
        <v>5.41</v>
      </c>
      <c r="AD50">
        <v>35.340000000000003</v>
      </c>
      <c r="AE50">
        <v>49.43</v>
      </c>
      <c r="AF50">
        <v>47.04</v>
      </c>
      <c r="AG50">
        <v>-1.67728459942126</v>
      </c>
      <c r="AH50">
        <v>4.4512664525176202E-2</v>
      </c>
      <c r="AI50" t="s">
        <v>747</v>
      </c>
      <c r="AJ50" t="s">
        <v>5521</v>
      </c>
      <c r="AK50">
        <v>49.5</v>
      </c>
      <c r="AL50">
        <v>59.76</v>
      </c>
      <c r="AM50">
        <v>69.7</v>
      </c>
      <c r="AN50">
        <v>45.46</v>
      </c>
      <c r="AO50">
        <v>74.53</v>
      </c>
      <c r="AP50">
        <v>54.41</v>
      </c>
      <c r="AQ50">
        <v>405.48</v>
      </c>
      <c r="AR50">
        <v>545.45000000000005</v>
      </c>
      <c r="AS50">
        <v>248.26</v>
      </c>
      <c r="AT50">
        <v>283.76</v>
      </c>
      <c r="AU50">
        <v>399.53</v>
      </c>
      <c r="AV50">
        <v>389.4</v>
      </c>
      <c r="AW50">
        <v>-3.22766424122864</v>
      </c>
      <c r="AX50">
        <v>7.9633330752276406E-8</v>
      </c>
      <c r="AY50" t="s">
        <v>718</v>
      </c>
      <c r="AZ50" t="s">
        <v>6578</v>
      </c>
      <c r="BA50">
        <v>0</v>
      </c>
      <c r="BB50" t="s">
        <v>5523</v>
      </c>
      <c r="BC50" t="s">
        <v>110</v>
      </c>
      <c r="BD50" t="s">
        <v>275</v>
      </c>
      <c r="BE50">
        <v>0</v>
      </c>
      <c r="BF50" t="s">
        <v>502</v>
      </c>
      <c r="BG50" t="s">
        <v>3539</v>
      </c>
      <c r="BH50">
        <v>4</v>
      </c>
      <c r="BI50" t="s">
        <v>723</v>
      </c>
      <c r="BJ50">
        <v>4</v>
      </c>
      <c r="BK50" t="s">
        <v>723</v>
      </c>
      <c r="BN50" t="s">
        <v>3540</v>
      </c>
      <c r="BO50" t="s">
        <v>3541</v>
      </c>
      <c r="BP50" t="s">
        <v>6579</v>
      </c>
      <c r="BQ50" t="s">
        <v>6580</v>
      </c>
      <c r="BR50" t="s">
        <v>5526</v>
      </c>
      <c r="BS50" t="s">
        <v>5527</v>
      </c>
      <c r="BT50" t="s">
        <v>5528</v>
      </c>
      <c r="BU50" t="s">
        <v>6581</v>
      </c>
      <c r="BV50" t="s">
        <v>6582</v>
      </c>
      <c r="BW50" t="s">
        <v>6583</v>
      </c>
      <c r="BX50" t="s">
        <v>6584</v>
      </c>
      <c r="BY50" t="s">
        <v>6585</v>
      </c>
      <c r="BZ50" t="s">
        <v>6586</v>
      </c>
      <c r="CA50" s="40" t="b">
        <v>0</v>
      </c>
      <c r="CB50">
        <v>1.3416520000000001</v>
      </c>
      <c r="CC50">
        <v>1.349871</v>
      </c>
      <c r="CD50">
        <v>1.5542469999999999</v>
      </c>
      <c r="CE50">
        <v>2.083523</v>
      </c>
      <c r="CF50">
        <v>2.374876</v>
      </c>
      <c r="CG50">
        <v>3.1943980000000001</v>
      </c>
      <c r="CH50">
        <v>1.3999760000000001</v>
      </c>
      <c r="CI50">
        <v>2.1075490000000001</v>
      </c>
      <c r="CJ50">
        <v>1.805037</v>
      </c>
      <c r="CK50">
        <v>179.88840289999999</v>
      </c>
      <c r="CL50">
        <v>-0.68903722999999995</v>
      </c>
      <c r="CM50">
        <v>0.214221415</v>
      </c>
      <c r="CN50">
        <v>-3.216472226</v>
      </c>
      <c r="CO50">
        <v>1.2977710000000001E-3</v>
      </c>
      <c r="CP50">
        <v>6.8860939999999997E-3</v>
      </c>
    </row>
    <row r="51" spans="1:94" x14ac:dyDescent="0.3">
      <c r="A51" t="s">
        <v>6420</v>
      </c>
      <c r="B51">
        <v>1905</v>
      </c>
      <c r="C51">
        <v>634</v>
      </c>
      <c r="D51" t="s">
        <v>6421</v>
      </c>
      <c r="E51" t="s">
        <v>2500</v>
      </c>
      <c r="F51" t="s">
        <v>2503</v>
      </c>
      <c r="G51" t="s">
        <v>6422</v>
      </c>
      <c r="H51" t="s">
        <v>6125</v>
      </c>
      <c r="I51" t="s">
        <v>6126</v>
      </c>
      <c r="J51">
        <v>0.16486949406982199</v>
      </c>
      <c r="K51">
        <v>0.29984960537602401</v>
      </c>
      <c r="L51">
        <v>8.54461943704828E-2</v>
      </c>
      <c r="M51">
        <v>0.111142503334398</v>
      </c>
      <c r="N51">
        <v>0.15640390390702599</v>
      </c>
      <c r="O51">
        <v>0</v>
      </c>
      <c r="P51">
        <v>-0.87087337931863795</v>
      </c>
      <c r="Q51">
        <v>1</v>
      </c>
      <c r="R51">
        <v>2.536973E-2</v>
      </c>
      <c r="S51">
        <v>9.1224940000000004E-2</v>
      </c>
      <c r="T51">
        <v>2.3354360000000001E-2</v>
      </c>
      <c r="U51">
        <v>4.0014340000000002E-2</v>
      </c>
      <c r="V51">
        <v>0.79329349999999998</v>
      </c>
      <c r="W51">
        <v>0.58417289999999999</v>
      </c>
      <c r="X51">
        <v>3.1593633831638899</v>
      </c>
      <c r="Y51">
        <v>1.97784296734334E-3</v>
      </c>
      <c r="Z51" t="s">
        <v>6423</v>
      </c>
      <c r="AA51">
        <v>7.66</v>
      </c>
      <c r="AB51">
        <v>5.78</v>
      </c>
      <c r="AC51">
        <v>3.68</v>
      </c>
      <c r="AD51">
        <v>42.32</v>
      </c>
      <c r="AE51">
        <v>67.2</v>
      </c>
      <c r="AF51">
        <v>77.239999999999995</v>
      </c>
      <c r="AG51">
        <v>-3.2787632657141801</v>
      </c>
      <c r="AH51">
        <v>3.5157808628503298E-3</v>
      </c>
      <c r="AI51" t="s">
        <v>718</v>
      </c>
      <c r="AJ51" t="s">
        <v>6127</v>
      </c>
      <c r="AK51">
        <v>31.87</v>
      </c>
      <c r="AL51">
        <v>30.07</v>
      </c>
      <c r="AM51">
        <v>34.39</v>
      </c>
      <c r="AN51">
        <v>35.270000000000003</v>
      </c>
      <c r="AO51">
        <v>39.020000000000003</v>
      </c>
      <c r="AP51">
        <v>34.25</v>
      </c>
      <c r="AQ51">
        <v>81.319999999999993</v>
      </c>
      <c r="AR51">
        <v>68.03</v>
      </c>
      <c r="AS51">
        <v>64.39</v>
      </c>
      <c r="AT51">
        <v>77.81</v>
      </c>
      <c r="AU51">
        <v>75.400000000000006</v>
      </c>
      <c r="AV51">
        <v>80.540000000000006</v>
      </c>
      <c r="AW51">
        <v>-1.696337</v>
      </c>
      <c r="AX51">
        <v>7.2688489999999999E-8</v>
      </c>
      <c r="AY51" t="s">
        <v>718</v>
      </c>
      <c r="AZ51" t="s">
        <v>2509</v>
      </c>
      <c r="BA51">
        <v>2.0000000000000001E-138</v>
      </c>
      <c r="BB51" t="s">
        <v>6129</v>
      </c>
      <c r="BC51" t="s">
        <v>99</v>
      </c>
      <c r="BD51" t="s">
        <v>291</v>
      </c>
      <c r="BE51">
        <v>2.9680000000000001E-106</v>
      </c>
      <c r="BF51" t="s">
        <v>502</v>
      </c>
      <c r="BG51" t="s">
        <v>2511</v>
      </c>
      <c r="BH51">
        <v>4</v>
      </c>
      <c r="BI51" t="s">
        <v>723</v>
      </c>
      <c r="BJ51">
        <v>4</v>
      </c>
      <c r="BK51" t="s">
        <v>723</v>
      </c>
      <c r="BL51" t="s">
        <v>2512</v>
      </c>
      <c r="BM51" t="s">
        <v>2513</v>
      </c>
      <c r="BN51" t="s">
        <v>2514</v>
      </c>
      <c r="BO51" t="s">
        <v>2515</v>
      </c>
      <c r="BP51" t="s">
        <v>2516</v>
      </c>
      <c r="BQ51" t="s">
        <v>2517</v>
      </c>
      <c r="BR51" t="s">
        <v>2518</v>
      </c>
      <c r="BS51" t="s">
        <v>2519</v>
      </c>
      <c r="BT51" t="s">
        <v>2520</v>
      </c>
      <c r="BU51" t="s">
        <v>2521</v>
      </c>
      <c r="BV51" t="s">
        <v>2522</v>
      </c>
      <c r="BW51" t="s">
        <v>2523</v>
      </c>
      <c r="BX51" t="s">
        <v>2524</v>
      </c>
      <c r="BY51" t="s">
        <v>2525</v>
      </c>
      <c r="BZ51" t="s">
        <v>2526</v>
      </c>
      <c r="CA51" s="40" t="b">
        <v>1</v>
      </c>
      <c r="CB51">
        <v>30.230404</v>
      </c>
      <c r="CC51">
        <v>37.126725</v>
      </c>
      <c r="CD51">
        <v>40.037345000000002</v>
      </c>
      <c r="CE51">
        <v>17.659596000000001</v>
      </c>
      <c r="CF51">
        <v>20.462993000000001</v>
      </c>
      <c r="CG51">
        <v>19.306350999999999</v>
      </c>
      <c r="CH51">
        <v>22.244406999999999</v>
      </c>
      <c r="CI51">
        <v>19.363416999999998</v>
      </c>
      <c r="CJ51">
        <v>20.324051000000001</v>
      </c>
      <c r="CK51">
        <v>1031.505384</v>
      </c>
      <c r="CL51">
        <v>1.0664988769999999</v>
      </c>
      <c r="CM51">
        <v>0.14108348100000001</v>
      </c>
      <c r="CN51">
        <v>7.559346197</v>
      </c>
      <c r="CO51">
        <v>4.0499999999999998E-14</v>
      </c>
      <c r="CP51">
        <v>1.66E-12</v>
      </c>
    </row>
    <row r="52" spans="1:94" x14ac:dyDescent="0.3">
      <c r="A52" t="s">
        <v>3769</v>
      </c>
      <c r="B52">
        <v>1176</v>
      </c>
      <c r="C52">
        <v>391</v>
      </c>
      <c r="D52" t="s">
        <v>3768</v>
      </c>
      <c r="E52" t="s">
        <v>3767</v>
      </c>
      <c r="F52" t="s">
        <v>3770</v>
      </c>
      <c r="G52" t="s">
        <v>3771</v>
      </c>
      <c r="H52" t="s">
        <v>186</v>
      </c>
      <c r="I52" t="s">
        <v>3772</v>
      </c>
      <c r="J52">
        <v>12.5300815493065</v>
      </c>
      <c r="K52">
        <v>12.683638307405801</v>
      </c>
      <c r="L52">
        <v>11.449790045644701</v>
      </c>
      <c r="M52">
        <v>18.949796818514901</v>
      </c>
      <c r="N52">
        <v>16.578813814144699</v>
      </c>
      <c r="O52">
        <v>12.911623914617399</v>
      </c>
      <c r="P52">
        <v>0.39382111390666003</v>
      </c>
      <c r="Q52">
        <v>1</v>
      </c>
      <c r="R52">
        <v>44.65072</v>
      </c>
      <c r="S52">
        <v>43.514299999999999</v>
      </c>
      <c r="T52">
        <v>47.315939999999998</v>
      </c>
      <c r="U52">
        <v>72.74606</v>
      </c>
      <c r="V52">
        <v>53.523980000000002</v>
      </c>
      <c r="W52">
        <v>58.192599999999999</v>
      </c>
      <c r="X52">
        <v>0.43404147026027801</v>
      </c>
      <c r="Y52">
        <v>0.60514650375794599</v>
      </c>
      <c r="Z52" t="s">
        <v>3773</v>
      </c>
      <c r="AA52">
        <v>45.91</v>
      </c>
      <c r="AB52">
        <v>59.69</v>
      </c>
      <c r="AC52">
        <v>60.3</v>
      </c>
      <c r="AD52">
        <v>42.21</v>
      </c>
      <c r="AE52">
        <v>47.65</v>
      </c>
      <c r="AF52">
        <v>48.65</v>
      </c>
      <c r="AG52">
        <v>0.42073330467655601</v>
      </c>
      <c r="AH52">
        <v>6.4479377959532194E-2</v>
      </c>
      <c r="AI52" t="s">
        <v>747</v>
      </c>
      <c r="AJ52" t="s">
        <v>3774</v>
      </c>
      <c r="AK52">
        <v>417.42</v>
      </c>
      <c r="AL52">
        <v>230.62</v>
      </c>
      <c r="AM52">
        <v>368.72</v>
      </c>
      <c r="AN52">
        <v>424.46</v>
      </c>
      <c r="AO52">
        <v>385.62</v>
      </c>
      <c r="AP52">
        <v>229.85</v>
      </c>
      <c r="AQ52">
        <v>0.49</v>
      </c>
      <c r="AR52">
        <v>1.25</v>
      </c>
      <c r="AS52">
        <v>0.26</v>
      </c>
      <c r="AT52">
        <v>0.21</v>
      </c>
      <c r="AU52">
        <v>0.36</v>
      </c>
      <c r="AV52">
        <v>0.31</v>
      </c>
      <c r="AW52">
        <v>8.9511129963619904</v>
      </c>
      <c r="AX52">
        <v>5.7108873275309902E-8</v>
      </c>
      <c r="AY52" t="s">
        <v>749</v>
      </c>
      <c r="AZ52" t="s">
        <v>3775</v>
      </c>
      <c r="BA52">
        <v>7.0000000000000004E-97</v>
      </c>
      <c r="BB52" t="s">
        <v>6699</v>
      </c>
      <c r="BC52" t="s">
        <v>186</v>
      </c>
      <c r="BD52" t="s">
        <v>263</v>
      </c>
      <c r="BE52">
        <v>1.3150000000000001E-112</v>
      </c>
      <c r="BF52" t="s">
        <v>528</v>
      </c>
      <c r="BG52" t="s">
        <v>3777</v>
      </c>
      <c r="BH52">
        <v>4</v>
      </c>
      <c r="BI52" t="s">
        <v>723</v>
      </c>
      <c r="BJ52">
        <v>2</v>
      </c>
      <c r="BK52" t="s">
        <v>1497</v>
      </c>
      <c r="BL52" t="s">
        <v>3778</v>
      </c>
      <c r="BM52" t="s">
        <v>3779</v>
      </c>
      <c r="BN52">
        <v>35.1</v>
      </c>
      <c r="BO52" t="s">
        <v>949</v>
      </c>
      <c r="BP52" t="s">
        <v>3780</v>
      </c>
      <c r="BQ52" t="s">
        <v>3781</v>
      </c>
      <c r="BR52" t="s">
        <v>3782</v>
      </c>
      <c r="BS52" t="s">
        <v>3783</v>
      </c>
      <c r="BW52" t="s">
        <v>6700</v>
      </c>
      <c r="BX52" t="s">
        <v>6701</v>
      </c>
      <c r="BY52" t="s">
        <v>6702</v>
      </c>
      <c r="BZ52" t="s">
        <v>6703</v>
      </c>
      <c r="CA52" s="40" t="b">
        <v>0</v>
      </c>
      <c r="CB52">
        <v>0</v>
      </c>
      <c r="CC52">
        <v>0</v>
      </c>
      <c r="CD52">
        <v>0</v>
      </c>
      <c r="CE52">
        <v>13.554728000000001</v>
      </c>
      <c r="CF52">
        <v>11.144593</v>
      </c>
      <c r="CG52">
        <v>11.783669</v>
      </c>
      <c r="CH52">
        <v>0</v>
      </c>
      <c r="CI52">
        <v>0</v>
      </c>
      <c r="CJ52">
        <v>0</v>
      </c>
      <c r="CK52">
        <v>123.330715</v>
      </c>
      <c r="CL52">
        <v>-10.426838200000001</v>
      </c>
      <c r="CM52">
        <v>1.1948430889999999</v>
      </c>
      <c r="CN52">
        <v>-8.7265334630000009</v>
      </c>
      <c r="CO52">
        <v>2.6299999999999999E-18</v>
      </c>
      <c r="CP52">
        <v>1.8899999999999999E-16</v>
      </c>
    </row>
    <row r="53" spans="1:94" x14ac:dyDescent="0.3">
      <c r="A53" t="s">
        <v>6562</v>
      </c>
      <c r="B53">
        <v>3843</v>
      </c>
      <c r="C53">
        <v>1280</v>
      </c>
      <c r="D53" t="s">
        <v>6563</v>
      </c>
      <c r="E53" t="s">
        <v>4613</v>
      </c>
      <c r="F53" t="s">
        <v>6564</v>
      </c>
      <c r="G53" t="s">
        <v>4617</v>
      </c>
      <c r="H53" t="s">
        <v>4618</v>
      </c>
      <c r="I53" t="s">
        <v>4619</v>
      </c>
      <c r="J53">
        <v>9.6654740898433307</v>
      </c>
      <c r="K53">
        <v>11.454254925364101</v>
      </c>
      <c r="L53">
        <v>8.4591732426777995</v>
      </c>
      <c r="M53">
        <v>9.5026840350910309</v>
      </c>
      <c r="N53">
        <v>6.4516610361647997</v>
      </c>
      <c r="O53">
        <v>6.0585312214743299</v>
      </c>
      <c r="P53">
        <v>-0.43930379288740401</v>
      </c>
      <c r="Q53">
        <v>1</v>
      </c>
      <c r="R53">
        <v>14.942769999999999</v>
      </c>
      <c r="S53">
        <v>13.13639</v>
      </c>
      <c r="T53">
        <v>15.951029999999999</v>
      </c>
      <c r="U53">
        <v>21.08756</v>
      </c>
      <c r="V53">
        <v>11.33943</v>
      </c>
      <c r="W53">
        <v>15.592919999999999</v>
      </c>
      <c r="X53">
        <v>8.7825975774684095E-2</v>
      </c>
      <c r="Y53">
        <v>1</v>
      </c>
      <c r="Z53" t="s">
        <v>4620</v>
      </c>
      <c r="AA53">
        <v>16.190000000000001</v>
      </c>
      <c r="AB53">
        <v>11.82</v>
      </c>
      <c r="AC53">
        <v>22.02</v>
      </c>
      <c r="AD53">
        <v>12.23</v>
      </c>
      <c r="AE53">
        <v>9.08</v>
      </c>
      <c r="AF53">
        <v>10.61</v>
      </c>
      <c r="AG53">
        <v>0.79192298554951301</v>
      </c>
      <c r="AH53">
        <v>4.1112447810751102E-2</v>
      </c>
      <c r="AI53" t="s">
        <v>747</v>
      </c>
      <c r="AJ53" t="s">
        <v>4621</v>
      </c>
      <c r="AK53">
        <v>13.01</v>
      </c>
      <c r="AL53">
        <v>9.6</v>
      </c>
      <c r="AM53">
        <v>10.36</v>
      </c>
      <c r="AN53">
        <v>9.7899999999999991</v>
      </c>
      <c r="AO53">
        <v>15.19</v>
      </c>
      <c r="AP53">
        <v>10.55</v>
      </c>
      <c r="AQ53">
        <v>7.33</v>
      </c>
      <c r="AR53">
        <v>7.44</v>
      </c>
      <c r="AS53">
        <v>7.77</v>
      </c>
      <c r="AT53">
        <v>8.75</v>
      </c>
      <c r="AU53">
        <v>7.55</v>
      </c>
      <c r="AV53">
        <v>7.47</v>
      </c>
      <c r="AW53">
        <v>-1.1817599999999999E-2</v>
      </c>
      <c r="AX53">
        <v>0.93300470000000002</v>
      </c>
      <c r="AY53" t="s">
        <v>747</v>
      </c>
      <c r="AZ53" t="s">
        <v>4622</v>
      </c>
      <c r="BA53">
        <v>3.0000000000000002E-106</v>
      </c>
      <c r="BB53" t="s">
        <v>6565</v>
      </c>
      <c r="BC53" t="s">
        <v>115</v>
      </c>
      <c r="BD53" t="s">
        <v>543</v>
      </c>
      <c r="BE53">
        <v>1.392E-106</v>
      </c>
      <c r="BF53" t="s">
        <v>502</v>
      </c>
      <c r="BG53" t="s">
        <v>4624</v>
      </c>
      <c r="BH53">
        <v>4</v>
      </c>
      <c r="BI53" t="s">
        <v>723</v>
      </c>
      <c r="BJ53">
        <v>3</v>
      </c>
      <c r="BK53" t="s">
        <v>904</v>
      </c>
      <c r="BL53" t="s">
        <v>4625</v>
      </c>
      <c r="BM53" t="s">
        <v>4626</v>
      </c>
      <c r="BN53" t="s">
        <v>4627</v>
      </c>
      <c r="BO53" t="s">
        <v>4628</v>
      </c>
      <c r="BP53" t="s">
        <v>6566</v>
      </c>
      <c r="BQ53" t="s">
        <v>6567</v>
      </c>
      <c r="BR53" t="s">
        <v>6568</v>
      </c>
      <c r="BS53" t="s">
        <v>6569</v>
      </c>
      <c r="BT53" t="s">
        <v>6570</v>
      </c>
      <c r="BU53" t="s">
        <v>6571</v>
      </c>
      <c r="BV53" t="s">
        <v>6572</v>
      </c>
      <c r="BW53" t="s">
        <v>4631</v>
      </c>
      <c r="BX53" t="s">
        <v>4632</v>
      </c>
      <c r="BY53" t="s">
        <v>935</v>
      </c>
      <c r="BZ53" t="s">
        <v>936</v>
      </c>
      <c r="CA53" s="40" t="b">
        <v>1</v>
      </c>
      <c r="CB53">
        <v>1.5082500000000001</v>
      </c>
      <c r="CC53">
        <v>1.9832730000000001</v>
      </c>
      <c r="CD53">
        <v>2.4695559999999999</v>
      </c>
      <c r="CE53">
        <v>0.30974200000000002</v>
      </c>
      <c r="CF53">
        <v>0.57903000000000004</v>
      </c>
      <c r="CG53">
        <v>0.35867599999999999</v>
      </c>
      <c r="CH53">
        <v>0.75087400000000004</v>
      </c>
      <c r="CI53">
        <v>0.83967400000000003</v>
      </c>
      <c r="CJ53">
        <v>0.97026599999999996</v>
      </c>
      <c r="CK53">
        <v>96.735240930000003</v>
      </c>
      <c r="CL53">
        <v>2.4356729289999999</v>
      </c>
      <c r="CM53">
        <v>0.31073186800000002</v>
      </c>
      <c r="CN53">
        <v>7.8385038150000002</v>
      </c>
      <c r="CO53">
        <v>4.5599999999999999E-15</v>
      </c>
      <c r="CP53">
        <v>2.1599999999999999E-13</v>
      </c>
    </row>
    <row r="54" spans="1:94" x14ac:dyDescent="0.3">
      <c r="A54" t="s">
        <v>6806</v>
      </c>
      <c r="B54">
        <v>636</v>
      </c>
      <c r="C54">
        <v>211</v>
      </c>
      <c r="D54" t="s">
        <v>6588</v>
      </c>
      <c r="E54" t="s">
        <v>3551</v>
      </c>
      <c r="F54" t="s">
        <v>3554</v>
      </c>
      <c r="G54" t="s">
        <v>3555</v>
      </c>
      <c r="H54" t="s">
        <v>3556</v>
      </c>
      <c r="I54" t="s">
        <v>3557</v>
      </c>
      <c r="J54">
        <v>104.48604186675</v>
      </c>
      <c r="K54">
        <v>105.30718140806</v>
      </c>
      <c r="L54">
        <v>103.902572354507</v>
      </c>
      <c r="M54">
        <v>24.3679938560668</v>
      </c>
      <c r="N54">
        <v>32.023699324963502</v>
      </c>
      <c r="O54">
        <v>27.015090036737998</v>
      </c>
      <c r="P54">
        <v>-1.9199365168045699</v>
      </c>
      <c r="Q54">
        <v>9.6259333404830097E-17</v>
      </c>
      <c r="R54">
        <v>69.031030000000001</v>
      </c>
      <c r="S54">
        <v>53.913939999999997</v>
      </c>
      <c r="T54">
        <v>62.286090000000002</v>
      </c>
      <c r="U54">
        <v>15.36551</v>
      </c>
      <c r="V54">
        <v>19.132370000000002</v>
      </c>
      <c r="W54">
        <v>21.209969999999998</v>
      </c>
      <c r="X54">
        <v>-1.73751333645126</v>
      </c>
      <c r="Y54">
        <v>1.29147296323515E-13</v>
      </c>
      <c r="Z54" t="s">
        <v>6589</v>
      </c>
      <c r="AA54">
        <v>24.26</v>
      </c>
      <c r="AB54">
        <v>35.869999999999997</v>
      </c>
      <c r="AC54">
        <v>49.1</v>
      </c>
      <c r="AD54">
        <v>68.8</v>
      </c>
      <c r="AE54">
        <v>19.43</v>
      </c>
      <c r="AF54">
        <v>32.21</v>
      </c>
      <c r="AG54">
        <v>0.12828546147518599</v>
      </c>
      <c r="AH54">
        <v>0.865168015383735</v>
      </c>
      <c r="AI54" t="s">
        <v>747</v>
      </c>
      <c r="AJ54" t="s">
        <v>6590</v>
      </c>
      <c r="AK54">
        <v>84.31</v>
      </c>
      <c r="AL54">
        <v>97.97</v>
      </c>
      <c r="AM54">
        <v>84.05</v>
      </c>
      <c r="AN54">
        <v>71.37</v>
      </c>
      <c r="AO54">
        <v>74.72</v>
      </c>
      <c r="AP54">
        <v>65.22</v>
      </c>
      <c r="AQ54">
        <v>43.52</v>
      </c>
      <c r="AR54">
        <v>58.85</v>
      </c>
      <c r="AS54">
        <v>50.64</v>
      </c>
      <c r="AT54">
        <v>34.9</v>
      </c>
      <c r="AU54">
        <v>61.2</v>
      </c>
      <c r="AV54">
        <v>51.84</v>
      </c>
      <c r="AW54">
        <v>0.100269949357059</v>
      </c>
      <c r="AX54">
        <v>0.414453204991932</v>
      </c>
      <c r="AY54" t="s">
        <v>747</v>
      </c>
      <c r="AZ54" t="s">
        <v>3560</v>
      </c>
      <c r="BA54">
        <v>3E-37</v>
      </c>
      <c r="BB54" t="s">
        <v>6592</v>
      </c>
      <c r="BC54" t="s">
        <v>126</v>
      </c>
      <c r="BD54" t="s">
        <v>551</v>
      </c>
      <c r="BE54">
        <v>1.2140000000000001E-19</v>
      </c>
      <c r="BF54" t="s">
        <v>502</v>
      </c>
      <c r="BG54" t="s">
        <v>6807</v>
      </c>
      <c r="BH54" t="s">
        <v>782</v>
      </c>
      <c r="BI54" t="s">
        <v>5349</v>
      </c>
      <c r="BJ54">
        <v>1</v>
      </c>
      <c r="BK54" t="s">
        <v>5349</v>
      </c>
      <c r="BL54" t="s">
        <v>3563</v>
      </c>
      <c r="BM54" t="s">
        <v>3564</v>
      </c>
      <c r="BN54" t="s">
        <v>3565</v>
      </c>
      <c r="BO54" t="s">
        <v>3566</v>
      </c>
      <c r="BP54" t="s">
        <v>3567</v>
      </c>
      <c r="BQ54" t="s">
        <v>3568</v>
      </c>
      <c r="BR54" t="s">
        <v>3569</v>
      </c>
      <c r="BS54" t="s">
        <v>3570</v>
      </c>
      <c r="BT54" t="s">
        <v>3571</v>
      </c>
      <c r="BU54" t="s">
        <v>3572</v>
      </c>
      <c r="BV54" t="s">
        <v>3573</v>
      </c>
      <c r="BW54" t="s">
        <v>3574</v>
      </c>
      <c r="BX54" t="s">
        <v>3575</v>
      </c>
      <c r="BY54" t="s">
        <v>3576</v>
      </c>
      <c r="BZ54" t="s">
        <v>3577</v>
      </c>
      <c r="CA54" s="40" t="b">
        <v>1</v>
      </c>
      <c r="CB54">
        <v>92.514548000000005</v>
      </c>
      <c r="CC54">
        <v>81.864850000000004</v>
      </c>
      <c r="CD54">
        <v>98.561905999999993</v>
      </c>
      <c r="CE54">
        <v>83.662983999999994</v>
      </c>
      <c r="CF54">
        <v>83.847705000000005</v>
      </c>
      <c r="CG54">
        <v>84.058052000000004</v>
      </c>
      <c r="CH54">
        <v>68.920732999999998</v>
      </c>
      <c r="CI54">
        <v>72.490390000000005</v>
      </c>
      <c r="CJ54">
        <v>69.512546999999998</v>
      </c>
      <c r="CK54">
        <v>881.77116750000005</v>
      </c>
      <c r="CL54">
        <v>0.28184414200000002</v>
      </c>
      <c r="CM54">
        <v>0.109774554</v>
      </c>
      <c r="CN54">
        <v>2.567481554</v>
      </c>
      <c r="CO54">
        <v>1.0244023999999999E-2</v>
      </c>
      <c r="CP54">
        <v>3.7687077999999999E-2</v>
      </c>
    </row>
    <row r="55" spans="1:94" x14ac:dyDescent="0.3">
      <c r="A55" t="s">
        <v>4225</v>
      </c>
      <c r="B55">
        <v>1938</v>
      </c>
      <c r="C55">
        <v>645</v>
      </c>
      <c r="D55" t="s">
        <v>6960</v>
      </c>
      <c r="E55" t="s">
        <v>4223</v>
      </c>
      <c r="F55" t="s">
        <v>4226</v>
      </c>
      <c r="G55" t="s">
        <v>6961</v>
      </c>
      <c r="H55" t="s">
        <v>114</v>
      </c>
      <c r="I55" t="s">
        <v>6962</v>
      </c>
      <c r="J55">
        <v>91.131612847094203</v>
      </c>
      <c r="K55">
        <v>91.873919087213906</v>
      </c>
      <c r="L55">
        <v>91.171089393305195</v>
      </c>
      <c r="M55">
        <v>13.392671651795</v>
      </c>
      <c r="N55">
        <v>10.6745664416545</v>
      </c>
      <c r="O55">
        <v>13.209584466493199</v>
      </c>
      <c r="P55">
        <v>-2.8869888542208999</v>
      </c>
      <c r="Q55">
        <v>4.1063997632842597E-36</v>
      </c>
      <c r="R55">
        <v>54.823979999999999</v>
      </c>
      <c r="S55">
        <v>54.339660000000002</v>
      </c>
      <c r="T55">
        <v>62.496279999999999</v>
      </c>
      <c r="U55">
        <v>8.0828959999999999</v>
      </c>
      <c r="V55">
        <v>5.9263690000000002</v>
      </c>
      <c r="W55">
        <v>8.5828469999999992</v>
      </c>
      <c r="X55">
        <v>-2.93621608710537</v>
      </c>
      <c r="Y55">
        <v>9.7961910452491495E-40</v>
      </c>
      <c r="Z55" t="s">
        <v>6963</v>
      </c>
      <c r="AA55">
        <v>9.17</v>
      </c>
      <c r="AB55">
        <v>12.72</v>
      </c>
      <c r="AC55">
        <v>10.96</v>
      </c>
      <c r="AD55">
        <v>27.2</v>
      </c>
      <c r="AE55">
        <v>12.7</v>
      </c>
      <c r="AF55">
        <v>16.23</v>
      </c>
      <c r="AG55">
        <v>-0.57538216347595394</v>
      </c>
      <c r="AH55">
        <v>0.23989029383102001</v>
      </c>
      <c r="AI55" t="s">
        <v>747</v>
      </c>
      <c r="AJ55" t="s">
        <v>4231</v>
      </c>
      <c r="AK55">
        <v>35.24</v>
      </c>
      <c r="AL55">
        <v>43.33</v>
      </c>
      <c r="AM55">
        <v>34.020000000000003</v>
      </c>
      <c r="AN55">
        <v>27.76</v>
      </c>
      <c r="AO55">
        <v>36.04</v>
      </c>
      <c r="AP55">
        <v>44.25</v>
      </c>
      <c r="AQ55">
        <v>42.25</v>
      </c>
      <c r="AR55">
        <v>37.020000000000003</v>
      </c>
      <c r="AS55">
        <v>47.14</v>
      </c>
      <c r="AT55">
        <v>42.21</v>
      </c>
      <c r="AU55">
        <v>44.26</v>
      </c>
      <c r="AV55">
        <v>45.92</v>
      </c>
      <c r="AW55">
        <v>-0.80890879999999998</v>
      </c>
      <c r="AX55">
        <v>1.7085240000000001E-4</v>
      </c>
      <c r="AY55" t="s">
        <v>747</v>
      </c>
      <c r="AZ55" t="s">
        <v>6964</v>
      </c>
      <c r="BA55">
        <v>0</v>
      </c>
      <c r="BB55" t="s">
        <v>6965</v>
      </c>
      <c r="BC55" t="s">
        <v>112</v>
      </c>
      <c r="BD55" t="s">
        <v>540</v>
      </c>
      <c r="BE55">
        <v>0</v>
      </c>
      <c r="BF55" t="s">
        <v>502</v>
      </c>
      <c r="BG55" t="s">
        <v>4234</v>
      </c>
      <c r="BH55">
        <v>4</v>
      </c>
      <c r="BI55" t="s">
        <v>723</v>
      </c>
      <c r="BJ55">
        <v>3</v>
      </c>
      <c r="BK55" t="s">
        <v>904</v>
      </c>
      <c r="BL55" t="s">
        <v>4235</v>
      </c>
      <c r="BM55" t="s">
        <v>4236</v>
      </c>
      <c r="BN55" t="s">
        <v>4237</v>
      </c>
      <c r="BO55" t="s">
        <v>4238</v>
      </c>
      <c r="BP55" t="s">
        <v>4239</v>
      </c>
      <c r="BQ55" t="s">
        <v>4240</v>
      </c>
      <c r="BR55" t="s">
        <v>4241</v>
      </c>
      <c r="BS55" t="s">
        <v>4240</v>
      </c>
      <c r="BT55" t="s">
        <v>4242</v>
      </c>
      <c r="BU55" t="s">
        <v>6966</v>
      </c>
      <c r="BV55" t="s">
        <v>6967</v>
      </c>
      <c r="BW55" t="s">
        <v>6968</v>
      </c>
      <c r="BX55" t="s">
        <v>6969</v>
      </c>
      <c r="BY55" t="s">
        <v>6970</v>
      </c>
      <c r="BZ55" t="s">
        <v>6971</v>
      </c>
      <c r="CA55" s="40" t="b">
        <v>1</v>
      </c>
      <c r="CB55">
        <v>14.012691</v>
      </c>
      <c r="CC55">
        <v>14.970893</v>
      </c>
      <c r="CD55">
        <v>16.834267000000001</v>
      </c>
      <c r="CE55">
        <v>11.717957</v>
      </c>
      <c r="CF55">
        <v>11.060060999999999</v>
      </c>
      <c r="CG55">
        <v>10.831077000000001</v>
      </c>
      <c r="CH55">
        <v>13.72123</v>
      </c>
      <c r="CI55">
        <v>12.440032</v>
      </c>
      <c r="CJ55">
        <v>12.737873</v>
      </c>
      <c r="CK55">
        <v>502.0754268</v>
      </c>
      <c r="CL55">
        <v>0.60973143399999996</v>
      </c>
      <c r="CM55">
        <v>0.12753762099999999</v>
      </c>
      <c r="CN55">
        <v>4.7807966899999998</v>
      </c>
      <c r="CO55">
        <v>1.75E-6</v>
      </c>
      <c r="CP55">
        <v>2.12E-5</v>
      </c>
    </row>
    <row r="56" spans="1:94" x14ac:dyDescent="0.3">
      <c r="A56" t="s">
        <v>6758</v>
      </c>
      <c r="B56">
        <v>3045</v>
      </c>
      <c r="C56">
        <v>1014</v>
      </c>
      <c r="D56" t="s">
        <v>6759</v>
      </c>
      <c r="E56" t="s">
        <v>2546</v>
      </c>
      <c r="F56" t="s">
        <v>2549</v>
      </c>
      <c r="G56" t="s">
        <v>2550</v>
      </c>
      <c r="H56" t="s">
        <v>2551</v>
      </c>
      <c r="I56" t="s">
        <v>2552</v>
      </c>
      <c r="J56">
        <v>47.008414496658098</v>
      </c>
      <c r="K56">
        <v>77.990882358303907</v>
      </c>
      <c r="L56">
        <v>38.578956758273002</v>
      </c>
      <c r="M56">
        <v>33.787321013656999</v>
      </c>
      <c r="N56">
        <v>45.083425301200101</v>
      </c>
      <c r="O56">
        <v>43.899521309699303</v>
      </c>
      <c r="P56">
        <v>-0.36637437750684598</v>
      </c>
      <c r="Q56">
        <v>1</v>
      </c>
      <c r="R56">
        <v>62.079729999999998</v>
      </c>
      <c r="S56">
        <v>64.89134</v>
      </c>
      <c r="T56">
        <v>56.494210000000002</v>
      </c>
      <c r="U56">
        <v>48.817489999999999</v>
      </c>
      <c r="V56">
        <v>59.777000000000001</v>
      </c>
      <c r="W56">
        <v>53.159730000000003</v>
      </c>
      <c r="X56">
        <v>-0.18428422509098999</v>
      </c>
      <c r="Y56">
        <v>1</v>
      </c>
      <c r="Z56" t="s">
        <v>6760</v>
      </c>
      <c r="AA56">
        <v>14.97</v>
      </c>
      <c r="AB56">
        <v>20.57</v>
      </c>
      <c r="AC56">
        <v>19.71</v>
      </c>
      <c r="AD56">
        <v>33.270000000000003</v>
      </c>
      <c r="AE56">
        <v>18.21</v>
      </c>
      <c r="AF56">
        <v>30.89</v>
      </c>
      <c r="AG56">
        <v>-0.37243447656231499</v>
      </c>
      <c r="AH56">
        <v>0.34176505216442299</v>
      </c>
      <c r="AI56" t="s">
        <v>747</v>
      </c>
      <c r="AJ56" t="s">
        <v>2554</v>
      </c>
      <c r="AK56">
        <v>10.09</v>
      </c>
      <c r="AL56">
        <v>18.190000000000001</v>
      </c>
      <c r="AM56">
        <v>9.68</v>
      </c>
      <c r="AN56">
        <v>10.19</v>
      </c>
      <c r="AO56">
        <v>11.54</v>
      </c>
      <c r="AP56">
        <v>12.86</v>
      </c>
      <c r="AQ56">
        <v>43.64</v>
      </c>
      <c r="AR56">
        <v>41.88</v>
      </c>
      <c r="AS56">
        <v>33.5</v>
      </c>
      <c r="AT56">
        <v>50.63</v>
      </c>
      <c r="AU56">
        <v>42.4</v>
      </c>
      <c r="AV56">
        <v>43.44</v>
      </c>
      <c r="AW56">
        <v>-2.4001953973409802</v>
      </c>
      <c r="AX56">
        <v>3.9314822056114403E-7</v>
      </c>
      <c r="AY56" t="s">
        <v>718</v>
      </c>
      <c r="AZ56" t="s">
        <v>2555</v>
      </c>
      <c r="BA56">
        <v>0</v>
      </c>
      <c r="BB56" t="s">
        <v>6006</v>
      </c>
      <c r="BC56" t="s">
        <v>60</v>
      </c>
      <c r="BD56" t="s">
        <v>258</v>
      </c>
      <c r="BE56">
        <v>4.3710000000000001E-169</v>
      </c>
      <c r="BF56" t="s">
        <v>505</v>
      </c>
      <c r="BG56" t="s">
        <v>2557</v>
      </c>
      <c r="BH56">
        <v>4</v>
      </c>
      <c r="BI56" t="s">
        <v>723</v>
      </c>
      <c r="BJ56">
        <v>4</v>
      </c>
      <c r="BK56" t="s">
        <v>723</v>
      </c>
      <c r="BN56" t="s">
        <v>2417</v>
      </c>
      <c r="BO56" t="s">
        <v>2418</v>
      </c>
      <c r="BP56" t="s">
        <v>6761</v>
      </c>
      <c r="BQ56" t="s">
        <v>6762</v>
      </c>
      <c r="BR56" t="s">
        <v>6763</v>
      </c>
      <c r="BS56" t="s">
        <v>6764</v>
      </c>
      <c r="BT56" t="s">
        <v>6765</v>
      </c>
      <c r="BU56" t="s">
        <v>1964</v>
      </c>
      <c r="BV56" t="s">
        <v>1965</v>
      </c>
      <c r="BW56" t="s">
        <v>2565</v>
      </c>
      <c r="BX56" t="s">
        <v>2566</v>
      </c>
      <c r="BY56" t="s">
        <v>1968</v>
      </c>
      <c r="BZ56" t="s">
        <v>1969</v>
      </c>
      <c r="CA56" s="40" t="b">
        <v>0</v>
      </c>
      <c r="CB56">
        <v>9.3722049999999992</v>
      </c>
      <c r="CC56">
        <v>8.8680140000000005</v>
      </c>
      <c r="CD56">
        <v>9.2981130000000007</v>
      </c>
      <c r="CE56">
        <v>13.625109</v>
      </c>
      <c r="CF56">
        <v>12.729736000000001</v>
      </c>
      <c r="CG56">
        <v>11.703051</v>
      </c>
      <c r="CH56">
        <v>11.855619000000001</v>
      </c>
      <c r="CI56">
        <v>11.240303000000001</v>
      </c>
      <c r="CJ56">
        <v>12.143017</v>
      </c>
      <c r="CK56">
        <v>661.19150130000003</v>
      </c>
      <c r="CL56">
        <v>-0.30505509600000003</v>
      </c>
      <c r="CM56">
        <v>0.11503488000000001</v>
      </c>
      <c r="CN56">
        <v>-2.6518486920000002</v>
      </c>
      <c r="CO56">
        <v>8.0052409999999997E-3</v>
      </c>
      <c r="CP56">
        <v>3.0951303999999999E-2</v>
      </c>
    </row>
    <row r="57" spans="1:94" x14ac:dyDescent="0.3">
      <c r="A57" t="s">
        <v>4403</v>
      </c>
      <c r="B57">
        <v>666</v>
      </c>
      <c r="C57">
        <v>221</v>
      </c>
      <c r="D57" t="s">
        <v>4402</v>
      </c>
      <c r="E57" t="s">
        <v>4401</v>
      </c>
      <c r="F57" t="s">
        <v>4404</v>
      </c>
      <c r="G57" t="s">
        <v>4405</v>
      </c>
      <c r="H57" t="s">
        <v>4406</v>
      </c>
      <c r="I57" t="s">
        <v>4407</v>
      </c>
      <c r="J57">
        <v>25.513554207304999</v>
      </c>
      <c r="K57">
        <v>22.623652725621</v>
      </c>
      <c r="L57">
        <v>27.8127362675922</v>
      </c>
      <c r="M57">
        <v>73.798622214040293</v>
      </c>
      <c r="N57">
        <v>74.956570947442003</v>
      </c>
      <c r="O57">
        <v>42.608358918237499</v>
      </c>
      <c r="P57">
        <v>1.30110016230639</v>
      </c>
      <c r="Q57">
        <v>1.34697197564191E-5</v>
      </c>
      <c r="R57">
        <v>53.783825385166402</v>
      </c>
      <c r="S57">
        <v>56.377014706418898</v>
      </c>
      <c r="T57">
        <v>66.676709057173895</v>
      </c>
      <c r="U57">
        <v>132.527481171197</v>
      </c>
      <c r="V57">
        <v>94.495259479682801</v>
      </c>
      <c r="W57">
        <v>96.927756875897401</v>
      </c>
      <c r="X57">
        <v>0.86148831776712098</v>
      </c>
      <c r="Y57">
        <v>2.9055281330824202E-3</v>
      </c>
      <c r="Z57" t="s">
        <v>4408</v>
      </c>
      <c r="AA57">
        <v>151.03</v>
      </c>
      <c r="AB57">
        <v>287.79000000000002</v>
      </c>
      <c r="AC57">
        <v>225.93</v>
      </c>
      <c r="AD57">
        <v>99.07</v>
      </c>
      <c r="AE57">
        <v>127.02</v>
      </c>
      <c r="AF57">
        <v>103.65</v>
      </c>
      <c r="AG57">
        <v>1.1333902394751001</v>
      </c>
      <c r="AH57">
        <v>8.26271159486738E-3</v>
      </c>
      <c r="AI57" t="s">
        <v>747</v>
      </c>
      <c r="AJ57" t="s">
        <v>4409</v>
      </c>
      <c r="AK57">
        <v>50.72</v>
      </c>
      <c r="AL57">
        <v>66.14</v>
      </c>
      <c r="AM57">
        <v>54.67</v>
      </c>
      <c r="AN57">
        <v>57.8</v>
      </c>
      <c r="AO57">
        <v>53.11</v>
      </c>
      <c r="AP57">
        <v>55.2</v>
      </c>
      <c r="AQ57">
        <v>52.7</v>
      </c>
      <c r="AR57">
        <v>52.91</v>
      </c>
      <c r="AS57">
        <v>52.21</v>
      </c>
      <c r="AT57">
        <v>50.06</v>
      </c>
      <c r="AU57">
        <v>54.7</v>
      </c>
      <c r="AV57">
        <v>56.69</v>
      </c>
      <c r="AW57">
        <v>-0.49395530630831302</v>
      </c>
      <c r="AX57">
        <v>4.2067880480133101E-4</v>
      </c>
      <c r="AY57" t="s">
        <v>747</v>
      </c>
      <c r="AZ57" t="s">
        <v>4410</v>
      </c>
      <c r="BA57">
        <v>1.0000000000000001E-101</v>
      </c>
      <c r="BB57" t="s">
        <v>4411</v>
      </c>
      <c r="BC57" t="s">
        <v>119</v>
      </c>
      <c r="BD57" t="s">
        <v>229</v>
      </c>
      <c r="BE57">
        <v>3.515E-52</v>
      </c>
      <c r="BF57" t="s">
        <v>502</v>
      </c>
      <c r="BG57" t="s">
        <v>4412</v>
      </c>
      <c r="BH57">
        <v>4</v>
      </c>
      <c r="BI57" t="s">
        <v>723</v>
      </c>
      <c r="BJ57">
        <v>2</v>
      </c>
      <c r="BK57" t="s">
        <v>1497</v>
      </c>
      <c r="BL57" t="s">
        <v>4413</v>
      </c>
      <c r="BM57" t="s">
        <v>4414</v>
      </c>
      <c r="BN57" t="s">
        <v>4415</v>
      </c>
      <c r="BO57" t="s">
        <v>4416</v>
      </c>
      <c r="BW57" t="s">
        <v>4421</v>
      </c>
      <c r="BX57" t="s">
        <v>4422</v>
      </c>
      <c r="BY57" t="s">
        <v>4423</v>
      </c>
      <c r="BZ57" t="s">
        <v>4424</v>
      </c>
      <c r="CA57" s="40" t="b">
        <v>1</v>
      </c>
      <c r="CB57">
        <v>201.01725500000001</v>
      </c>
      <c r="CC57">
        <v>174.03344000000001</v>
      </c>
      <c r="CD57">
        <v>177.935788</v>
      </c>
      <c r="CE57">
        <v>158.16905199999999</v>
      </c>
      <c r="CF57">
        <v>162.504221</v>
      </c>
      <c r="CG57">
        <v>152.97304199999999</v>
      </c>
      <c r="CH57">
        <v>193.28357299999999</v>
      </c>
      <c r="CI57">
        <v>178.78718699999999</v>
      </c>
      <c r="CJ57">
        <v>178.67348999999999</v>
      </c>
      <c r="CK57">
        <v>1839.371989</v>
      </c>
      <c r="CL57">
        <v>0.388557873</v>
      </c>
      <c r="CM57">
        <v>0.102721958</v>
      </c>
      <c r="CN57">
        <v>3.7826174570000002</v>
      </c>
      <c r="CO57">
        <v>1.5518800000000001E-4</v>
      </c>
      <c r="CP57">
        <v>1.1247690000000001E-3</v>
      </c>
    </row>
    <row r="58" spans="1:94" x14ac:dyDescent="0.3">
      <c r="A58" t="s">
        <v>3943</v>
      </c>
      <c r="B58">
        <v>3714</v>
      </c>
      <c r="C58">
        <v>1237</v>
      </c>
      <c r="D58" t="s">
        <v>6799</v>
      </c>
      <c r="E58" t="s">
        <v>3941</v>
      </c>
      <c r="F58" t="s">
        <v>3944</v>
      </c>
      <c r="G58" t="s">
        <v>3945</v>
      </c>
      <c r="H58" t="s">
        <v>3946</v>
      </c>
      <c r="I58" t="s">
        <v>3947</v>
      </c>
      <c r="J58">
        <v>51.933890631993997</v>
      </c>
      <c r="K58">
        <v>51.184327637687403</v>
      </c>
      <c r="L58">
        <v>44.773805850133002</v>
      </c>
      <c r="M58">
        <v>51.5145502954935</v>
      </c>
      <c r="N58">
        <v>46.021848724642297</v>
      </c>
      <c r="O58">
        <v>56.1159039366065</v>
      </c>
      <c r="P58">
        <v>5.1077040072660097E-2</v>
      </c>
      <c r="Q58">
        <v>1</v>
      </c>
      <c r="R58">
        <v>67.382000105189604</v>
      </c>
      <c r="S58">
        <v>69.787081311343798</v>
      </c>
      <c r="T58">
        <v>64.458044482592001</v>
      </c>
      <c r="U58">
        <v>65.743554216267199</v>
      </c>
      <c r="V58">
        <v>62.063553139742297</v>
      </c>
      <c r="W58">
        <v>58.911585194391002</v>
      </c>
      <c r="X58">
        <v>-0.111419663248106</v>
      </c>
      <c r="Y58">
        <v>1</v>
      </c>
      <c r="Z58" t="s">
        <v>3948</v>
      </c>
      <c r="AA58">
        <v>38.96</v>
      </c>
      <c r="AB58">
        <v>49.33</v>
      </c>
      <c r="AC58">
        <v>35.14</v>
      </c>
      <c r="AD58">
        <v>40.14</v>
      </c>
      <c r="AE58">
        <v>40.19</v>
      </c>
      <c r="AF58">
        <v>41.23</v>
      </c>
      <c r="AG58">
        <v>0.17970845838805599</v>
      </c>
      <c r="AH58">
        <v>0.40613999110084098</v>
      </c>
      <c r="AI58" t="s">
        <v>747</v>
      </c>
      <c r="AJ58" t="s">
        <v>6800</v>
      </c>
      <c r="AK58">
        <v>19.7</v>
      </c>
      <c r="AL58">
        <v>20.12</v>
      </c>
      <c r="AM58">
        <v>18.920000000000002</v>
      </c>
      <c r="AN58">
        <v>21.87</v>
      </c>
      <c r="AO58">
        <v>21.31</v>
      </c>
      <c r="AP58">
        <v>19.27</v>
      </c>
      <c r="AQ58">
        <v>30.48</v>
      </c>
      <c r="AR58">
        <v>27.03</v>
      </c>
      <c r="AS58">
        <v>25.62</v>
      </c>
      <c r="AT58">
        <v>28.45</v>
      </c>
      <c r="AU58">
        <v>24.42</v>
      </c>
      <c r="AV58">
        <v>28.45</v>
      </c>
      <c r="AW58">
        <v>-1.00630567326133</v>
      </c>
      <c r="AX58">
        <v>1.45225589502594E-6</v>
      </c>
      <c r="AY58" t="s">
        <v>718</v>
      </c>
      <c r="AZ58" t="s">
        <v>3950</v>
      </c>
      <c r="BA58">
        <v>0</v>
      </c>
      <c r="BB58" t="s">
        <v>6801</v>
      </c>
      <c r="BC58" t="s">
        <v>111</v>
      </c>
      <c r="BD58" t="s">
        <v>251</v>
      </c>
      <c r="BE58">
        <v>4.9829999999999998E-84</v>
      </c>
      <c r="BF58" t="s">
        <v>524</v>
      </c>
      <c r="BG58" t="s">
        <v>3952</v>
      </c>
      <c r="BH58">
        <v>4</v>
      </c>
      <c r="BI58" t="s">
        <v>723</v>
      </c>
      <c r="BJ58">
        <v>4</v>
      </c>
      <c r="BK58" t="s">
        <v>723</v>
      </c>
      <c r="BL58" t="s">
        <v>3953</v>
      </c>
      <c r="BM58" t="s">
        <v>3954</v>
      </c>
      <c r="BN58">
        <v>35.1</v>
      </c>
      <c r="BO58" t="s">
        <v>949</v>
      </c>
      <c r="BP58" t="s">
        <v>6802</v>
      </c>
      <c r="BQ58" t="s">
        <v>6803</v>
      </c>
      <c r="BR58" t="s">
        <v>6804</v>
      </c>
      <c r="BS58" t="s">
        <v>6805</v>
      </c>
      <c r="BU58" t="s">
        <v>3955</v>
      </c>
      <c r="BV58" t="s">
        <v>3956</v>
      </c>
      <c r="BW58" t="s">
        <v>3957</v>
      </c>
      <c r="BX58" t="s">
        <v>3958</v>
      </c>
      <c r="BY58" t="s">
        <v>3826</v>
      </c>
      <c r="BZ58" t="s">
        <v>3827</v>
      </c>
      <c r="CA58" s="40" t="b">
        <v>0</v>
      </c>
      <c r="CB58">
        <v>5.8519350000000001</v>
      </c>
      <c r="CC58">
        <v>5.28843</v>
      </c>
      <c r="CD58">
        <v>6.3059599999999998</v>
      </c>
      <c r="CE58">
        <v>8.6768999999999998</v>
      </c>
      <c r="CF58">
        <v>7.9875540000000003</v>
      </c>
      <c r="CG58">
        <v>8.6498830000000009</v>
      </c>
      <c r="CH58">
        <v>6.7714999999999996</v>
      </c>
      <c r="CI58">
        <v>6.3436260000000004</v>
      </c>
      <c r="CJ58">
        <v>8.1041589999999992</v>
      </c>
      <c r="CK58">
        <v>530.13326059999997</v>
      </c>
      <c r="CL58">
        <v>-0.37705799600000001</v>
      </c>
      <c r="CM58">
        <v>0.12239441700000001</v>
      </c>
      <c r="CN58">
        <v>-3.0806796940000001</v>
      </c>
      <c r="CO58">
        <v>2.0652869999999999E-3</v>
      </c>
      <c r="CP58">
        <v>1.0149180000000001E-2</v>
      </c>
    </row>
    <row r="59" spans="1:94" x14ac:dyDescent="0.3">
      <c r="A59" t="s">
        <v>4615</v>
      </c>
      <c r="B59">
        <v>3159</v>
      </c>
      <c r="C59">
        <v>1052</v>
      </c>
      <c r="D59" t="s">
        <v>7134</v>
      </c>
      <c r="E59" t="s">
        <v>4613</v>
      </c>
      <c r="F59" t="s">
        <v>6564</v>
      </c>
      <c r="G59" t="s">
        <v>7135</v>
      </c>
      <c r="H59" t="s">
        <v>7136</v>
      </c>
      <c r="I59" t="s">
        <v>7137</v>
      </c>
      <c r="J59">
        <v>0</v>
      </c>
      <c r="K59">
        <v>0</v>
      </c>
      <c r="L59">
        <v>0</v>
      </c>
      <c r="M59">
        <v>0.111142503334398</v>
      </c>
      <c r="N59">
        <v>0.15640390390702599</v>
      </c>
      <c r="O59">
        <v>9.9320183958595695E-2</v>
      </c>
      <c r="P59">
        <v>5.2154112164433304</v>
      </c>
      <c r="Q59">
        <v>2.2248415987837E-2</v>
      </c>
      <c r="R59">
        <v>0</v>
      </c>
      <c r="S59">
        <v>0</v>
      </c>
      <c r="T59">
        <v>0</v>
      </c>
      <c r="U59">
        <v>8.0028669999999996E-2</v>
      </c>
      <c r="V59">
        <v>0.1866573</v>
      </c>
      <c r="W59">
        <v>0.22468189999999999</v>
      </c>
      <c r="X59">
        <v>5.3493221104319701</v>
      </c>
      <c r="Y59">
        <v>2.6940194869216898E-3</v>
      </c>
      <c r="Z59" t="s">
        <v>4620</v>
      </c>
      <c r="AA59">
        <v>16.190000000000001</v>
      </c>
      <c r="AB59">
        <v>11.82</v>
      </c>
      <c r="AC59">
        <v>22.02</v>
      </c>
      <c r="AD59">
        <v>12.23</v>
      </c>
      <c r="AE59">
        <v>9.08</v>
      </c>
      <c r="AF59">
        <v>10.61</v>
      </c>
      <c r="AG59">
        <v>0.79192298554951301</v>
      </c>
      <c r="AH59">
        <v>4.1112447810751102E-2</v>
      </c>
      <c r="AI59" t="s">
        <v>747</v>
      </c>
      <c r="AJ59" t="s">
        <v>4621</v>
      </c>
      <c r="AK59">
        <v>13.01</v>
      </c>
      <c r="AL59">
        <v>9.6</v>
      </c>
      <c r="AM59">
        <v>10.36</v>
      </c>
      <c r="AN59">
        <v>9.7899999999999991</v>
      </c>
      <c r="AO59">
        <v>15.19</v>
      </c>
      <c r="AP59">
        <v>10.55</v>
      </c>
      <c r="AQ59">
        <v>7.33</v>
      </c>
      <c r="AR59">
        <v>7.44</v>
      </c>
      <c r="AS59">
        <v>7.77</v>
      </c>
      <c r="AT59">
        <v>8.75</v>
      </c>
      <c r="AU59">
        <v>7.55</v>
      </c>
      <c r="AV59">
        <v>7.47</v>
      </c>
      <c r="AW59">
        <v>-1.1817599999999999E-2</v>
      </c>
      <c r="AX59">
        <v>0.93300470000000002</v>
      </c>
      <c r="AY59" t="s">
        <v>747</v>
      </c>
      <c r="AZ59" t="s">
        <v>7138</v>
      </c>
      <c r="BA59">
        <v>4.9999999999999998E-106</v>
      </c>
      <c r="BB59" t="s">
        <v>6565</v>
      </c>
      <c r="BC59" t="s">
        <v>118</v>
      </c>
      <c r="BD59" t="s">
        <v>546</v>
      </c>
      <c r="BE59">
        <v>1.2300000000000001E-115</v>
      </c>
      <c r="BF59" t="s">
        <v>502</v>
      </c>
      <c r="BG59" t="s">
        <v>4624</v>
      </c>
      <c r="BH59">
        <v>4</v>
      </c>
      <c r="BI59" t="s">
        <v>723</v>
      </c>
      <c r="BJ59">
        <v>3</v>
      </c>
      <c r="BK59" t="s">
        <v>904</v>
      </c>
      <c r="BL59" t="s">
        <v>4625</v>
      </c>
      <c r="BM59" t="s">
        <v>4626</v>
      </c>
      <c r="BN59" t="s">
        <v>4627</v>
      </c>
      <c r="BO59" t="s">
        <v>4628</v>
      </c>
      <c r="BP59" t="s">
        <v>6566</v>
      </c>
      <c r="BQ59" t="s">
        <v>6567</v>
      </c>
      <c r="BR59" t="s">
        <v>6568</v>
      </c>
      <c r="BS59" t="s">
        <v>6569</v>
      </c>
      <c r="BT59" t="s">
        <v>6570</v>
      </c>
      <c r="BU59" t="s">
        <v>7139</v>
      </c>
      <c r="BV59" t="s">
        <v>7140</v>
      </c>
      <c r="BW59" t="s">
        <v>4568</v>
      </c>
      <c r="BX59" t="s">
        <v>4569</v>
      </c>
      <c r="BY59" t="s">
        <v>935</v>
      </c>
      <c r="BZ59" t="s">
        <v>936</v>
      </c>
      <c r="CA59" s="40" t="b">
        <v>1</v>
      </c>
      <c r="CB59">
        <v>0.87516300000000002</v>
      </c>
      <c r="CC59">
        <v>0.52455600000000002</v>
      </c>
      <c r="CD59">
        <v>0.66208599999999995</v>
      </c>
      <c r="CE59">
        <v>0.25970799999999999</v>
      </c>
      <c r="CF59">
        <v>0.32578000000000001</v>
      </c>
      <c r="CG59">
        <v>0.23453499999999999</v>
      </c>
      <c r="CH59">
        <v>0.51166699999999998</v>
      </c>
      <c r="CI59">
        <v>0.67483800000000005</v>
      </c>
      <c r="CJ59">
        <v>0.55789</v>
      </c>
      <c r="CK59">
        <v>31.17900865</v>
      </c>
      <c r="CL59">
        <v>1.4918453810000001</v>
      </c>
      <c r="CM59">
        <v>0.40431990699999998</v>
      </c>
      <c r="CN59">
        <v>3.6897648529999998</v>
      </c>
      <c r="CO59">
        <v>2.2446099999999999E-4</v>
      </c>
      <c r="CP59">
        <v>1.5411330000000001E-3</v>
      </c>
    </row>
    <row r="60" spans="1:94" x14ac:dyDescent="0.3">
      <c r="A60" t="s">
        <v>4938</v>
      </c>
      <c r="B60">
        <v>948</v>
      </c>
      <c r="C60">
        <v>315</v>
      </c>
      <c r="D60" t="s">
        <v>4937</v>
      </c>
      <c r="E60" t="s">
        <v>4936</v>
      </c>
      <c r="F60" t="s">
        <v>4939</v>
      </c>
      <c r="G60" t="s">
        <v>4940</v>
      </c>
      <c r="H60" t="s">
        <v>4941</v>
      </c>
      <c r="I60" t="s">
        <v>4942</v>
      </c>
      <c r="J60">
        <v>225.933032935933</v>
      </c>
      <c r="K60">
        <v>183.83779305604099</v>
      </c>
      <c r="L60">
        <v>208.18965258368101</v>
      </c>
      <c r="M60">
        <v>152.48751457479401</v>
      </c>
      <c r="N60">
        <v>148.89651651948799</v>
      </c>
      <c r="O60">
        <v>89.288845378777495</v>
      </c>
      <c r="P60">
        <v>-0.69452097593964202</v>
      </c>
      <c r="Q60">
        <v>0.13516798097011201</v>
      </c>
      <c r="R60">
        <v>675.46900000000005</v>
      </c>
      <c r="S60">
        <v>523.32709999999997</v>
      </c>
      <c r="T60">
        <v>495.90660000000003</v>
      </c>
      <c r="U60">
        <v>312.39190000000002</v>
      </c>
      <c r="V60">
        <v>329.59010000000001</v>
      </c>
      <c r="W60">
        <v>305.70209999999997</v>
      </c>
      <c r="X60">
        <v>-0.82563345758927298</v>
      </c>
      <c r="Y60">
        <v>1.7537164302201799E-2</v>
      </c>
      <c r="Z60" t="s">
        <v>4943</v>
      </c>
      <c r="AA60">
        <v>310.56</v>
      </c>
      <c r="AB60">
        <v>425.12</v>
      </c>
      <c r="AC60">
        <v>390.6</v>
      </c>
      <c r="AD60">
        <v>633.65</v>
      </c>
      <c r="AE60">
        <v>600.39</v>
      </c>
      <c r="AF60">
        <v>436.82</v>
      </c>
      <c r="AG60">
        <v>-0.38986551679167403</v>
      </c>
      <c r="AH60">
        <v>0.22376519433929201</v>
      </c>
      <c r="AI60" t="s">
        <v>747</v>
      </c>
      <c r="AJ60" t="s">
        <v>4944</v>
      </c>
      <c r="AK60">
        <v>255.57</v>
      </c>
      <c r="AL60">
        <v>415.42</v>
      </c>
      <c r="AM60">
        <v>281.86</v>
      </c>
      <c r="AN60">
        <v>273.58</v>
      </c>
      <c r="AO60">
        <v>234.78</v>
      </c>
      <c r="AP60">
        <v>284.93</v>
      </c>
      <c r="AQ60">
        <v>273.14</v>
      </c>
      <c r="AR60">
        <v>244.12</v>
      </c>
      <c r="AS60">
        <v>266.02</v>
      </c>
      <c r="AT60">
        <v>324.87</v>
      </c>
      <c r="AU60">
        <v>291.89</v>
      </c>
      <c r="AV60">
        <v>291.76</v>
      </c>
      <c r="AW60">
        <v>-0.54408860000000003</v>
      </c>
      <c r="AX60">
        <v>6.6117989999999998E-3</v>
      </c>
      <c r="AY60" t="s">
        <v>747</v>
      </c>
      <c r="AZ60" t="s">
        <v>7271</v>
      </c>
      <c r="BA60">
        <v>8.9999999999999993E-174</v>
      </c>
      <c r="BB60" t="s">
        <v>7272</v>
      </c>
      <c r="BC60" t="s">
        <v>157</v>
      </c>
      <c r="BD60" t="s">
        <v>197</v>
      </c>
      <c r="BE60">
        <v>0</v>
      </c>
      <c r="BF60" t="s">
        <v>502</v>
      </c>
      <c r="BG60" t="s">
        <v>4947</v>
      </c>
      <c r="BH60">
        <v>4</v>
      </c>
      <c r="BI60" t="s">
        <v>723</v>
      </c>
      <c r="BJ60">
        <v>2</v>
      </c>
      <c r="BK60" t="s">
        <v>1497</v>
      </c>
      <c r="BL60" t="s">
        <v>4948</v>
      </c>
      <c r="BM60" t="s">
        <v>4949</v>
      </c>
      <c r="BN60" t="s">
        <v>4950</v>
      </c>
      <c r="BO60" t="s">
        <v>4951</v>
      </c>
      <c r="BP60" t="s">
        <v>6351</v>
      </c>
      <c r="BQ60" t="s">
        <v>6352</v>
      </c>
      <c r="BR60" t="s">
        <v>6353</v>
      </c>
      <c r="BS60" t="s">
        <v>6354</v>
      </c>
      <c r="BT60" t="s">
        <v>6355</v>
      </c>
      <c r="BU60" t="s">
        <v>7273</v>
      </c>
      <c r="BV60" t="s">
        <v>7274</v>
      </c>
      <c r="BW60" t="s">
        <v>7275</v>
      </c>
      <c r="BX60" t="s">
        <v>7276</v>
      </c>
      <c r="BY60" t="s">
        <v>7277</v>
      </c>
      <c r="BZ60" t="s">
        <v>7278</v>
      </c>
      <c r="CA60" s="40" t="b">
        <v>1</v>
      </c>
      <c r="CB60">
        <v>254.48782499999999</v>
      </c>
      <c r="CC60">
        <v>319.93760900000001</v>
      </c>
      <c r="CD60">
        <v>330.49930999999998</v>
      </c>
      <c r="CE60">
        <v>195.84016700000001</v>
      </c>
      <c r="CF60">
        <v>191.679317</v>
      </c>
      <c r="CG60">
        <v>151.53462400000001</v>
      </c>
      <c r="CH60">
        <v>218.10940199999999</v>
      </c>
      <c r="CI60">
        <v>214.61269999999999</v>
      </c>
      <c r="CJ60">
        <v>207.824873</v>
      </c>
      <c r="CK60">
        <v>4069.6203350000001</v>
      </c>
      <c r="CL60">
        <v>0.91252183600000003</v>
      </c>
      <c r="CM60">
        <v>0.146729363</v>
      </c>
      <c r="CN60">
        <v>6.2190812820000003</v>
      </c>
      <c r="CO60">
        <v>5.0000000000000003E-10</v>
      </c>
      <c r="CP60">
        <v>1.2E-8</v>
      </c>
    </row>
    <row r="61" spans="1:94" x14ac:dyDescent="0.3">
      <c r="A61" t="s">
        <v>4049</v>
      </c>
      <c r="B61">
        <v>1155</v>
      </c>
      <c r="C61">
        <v>384</v>
      </c>
      <c r="D61" t="s">
        <v>6857</v>
      </c>
      <c r="E61" t="s">
        <v>6858</v>
      </c>
      <c r="F61" t="s">
        <v>6859</v>
      </c>
      <c r="G61" t="s">
        <v>6860</v>
      </c>
      <c r="H61" t="s">
        <v>6861</v>
      </c>
      <c r="I61" t="s">
        <v>6862</v>
      </c>
      <c r="J61">
        <v>0.288521614622189</v>
      </c>
      <c r="K61">
        <v>2.1289321981697702</v>
      </c>
      <c r="L61">
        <v>0.25633858311144803</v>
      </c>
      <c r="M61">
        <v>31.119900933631399</v>
      </c>
      <c r="N61">
        <v>31.593588589219198</v>
      </c>
      <c r="O61">
        <v>31.782458866750599</v>
      </c>
      <c r="P61">
        <v>5.6992801414265903</v>
      </c>
      <c r="Q61">
        <v>6.0875045728181199E-24</v>
      </c>
      <c r="R61">
        <v>0.22832759999999999</v>
      </c>
      <c r="S61">
        <v>6.0816630000000003E-2</v>
      </c>
      <c r="T61">
        <v>0.1634805</v>
      </c>
      <c r="U61">
        <v>30.170809999999999</v>
      </c>
      <c r="V61">
        <v>39.15137</v>
      </c>
      <c r="W61">
        <v>40.487670000000001</v>
      </c>
      <c r="X61">
        <v>7.8387045687607104</v>
      </c>
      <c r="Y61">
        <v>4.3038179871488902E-113</v>
      </c>
      <c r="Z61" t="s">
        <v>4054</v>
      </c>
      <c r="AA61">
        <v>44.97</v>
      </c>
      <c r="AB61">
        <v>41.74</v>
      </c>
      <c r="AC61">
        <v>130.68</v>
      </c>
      <c r="AD61">
        <v>10.01</v>
      </c>
      <c r="AE61">
        <v>18.71</v>
      </c>
      <c r="AF61">
        <v>111.91</v>
      </c>
      <c r="AG61">
        <v>1.3677198098329999</v>
      </c>
      <c r="AH61">
        <v>4.0193942322332303E-2</v>
      </c>
      <c r="AI61" t="s">
        <v>747</v>
      </c>
      <c r="AJ61" t="s">
        <v>6863</v>
      </c>
      <c r="AK61">
        <v>24.07</v>
      </c>
      <c r="AL61">
        <v>11.48</v>
      </c>
      <c r="AM61">
        <v>13.72</v>
      </c>
      <c r="AN61">
        <v>10.64</v>
      </c>
      <c r="AO61">
        <v>15.47</v>
      </c>
      <c r="AP61">
        <v>1.96</v>
      </c>
      <c r="AQ61">
        <v>1.48</v>
      </c>
      <c r="AR61">
        <v>5.45</v>
      </c>
      <c r="AS61">
        <v>1.23</v>
      </c>
      <c r="AT61">
        <v>0.53</v>
      </c>
      <c r="AU61">
        <v>1.55</v>
      </c>
      <c r="AV61">
        <v>0.75</v>
      </c>
      <c r="AW61">
        <v>2.2573820000000002</v>
      </c>
      <c r="AX61">
        <v>7.7580520000000003E-4</v>
      </c>
      <c r="AY61" t="s">
        <v>749</v>
      </c>
      <c r="AZ61" t="s">
        <v>6864</v>
      </c>
      <c r="BA61">
        <v>5E-52</v>
      </c>
      <c r="BB61" t="s">
        <v>5289</v>
      </c>
      <c r="BC61" t="s">
        <v>80</v>
      </c>
      <c r="BD61" t="s">
        <v>246</v>
      </c>
      <c r="BE61">
        <v>5.0359999999999999E-52</v>
      </c>
      <c r="BF61" t="s">
        <v>525</v>
      </c>
      <c r="BG61" t="s">
        <v>6865</v>
      </c>
      <c r="BH61">
        <v>2</v>
      </c>
      <c r="BI61" t="s">
        <v>1497</v>
      </c>
      <c r="BJ61">
        <v>1</v>
      </c>
      <c r="BK61" t="s">
        <v>5349</v>
      </c>
      <c r="BN61" t="s">
        <v>970</v>
      </c>
      <c r="BO61" t="s">
        <v>971</v>
      </c>
      <c r="BP61" t="s">
        <v>4061</v>
      </c>
      <c r="BQ61" t="s">
        <v>4062</v>
      </c>
      <c r="BR61" t="s">
        <v>974</v>
      </c>
      <c r="BS61" t="s">
        <v>975</v>
      </c>
      <c r="BT61" t="s">
        <v>5291</v>
      </c>
      <c r="BY61" t="s">
        <v>767</v>
      </c>
      <c r="BZ61" t="s">
        <v>768</v>
      </c>
      <c r="CA61" s="40" t="b">
        <v>0</v>
      </c>
      <c r="CB61">
        <v>12.151711000000001</v>
      </c>
      <c r="CC61">
        <v>10.192489</v>
      </c>
      <c r="CD61">
        <v>9.1908279999999998</v>
      </c>
      <c r="CE61">
        <v>20.227314</v>
      </c>
      <c r="CF61">
        <v>21.170407999999998</v>
      </c>
      <c r="CG61">
        <v>23.990282000000001</v>
      </c>
      <c r="CH61">
        <v>9.5036050000000003</v>
      </c>
      <c r="CI61">
        <v>12.199755</v>
      </c>
      <c r="CJ61">
        <v>10.577951000000001</v>
      </c>
      <c r="CK61">
        <v>333.47502859999997</v>
      </c>
      <c r="CL61">
        <v>-0.89100156699999999</v>
      </c>
      <c r="CM61">
        <v>0.16576364699999999</v>
      </c>
      <c r="CN61">
        <v>-5.3751324990000002</v>
      </c>
      <c r="CO61">
        <v>7.6500000000000003E-8</v>
      </c>
      <c r="CP61">
        <v>1.2500000000000001E-6</v>
      </c>
    </row>
    <row r="62" spans="1:94" x14ac:dyDescent="0.3">
      <c r="A62" t="s">
        <v>6907</v>
      </c>
      <c r="B62">
        <v>1167</v>
      </c>
      <c r="C62">
        <v>388</v>
      </c>
      <c r="D62" t="s">
        <v>6908</v>
      </c>
      <c r="E62" t="s">
        <v>4095</v>
      </c>
      <c r="F62" t="s">
        <v>4098</v>
      </c>
      <c r="G62" t="s">
        <v>6909</v>
      </c>
      <c r="H62" t="s">
        <v>4100</v>
      </c>
      <c r="I62" t="s">
        <v>4101</v>
      </c>
      <c r="J62">
        <v>10.9226039821257</v>
      </c>
      <c r="K62">
        <v>14.9475028279948</v>
      </c>
      <c r="L62">
        <v>11.0225590737923</v>
      </c>
      <c r="M62">
        <v>107.53037197603</v>
      </c>
      <c r="N62">
        <v>76.090499250767905</v>
      </c>
      <c r="O62">
        <v>67.041124172052093</v>
      </c>
      <c r="P62">
        <v>2.7499008488204</v>
      </c>
      <c r="Q62">
        <v>1.09468247380269E-25</v>
      </c>
      <c r="R62">
        <v>6.4946506125483996</v>
      </c>
      <c r="S62">
        <v>12.9539418904717</v>
      </c>
      <c r="T62">
        <v>8.6411146588982</v>
      </c>
      <c r="U62">
        <v>101.63641370013301</v>
      </c>
      <c r="V62">
        <v>47.410954879682798</v>
      </c>
      <c r="W62">
        <v>51.991383729908797</v>
      </c>
      <c r="X62">
        <v>2.7979326484071398</v>
      </c>
      <c r="Y62">
        <v>4.0096142827660001E-14</v>
      </c>
      <c r="Z62" t="s">
        <v>4102</v>
      </c>
      <c r="AA62">
        <v>54.11</v>
      </c>
      <c r="AB62">
        <v>13.15</v>
      </c>
      <c r="AC62">
        <v>27.16</v>
      </c>
      <c r="AD62">
        <v>1.66</v>
      </c>
      <c r="AE62">
        <v>4.34</v>
      </c>
      <c r="AF62">
        <v>6.03</v>
      </c>
      <c r="AG62">
        <v>3.1628577584878101</v>
      </c>
      <c r="AH62">
        <v>2.5144087438761099E-2</v>
      </c>
      <c r="AI62" t="s">
        <v>747</v>
      </c>
      <c r="AJ62" t="s">
        <v>6910</v>
      </c>
      <c r="AK62">
        <v>42.07</v>
      </c>
      <c r="AL62">
        <v>28.24</v>
      </c>
      <c r="AM62">
        <v>38.909999999999997</v>
      </c>
      <c r="AN62">
        <v>25.88</v>
      </c>
      <c r="AO62">
        <v>44.44</v>
      </c>
      <c r="AP62">
        <v>29.63</v>
      </c>
      <c r="AQ62">
        <v>84.91</v>
      </c>
      <c r="AR62">
        <v>111.05</v>
      </c>
      <c r="AS62">
        <v>77.06</v>
      </c>
      <c r="AT62">
        <v>67.05</v>
      </c>
      <c r="AU62">
        <v>76.650000000000006</v>
      </c>
      <c r="AV62">
        <v>58.77</v>
      </c>
      <c r="AW62">
        <v>-1.75876483221832</v>
      </c>
      <c r="AX62">
        <v>1.6890325724217401E-6</v>
      </c>
      <c r="AY62" t="s">
        <v>718</v>
      </c>
      <c r="AZ62" t="s">
        <v>6911</v>
      </c>
      <c r="BA62">
        <v>9.9999999999999996E-83</v>
      </c>
      <c r="BB62" t="s">
        <v>6912</v>
      </c>
      <c r="BC62" t="s">
        <v>94</v>
      </c>
      <c r="BD62" t="s">
        <v>243</v>
      </c>
      <c r="BE62">
        <v>4.8120000000000003E-81</v>
      </c>
      <c r="BF62" t="s">
        <v>528</v>
      </c>
      <c r="BG62" t="s">
        <v>4106</v>
      </c>
      <c r="BH62">
        <v>4</v>
      </c>
      <c r="BI62" t="s">
        <v>723</v>
      </c>
      <c r="BJ62">
        <v>4</v>
      </c>
      <c r="BK62" t="s">
        <v>723</v>
      </c>
      <c r="BN62" t="s">
        <v>4107</v>
      </c>
      <c r="BO62" t="s">
        <v>4108</v>
      </c>
      <c r="BP62" t="s">
        <v>4109</v>
      </c>
      <c r="BQ62" t="s">
        <v>4110</v>
      </c>
      <c r="BR62" t="s">
        <v>4111</v>
      </c>
      <c r="BS62" t="s">
        <v>4112</v>
      </c>
      <c r="BT62" t="s">
        <v>4113</v>
      </c>
      <c r="BU62" t="s">
        <v>6913</v>
      </c>
      <c r="BV62" t="s">
        <v>6914</v>
      </c>
      <c r="BW62" t="s">
        <v>6915</v>
      </c>
      <c r="BX62" t="s">
        <v>6916</v>
      </c>
      <c r="BY62" t="s">
        <v>3422</v>
      </c>
      <c r="BZ62" t="s">
        <v>3423</v>
      </c>
      <c r="CA62" s="40" t="b">
        <v>0</v>
      </c>
      <c r="CB62">
        <v>67.168997000000005</v>
      </c>
      <c r="CC62">
        <v>66.921090000000007</v>
      </c>
      <c r="CD62">
        <v>66.222894999999994</v>
      </c>
      <c r="CE62">
        <v>169.297708</v>
      </c>
      <c r="CF62">
        <v>193.74495400000001</v>
      </c>
      <c r="CG62">
        <v>176.97539699999999</v>
      </c>
      <c r="CH62">
        <v>71.630623999999997</v>
      </c>
      <c r="CI62">
        <v>116.199307</v>
      </c>
      <c r="CJ62">
        <v>92.211061000000001</v>
      </c>
      <c r="CK62">
        <v>2560.9740419999998</v>
      </c>
      <c r="CL62">
        <v>-1.2668972380000001</v>
      </c>
      <c r="CM62">
        <v>0.100573705</v>
      </c>
      <c r="CN62">
        <v>-12.5967044</v>
      </c>
      <c r="CO62">
        <v>2.1999999999999999E-36</v>
      </c>
      <c r="CP62">
        <v>7.43E-34</v>
      </c>
    </row>
    <row r="63" spans="1:94" x14ac:dyDescent="0.3">
      <c r="A63" t="s">
        <v>2285</v>
      </c>
      <c r="B63">
        <v>597</v>
      </c>
      <c r="C63">
        <v>198</v>
      </c>
      <c r="D63" t="s">
        <v>2284</v>
      </c>
      <c r="E63" t="s">
        <v>2283</v>
      </c>
      <c r="F63" t="s">
        <v>2286</v>
      </c>
      <c r="G63" t="s">
        <v>6060</v>
      </c>
      <c r="H63" t="s">
        <v>2288</v>
      </c>
      <c r="I63" t="s">
        <v>2289</v>
      </c>
      <c r="J63">
        <v>50.882847607298899</v>
      </c>
      <c r="K63">
        <v>55.5321469156397</v>
      </c>
      <c r="L63">
        <v>44.132959392354401</v>
      </c>
      <c r="M63">
        <v>45.3183557346008</v>
      </c>
      <c r="N63">
        <v>47.546786787735797</v>
      </c>
      <c r="O63">
        <v>39.032832295728099</v>
      </c>
      <c r="P63">
        <v>-0.189554606750823</v>
      </c>
      <c r="Q63">
        <v>1</v>
      </c>
      <c r="R63">
        <v>38.23218</v>
      </c>
      <c r="S63">
        <v>40.625509999999998</v>
      </c>
      <c r="T63">
        <v>36.572929999999999</v>
      </c>
      <c r="U63">
        <v>37.133299999999998</v>
      </c>
      <c r="V63">
        <v>40.691290000000002</v>
      </c>
      <c r="W63">
        <v>37.83643</v>
      </c>
      <c r="X63">
        <v>3.0619959618712902E-3</v>
      </c>
      <c r="Y63">
        <v>1</v>
      </c>
      <c r="Z63" t="s">
        <v>2290</v>
      </c>
      <c r="AA63">
        <v>72.010000000000005</v>
      </c>
      <c r="AB63">
        <v>102.66</v>
      </c>
      <c r="AC63">
        <v>73.010000000000005</v>
      </c>
      <c r="AD63">
        <v>47.32</v>
      </c>
      <c r="AE63">
        <v>38.61</v>
      </c>
      <c r="AF63">
        <v>48.06</v>
      </c>
      <c r="AG63">
        <v>1.0464068796902799</v>
      </c>
      <c r="AH63">
        <v>1.8636038003720799E-2</v>
      </c>
      <c r="AI63" t="s">
        <v>747</v>
      </c>
      <c r="AJ63" t="s">
        <v>2291</v>
      </c>
      <c r="AK63">
        <v>77.09</v>
      </c>
      <c r="AL63">
        <v>82.46</v>
      </c>
      <c r="AM63">
        <v>85.5</v>
      </c>
      <c r="AN63">
        <v>85.73</v>
      </c>
      <c r="AO63">
        <v>78.77</v>
      </c>
      <c r="AP63">
        <v>96.11</v>
      </c>
      <c r="AQ63">
        <v>85.83</v>
      </c>
      <c r="AR63">
        <v>86.16</v>
      </c>
      <c r="AS63">
        <v>91.3</v>
      </c>
      <c r="AT63">
        <v>84</v>
      </c>
      <c r="AU63">
        <v>92.39</v>
      </c>
      <c r="AV63">
        <v>89.77</v>
      </c>
      <c r="AW63">
        <v>-0.64311946477223103</v>
      </c>
      <c r="AX63">
        <v>1.7262640536693502E-5</v>
      </c>
      <c r="AY63" t="s">
        <v>747</v>
      </c>
      <c r="AZ63" t="s">
        <v>6061</v>
      </c>
      <c r="BA63">
        <v>9.9999999999999999E-117</v>
      </c>
      <c r="BB63" t="s">
        <v>6062</v>
      </c>
      <c r="BC63" t="s">
        <v>594</v>
      </c>
      <c r="BD63" t="s">
        <v>362</v>
      </c>
      <c r="BE63">
        <v>1.0969999999999999E-115</v>
      </c>
      <c r="BF63" t="s">
        <v>525</v>
      </c>
      <c r="BG63" t="s">
        <v>2293</v>
      </c>
      <c r="BH63">
        <v>4</v>
      </c>
      <c r="BI63" t="s">
        <v>723</v>
      </c>
      <c r="BJ63">
        <v>3</v>
      </c>
      <c r="BK63" t="s">
        <v>904</v>
      </c>
      <c r="BL63" t="s">
        <v>2294</v>
      </c>
      <c r="BM63" t="s">
        <v>2295</v>
      </c>
      <c r="BN63" t="s">
        <v>2296</v>
      </c>
      <c r="BO63" t="s">
        <v>2297</v>
      </c>
      <c r="BP63" t="s">
        <v>2298</v>
      </c>
      <c r="BQ63" t="s">
        <v>2299</v>
      </c>
      <c r="BR63" t="s">
        <v>2300</v>
      </c>
      <c r="BS63" t="s">
        <v>2301</v>
      </c>
      <c r="BT63" t="s">
        <v>2302</v>
      </c>
      <c r="BU63" t="s">
        <v>6063</v>
      </c>
      <c r="BV63" t="s">
        <v>6064</v>
      </c>
      <c r="BW63" t="s">
        <v>6065</v>
      </c>
      <c r="BX63" t="s">
        <v>6066</v>
      </c>
      <c r="BY63" t="s">
        <v>6067</v>
      </c>
      <c r="BZ63" t="s">
        <v>6068</v>
      </c>
      <c r="CA63" s="40" t="b">
        <v>1</v>
      </c>
      <c r="CB63">
        <v>21.907703000000001</v>
      </c>
      <c r="CC63">
        <v>15.149271000000001</v>
      </c>
      <c r="CD63">
        <v>18.372308</v>
      </c>
      <c r="CE63">
        <v>12.832302</v>
      </c>
      <c r="CF63">
        <v>13.334581999999999</v>
      </c>
      <c r="CG63">
        <v>9.1431850000000008</v>
      </c>
      <c r="CH63">
        <v>20.737894000000001</v>
      </c>
      <c r="CI63">
        <v>21.299242</v>
      </c>
      <c r="CJ63">
        <v>17.415572000000001</v>
      </c>
      <c r="CK63">
        <v>141.4349417</v>
      </c>
      <c r="CL63">
        <v>0.81386170700000005</v>
      </c>
      <c r="CM63">
        <v>0.23037857</v>
      </c>
      <c r="CN63">
        <v>3.5327144690000001</v>
      </c>
      <c r="CO63">
        <v>4.11316E-4</v>
      </c>
      <c r="CP63">
        <v>2.6106380000000002E-3</v>
      </c>
    </row>
    <row r="64" spans="1:94" x14ac:dyDescent="0.3">
      <c r="A64" t="s">
        <v>3466</v>
      </c>
      <c r="B64">
        <v>2310</v>
      </c>
      <c r="C64">
        <v>769</v>
      </c>
      <c r="D64" t="s">
        <v>3465</v>
      </c>
      <c r="E64" t="s">
        <v>6524</v>
      </c>
      <c r="F64" t="s">
        <v>6525</v>
      </c>
      <c r="G64" t="s">
        <v>3468</v>
      </c>
      <c r="H64" t="s">
        <v>6526</v>
      </c>
      <c r="I64" t="s">
        <v>6527</v>
      </c>
      <c r="J64">
        <v>18.609644143131199</v>
      </c>
      <c r="K64">
        <v>15.966991486273299</v>
      </c>
      <c r="L64">
        <v>18.2000394009128</v>
      </c>
      <c r="M64">
        <v>15.7266642218173</v>
      </c>
      <c r="N64">
        <v>18.181953829191698</v>
      </c>
      <c r="O64">
        <v>13.507545018368999</v>
      </c>
      <c r="P64">
        <v>-0.15407048533126899</v>
      </c>
      <c r="Q64">
        <v>1</v>
      </c>
      <c r="R64">
        <v>17.555852437044901</v>
      </c>
      <c r="S64">
        <v>18.0929470066447</v>
      </c>
      <c r="T64">
        <v>17.889442780313601</v>
      </c>
      <c r="U64">
        <v>10.9639280920616</v>
      </c>
      <c r="V64">
        <v>9.5195224364717497</v>
      </c>
      <c r="W64">
        <v>11.503711525373101</v>
      </c>
      <c r="X64">
        <v>-0.74596393800170702</v>
      </c>
      <c r="Y64">
        <v>9.8820489526586699E-3</v>
      </c>
      <c r="Z64" t="s">
        <v>6528</v>
      </c>
      <c r="AA64">
        <v>24.49</v>
      </c>
      <c r="AB64">
        <v>25.08</v>
      </c>
      <c r="AC64">
        <v>21.69</v>
      </c>
      <c r="AD64">
        <v>14.67</v>
      </c>
      <c r="AE64">
        <v>30.12</v>
      </c>
      <c r="AF64">
        <v>21.48</v>
      </c>
      <c r="AG64">
        <v>0.330494106003141</v>
      </c>
      <c r="AH64">
        <v>0.288009226945111</v>
      </c>
      <c r="AI64" t="s">
        <v>747</v>
      </c>
      <c r="AJ64" t="s">
        <v>6529</v>
      </c>
      <c r="AK64">
        <v>3.59</v>
      </c>
      <c r="AL64">
        <v>5.7</v>
      </c>
      <c r="AM64">
        <v>2.66</v>
      </c>
      <c r="AN64">
        <v>3.17</v>
      </c>
      <c r="AO64">
        <v>3.51</v>
      </c>
      <c r="AP64">
        <v>4.29</v>
      </c>
      <c r="AQ64">
        <v>15.05</v>
      </c>
      <c r="AR64">
        <v>12.81</v>
      </c>
      <c r="AS64">
        <v>9.9700000000000006</v>
      </c>
      <c r="AT64">
        <v>17.41</v>
      </c>
      <c r="AU64">
        <v>11.51</v>
      </c>
      <c r="AV64">
        <v>14.4</v>
      </c>
      <c r="AW64">
        <v>-2.38880176179934</v>
      </c>
      <c r="AX64">
        <v>1.33318185077912E-6</v>
      </c>
      <c r="AY64" t="s">
        <v>718</v>
      </c>
      <c r="AZ64" t="s">
        <v>3473</v>
      </c>
      <c r="BA64">
        <v>5E-168</v>
      </c>
      <c r="BB64" t="s">
        <v>5783</v>
      </c>
      <c r="BC64" t="s">
        <v>40</v>
      </c>
      <c r="BD64" t="s">
        <v>281</v>
      </c>
      <c r="BE64">
        <v>7.2989999999999995E-133</v>
      </c>
      <c r="BF64" t="s">
        <v>525</v>
      </c>
      <c r="BG64" t="s">
        <v>3475</v>
      </c>
      <c r="BH64">
        <v>4</v>
      </c>
      <c r="BI64" t="s">
        <v>723</v>
      </c>
      <c r="BJ64">
        <v>3</v>
      </c>
      <c r="BK64" t="s">
        <v>904</v>
      </c>
      <c r="BN64" t="s">
        <v>1759</v>
      </c>
      <c r="BO64" t="s">
        <v>1760</v>
      </c>
      <c r="BP64" t="s">
        <v>3476</v>
      </c>
      <c r="BQ64" t="s">
        <v>3477</v>
      </c>
      <c r="BR64" t="s">
        <v>3478</v>
      </c>
      <c r="BS64" t="s">
        <v>3477</v>
      </c>
      <c r="BT64" t="s">
        <v>3479</v>
      </c>
      <c r="BU64" t="s">
        <v>3480</v>
      </c>
      <c r="BV64" t="s">
        <v>3481</v>
      </c>
      <c r="BW64" t="s">
        <v>3482</v>
      </c>
      <c r="BX64" t="s">
        <v>3483</v>
      </c>
      <c r="BY64" t="s">
        <v>935</v>
      </c>
      <c r="BZ64" t="s">
        <v>936</v>
      </c>
      <c r="CA64" s="40" t="b">
        <v>1</v>
      </c>
      <c r="CB64">
        <v>17.829825</v>
      </c>
      <c r="CC64">
        <v>17.945385999999999</v>
      </c>
      <c r="CD64">
        <v>17.843651000000001</v>
      </c>
      <c r="CE64">
        <v>14.869325</v>
      </c>
      <c r="CF64">
        <v>15.347829000000001</v>
      </c>
      <c r="CG64">
        <v>14.073893999999999</v>
      </c>
      <c r="CH64">
        <v>14.276355000000001</v>
      </c>
      <c r="CI64">
        <v>13.834269000000001</v>
      </c>
      <c r="CJ64">
        <v>13.69563</v>
      </c>
      <c r="CK64">
        <v>746.41761169999995</v>
      </c>
      <c r="CL64">
        <v>0.439031432</v>
      </c>
      <c r="CM64">
        <v>0.10733955100000001</v>
      </c>
      <c r="CN64">
        <v>4.0901180039999998</v>
      </c>
      <c r="CO64">
        <v>4.3099999999999997E-5</v>
      </c>
      <c r="CP64">
        <v>3.7023399999999999E-4</v>
      </c>
    </row>
    <row r="65" spans="1:94" x14ac:dyDescent="0.3">
      <c r="A65" t="s">
        <v>3406</v>
      </c>
      <c r="B65">
        <v>2214</v>
      </c>
      <c r="C65">
        <v>737</v>
      </c>
      <c r="D65" t="s">
        <v>7019</v>
      </c>
      <c r="E65" t="s">
        <v>7020</v>
      </c>
      <c r="F65" t="s">
        <v>7021</v>
      </c>
      <c r="G65" t="s">
        <v>7022</v>
      </c>
      <c r="H65" t="s">
        <v>7023</v>
      </c>
      <c r="I65" t="s">
        <v>7024</v>
      </c>
      <c r="J65">
        <v>133.50307282303899</v>
      </c>
      <c r="K65">
        <v>124.212699027018</v>
      </c>
      <c r="L65">
        <v>121.46176529764099</v>
      </c>
      <c r="M65">
        <v>258.73974776247798</v>
      </c>
      <c r="N65">
        <v>170.83216404244899</v>
      </c>
      <c r="O65">
        <v>187.31786694591099</v>
      </c>
      <c r="P65">
        <v>0.67989246929387503</v>
      </c>
      <c r="Q65">
        <v>7.16033680856282E-2</v>
      </c>
      <c r="R65">
        <v>127.35599999999999</v>
      </c>
      <c r="S65">
        <v>116.8592</v>
      </c>
      <c r="T65">
        <v>111.0266</v>
      </c>
      <c r="U65">
        <v>191.5086</v>
      </c>
      <c r="V65">
        <v>100.2816</v>
      </c>
      <c r="W65">
        <v>128.518</v>
      </c>
      <c r="X65">
        <v>0.19366112085437201</v>
      </c>
      <c r="Y65">
        <v>1</v>
      </c>
      <c r="Z65" t="s">
        <v>7025</v>
      </c>
      <c r="AA65">
        <v>30.9</v>
      </c>
      <c r="AB65">
        <v>38.43</v>
      </c>
      <c r="AC65">
        <v>32.76</v>
      </c>
      <c r="AD65">
        <v>33.159999999999997</v>
      </c>
      <c r="AE65">
        <v>25.57</v>
      </c>
      <c r="AF65">
        <v>29.37</v>
      </c>
      <c r="AG65">
        <v>0.38772681984314999</v>
      </c>
      <c r="AH65">
        <v>0.16018275693279599</v>
      </c>
      <c r="AI65" t="s">
        <v>747</v>
      </c>
      <c r="AJ65" t="s">
        <v>7026</v>
      </c>
      <c r="AK65">
        <v>29.78</v>
      </c>
      <c r="AL65">
        <v>32.99</v>
      </c>
      <c r="AM65">
        <v>32.18</v>
      </c>
      <c r="AN65">
        <v>29.99</v>
      </c>
      <c r="AO65">
        <v>29.59</v>
      </c>
      <c r="AP65">
        <v>26.93</v>
      </c>
      <c r="AQ65">
        <v>80.06</v>
      </c>
      <c r="AR65">
        <v>59.9</v>
      </c>
      <c r="AS65">
        <v>83.87</v>
      </c>
      <c r="AT65">
        <v>61.37</v>
      </c>
      <c r="AU65">
        <v>63.08</v>
      </c>
      <c r="AV65">
        <v>61.54</v>
      </c>
      <c r="AW65">
        <v>-1.7352294552677801</v>
      </c>
      <c r="AX65">
        <v>1.9872972771594001E-7</v>
      </c>
      <c r="AY65" t="s">
        <v>718</v>
      </c>
      <c r="AZ65" t="s">
        <v>4358</v>
      </c>
      <c r="BA65">
        <v>0</v>
      </c>
      <c r="BB65" t="s">
        <v>7027</v>
      </c>
      <c r="BC65" t="s">
        <v>120</v>
      </c>
      <c r="BD65" t="s">
        <v>231</v>
      </c>
      <c r="BE65">
        <v>1.323E-123</v>
      </c>
      <c r="BF65" t="s">
        <v>524</v>
      </c>
      <c r="BG65" t="s">
        <v>7028</v>
      </c>
      <c r="BH65">
        <v>4</v>
      </c>
      <c r="BI65" t="s">
        <v>723</v>
      </c>
      <c r="BJ65">
        <v>3</v>
      </c>
      <c r="BK65" t="s">
        <v>904</v>
      </c>
      <c r="BN65" t="s">
        <v>4361</v>
      </c>
      <c r="BO65" t="s">
        <v>4362</v>
      </c>
      <c r="BP65" t="s">
        <v>6496</v>
      </c>
      <c r="BQ65" t="s">
        <v>6497</v>
      </c>
      <c r="BR65" t="s">
        <v>6498</v>
      </c>
      <c r="BS65" t="s">
        <v>6499</v>
      </c>
      <c r="BT65" t="s">
        <v>6500</v>
      </c>
      <c r="BU65" t="s">
        <v>4368</v>
      </c>
      <c r="BV65" t="s">
        <v>4369</v>
      </c>
      <c r="BW65" t="s">
        <v>4370</v>
      </c>
      <c r="BX65" t="s">
        <v>4371</v>
      </c>
      <c r="BY65" t="s">
        <v>7029</v>
      </c>
      <c r="BZ65" t="s">
        <v>7030</v>
      </c>
      <c r="CA65" s="40" t="b">
        <v>0</v>
      </c>
      <c r="CB65">
        <v>25.801029</v>
      </c>
      <c r="CC65">
        <v>21.444454</v>
      </c>
      <c r="CD65">
        <v>26.624734</v>
      </c>
      <c r="CE65">
        <v>30.970862</v>
      </c>
      <c r="CF65">
        <v>34.258986999999998</v>
      </c>
      <c r="CG65">
        <v>41.359535000000001</v>
      </c>
      <c r="CH65">
        <v>23.576056000000001</v>
      </c>
      <c r="CI65">
        <v>28.29692</v>
      </c>
      <c r="CJ65">
        <v>23.587084000000001</v>
      </c>
      <c r="CK65">
        <v>1293.521573</v>
      </c>
      <c r="CL65">
        <v>-0.36972222500000002</v>
      </c>
      <c r="CM65">
        <v>0.14596755</v>
      </c>
      <c r="CN65">
        <v>-2.5329069629999998</v>
      </c>
      <c r="CO65">
        <v>1.1312097E-2</v>
      </c>
      <c r="CP65">
        <v>4.0767132999999997E-2</v>
      </c>
    </row>
    <row r="66" spans="1:94" x14ac:dyDescent="0.3">
      <c r="A66" t="s">
        <v>6731</v>
      </c>
      <c r="B66">
        <v>1449</v>
      </c>
      <c r="C66">
        <v>482</v>
      </c>
      <c r="F66" t="s">
        <v>6732</v>
      </c>
      <c r="G66" t="s">
        <v>6733</v>
      </c>
      <c r="H66" t="s">
        <v>6734</v>
      </c>
      <c r="I66" t="s">
        <v>6735</v>
      </c>
      <c r="J66">
        <v>1.4838254466284</v>
      </c>
      <c r="K66">
        <v>0.82458641478406702</v>
      </c>
      <c r="L66">
        <v>0.59812336059338</v>
      </c>
      <c r="M66">
        <v>0.72242627167358697</v>
      </c>
      <c r="N66">
        <v>0.74291854355837095</v>
      </c>
      <c r="O66">
        <v>0.397280735834383</v>
      </c>
      <c r="P66">
        <v>-0.61237853804516196</v>
      </c>
      <c r="Q66">
        <v>1</v>
      </c>
      <c r="R66">
        <v>1.243117</v>
      </c>
      <c r="S66">
        <v>0.91224939999999999</v>
      </c>
      <c r="T66">
        <v>1.1210089999999999</v>
      </c>
      <c r="U66">
        <v>2.0807449999999998</v>
      </c>
      <c r="V66">
        <v>0.55997189999999997</v>
      </c>
      <c r="W66">
        <v>0.71898200000000001</v>
      </c>
      <c r="X66">
        <v>-0.133447674949111</v>
      </c>
      <c r="Y66">
        <v>1</v>
      </c>
      <c r="Z66" t="s">
        <v>6736</v>
      </c>
      <c r="AA66">
        <v>100.87</v>
      </c>
      <c r="AB66">
        <v>296.98</v>
      </c>
      <c r="AC66">
        <v>86.95</v>
      </c>
      <c r="AD66">
        <v>76.69</v>
      </c>
      <c r="AE66">
        <v>134.87</v>
      </c>
      <c r="AF66">
        <v>57.07</v>
      </c>
      <c r="AG66">
        <v>0.86227078777285804</v>
      </c>
      <c r="AH66">
        <v>2.3660809055768801E-2</v>
      </c>
      <c r="AI66" t="s">
        <v>747</v>
      </c>
      <c r="AJ66" t="s">
        <v>6737</v>
      </c>
      <c r="AK66">
        <v>232.76</v>
      </c>
      <c r="AL66">
        <v>123.85</v>
      </c>
      <c r="AM66">
        <v>209.36</v>
      </c>
      <c r="AN66">
        <v>215.75</v>
      </c>
      <c r="AO66">
        <v>206.25</v>
      </c>
      <c r="AP66">
        <v>113.27</v>
      </c>
      <c r="AQ66">
        <v>7.96</v>
      </c>
      <c r="AR66">
        <v>6.73</v>
      </c>
      <c r="AS66">
        <v>8.89</v>
      </c>
      <c r="AT66">
        <v>8.69</v>
      </c>
      <c r="AU66">
        <v>6</v>
      </c>
      <c r="AV66">
        <v>6.85</v>
      </c>
      <c r="AW66">
        <v>4.1881157841698302</v>
      </c>
      <c r="AX66">
        <v>8.7559744671869405E-9</v>
      </c>
      <c r="AY66" t="s">
        <v>749</v>
      </c>
      <c r="AZ66" t="s">
        <v>6738</v>
      </c>
      <c r="BA66">
        <v>2E-170</v>
      </c>
      <c r="BB66" t="s">
        <v>6739</v>
      </c>
      <c r="BC66" t="s">
        <v>78</v>
      </c>
      <c r="BD66" t="s">
        <v>259</v>
      </c>
      <c r="BE66">
        <v>3.6969999999999997E-169</v>
      </c>
      <c r="BF66" t="s">
        <v>525</v>
      </c>
      <c r="BG66" t="s">
        <v>6740</v>
      </c>
      <c r="BH66">
        <v>2</v>
      </c>
      <c r="BI66" t="s">
        <v>6236</v>
      </c>
      <c r="BJ66">
        <v>2</v>
      </c>
      <c r="BK66" t="s">
        <v>6236</v>
      </c>
      <c r="BL66" t="s">
        <v>6741</v>
      </c>
      <c r="BM66" t="s">
        <v>6742</v>
      </c>
      <c r="BN66" t="s">
        <v>6743</v>
      </c>
      <c r="BO66" t="s">
        <v>6744</v>
      </c>
      <c r="BP66" t="s">
        <v>6745</v>
      </c>
      <c r="BQ66" t="s">
        <v>6746</v>
      </c>
      <c r="BR66" t="s">
        <v>6747</v>
      </c>
      <c r="BS66" t="s">
        <v>6748</v>
      </c>
      <c r="BU66" t="s">
        <v>6749</v>
      </c>
      <c r="BV66" t="s">
        <v>6750</v>
      </c>
      <c r="BW66" t="s">
        <v>1411</v>
      </c>
      <c r="BX66" t="s">
        <v>1412</v>
      </c>
      <c r="BY66" t="s">
        <v>6751</v>
      </c>
      <c r="BZ66" t="s">
        <v>6752</v>
      </c>
      <c r="CA66" s="40" t="b">
        <v>1</v>
      </c>
      <c r="CB66">
        <v>1.537382</v>
      </c>
      <c r="CC66">
        <v>1.509379</v>
      </c>
      <c r="CD66">
        <v>5.9673759999999998</v>
      </c>
      <c r="CE66">
        <v>0.852132</v>
      </c>
      <c r="CF66">
        <v>1.338838</v>
      </c>
      <c r="CG66">
        <v>1.3272600000000001</v>
      </c>
      <c r="CH66">
        <v>0.59550899999999996</v>
      </c>
      <c r="CI66">
        <v>2.0077820000000002</v>
      </c>
      <c r="CJ66">
        <v>1.257037</v>
      </c>
      <c r="CK66">
        <v>57.931160660000003</v>
      </c>
      <c r="CL66">
        <v>1.5112820760000001</v>
      </c>
      <c r="CM66">
        <v>0.51985545499999997</v>
      </c>
      <c r="CN66">
        <v>2.907119781</v>
      </c>
      <c r="CO66">
        <v>3.647735E-3</v>
      </c>
      <c r="CP66">
        <v>1.6286378000000001E-2</v>
      </c>
    </row>
    <row r="67" spans="1:94" x14ac:dyDescent="0.3">
      <c r="A67" t="s">
        <v>4427</v>
      </c>
      <c r="B67">
        <v>1092</v>
      </c>
      <c r="C67">
        <v>363</v>
      </c>
      <c r="D67" t="s">
        <v>7040</v>
      </c>
      <c r="E67" t="s">
        <v>4425</v>
      </c>
      <c r="F67" t="s">
        <v>4428</v>
      </c>
      <c r="G67" t="s">
        <v>4429</v>
      </c>
      <c r="H67" t="s">
        <v>4430</v>
      </c>
      <c r="I67" t="s">
        <v>4431</v>
      </c>
      <c r="J67">
        <v>20.196513023553202</v>
      </c>
      <c r="K67">
        <v>18.875532658420699</v>
      </c>
      <c r="L67">
        <v>22.045118147584599</v>
      </c>
      <c r="M67">
        <v>12.197889740950201</v>
      </c>
      <c r="N67">
        <v>11.495686937166401</v>
      </c>
      <c r="O67">
        <v>13.805505570244801</v>
      </c>
      <c r="P67">
        <v>-0.70678646060984296</v>
      </c>
      <c r="Q67">
        <v>1.9131835074640099E-2</v>
      </c>
      <c r="R67">
        <v>38.054589999999997</v>
      </c>
      <c r="S67">
        <v>31.807099999999998</v>
      </c>
      <c r="T67">
        <v>36.689709999999998</v>
      </c>
      <c r="U67">
        <v>17.686340000000001</v>
      </c>
      <c r="V67">
        <v>23.378830000000001</v>
      </c>
      <c r="W67">
        <v>21.254899999999999</v>
      </c>
      <c r="X67">
        <v>-0.77903533107595402</v>
      </c>
      <c r="Y67">
        <v>6.5806691063350397E-3</v>
      </c>
      <c r="Z67" t="s">
        <v>4432</v>
      </c>
      <c r="AA67">
        <v>30.63</v>
      </c>
      <c r="AB67">
        <v>25.91</v>
      </c>
      <c r="AC67">
        <v>27.83</v>
      </c>
      <c r="AD67">
        <v>85.25</v>
      </c>
      <c r="AE67">
        <v>48.86</v>
      </c>
      <c r="AF67">
        <v>57.62</v>
      </c>
      <c r="AG67">
        <v>-0.97805224022863502</v>
      </c>
      <c r="AH67">
        <v>1.07521420719654E-2</v>
      </c>
      <c r="AI67" t="s">
        <v>747</v>
      </c>
      <c r="AJ67" t="s">
        <v>4433</v>
      </c>
      <c r="AK67">
        <v>43.87</v>
      </c>
      <c r="AL67">
        <v>36.479999999999997</v>
      </c>
      <c r="AM67">
        <v>42.87</v>
      </c>
      <c r="AN67">
        <v>42.68</v>
      </c>
      <c r="AO67">
        <v>44.88</v>
      </c>
      <c r="AP67">
        <v>45.86</v>
      </c>
      <c r="AQ67">
        <v>103.88</v>
      </c>
      <c r="AR67">
        <v>131.19999999999999</v>
      </c>
      <c r="AS67">
        <v>128.47</v>
      </c>
      <c r="AT67">
        <v>109.83</v>
      </c>
      <c r="AU67">
        <v>127.67</v>
      </c>
      <c r="AV67">
        <v>121.82</v>
      </c>
      <c r="AW67">
        <v>-2.0630055831462499</v>
      </c>
      <c r="AX67">
        <v>1.6243986808009099E-8</v>
      </c>
      <c r="AY67" t="s">
        <v>718</v>
      </c>
      <c r="AZ67" t="s">
        <v>4434</v>
      </c>
      <c r="BA67">
        <v>1E-172</v>
      </c>
      <c r="BB67" t="s">
        <v>5195</v>
      </c>
      <c r="BC67" t="s">
        <v>124</v>
      </c>
      <c r="BD67" t="s">
        <v>228</v>
      </c>
      <c r="BE67">
        <v>1.6229999999999999E-164</v>
      </c>
      <c r="BF67" t="s">
        <v>505</v>
      </c>
      <c r="BG67" t="s">
        <v>4435</v>
      </c>
      <c r="BH67">
        <v>4</v>
      </c>
      <c r="BI67" t="s">
        <v>723</v>
      </c>
      <c r="BJ67">
        <v>2</v>
      </c>
      <c r="BK67" t="s">
        <v>1497</v>
      </c>
      <c r="BL67" t="s">
        <v>4436</v>
      </c>
      <c r="BM67" t="s">
        <v>4437</v>
      </c>
      <c r="BN67" t="s">
        <v>4438</v>
      </c>
      <c r="BO67" t="s">
        <v>4439</v>
      </c>
      <c r="BU67" t="s">
        <v>731</v>
      </c>
      <c r="BV67" t="s">
        <v>732</v>
      </c>
      <c r="BW67" t="s">
        <v>4440</v>
      </c>
      <c r="BX67" t="s">
        <v>4441</v>
      </c>
      <c r="BY67" t="s">
        <v>4442</v>
      </c>
      <c r="BZ67" t="s">
        <v>4443</v>
      </c>
      <c r="CA67" s="40" t="b">
        <v>0</v>
      </c>
      <c r="CB67">
        <v>30.946121999999999</v>
      </c>
      <c r="CC67">
        <v>25.449024999999999</v>
      </c>
      <c r="CD67">
        <v>26.523530000000001</v>
      </c>
      <c r="CE67">
        <v>39.060217000000002</v>
      </c>
      <c r="CF67">
        <v>38.971519000000001</v>
      </c>
      <c r="CG67">
        <v>41.021329999999999</v>
      </c>
      <c r="CH67">
        <v>29.312866</v>
      </c>
      <c r="CI67">
        <v>31.853155000000001</v>
      </c>
      <c r="CJ67">
        <v>29.963916000000001</v>
      </c>
      <c r="CK67">
        <v>656.93846240000005</v>
      </c>
      <c r="CL67">
        <v>-0.36028295799999999</v>
      </c>
      <c r="CM67">
        <v>0.12454050899999999</v>
      </c>
      <c r="CN67">
        <v>-2.89289774</v>
      </c>
      <c r="CO67">
        <v>3.8170560000000001E-3</v>
      </c>
      <c r="CP67">
        <v>1.6882786E-2</v>
      </c>
    </row>
    <row r="68" spans="1:94" x14ac:dyDescent="0.3">
      <c r="A68" t="s">
        <v>3830</v>
      </c>
      <c r="B68">
        <v>1524</v>
      </c>
      <c r="C68">
        <v>507</v>
      </c>
      <c r="D68" t="s">
        <v>3829</v>
      </c>
      <c r="E68" t="s">
        <v>3828</v>
      </c>
      <c r="F68" t="s">
        <v>3831</v>
      </c>
      <c r="G68" t="s">
        <v>6753</v>
      </c>
      <c r="H68" t="s">
        <v>3833</v>
      </c>
      <c r="I68" t="s">
        <v>3834</v>
      </c>
      <c r="J68">
        <v>16.507558093741</v>
      </c>
      <c r="K68">
        <v>14.902525387188399</v>
      </c>
      <c r="L68">
        <v>15.465761181057401</v>
      </c>
      <c r="M68">
        <v>0.69464064583998697</v>
      </c>
      <c r="N68">
        <v>3.01077515021024</v>
      </c>
      <c r="O68">
        <v>1.78776331125472</v>
      </c>
      <c r="P68">
        <v>-3.2847978848588202</v>
      </c>
      <c r="Q68">
        <v>1.3973265647633801E-14</v>
      </c>
      <c r="R68">
        <v>22.046289999999999</v>
      </c>
      <c r="S68">
        <v>24.53951</v>
      </c>
      <c r="T68">
        <v>23.120819999999998</v>
      </c>
      <c r="U68">
        <v>1.840659</v>
      </c>
      <c r="V68">
        <v>3.0331809999999999</v>
      </c>
      <c r="W68">
        <v>2.9658009999999999</v>
      </c>
      <c r="X68">
        <v>-3.1759643234213502</v>
      </c>
      <c r="Y68">
        <v>2.19666787695821E-35</v>
      </c>
      <c r="Z68" t="s">
        <v>3835</v>
      </c>
      <c r="AA68">
        <v>6.01</v>
      </c>
      <c r="AB68">
        <v>12.07</v>
      </c>
      <c r="AC68">
        <v>5.72</v>
      </c>
      <c r="AD68">
        <v>26.93</v>
      </c>
      <c r="AE68">
        <v>4.33</v>
      </c>
      <c r="AF68">
        <v>5.61</v>
      </c>
      <c r="AG68">
        <v>-0.375917397061167</v>
      </c>
      <c r="AH68">
        <v>0.71540289774618704</v>
      </c>
      <c r="AI68" t="s">
        <v>747</v>
      </c>
      <c r="AJ68" t="s">
        <v>6754</v>
      </c>
      <c r="AK68">
        <v>19.29</v>
      </c>
      <c r="AL68">
        <v>20.05</v>
      </c>
      <c r="AM68">
        <v>15.95</v>
      </c>
      <c r="AN68">
        <v>19.32</v>
      </c>
      <c r="AO68">
        <v>12.93</v>
      </c>
      <c r="AP68">
        <v>15.97</v>
      </c>
      <c r="AQ68">
        <v>8.9700000000000006</v>
      </c>
      <c r="AR68">
        <v>11.39</v>
      </c>
      <c r="AS68">
        <v>11.21</v>
      </c>
      <c r="AT68">
        <v>10.15</v>
      </c>
      <c r="AU68">
        <v>14.14</v>
      </c>
      <c r="AV68">
        <v>16.11</v>
      </c>
      <c r="AW68">
        <v>-3.8629892870353802E-2</v>
      </c>
      <c r="AX68">
        <v>0.84259279670522402</v>
      </c>
      <c r="AY68" t="s">
        <v>747</v>
      </c>
      <c r="AZ68" t="s">
        <v>3837</v>
      </c>
      <c r="BA68">
        <v>4.0000000000000002E-134</v>
      </c>
      <c r="BB68" t="s">
        <v>6755</v>
      </c>
      <c r="BC68" t="s">
        <v>123</v>
      </c>
      <c r="BD68" t="s">
        <v>549</v>
      </c>
      <c r="BE68">
        <v>2.4709999999999999E-117</v>
      </c>
      <c r="BF68" t="s">
        <v>525</v>
      </c>
      <c r="BG68" t="s">
        <v>3839</v>
      </c>
      <c r="BH68">
        <v>4</v>
      </c>
      <c r="BI68" t="s">
        <v>723</v>
      </c>
      <c r="BJ68">
        <v>2</v>
      </c>
      <c r="BK68" t="s">
        <v>1497</v>
      </c>
      <c r="BL68" t="s">
        <v>3840</v>
      </c>
      <c r="BM68" t="s">
        <v>3841</v>
      </c>
      <c r="BN68" t="s">
        <v>3842</v>
      </c>
      <c r="BO68" t="s">
        <v>3843</v>
      </c>
      <c r="BP68" t="s">
        <v>3844</v>
      </c>
      <c r="BQ68" t="s">
        <v>3845</v>
      </c>
      <c r="BR68" t="s">
        <v>6756</v>
      </c>
      <c r="BS68" t="s">
        <v>6757</v>
      </c>
      <c r="BT68" t="s">
        <v>935</v>
      </c>
      <c r="BU68" t="s">
        <v>3849</v>
      </c>
      <c r="BV68" t="s">
        <v>3850</v>
      </c>
      <c r="BW68" t="s">
        <v>3851</v>
      </c>
      <c r="BX68" t="s">
        <v>3852</v>
      </c>
      <c r="BY68" t="s">
        <v>3853</v>
      </c>
      <c r="BZ68" t="s">
        <v>3854</v>
      </c>
      <c r="CA68" s="40" t="b">
        <v>1</v>
      </c>
      <c r="CB68">
        <v>22.736142000000001</v>
      </c>
      <c r="CC68">
        <v>22.336743999999999</v>
      </c>
      <c r="CD68">
        <v>25.022787000000001</v>
      </c>
      <c r="CE68">
        <v>19.261534999999999</v>
      </c>
      <c r="CF68">
        <v>18.006695000000001</v>
      </c>
      <c r="CG68">
        <v>9.6638889999999993</v>
      </c>
      <c r="CH68">
        <v>20.584409999999998</v>
      </c>
      <c r="CI68">
        <v>17.283823999999999</v>
      </c>
      <c r="CJ68">
        <v>19.714476999999999</v>
      </c>
      <c r="CK68">
        <v>568.66486689999999</v>
      </c>
      <c r="CL68">
        <v>0.74267374200000003</v>
      </c>
      <c r="CM68">
        <v>0.22578785100000001</v>
      </c>
      <c r="CN68">
        <v>3.289254659</v>
      </c>
      <c r="CO68">
        <v>1.0045309999999999E-3</v>
      </c>
      <c r="CP68">
        <v>5.5498860000000004E-3</v>
      </c>
    </row>
    <row r="69" spans="1:94" x14ac:dyDescent="0.3">
      <c r="A69" t="s">
        <v>4470</v>
      </c>
      <c r="B69">
        <v>999</v>
      </c>
      <c r="C69">
        <v>332</v>
      </c>
      <c r="D69" t="s">
        <v>7064</v>
      </c>
      <c r="E69" t="s">
        <v>7065</v>
      </c>
      <c r="F69" t="s">
        <v>4471</v>
      </c>
      <c r="G69" t="s">
        <v>7066</v>
      </c>
      <c r="H69" t="s">
        <v>170</v>
      </c>
      <c r="I69" t="s">
        <v>4473</v>
      </c>
      <c r="J69">
        <v>16.466340720223499</v>
      </c>
      <c r="K69">
        <v>8.5307212729478898</v>
      </c>
      <c r="L69">
        <v>13.543221807721499</v>
      </c>
      <c r="M69">
        <v>24.645850114402801</v>
      </c>
      <c r="N69">
        <v>43.871295045920697</v>
      </c>
      <c r="O69">
        <v>44.892723149285203</v>
      </c>
      <c r="P69">
        <v>1.56066137564207</v>
      </c>
      <c r="Q69">
        <v>2.82014349836578E-5</v>
      </c>
      <c r="R69">
        <v>20.092829999999999</v>
      </c>
      <c r="S69">
        <v>17.028659999999999</v>
      </c>
      <c r="T69">
        <v>19.43083</v>
      </c>
      <c r="U69">
        <v>50.338030000000003</v>
      </c>
      <c r="V69">
        <v>93.515309999999999</v>
      </c>
      <c r="W69">
        <v>82.143690000000007</v>
      </c>
      <c r="X69">
        <v>1.9549668798248701</v>
      </c>
      <c r="Y69">
        <v>3.0008620336072498E-13</v>
      </c>
      <c r="Z69" t="s">
        <v>4474</v>
      </c>
      <c r="AA69">
        <v>18.7</v>
      </c>
      <c r="AB69">
        <v>63.62</v>
      </c>
      <c r="AC69">
        <v>23.64</v>
      </c>
      <c r="AD69">
        <v>51.58</v>
      </c>
      <c r="AE69">
        <v>98.09</v>
      </c>
      <c r="AF69">
        <v>54.93</v>
      </c>
      <c r="AG69">
        <v>-0.92154448321870297</v>
      </c>
      <c r="AH69">
        <v>2.4655656046141401E-2</v>
      </c>
      <c r="AI69" t="s">
        <v>747</v>
      </c>
      <c r="AJ69" t="s">
        <v>4475</v>
      </c>
      <c r="AK69">
        <v>108.07</v>
      </c>
      <c r="AL69">
        <v>164.39</v>
      </c>
      <c r="AM69">
        <v>118.28</v>
      </c>
      <c r="AN69">
        <v>131.86000000000001</v>
      </c>
      <c r="AO69">
        <v>120.63</v>
      </c>
      <c r="AP69">
        <v>190.15</v>
      </c>
      <c r="AQ69">
        <v>2.1800000000000002</v>
      </c>
      <c r="AR69">
        <v>2.39</v>
      </c>
      <c r="AS69">
        <v>1.78</v>
      </c>
      <c r="AT69">
        <v>3.68</v>
      </c>
      <c r="AU69">
        <v>2.62</v>
      </c>
      <c r="AV69">
        <v>3.17</v>
      </c>
      <c r="AW69">
        <v>5.162725</v>
      </c>
      <c r="AX69">
        <v>9.0315219999999992E-9</v>
      </c>
      <c r="AY69" t="s">
        <v>749</v>
      </c>
      <c r="AZ69" t="s">
        <v>4476</v>
      </c>
      <c r="BA69">
        <v>6.0000000000000001E-23</v>
      </c>
      <c r="BB69" t="s">
        <v>5195</v>
      </c>
      <c r="BC69" t="s">
        <v>170</v>
      </c>
      <c r="BD69" t="s">
        <v>224</v>
      </c>
      <c r="BE69">
        <v>1.5490000000000001E-32</v>
      </c>
      <c r="BF69" t="s">
        <v>530</v>
      </c>
      <c r="BG69" t="s">
        <v>7067</v>
      </c>
      <c r="BH69">
        <v>2</v>
      </c>
      <c r="BI69" t="s">
        <v>5575</v>
      </c>
      <c r="BJ69">
        <v>1</v>
      </c>
      <c r="BK69" t="s">
        <v>5349</v>
      </c>
      <c r="BN69">
        <v>35.1</v>
      </c>
      <c r="BO69" t="s">
        <v>949</v>
      </c>
      <c r="BP69" t="s">
        <v>7068</v>
      </c>
      <c r="BQ69" t="s">
        <v>7069</v>
      </c>
      <c r="BR69" t="s">
        <v>7070</v>
      </c>
      <c r="BS69" t="s">
        <v>7071</v>
      </c>
      <c r="BT69" t="s">
        <v>909</v>
      </c>
      <c r="BU69" t="s">
        <v>731</v>
      </c>
      <c r="BV69" t="s">
        <v>732</v>
      </c>
      <c r="BY69" t="s">
        <v>4485</v>
      </c>
      <c r="BZ69" t="s">
        <v>4486</v>
      </c>
      <c r="CA69" s="40" t="b">
        <v>0</v>
      </c>
      <c r="CB69">
        <v>10.633091</v>
      </c>
      <c r="CC69">
        <v>7.4003680000000003</v>
      </c>
      <c r="CD69">
        <v>6.315455</v>
      </c>
      <c r="CE69">
        <v>13.514585</v>
      </c>
      <c r="CF69">
        <v>13.793602999999999</v>
      </c>
      <c r="CG69">
        <v>12.613132</v>
      </c>
      <c r="CH69">
        <v>8.4306180000000008</v>
      </c>
      <c r="CI69">
        <v>8.9716000000000005</v>
      </c>
      <c r="CJ69">
        <v>8.9815109999999994</v>
      </c>
      <c r="CK69">
        <v>187.55244099999999</v>
      </c>
      <c r="CL69">
        <v>-0.55343038300000003</v>
      </c>
      <c r="CM69">
        <v>0.22009231100000001</v>
      </c>
      <c r="CN69">
        <v>-2.514537561</v>
      </c>
      <c r="CO69">
        <v>1.1918860999999999E-2</v>
      </c>
      <c r="CP69">
        <v>4.2515928000000001E-2</v>
      </c>
    </row>
    <row r="70" spans="1:94" x14ac:dyDescent="0.3">
      <c r="A70" t="s">
        <v>4489</v>
      </c>
      <c r="B70">
        <v>1485</v>
      </c>
      <c r="C70">
        <v>494</v>
      </c>
      <c r="D70" t="s">
        <v>7084</v>
      </c>
      <c r="E70" t="s">
        <v>7085</v>
      </c>
      <c r="F70" t="s">
        <v>4490</v>
      </c>
      <c r="G70" t="s">
        <v>7086</v>
      </c>
      <c r="H70" t="s">
        <v>7087</v>
      </c>
      <c r="I70" t="s">
        <v>7088</v>
      </c>
      <c r="J70">
        <v>102.919781673087</v>
      </c>
      <c r="K70">
        <v>108.950354113378</v>
      </c>
      <c r="L70">
        <v>57.120780936667799</v>
      </c>
      <c r="M70">
        <v>1106.3124781905999</v>
      </c>
      <c r="N70">
        <v>769.38990429463502</v>
      </c>
      <c r="O70">
        <v>592.146936761147</v>
      </c>
      <c r="P70">
        <v>3.2066821290402898</v>
      </c>
      <c r="Q70">
        <v>7.8996783664089801E-32</v>
      </c>
      <c r="R70">
        <v>43.204650000000001</v>
      </c>
      <c r="S70">
        <v>50.569029999999998</v>
      </c>
      <c r="T70">
        <v>33.046419999999998</v>
      </c>
      <c r="U70">
        <v>644.27080000000001</v>
      </c>
      <c r="V70">
        <v>503.69470000000001</v>
      </c>
      <c r="W70">
        <v>502.92790000000002</v>
      </c>
      <c r="X70">
        <v>3.7145512218940402</v>
      </c>
      <c r="Y70">
        <v>6.6652962469089697E-42</v>
      </c>
      <c r="Z70" t="s">
        <v>7089</v>
      </c>
      <c r="AA70">
        <v>92.77</v>
      </c>
      <c r="AB70">
        <v>47.73</v>
      </c>
      <c r="AC70">
        <v>77.05</v>
      </c>
      <c r="AD70">
        <v>24.18</v>
      </c>
      <c r="AE70">
        <v>31.63</v>
      </c>
      <c r="AF70">
        <v>42.72</v>
      </c>
      <c r="AG70">
        <v>1.3524516417397501</v>
      </c>
      <c r="AH70">
        <v>1.98879567144572E-2</v>
      </c>
      <c r="AI70" t="s">
        <v>747</v>
      </c>
      <c r="AJ70" t="s">
        <v>7090</v>
      </c>
      <c r="AK70">
        <v>9.73</v>
      </c>
      <c r="AL70">
        <v>10.16</v>
      </c>
      <c r="AM70">
        <v>10.33</v>
      </c>
      <c r="AN70">
        <v>6.45</v>
      </c>
      <c r="AO70">
        <v>8.42</v>
      </c>
      <c r="AP70">
        <v>12.27</v>
      </c>
      <c r="AQ70">
        <v>16.61</v>
      </c>
      <c r="AR70">
        <v>12.25</v>
      </c>
      <c r="AS70">
        <v>20.260000000000002</v>
      </c>
      <c r="AT70">
        <v>16.63</v>
      </c>
      <c r="AU70">
        <v>29.59</v>
      </c>
      <c r="AV70">
        <v>19.29</v>
      </c>
      <c r="AW70">
        <v>-1.5378689483108401</v>
      </c>
      <c r="AX70">
        <v>4.2348554238765798E-5</v>
      </c>
      <c r="AY70" t="s">
        <v>718</v>
      </c>
      <c r="AZ70" t="s">
        <v>7091</v>
      </c>
      <c r="BA70">
        <v>0</v>
      </c>
      <c r="BB70" t="s">
        <v>7092</v>
      </c>
      <c r="BC70" t="s">
        <v>152</v>
      </c>
      <c r="BD70" t="s">
        <v>222</v>
      </c>
      <c r="BE70">
        <v>1.826E-90</v>
      </c>
      <c r="BF70" t="s">
        <v>500</v>
      </c>
      <c r="BG70" t="s">
        <v>7093</v>
      </c>
      <c r="BH70">
        <v>4</v>
      </c>
      <c r="BI70" t="s">
        <v>723</v>
      </c>
      <c r="BJ70">
        <v>4</v>
      </c>
      <c r="BK70" t="s">
        <v>723</v>
      </c>
      <c r="BL70" t="s">
        <v>7094</v>
      </c>
      <c r="BM70" t="s">
        <v>7095</v>
      </c>
      <c r="BN70" t="s">
        <v>7096</v>
      </c>
      <c r="BO70" t="s">
        <v>7097</v>
      </c>
      <c r="BP70" t="s">
        <v>815</v>
      </c>
      <c r="BQ70" t="s">
        <v>816</v>
      </c>
      <c r="BR70" t="s">
        <v>817</v>
      </c>
      <c r="BS70" t="s">
        <v>816</v>
      </c>
      <c r="BT70" t="s">
        <v>818</v>
      </c>
      <c r="BU70" t="s">
        <v>7098</v>
      </c>
      <c r="BV70" t="s">
        <v>7099</v>
      </c>
      <c r="BW70" t="s">
        <v>7100</v>
      </c>
      <c r="BX70" t="s">
        <v>7101</v>
      </c>
      <c r="BY70" t="s">
        <v>1004</v>
      </c>
      <c r="BZ70" t="s">
        <v>1005</v>
      </c>
      <c r="CA70" s="40" t="b">
        <v>0</v>
      </c>
      <c r="CB70">
        <v>1.9442550000000001</v>
      </c>
      <c r="CC70">
        <v>0.93725999999999998</v>
      </c>
      <c r="CD70">
        <v>1.2833220000000001</v>
      </c>
      <c r="CE70">
        <v>4.0760259999999997</v>
      </c>
      <c r="CF70">
        <v>4.1676929999999999</v>
      </c>
      <c r="CG70">
        <v>3.4556</v>
      </c>
      <c r="CH70">
        <v>4.634531</v>
      </c>
      <c r="CI70">
        <v>4.4747240000000001</v>
      </c>
      <c r="CJ70">
        <v>3.8217469999999998</v>
      </c>
      <c r="CK70">
        <v>72.074864829999996</v>
      </c>
      <c r="CL70">
        <v>-1.340280879</v>
      </c>
      <c r="CM70">
        <v>0.30309859099999997</v>
      </c>
      <c r="CN70">
        <v>-4.4219304199999998</v>
      </c>
      <c r="CO70">
        <v>9.7799999999999995E-6</v>
      </c>
      <c r="CP70">
        <v>1.00237E-4</v>
      </c>
    </row>
    <row r="71" spans="1:94" x14ac:dyDescent="0.3">
      <c r="A71" t="s">
        <v>2845</v>
      </c>
      <c r="B71">
        <v>813</v>
      </c>
      <c r="C71">
        <v>270</v>
      </c>
      <c r="D71" t="s">
        <v>6231</v>
      </c>
      <c r="E71" t="s">
        <v>6232</v>
      </c>
      <c r="F71" t="s">
        <v>2846</v>
      </c>
      <c r="G71" t="s">
        <v>2847</v>
      </c>
      <c r="H71" t="s">
        <v>6233</v>
      </c>
      <c r="I71" t="s">
        <v>6234</v>
      </c>
      <c r="J71">
        <v>4.5545197736788401</v>
      </c>
      <c r="K71">
        <v>5.0374733703172101</v>
      </c>
      <c r="L71">
        <v>4.9986023706732396</v>
      </c>
      <c r="M71">
        <v>3.1953469708639402</v>
      </c>
      <c r="N71">
        <v>2.5415634384891601</v>
      </c>
      <c r="O71">
        <v>3.27756607063366</v>
      </c>
      <c r="P71">
        <v>-0.703701332262198</v>
      </c>
      <c r="Q71">
        <v>0.29723802105887998</v>
      </c>
      <c r="R71">
        <v>3.1204770000000002</v>
      </c>
      <c r="S71">
        <v>3.132056</v>
      </c>
      <c r="T71">
        <v>4.4606839999999996</v>
      </c>
      <c r="U71">
        <v>3.3211900000000001</v>
      </c>
      <c r="V71">
        <v>3.7331460000000001</v>
      </c>
      <c r="W71">
        <v>4.0442739999999997</v>
      </c>
      <c r="X71">
        <v>6.3300913218190605E-2</v>
      </c>
      <c r="Y71">
        <v>1</v>
      </c>
      <c r="Z71" t="s">
        <v>2850</v>
      </c>
      <c r="AA71">
        <v>78.08</v>
      </c>
      <c r="AB71">
        <v>94.63</v>
      </c>
      <c r="AC71">
        <v>68.760000000000005</v>
      </c>
      <c r="AD71">
        <v>90.71</v>
      </c>
      <c r="AE71">
        <v>58.05</v>
      </c>
      <c r="AF71">
        <v>56.64</v>
      </c>
      <c r="AG71">
        <v>0.41798846004328599</v>
      </c>
      <c r="AH71">
        <v>0.194744580430632</v>
      </c>
      <c r="AI71" t="s">
        <v>747</v>
      </c>
      <c r="AJ71" t="s">
        <v>2851</v>
      </c>
      <c r="AK71">
        <v>71.849999999999994</v>
      </c>
      <c r="AL71">
        <v>70.84</v>
      </c>
      <c r="AM71">
        <v>71.569999999999993</v>
      </c>
      <c r="AN71">
        <v>73.42</v>
      </c>
      <c r="AO71">
        <v>74.64</v>
      </c>
      <c r="AP71">
        <v>81.98</v>
      </c>
      <c r="AQ71">
        <v>88.38</v>
      </c>
      <c r="AR71">
        <v>92.77</v>
      </c>
      <c r="AS71">
        <v>96.35</v>
      </c>
      <c r="AT71">
        <v>84.61</v>
      </c>
      <c r="AU71">
        <v>92.65</v>
      </c>
      <c r="AV71">
        <v>94.77</v>
      </c>
      <c r="AW71">
        <v>-0.87912729999999994</v>
      </c>
      <c r="AX71">
        <v>6.9776340000000002E-7</v>
      </c>
      <c r="AY71" t="s">
        <v>747</v>
      </c>
      <c r="AZ71" t="s">
        <v>2852</v>
      </c>
      <c r="BA71">
        <v>2E-92</v>
      </c>
      <c r="BB71" t="s">
        <v>6235</v>
      </c>
      <c r="BC71" t="s">
        <v>315</v>
      </c>
      <c r="BD71" t="s">
        <v>314</v>
      </c>
      <c r="BE71">
        <v>1.614E-86</v>
      </c>
      <c r="BF71" t="s">
        <v>526</v>
      </c>
      <c r="BG71" t="s">
        <v>2854</v>
      </c>
      <c r="BH71">
        <v>4</v>
      </c>
      <c r="BI71" t="s">
        <v>723</v>
      </c>
      <c r="BJ71">
        <v>2</v>
      </c>
      <c r="BK71" t="s">
        <v>6236</v>
      </c>
      <c r="BL71" t="s">
        <v>2855</v>
      </c>
      <c r="BM71" t="s">
        <v>2856</v>
      </c>
      <c r="BN71" t="s">
        <v>2857</v>
      </c>
      <c r="BO71" t="s">
        <v>2858</v>
      </c>
      <c r="BU71" t="s">
        <v>2863</v>
      </c>
      <c r="BV71" t="s">
        <v>2864</v>
      </c>
      <c r="BW71" t="s">
        <v>2865</v>
      </c>
      <c r="BX71" t="s">
        <v>2866</v>
      </c>
      <c r="BY71" t="s">
        <v>2867</v>
      </c>
      <c r="BZ71" t="s">
        <v>2868</v>
      </c>
      <c r="CA71" s="40" t="b">
        <v>1</v>
      </c>
      <c r="CB71">
        <v>105.1482</v>
      </c>
      <c r="CC71">
        <v>108.12786</v>
      </c>
      <c r="CD71">
        <v>111.036384</v>
      </c>
      <c r="CE71">
        <v>89.542760999999999</v>
      </c>
      <c r="CF71">
        <v>94.316351999999995</v>
      </c>
      <c r="CG71">
        <v>96.803533000000002</v>
      </c>
      <c r="CH71">
        <v>90.520598000000007</v>
      </c>
      <c r="CI71">
        <v>88.665447</v>
      </c>
      <c r="CJ71">
        <v>95.005832999999996</v>
      </c>
      <c r="CK71">
        <v>1398.680282</v>
      </c>
      <c r="CL71">
        <v>0.37369929099999999</v>
      </c>
      <c r="CM71">
        <v>9.7007873999999994E-2</v>
      </c>
      <c r="CN71">
        <v>3.8522573109999998</v>
      </c>
      <c r="CO71">
        <v>1.17034E-4</v>
      </c>
      <c r="CP71">
        <v>8.8702599999999996E-4</v>
      </c>
    </row>
    <row r="72" spans="1:94" x14ac:dyDescent="0.3">
      <c r="A72" t="s">
        <v>4699</v>
      </c>
      <c r="B72">
        <v>2496</v>
      </c>
      <c r="C72">
        <v>831</v>
      </c>
      <c r="D72" t="s">
        <v>4698</v>
      </c>
      <c r="E72" t="s">
        <v>4697</v>
      </c>
      <c r="F72" t="s">
        <v>4700</v>
      </c>
      <c r="G72" t="s">
        <v>4701</v>
      </c>
      <c r="H72" t="s">
        <v>64</v>
      </c>
      <c r="I72" t="s">
        <v>4702</v>
      </c>
      <c r="J72">
        <v>20.320165144105601</v>
      </c>
      <c r="K72">
        <v>25.052434529166799</v>
      </c>
      <c r="L72">
        <v>21.7460564672879</v>
      </c>
      <c r="M72">
        <v>32.1479690894746</v>
      </c>
      <c r="N72">
        <v>29.130227102683499</v>
      </c>
      <c r="O72">
        <v>38.238270824059299</v>
      </c>
      <c r="P72">
        <v>0.56161014406291498</v>
      </c>
      <c r="Q72">
        <v>0.239992034993329</v>
      </c>
      <c r="R72">
        <v>62.866190000000003</v>
      </c>
      <c r="S72">
        <v>74.561189999999996</v>
      </c>
      <c r="T72">
        <v>63.780769999999997</v>
      </c>
      <c r="U72">
        <v>119.60290000000001</v>
      </c>
      <c r="V72">
        <v>101.5416</v>
      </c>
      <c r="W72">
        <v>105.69029999999999</v>
      </c>
      <c r="X72">
        <v>0.70090682237680302</v>
      </c>
      <c r="Y72">
        <v>1.8856947226039301E-2</v>
      </c>
      <c r="Z72" t="s">
        <v>4703</v>
      </c>
      <c r="AA72">
        <v>20.99</v>
      </c>
      <c r="AB72">
        <v>30.68</v>
      </c>
      <c r="AC72">
        <v>23.97</v>
      </c>
      <c r="AD72">
        <v>16.100000000000001</v>
      </c>
      <c r="AE72">
        <v>33.78</v>
      </c>
      <c r="AF72">
        <v>34.51</v>
      </c>
      <c r="AG72">
        <v>7.2252445539890506E-2</v>
      </c>
      <c r="AH72">
        <v>0.79384670684107395</v>
      </c>
      <c r="AI72" t="s">
        <v>747</v>
      </c>
      <c r="AJ72" t="s">
        <v>4704</v>
      </c>
      <c r="AK72">
        <v>27.75</v>
      </c>
      <c r="AL72">
        <v>32.86</v>
      </c>
      <c r="AM72">
        <v>29.35</v>
      </c>
      <c r="AN72">
        <v>33.619999999999997</v>
      </c>
      <c r="AO72">
        <v>31.96</v>
      </c>
      <c r="AP72">
        <v>41.62</v>
      </c>
      <c r="AQ72">
        <v>10.77</v>
      </c>
      <c r="AR72">
        <v>10.039999999999999</v>
      </c>
      <c r="AS72">
        <v>10.26</v>
      </c>
      <c r="AT72">
        <v>11.43</v>
      </c>
      <c r="AU72">
        <v>12.05</v>
      </c>
      <c r="AV72">
        <v>11.44</v>
      </c>
      <c r="AW72">
        <v>1.0052318325002501</v>
      </c>
      <c r="AX72">
        <v>5.5894584670844498E-6</v>
      </c>
      <c r="AY72" t="s">
        <v>749</v>
      </c>
      <c r="AZ72" t="s">
        <v>4705</v>
      </c>
      <c r="BA72">
        <v>0</v>
      </c>
      <c r="BB72" t="s">
        <v>7168</v>
      </c>
      <c r="BC72" t="s">
        <v>64</v>
      </c>
      <c r="BD72" t="s">
        <v>208</v>
      </c>
      <c r="BE72">
        <v>0</v>
      </c>
      <c r="BF72" t="s">
        <v>502</v>
      </c>
      <c r="BG72" t="s">
        <v>4707</v>
      </c>
      <c r="BH72">
        <v>4</v>
      </c>
      <c r="BI72" t="s">
        <v>723</v>
      </c>
      <c r="BJ72">
        <v>1</v>
      </c>
      <c r="BK72" t="s">
        <v>5349</v>
      </c>
      <c r="BL72" t="s">
        <v>4708</v>
      </c>
      <c r="BM72" t="s">
        <v>4709</v>
      </c>
      <c r="BN72" t="s">
        <v>4710</v>
      </c>
      <c r="BO72" t="s">
        <v>4711</v>
      </c>
      <c r="BP72" t="s">
        <v>7169</v>
      </c>
      <c r="BQ72" t="s">
        <v>7170</v>
      </c>
      <c r="BR72" t="s">
        <v>7171</v>
      </c>
      <c r="BS72" t="s">
        <v>7172</v>
      </c>
      <c r="BU72" t="s">
        <v>4712</v>
      </c>
      <c r="BV72" t="s">
        <v>4713</v>
      </c>
      <c r="BW72" t="s">
        <v>4714</v>
      </c>
      <c r="BX72" t="s">
        <v>4715</v>
      </c>
      <c r="BY72" t="s">
        <v>4716</v>
      </c>
      <c r="BZ72" t="s">
        <v>4717</v>
      </c>
      <c r="CA72" s="40" t="b">
        <v>0</v>
      </c>
      <c r="CB72">
        <v>19.865331999999999</v>
      </c>
      <c r="CC72">
        <v>17.845741</v>
      </c>
      <c r="CD72">
        <v>16.771053999999999</v>
      </c>
      <c r="CE72">
        <v>29.647772</v>
      </c>
      <c r="CF72">
        <v>27.954059999999998</v>
      </c>
      <c r="CG72">
        <v>32.508087000000003</v>
      </c>
      <c r="CH72">
        <v>20.676793</v>
      </c>
      <c r="CI72">
        <v>24.035526999999998</v>
      </c>
      <c r="CJ72">
        <v>20.830017000000002</v>
      </c>
      <c r="CK72">
        <v>1175.0566240000001</v>
      </c>
      <c r="CL72">
        <v>-0.56420927700000001</v>
      </c>
      <c r="CM72">
        <v>0.123208207</v>
      </c>
      <c r="CN72">
        <v>-4.5793156870000002</v>
      </c>
      <c r="CO72">
        <v>4.6600000000000003E-6</v>
      </c>
      <c r="CP72">
        <v>5.1400000000000003E-5</v>
      </c>
    </row>
    <row r="73" spans="1:94" x14ac:dyDescent="0.3">
      <c r="A73" t="s">
        <v>7183</v>
      </c>
      <c r="B73">
        <v>2226</v>
      </c>
      <c r="C73">
        <v>741</v>
      </c>
      <c r="D73" t="s">
        <v>7184</v>
      </c>
      <c r="E73" t="s">
        <v>4736</v>
      </c>
      <c r="F73" t="s">
        <v>7185</v>
      </c>
      <c r="G73" t="s">
        <v>7186</v>
      </c>
      <c r="H73" t="s">
        <v>7187</v>
      </c>
      <c r="I73" t="s">
        <v>7188</v>
      </c>
      <c r="J73">
        <v>2.57608584484097</v>
      </c>
      <c r="K73">
        <v>6.6116837985413399</v>
      </c>
      <c r="L73">
        <v>1.19624672118676</v>
      </c>
      <c r="M73">
        <v>48.819344589634298</v>
      </c>
      <c r="N73">
        <v>69.169626502882096</v>
      </c>
      <c r="O73">
        <v>68.431606747472401</v>
      </c>
      <c r="P73">
        <v>4.4088768670168603</v>
      </c>
      <c r="Q73">
        <v>5.2617691326986199E-26</v>
      </c>
      <c r="R73">
        <v>0.71035241074748101</v>
      </c>
      <c r="S73">
        <v>0.97306605750021902</v>
      </c>
      <c r="T73">
        <v>0.95752892166169201</v>
      </c>
      <c r="U73">
        <v>40.974680168872602</v>
      </c>
      <c r="V73">
        <v>49.4641852091179</v>
      </c>
      <c r="W73">
        <v>55.451484462149899</v>
      </c>
      <c r="X73">
        <v>5.7857775492070598</v>
      </c>
      <c r="Y73">
        <v>6.6634012174742601E-108</v>
      </c>
      <c r="Z73" t="s">
        <v>4743</v>
      </c>
      <c r="AA73">
        <v>73.44</v>
      </c>
      <c r="AB73">
        <v>85.58</v>
      </c>
      <c r="AC73">
        <v>76.69</v>
      </c>
      <c r="AD73">
        <v>115.56</v>
      </c>
      <c r="AE73">
        <v>82.22</v>
      </c>
      <c r="AF73">
        <v>95.2</v>
      </c>
      <c r="AG73">
        <v>-0.124822657304443</v>
      </c>
      <c r="AH73">
        <v>0.63140843635113897</v>
      </c>
      <c r="AI73" t="s">
        <v>747</v>
      </c>
      <c r="AJ73" t="s">
        <v>7189</v>
      </c>
      <c r="AK73">
        <v>295.8</v>
      </c>
      <c r="AL73">
        <v>235.17</v>
      </c>
      <c r="AM73">
        <v>312.37</v>
      </c>
      <c r="AN73">
        <v>297.13</v>
      </c>
      <c r="AO73">
        <v>336.05</v>
      </c>
      <c r="AP73">
        <v>258.08</v>
      </c>
      <c r="AQ73">
        <v>174.65</v>
      </c>
      <c r="AR73">
        <v>177.48</v>
      </c>
      <c r="AS73">
        <v>154.77000000000001</v>
      </c>
      <c r="AT73">
        <v>149.75</v>
      </c>
      <c r="AU73">
        <v>165.58</v>
      </c>
      <c r="AV73">
        <v>175.68</v>
      </c>
      <c r="AW73">
        <v>0.2283154</v>
      </c>
      <c r="AX73">
        <v>3.001585E-2</v>
      </c>
      <c r="AY73" t="s">
        <v>747</v>
      </c>
      <c r="AZ73" t="s">
        <v>4745</v>
      </c>
      <c r="BA73">
        <v>0</v>
      </c>
      <c r="BB73" t="s">
        <v>7190</v>
      </c>
      <c r="BC73" t="s">
        <v>577</v>
      </c>
      <c r="BD73" t="s">
        <v>238</v>
      </c>
      <c r="BE73">
        <v>0</v>
      </c>
      <c r="BF73" t="s">
        <v>504</v>
      </c>
      <c r="BG73" t="s">
        <v>4747</v>
      </c>
      <c r="BH73">
        <v>4</v>
      </c>
      <c r="BI73" t="s">
        <v>723</v>
      </c>
      <c r="BJ73">
        <v>3</v>
      </c>
      <c r="BK73" t="s">
        <v>904</v>
      </c>
      <c r="BL73" t="s">
        <v>4748</v>
      </c>
      <c r="BM73" t="s">
        <v>4749</v>
      </c>
      <c r="BN73" t="s">
        <v>4750</v>
      </c>
      <c r="BO73" t="s">
        <v>4751</v>
      </c>
      <c r="BP73" t="s">
        <v>7191</v>
      </c>
      <c r="BQ73" t="s">
        <v>7192</v>
      </c>
      <c r="BR73" t="s">
        <v>7193</v>
      </c>
      <c r="BS73" t="s">
        <v>7194</v>
      </c>
      <c r="BU73" t="s">
        <v>4756</v>
      </c>
      <c r="BV73" t="s">
        <v>4757</v>
      </c>
      <c r="BW73" t="s">
        <v>4758</v>
      </c>
      <c r="BX73" t="s">
        <v>4759</v>
      </c>
      <c r="BY73" t="s">
        <v>1968</v>
      </c>
      <c r="BZ73" t="s">
        <v>1969</v>
      </c>
      <c r="CA73" s="40" t="b">
        <v>0</v>
      </c>
      <c r="CB73">
        <v>98.169388999999995</v>
      </c>
      <c r="CC73">
        <v>101.116812</v>
      </c>
      <c r="CD73">
        <v>102.155556</v>
      </c>
      <c r="CE73">
        <v>133.56146899999999</v>
      </c>
      <c r="CF73">
        <v>130.81299000000001</v>
      </c>
      <c r="CG73">
        <v>143.9648</v>
      </c>
      <c r="CH73">
        <v>100.63167900000001</v>
      </c>
      <c r="CI73">
        <v>103.49428899999999</v>
      </c>
      <c r="CJ73">
        <v>104.348823</v>
      </c>
      <c r="CK73">
        <v>5128.252399</v>
      </c>
      <c r="CL73">
        <v>-0.27552045800000002</v>
      </c>
      <c r="CM73">
        <v>9.0147405999999999E-2</v>
      </c>
      <c r="CN73">
        <v>-3.056332609</v>
      </c>
      <c r="CO73">
        <v>2.2406259999999999E-3</v>
      </c>
      <c r="CP73">
        <v>1.0875063000000001E-2</v>
      </c>
    </row>
    <row r="74" spans="1:94" x14ac:dyDescent="0.3">
      <c r="A74" t="s">
        <v>4778</v>
      </c>
      <c r="B74">
        <v>1014</v>
      </c>
      <c r="C74">
        <v>337</v>
      </c>
      <c r="D74" t="s">
        <v>4777</v>
      </c>
      <c r="E74" t="s">
        <v>4776</v>
      </c>
      <c r="F74" t="s">
        <v>4779</v>
      </c>
      <c r="G74" t="s">
        <v>4780</v>
      </c>
      <c r="H74" t="s">
        <v>50</v>
      </c>
      <c r="I74" t="s">
        <v>4781</v>
      </c>
      <c r="J74">
        <v>6.8008666303801704</v>
      </c>
      <c r="K74">
        <v>7.5112326146694102</v>
      </c>
      <c r="L74">
        <v>7.0065879383795897</v>
      </c>
      <c r="M74">
        <v>4.9458413983807104</v>
      </c>
      <c r="N74">
        <v>5.9433483484669702</v>
      </c>
      <c r="O74">
        <v>3.9728073583438301</v>
      </c>
      <c r="P74">
        <v>-0.51891581829370304</v>
      </c>
      <c r="Q74">
        <v>0.96993250630617101</v>
      </c>
      <c r="R74">
        <v>11.16268</v>
      </c>
      <c r="S74">
        <v>9.0616780000000006</v>
      </c>
      <c r="T74">
        <v>11.09332</v>
      </c>
      <c r="U74">
        <v>7.7627810000000004</v>
      </c>
      <c r="V74">
        <v>7.9329349999999996</v>
      </c>
      <c r="W74">
        <v>6.9202009999999996</v>
      </c>
      <c r="X74">
        <v>-0.46661055990140898</v>
      </c>
      <c r="Y74">
        <v>0.79996164557015403</v>
      </c>
      <c r="Z74" t="s">
        <v>7195</v>
      </c>
      <c r="AA74">
        <v>9.51</v>
      </c>
      <c r="AB74">
        <v>12.13</v>
      </c>
      <c r="AC74">
        <v>10.28</v>
      </c>
      <c r="AD74">
        <v>13.8</v>
      </c>
      <c r="AE74">
        <v>13.71</v>
      </c>
      <c r="AF74">
        <v>14.7</v>
      </c>
      <c r="AG74">
        <v>-0.234243825712214</v>
      </c>
      <c r="AH74">
        <v>0.241277124150959</v>
      </c>
      <c r="AI74" t="s">
        <v>747</v>
      </c>
      <c r="AJ74" t="s">
        <v>4783</v>
      </c>
      <c r="AK74">
        <v>34.06</v>
      </c>
      <c r="AL74">
        <v>27.37</v>
      </c>
      <c r="AM74">
        <v>33.619999999999997</v>
      </c>
      <c r="AN74">
        <v>40.299999999999997</v>
      </c>
      <c r="AO74">
        <v>37.85</v>
      </c>
      <c r="AP74">
        <v>31.21</v>
      </c>
      <c r="AQ74">
        <v>9</v>
      </c>
      <c r="AR74">
        <v>8.82</v>
      </c>
      <c r="AS74">
        <v>10.82</v>
      </c>
      <c r="AT74">
        <v>10.48</v>
      </c>
      <c r="AU74">
        <v>11.99</v>
      </c>
      <c r="AV74">
        <v>10.62</v>
      </c>
      <c r="AW74">
        <v>1.1440250000000001</v>
      </c>
      <c r="AX74">
        <v>2.523335E-6</v>
      </c>
      <c r="AY74" t="s">
        <v>749</v>
      </c>
      <c r="AZ74" t="s">
        <v>4784</v>
      </c>
      <c r="BA74">
        <v>9.9999999999999993E-130</v>
      </c>
      <c r="BB74" t="s">
        <v>4785</v>
      </c>
      <c r="BC74" t="s">
        <v>50</v>
      </c>
      <c r="BD74" t="s">
        <v>205</v>
      </c>
      <c r="BE74">
        <v>3.8379999999999999E-129</v>
      </c>
      <c r="BF74" t="s">
        <v>502</v>
      </c>
      <c r="BG74" t="s">
        <v>4786</v>
      </c>
      <c r="BH74">
        <v>4</v>
      </c>
      <c r="BI74" t="s">
        <v>723</v>
      </c>
      <c r="BJ74">
        <v>1</v>
      </c>
      <c r="BK74" t="s">
        <v>5349</v>
      </c>
      <c r="BL74" t="s">
        <v>4787</v>
      </c>
      <c r="BM74" t="s">
        <v>4788</v>
      </c>
      <c r="BN74" t="s">
        <v>4789</v>
      </c>
      <c r="BO74" t="s">
        <v>4790</v>
      </c>
      <c r="BP74" t="s">
        <v>7196</v>
      </c>
      <c r="BQ74" t="s">
        <v>7197</v>
      </c>
      <c r="BR74" t="s">
        <v>7198</v>
      </c>
      <c r="BS74" t="s">
        <v>6182</v>
      </c>
      <c r="BT74" t="s">
        <v>909</v>
      </c>
      <c r="BU74" t="s">
        <v>4795</v>
      </c>
      <c r="BV74" t="s">
        <v>4796</v>
      </c>
      <c r="BW74" t="s">
        <v>909</v>
      </c>
      <c r="BX74" t="s">
        <v>910</v>
      </c>
      <c r="BY74" t="s">
        <v>4797</v>
      </c>
      <c r="BZ74" t="s">
        <v>4798</v>
      </c>
      <c r="CA74" s="40" t="b">
        <v>0</v>
      </c>
      <c r="CB74">
        <v>7.486383</v>
      </c>
      <c r="CC74">
        <v>6.9795939999999996</v>
      </c>
      <c r="CD74">
        <v>7.7204839999999999</v>
      </c>
      <c r="CE74">
        <v>11.136286</v>
      </c>
      <c r="CF74">
        <v>11.528226999999999</v>
      </c>
      <c r="CG74">
        <v>11.328619</v>
      </c>
      <c r="CH74">
        <v>9.2289069999999995</v>
      </c>
      <c r="CI74">
        <v>6.9962049999999998</v>
      </c>
      <c r="CJ74">
        <v>6.8699199999999996</v>
      </c>
      <c r="CK74">
        <v>167.1082748</v>
      </c>
      <c r="CL74">
        <v>-0.45192078400000002</v>
      </c>
      <c r="CM74">
        <v>0.168457356</v>
      </c>
      <c r="CN74">
        <v>-2.6827013900000001</v>
      </c>
      <c r="CO74">
        <v>7.3030170000000002E-3</v>
      </c>
      <c r="CP74">
        <v>2.8784001E-2</v>
      </c>
    </row>
    <row r="75" spans="1:94" x14ac:dyDescent="0.3">
      <c r="A75" t="s">
        <v>7199</v>
      </c>
      <c r="B75">
        <v>1518</v>
      </c>
      <c r="C75">
        <v>505</v>
      </c>
      <c r="D75" t="s">
        <v>4800</v>
      </c>
      <c r="E75" t="s">
        <v>4799</v>
      </c>
      <c r="F75" t="s">
        <v>4802</v>
      </c>
      <c r="G75" t="s">
        <v>7200</v>
      </c>
      <c r="H75" t="s">
        <v>7201</v>
      </c>
      <c r="I75" t="s">
        <v>7202</v>
      </c>
      <c r="J75">
        <v>51.068325788127403</v>
      </c>
      <c r="K75">
        <v>38.635621652700699</v>
      </c>
      <c r="L75">
        <v>44.602913461391999</v>
      </c>
      <c r="M75">
        <v>37.371666746191302</v>
      </c>
      <c r="N75">
        <v>19.745992868262</v>
      </c>
      <c r="O75">
        <v>30.193335923413098</v>
      </c>
      <c r="P75">
        <v>-0.65986631676074403</v>
      </c>
      <c r="Q75">
        <v>5.1301175292737797E-2</v>
      </c>
      <c r="R75">
        <v>47.898049999999998</v>
      </c>
      <c r="S75">
        <v>49.443919999999999</v>
      </c>
      <c r="T75">
        <v>50.02505</v>
      </c>
      <c r="U75">
        <v>27.72993</v>
      </c>
      <c r="V75">
        <v>17.265799999999999</v>
      </c>
      <c r="W75">
        <v>24.040959999999998</v>
      </c>
      <c r="X75">
        <v>-1.1181616897806099</v>
      </c>
      <c r="Y75">
        <v>7.9395682176815807E-6</v>
      </c>
      <c r="Z75" t="s">
        <v>7203</v>
      </c>
      <c r="AA75">
        <v>0.57999999999999996</v>
      </c>
      <c r="AB75">
        <v>0.82</v>
      </c>
      <c r="AC75">
        <v>0.64</v>
      </c>
      <c r="AD75">
        <v>12.55</v>
      </c>
      <c r="AE75">
        <v>11.49</v>
      </c>
      <c r="AF75">
        <v>14.25</v>
      </c>
      <c r="AG75">
        <v>-4.0441695355185203</v>
      </c>
      <c r="AH75">
        <v>2.52856162559593E-3</v>
      </c>
      <c r="AI75" t="s">
        <v>718</v>
      </c>
      <c r="AJ75" t="s">
        <v>4807</v>
      </c>
      <c r="AK75">
        <v>0.65</v>
      </c>
      <c r="AL75">
        <v>2.5099999999999998</v>
      </c>
      <c r="AM75">
        <v>1.51</v>
      </c>
      <c r="AN75">
        <v>1.0900000000000001</v>
      </c>
      <c r="AO75">
        <v>1.42</v>
      </c>
      <c r="AP75">
        <v>3.47</v>
      </c>
      <c r="AQ75">
        <v>14.73</v>
      </c>
      <c r="AR75">
        <v>26.24</v>
      </c>
      <c r="AS75">
        <v>6.47</v>
      </c>
      <c r="AT75">
        <v>12.02</v>
      </c>
      <c r="AU75">
        <v>9.8000000000000007</v>
      </c>
      <c r="AV75">
        <v>9.9499999999999993</v>
      </c>
      <c r="AW75">
        <v>-3.4600360000000001</v>
      </c>
      <c r="AX75">
        <v>8.9953479999999997E-6</v>
      </c>
      <c r="AY75" t="s">
        <v>718</v>
      </c>
      <c r="AZ75" t="s">
        <v>4808</v>
      </c>
      <c r="BA75">
        <v>0</v>
      </c>
      <c r="BB75" t="s">
        <v>7204</v>
      </c>
      <c r="BC75" t="s">
        <v>138</v>
      </c>
      <c r="BD75" t="s">
        <v>203</v>
      </c>
      <c r="BE75">
        <v>0</v>
      </c>
      <c r="BF75" t="s">
        <v>500</v>
      </c>
      <c r="BG75" t="s">
        <v>4810</v>
      </c>
      <c r="BH75">
        <v>4</v>
      </c>
      <c r="BI75" t="s">
        <v>723</v>
      </c>
      <c r="BJ75">
        <v>2</v>
      </c>
      <c r="BK75" t="s">
        <v>5575</v>
      </c>
      <c r="BL75" t="s">
        <v>2954</v>
      </c>
      <c r="BM75" t="s">
        <v>2955</v>
      </c>
      <c r="BN75" t="s">
        <v>4811</v>
      </c>
      <c r="BO75" t="s">
        <v>4812</v>
      </c>
      <c r="BP75" t="s">
        <v>2958</v>
      </c>
      <c r="BQ75" t="s">
        <v>2959</v>
      </c>
      <c r="BR75" t="s">
        <v>2960</v>
      </c>
      <c r="BS75" t="s">
        <v>2961</v>
      </c>
      <c r="BT75" t="s">
        <v>2962</v>
      </c>
      <c r="BU75" t="s">
        <v>4813</v>
      </c>
      <c r="BV75" t="s">
        <v>4814</v>
      </c>
      <c r="BW75" t="s">
        <v>4815</v>
      </c>
      <c r="BX75" t="s">
        <v>4816</v>
      </c>
      <c r="BY75" t="s">
        <v>4817</v>
      </c>
      <c r="BZ75" t="s">
        <v>4818</v>
      </c>
      <c r="CA75" s="40" t="b">
        <v>0</v>
      </c>
      <c r="CB75">
        <v>0</v>
      </c>
      <c r="CC75">
        <v>0</v>
      </c>
      <c r="CD75">
        <v>0</v>
      </c>
      <c r="CE75">
        <v>9.6690280000000008</v>
      </c>
      <c r="CF75">
        <v>11.995010000000001</v>
      </c>
      <c r="CG75">
        <v>12.387254</v>
      </c>
      <c r="CH75">
        <v>0</v>
      </c>
      <c r="CI75">
        <v>0</v>
      </c>
      <c r="CJ75">
        <v>0</v>
      </c>
      <c r="CK75">
        <v>153.88834449999999</v>
      </c>
      <c r="CL75">
        <v>-10.74351729</v>
      </c>
      <c r="CM75">
        <v>1.1948069859999999</v>
      </c>
      <c r="CN75">
        <v>-8.9918433879999995</v>
      </c>
      <c r="CO75">
        <v>2.4299999999999998E-19</v>
      </c>
      <c r="CP75">
        <v>1.9099999999999999E-17</v>
      </c>
    </row>
    <row r="76" spans="1:94" x14ac:dyDescent="0.3">
      <c r="A76" t="s">
        <v>6818</v>
      </c>
      <c r="B76">
        <v>765</v>
      </c>
      <c r="C76">
        <v>254</v>
      </c>
      <c r="D76" t="s">
        <v>6819</v>
      </c>
      <c r="E76" t="s">
        <v>3973</v>
      </c>
      <c r="F76" t="s">
        <v>6820</v>
      </c>
      <c r="G76" t="s">
        <v>6821</v>
      </c>
      <c r="H76" t="s">
        <v>6822</v>
      </c>
      <c r="I76" t="s">
        <v>6823</v>
      </c>
      <c r="J76">
        <v>27.327118642073</v>
      </c>
      <c r="K76">
        <v>5.45726281784364</v>
      </c>
      <c r="L76">
        <v>24.693950173069499</v>
      </c>
      <c r="M76">
        <v>0.88914002667518399</v>
      </c>
      <c r="N76">
        <v>0.93842342344215302</v>
      </c>
      <c r="O76">
        <v>0.89388165562736099</v>
      </c>
      <c r="P76">
        <v>-4.0804458639677197</v>
      </c>
      <c r="Q76">
        <v>4.434687980346E-19</v>
      </c>
      <c r="R76">
        <v>24.938443563027601</v>
      </c>
      <c r="S76">
        <v>6.4465626309389501</v>
      </c>
      <c r="T76">
        <v>31.5517456869499</v>
      </c>
      <c r="U76">
        <v>0.880315394253121</v>
      </c>
      <c r="V76">
        <v>0.65330055936570797</v>
      </c>
      <c r="W76">
        <v>0.53923647775186301</v>
      </c>
      <c r="X76">
        <v>-4.7035506217942</v>
      </c>
      <c r="Y76">
        <v>1.09158553028007E-31</v>
      </c>
      <c r="Z76" t="s">
        <v>6824</v>
      </c>
      <c r="AA76">
        <v>2216.8000000000002</v>
      </c>
      <c r="AB76">
        <v>1683.93</v>
      </c>
      <c r="AC76">
        <v>1404.59</v>
      </c>
      <c r="AD76">
        <v>2806.93</v>
      </c>
      <c r="AE76">
        <v>1679.04</v>
      </c>
      <c r="AF76">
        <v>1636.72</v>
      </c>
      <c r="AG76">
        <v>-9.2397942270522303E-3</v>
      </c>
      <c r="AH76">
        <v>0.972174610690551</v>
      </c>
      <c r="AI76" t="s">
        <v>747</v>
      </c>
      <c r="AJ76" t="s">
        <v>6825</v>
      </c>
      <c r="AK76">
        <v>132.61000000000001</v>
      </c>
      <c r="AL76">
        <v>224.24</v>
      </c>
      <c r="AM76">
        <v>173.42</v>
      </c>
      <c r="AN76">
        <v>172.65</v>
      </c>
      <c r="AO76">
        <v>141.99</v>
      </c>
      <c r="AP76">
        <v>164.25</v>
      </c>
      <c r="AQ76">
        <v>2147.4899999999998</v>
      </c>
      <c r="AR76">
        <v>1894.68</v>
      </c>
      <c r="AS76">
        <v>1683.38</v>
      </c>
      <c r="AT76">
        <v>2375.39</v>
      </c>
      <c r="AU76">
        <v>1910.29</v>
      </c>
      <c r="AV76">
        <v>1899.5</v>
      </c>
      <c r="AW76">
        <v>-4.143675</v>
      </c>
      <c r="AX76">
        <v>1.112395E-8</v>
      </c>
      <c r="AY76" t="s">
        <v>718</v>
      </c>
      <c r="AZ76" t="s">
        <v>6826</v>
      </c>
      <c r="BA76">
        <v>4.9999999999999998E-104</v>
      </c>
      <c r="BB76" t="s">
        <v>6827</v>
      </c>
      <c r="BC76" t="s">
        <v>175</v>
      </c>
      <c r="BD76" t="s">
        <v>248</v>
      </c>
      <c r="BE76">
        <v>1.1729999999999999E-104</v>
      </c>
      <c r="BF76" t="s">
        <v>526</v>
      </c>
      <c r="BG76" t="s">
        <v>3984</v>
      </c>
      <c r="BH76">
        <v>4</v>
      </c>
      <c r="BI76" t="s">
        <v>723</v>
      </c>
      <c r="BJ76">
        <v>4</v>
      </c>
      <c r="BK76" t="s">
        <v>723</v>
      </c>
      <c r="BL76" t="s">
        <v>3985</v>
      </c>
      <c r="BM76" t="s">
        <v>3986</v>
      </c>
      <c r="BN76" t="s">
        <v>3987</v>
      </c>
      <c r="BO76" t="s">
        <v>3988</v>
      </c>
      <c r="BP76" t="s">
        <v>3989</v>
      </c>
      <c r="BQ76" t="s">
        <v>3990</v>
      </c>
      <c r="BR76" t="s">
        <v>3991</v>
      </c>
      <c r="BS76" t="s">
        <v>3990</v>
      </c>
      <c r="BT76" t="s">
        <v>3992</v>
      </c>
      <c r="BU76" t="s">
        <v>6828</v>
      </c>
      <c r="BV76" t="s">
        <v>6829</v>
      </c>
      <c r="BW76" t="s">
        <v>6830</v>
      </c>
      <c r="BX76" t="s">
        <v>6831</v>
      </c>
      <c r="BY76" t="s">
        <v>1004</v>
      </c>
      <c r="BZ76" t="s">
        <v>1005</v>
      </c>
      <c r="CA76" s="40" t="b">
        <v>1</v>
      </c>
      <c r="CB76">
        <v>462.44854600000002</v>
      </c>
      <c r="CC76">
        <v>942.58273799999995</v>
      </c>
      <c r="CD76">
        <v>867.07098699999995</v>
      </c>
      <c r="CE76">
        <v>368.27966600000002</v>
      </c>
      <c r="CF76">
        <v>424.82394399999998</v>
      </c>
      <c r="CG76">
        <v>452.22787299999999</v>
      </c>
      <c r="CH76">
        <v>472.128018</v>
      </c>
      <c r="CI76">
        <v>508.31654099999997</v>
      </c>
      <c r="CJ76">
        <v>485.986175</v>
      </c>
      <c r="CK76">
        <v>7637.2926939999998</v>
      </c>
      <c r="CL76">
        <v>1.0345265969999999</v>
      </c>
      <c r="CM76">
        <v>0.22770495900000001</v>
      </c>
      <c r="CN76">
        <v>4.5432765389999998</v>
      </c>
      <c r="CO76">
        <v>5.5400000000000003E-6</v>
      </c>
      <c r="CP76">
        <v>6.0000000000000002E-5</v>
      </c>
    </row>
    <row r="77" spans="1:94" x14ac:dyDescent="0.3">
      <c r="A77" t="s">
        <v>4860</v>
      </c>
      <c r="B77">
        <v>1569</v>
      </c>
      <c r="C77">
        <v>522</v>
      </c>
      <c r="D77" t="s">
        <v>7229</v>
      </c>
      <c r="E77" t="s">
        <v>4858</v>
      </c>
      <c r="F77" t="s">
        <v>4861</v>
      </c>
      <c r="G77" t="s">
        <v>4862</v>
      </c>
      <c r="H77" t="s">
        <v>39</v>
      </c>
      <c r="I77" t="s">
        <v>4863</v>
      </c>
      <c r="J77">
        <v>111.678473545546</v>
      </c>
      <c r="K77">
        <v>90.089813935226502</v>
      </c>
      <c r="L77">
        <v>105.397880755991</v>
      </c>
      <c r="M77">
        <v>101.88988993180899</v>
      </c>
      <c r="N77">
        <v>94.507058935820197</v>
      </c>
      <c r="O77">
        <v>69.325488403099797</v>
      </c>
      <c r="P77">
        <v>-0.219913500542402</v>
      </c>
      <c r="Q77">
        <v>1</v>
      </c>
      <c r="R77">
        <v>109.3943</v>
      </c>
      <c r="S77">
        <v>102.05029999999999</v>
      </c>
      <c r="T77">
        <v>107.7337</v>
      </c>
      <c r="U77">
        <v>95.074060000000003</v>
      </c>
      <c r="V77">
        <v>113.3943</v>
      </c>
      <c r="W77">
        <v>102.99420000000001</v>
      </c>
      <c r="X77">
        <v>-3.8500548821378898E-2</v>
      </c>
      <c r="Y77">
        <v>1</v>
      </c>
      <c r="Z77" t="s">
        <v>4864</v>
      </c>
      <c r="AA77">
        <v>91.59</v>
      </c>
      <c r="AB77">
        <v>72.87</v>
      </c>
      <c r="AC77">
        <v>154.71</v>
      </c>
      <c r="AD77">
        <v>349.45</v>
      </c>
      <c r="AE77">
        <v>60.33</v>
      </c>
      <c r="AF77">
        <v>105.54</v>
      </c>
      <c r="AG77">
        <v>-0.13601574788325899</v>
      </c>
      <c r="AH77">
        <v>0.85556489240598799</v>
      </c>
      <c r="AI77" t="s">
        <v>747</v>
      </c>
      <c r="AJ77" t="s">
        <v>4865</v>
      </c>
      <c r="AK77">
        <v>137.76</v>
      </c>
      <c r="AL77">
        <v>104.71</v>
      </c>
      <c r="AM77">
        <v>131.99</v>
      </c>
      <c r="AN77">
        <v>130.66</v>
      </c>
      <c r="AO77">
        <v>146.21</v>
      </c>
      <c r="AP77">
        <v>134.44999999999999</v>
      </c>
      <c r="AQ77">
        <v>69.59</v>
      </c>
      <c r="AR77">
        <v>85.06</v>
      </c>
      <c r="AS77">
        <v>75.37</v>
      </c>
      <c r="AT77">
        <v>63.61</v>
      </c>
      <c r="AU77">
        <v>72.94</v>
      </c>
      <c r="AV77">
        <v>67.2</v>
      </c>
      <c r="AW77">
        <v>0.28608399522884898</v>
      </c>
      <c r="AX77">
        <v>1.19727219935111E-2</v>
      </c>
      <c r="AY77" t="s">
        <v>747</v>
      </c>
      <c r="AZ77" t="s">
        <v>4866</v>
      </c>
      <c r="BA77">
        <v>0</v>
      </c>
      <c r="BB77" t="s">
        <v>7230</v>
      </c>
      <c r="BC77" t="s">
        <v>39</v>
      </c>
      <c r="BD77" t="s">
        <v>201</v>
      </c>
      <c r="BE77">
        <v>0</v>
      </c>
      <c r="BF77" t="s">
        <v>506</v>
      </c>
      <c r="BG77" t="s">
        <v>4867</v>
      </c>
      <c r="BH77">
        <v>4</v>
      </c>
      <c r="BI77" t="s">
        <v>723</v>
      </c>
      <c r="BJ77">
        <v>2</v>
      </c>
      <c r="BK77" t="s">
        <v>1497</v>
      </c>
      <c r="BL77" t="s">
        <v>4868</v>
      </c>
      <c r="BM77" t="s">
        <v>4869</v>
      </c>
      <c r="BN77" t="s">
        <v>4870</v>
      </c>
      <c r="BO77" t="s">
        <v>4871</v>
      </c>
      <c r="BP77" t="s">
        <v>4872</v>
      </c>
      <c r="BQ77" t="s">
        <v>4873</v>
      </c>
      <c r="BR77" t="s">
        <v>4874</v>
      </c>
      <c r="BS77" t="s">
        <v>4875</v>
      </c>
      <c r="BT77" t="s">
        <v>4876</v>
      </c>
      <c r="BU77" t="s">
        <v>4877</v>
      </c>
      <c r="BV77" t="s">
        <v>4878</v>
      </c>
      <c r="BW77" t="s">
        <v>4879</v>
      </c>
      <c r="BX77" t="s">
        <v>4880</v>
      </c>
      <c r="BY77" t="s">
        <v>4881</v>
      </c>
      <c r="BZ77" t="s">
        <v>4882</v>
      </c>
      <c r="CA77" s="40" t="b">
        <v>0</v>
      </c>
      <c r="CB77">
        <v>36.494999999999997</v>
      </c>
      <c r="CC77">
        <v>36.078249</v>
      </c>
      <c r="CD77">
        <v>35.690685000000002</v>
      </c>
      <c r="CE77">
        <v>53.375810999999999</v>
      </c>
      <c r="CF77">
        <v>48.291721000000003</v>
      </c>
      <c r="CG77">
        <v>50.771254999999996</v>
      </c>
      <c r="CH77">
        <v>50.403984999999999</v>
      </c>
      <c r="CI77">
        <v>45.487067000000003</v>
      </c>
      <c r="CJ77">
        <v>47.984946000000001</v>
      </c>
      <c r="CK77">
        <v>1282.9593689999999</v>
      </c>
      <c r="CL77">
        <v>-0.33087312400000002</v>
      </c>
      <c r="CM77">
        <v>9.8364059000000004E-2</v>
      </c>
      <c r="CN77">
        <v>-3.3637603669999998</v>
      </c>
      <c r="CO77">
        <v>7.6888300000000004E-4</v>
      </c>
      <c r="CP77">
        <v>4.4265809999999997E-3</v>
      </c>
    </row>
    <row r="78" spans="1:94" x14ac:dyDescent="0.3">
      <c r="A78" t="s">
        <v>7265</v>
      </c>
      <c r="B78">
        <v>1467</v>
      </c>
      <c r="C78">
        <v>489</v>
      </c>
      <c r="D78" t="s">
        <v>4911</v>
      </c>
      <c r="E78" t="s">
        <v>4910</v>
      </c>
      <c r="F78" t="s">
        <v>4913</v>
      </c>
      <c r="G78" t="s">
        <v>4914</v>
      </c>
      <c r="H78" t="s">
        <v>4915</v>
      </c>
      <c r="I78" t="s">
        <v>4916</v>
      </c>
      <c r="J78">
        <v>70.131361039950605</v>
      </c>
      <c r="K78">
        <v>73.882942764652398</v>
      </c>
      <c r="L78">
        <v>65.579954179345606</v>
      </c>
      <c r="M78">
        <v>83.745876262468897</v>
      </c>
      <c r="N78">
        <v>90.831567194005103</v>
      </c>
      <c r="O78">
        <v>79.158186615000702</v>
      </c>
      <c r="P78">
        <v>0.27514292393609302</v>
      </c>
      <c r="Q78">
        <v>1</v>
      </c>
      <c r="R78">
        <v>37.369610000000002</v>
      </c>
      <c r="S78">
        <v>41.872250000000001</v>
      </c>
      <c r="T78">
        <v>40.963549999999998</v>
      </c>
      <c r="U78">
        <v>52.45879</v>
      </c>
      <c r="V78">
        <v>48.437570000000001</v>
      </c>
      <c r="W78">
        <v>51.407209999999999</v>
      </c>
      <c r="X78">
        <v>0.34251375457245298</v>
      </c>
      <c r="Y78">
        <v>1</v>
      </c>
      <c r="Z78" t="s">
        <v>4917</v>
      </c>
      <c r="AA78">
        <v>20.170000000000002</v>
      </c>
      <c r="AB78">
        <v>21.98</v>
      </c>
      <c r="AC78">
        <v>20.27</v>
      </c>
      <c r="AD78">
        <v>14.97</v>
      </c>
      <c r="AE78">
        <v>20.059999999999999</v>
      </c>
      <c r="AF78">
        <v>23.91</v>
      </c>
      <c r="AG78">
        <v>0.27985333074970298</v>
      </c>
      <c r="AH78">
        <v>0.240780920164891</v>
      </c>
      <c r="AI78" t="s">
        <v>747</v>
      </c>
      <c r="AJ78" t="s">
        <v>4918</v>
      </c>
      <c r="AK78">
        <v>59.93</v>
      </c>
      <c r="AL78">
        <v>48.36</v>
      </c>
      <c r="AM78">
        <v>61.39</v>
      </c>
      <c r="AN78">
        <v>58.94</v>
      </c>
      <c r="AO78">
        <v>66.3</v>
      </c>
      <c r="AP78">
        <v>72.739999999999995</v>
      </c>
      <c r="AQ78">
        <v>27.44</v>
      </c>
      <c r="AR78">
        <v>31.07</v>
      </c>
      <c r="AS78">
        <v>31.09</v>
      </c>
      <c r="AT78">
        <v>24.93</v>
      </c>
      <c r="AU78">
        <v>31.38</v>
      </c>
      <c r="AV78">
        <v>32.049999999999997</v>
      </c>
      <c r="AW78">
        <v>0.47214642786243399</v>
      </c>
      <c r="AX78">
        <v>2.0639382725018299E-4</v>
      </c>
      <c r="AY78" t="s">
        <v>747</v>
      </c>
      <c r="AZ78" t="s">
        <v>4919</v>
      </c>
      <c r="BA78">
        <v>0</v>
      </c>
      <c r="BB78" t="s">
        <v>7266</v>
      </c>
      <c r="BC78" t="s">
        <v>160</v>
      </c>
      <c r="BD78" t="s">
        <v>198</v>
      </c>
      <c r="BE78">
        <v>0</v>
      </c>
      <c r="BF78" t="s">
        <v>525</v>
      </c>
      <c r="BG78" t="s">
        <v>4921</v>
      </c>
      <c r="BH78">
        <v>4</v>
      </c>
      <c r="BI78" t="s">
        <v>723</v>
      </c>
      <c r="BJ78">
        <v>2</v>
      </c>
      <c r="BK78" t="s">
        <v>1497</v>
      </c>
      <c r="BL78" t="s">
        <v>4922</v>
      </c>
      <c r="BM78" t="s">
        <v>4923</v>
      </c>
      <c r="BN78" t="s">
        <v>4924</v>
      </c>
      <c r="BO78" t="s">
        <v>4925</v>
      </c>
      <c r="BP78" t="s">
        <v>7267</v>
      </c>
      <c r="BQ78" t="s">
        <v>7268</v>
      </c>
      <c r="BR78" t="s">
        <v>7269</v>
      </c>
      <c r="BS78" t="s">
        <v>7270</v>
      </c>
      <c r="BU78" t="s">
        <v>4930</v>
      </c>
      <c r="BV78" t="s">
        <v>4931</v>
      </c>
      <c r="BW78" t="s">
        <v>4932</v>
      </c>
      <c r="BX78" t="s">
        <v>4933</v>
      </c>
      <c r="BY78" t="s">
        <v>4934</v>
      </c>
      <c r="BZ78" t="s">
        <v>4935</v>
      </c>
      <c r="CA78" s="40" t="b">
        <v>0</v>
      </c>
      <c r="CB78">
        <v>3.2924099999999998</v>
      </c>
      <c r="CC78">
        <v>3.0003630000000001</v>
      </c>
      <c r="CD78">
        <v>3.1777489999999999</v>
      </c>
      <c r="CE78">
        <v>6.5348600000000001</v>
      </c>
      <c r="CF78">
        <v>7.6256510000000004</v>
      </c>
      <c r="CG78">
        <v>7.8955450000000003</v>
      </c>
      <c r="CH78">
        <v>5.3274699999999999</v>
      </c>
      <c r="CI78">
        <v>3.966863</v>
      </c>
      <c r="CJ78">
        <v>4.3406409999999997</v>
      </c>
      <c r="CK78">
        <v>142.18259660000001</v>
      </c>
      <c r="CL78">
        <v>-1.0530325549999999</v>
      </c>
      <c r="CM78">
        <v>0.193634576</v>
      </c>
      <c r="CN78">
        <v>-5.4382464969999997</v>
      </c>
      <c r="CO78">
        <v>5.3799999999999999E-8</v>
      </c>
      <c r="CP78">
        <v>9.1399999999999995E-7</v>
      </c>
    </row>
    <row r="79" spans="1:94" x14ac:dyDescent="0.3">
      <c r="A79" t="s">
        <v>4821</v>
      </c>
      <c r="B79">
        <v>1284</v>
      </c>
      <c r="C79">
        <v>427</v>
      </c>
      <c r="D79" t="s">
        <v>4820</v>
      </c>
      <c r="E79" t="s">
        <v>4819</v>
      </c>
      <c r="F79" t="s">
        <v>4822</v>
      </c>
      <c r="G79" t="s">
        <v>4823</v>
      </c>
      <c r="H79" t="s">
        <v>41</v>
      </c>
      <c r="I79" t="s">
        <v>4824</v>
      </c>
      <c r="J79">
        <v>13.416255079931799</v>
      </c>
      <c r="K79">
        <v>17.286329749927798</v>
      </c>
      <c r="L79">
        <v>11.449790045644701</v>
      </c>
      <c r="M79">
        <v>5.7516245475551004</v>
      </c>
      <c r="N79">
        <v>5.90424737249021</v>
      </c>
      <c r="O79">
        <v>8.9388165562736095</v>
      </c>
      <c r="P79">
        <v>-1.0610786540080599</v>
      </c>
      <c r="Q79">
        <v>3.46306136762407E-3</v>
      </c>
      <c r="R79">
        <v>34.883380000000002</v>
      </c>
      <c r="S79">
        <v>37.523859999999999</v>
      </c>
      <c r="T79">
        <v>35.91901</v>
      </c>
      <c r="U79">
        <v>16.245819999999998</v>
      </c>
      <c r="V79">
        <v>22.445540000000001</v>
      </c>
      <c r="W79">
        <v>18.648589999999999</v>
      </c>
      <c r="X79">
        <v>-0.92939872885520103</v>
      </c>
      <c r="Y79">
        <v>1.1382938458550299E-4</v>
      </c>
      <c r="Z79" t="s">
        <v>4825</v>
      </c>
      <c r="AA79">
        <v>18.72</v>
      </c>
      <c r="AB79">
        <v>21.01</v>
      </c>
      <c r="AC79">
        <v>18.52</v>
      </c>
      <c r="AD79">
        <v>26.17</v>
      </c>
      <c r="AE79">
        <v>29.07</v>
      </c>
      <c r="AF79">
        <v>22.52</v>
      </c>
      <c r="AG79">
        <v>-0.24180828910680099</v>
      </c>
      <c r="AH79">
        <v>0.23381878140378901</v>
      </c>
      <c r="AI79" t="s">
        <v>747</v>
      </c>
      <c r="AJ79" t="s">
        <v>4826</v>
      </c>
      <c r="AK79">
        <v>35.49</v>
      </c>
      <c r="AL79">
        <v>34.119999999999997</v>
      </c>
      <c r="AM79">
        <v>39.18</v>
      </c>
      <c r="AN79">
        <v>36.81</v>
      </c>
      <c r="AO79">
        <v>35.130000000000003</v>
      </c>
      <c r="AP79">
        <v>39.25</v>
      </c>
      <c r="AQ79">
        <v>40.04</v>
      </c>
      <c r="AR79">
        <v>45.15</v>
      </c>
      <c r="AS79">
        <v>42.02</v>
      </c>
      <c r="AT79">
        <v>41.78</v>
      </c>
      <c r="AU79">
        <v>40.08</v>
      </c>
      <c r="AV79">
        <v>45.75</v>
      </c>
      <c r="AW79">
        <v>-0.78168590000000004</v>
      </c>
      <c r="AX79">
        <v>1.438135E-6</v>
      </c>
      <c r="AY79" t="s">
        <v>747</v>
      </c>
      <c r="AZ79" t="s">
        <v>4827</v>
      </c>
      <c r="BA79">
        <v>0</v>
      </c>
      <c r="BB79" t="s">
        <v>7205</v>
      </c>
      <c r="BC79" t="s">
        <v>41</v>
      </c>
      <c r="BD79" t="s">
        <v>527</v>
      </c>
      <c r="BE79">
        <v>0</v>
      </c>
      <c r="BF79" t="s">
        <v>526</v>
      </c>
      <c r="BG79" t="s">
        <v>4829</v>
      </c>
      <c r="BH79">
        <v>4</v>
      </c>
      <c r="BI79" t="s">
        <v>723</v>
      </c>
      <c r="BJ79">
        <v>1</v>
      </c>
      <c r="BK79" t="s">
        <v>5349</v>
      </c>
      <c r="BL79" t="s">
        <v>4830</v>
      </c>
      <c r="BM79" t="s">
        <v>4831</v>
      </c>
      <c r="BN79" t="s">
        <v>4832</v>
      </c>
      <c r="BO79" t="s">
        <v>4833</v>
      </c>
      <c r="BP79" t="s">
        <v>4834</v>
      </c>
      <c r="BQ79" t="s">
        <v>4835</v>
      </c>
      <c r="BR79" t="s">
        <v>4836</v>
      </c>
      <c r="BS79" t="s">
        <v>4837</v>
      </c>
      <c r="BU79" t="s">
        <v>7206</v>
      </c>
      <c r="BV79" t="s">
        <v>7207</v>
      </c>
      <c r="BW79" t="s">
        <v>3034</v>
      </c>
      <c r="BX79" t="s">
        <v>3035</v>
      </c>
      <c r="BY79" t="s">
        <v>7208</v>
      </c>
      <c r="BZ79" t="s">
        <v>7209</v>
      </c>
      <c r="CA79" s="40" t="b">
        <v>1</v>
      </c>
      <c r="CB79">
        <v>28.079896000000002</v>
      </c>
      <c r="CC79">
        <v>32.335053000000002</v>
      </c>
      <c r="CD79">
        <v>35.396790000000003</v>
      </c>
      <c r="CE79">
        <v>21.411586</v>
      </c>
      <c r="CF79">
        <v>18.582543000000001</v>
      </c>
      <c r="CG79">
        <v>19.884772000000002</v>
      </c>
      <c r="CH79">
        <v>31.202894000000001</v>
      </c>
      <c r="CI79">
        <v>27.461124999999999</v>
      </c>
      <c r="CJ79">
        <v>29.407221</v>
      </c>
      <c r="CK79">
        <v>624.90308800000003</v>
      </c>
      <c r="CL79">
        <v>0.84117261300000001</v>
      </c>
      <c r="CM79">
        <v>0.135456734</v>
      </c>
      <c r="CN79">
        <v>6.2098988129999997</v>
      </c>
      <c r="CO79">
        <v>5.3000000000000003E-10</v>
      </c>
      <c r="CP79">
        <v>1.27E-8</v>
      </c>
    </row>
    <row r="80" spans="1:94" x14ac:dyDescent="0.3">
      <c r="A80" t="s">
        <v>4975</v>
      </c>
      <c r="B80">
        <v>1650</v>
      </c>
      <c r="C80">
        <v>549</v>
      </c>
      <c r="D80" t="s">
        <v>4974</v>
      </c>
      <c r="E80" t="s">
        <v>4973</v>
      </c>
      <c r="F80" t="s">
        <v>4976</v>
      </c>
      <c r="G80" t="s">
        <v>7286</v>
      </c>
      <c r="H80" t="s">
        <v>4978</v>
      </c>
      <c r="I80" t="s">
        <v>4979</v>
      </c>
      <c r="J80">
        <v>48.1006748948706</v>
      </c>
      <c r="K80">
        <v>50.599620907204098</v>
      </c>
      <c r="L80">
        <v>46.440006640357403</v>
      </c>
      <c r="M80">
        <v>64.768293818120398</v>
      </c>
      <c r="N80">
        <v>58.7687668930648</v>
      </c>
      <c r="O80">
        <v>52.1430965782627</v>
      </c>
      <c r="P80">
        <v>0.27188381136620499</v>
      </c>
      <c r="Q80">
        <v>1</v>
      </c>
      <c r="R80">
        <v>30.088498540946901</v>
      </c>
      <c r="S80">
        <v>33.2362875264918</v>
      </c>
      <c r="T80">
        <v>29.6366878436265</v>
      </c>
      <c r="U80">
        <v>49.057576061560297</v>
      </c>
      <c r="V80">
        <v>38.544733002576798</v>
      </c>
      <c r="W80">
        <v>47.183191803287997</v>
      </c>
      <c r="X80">
        <v>0.53096308009469095</v>
      </c>
      <c r="Y80">
        <v>0.20508100501043</v>
      </c>
      <c r="Z80" t="s">
        <v>4980</v>
      </c>
      <c r="AA80">
        <v>26.74</v>
      </c>
      <c r="AB80">
        <v>28.86</v>
      </c>
      <c r="AC80">
        <v>34.119999999999997</v>
      </c>
      <c r="AD80">
        <v>21.13</v>
      </c>
      <c r="AE80">
        <v>31.23</v>
      </c>
      <c r="AF80">
        <v>31.43</v>
      </c>
      <c r="AG80">
        <v>0.28217660987264997</v>
      </c>
      <c r="AH80">
        <v>0.20163775313082899</v>
      </c>
      <c r="AI80" t="s">
        <v>747</v>
      </c>
      <c r="AJ80" t="s">
        <v>4981</v>
      </c>
      <c r="AK80">
        <v>59.86</v>
      </c>
      <c r="AL80">
        <v>38.54</v>
      </c>
      <c r="AM80">
        <v>55.76</v>
      </c>
      <c r="AN80">
        <v>56.18</v>
      </c>
      <c r="AO80">
        <v>70.430000000000007</v>
      </c>
      <c r="AP80">
        <v>64.02</v>
      </c>
      <c r="AQ80">
        <v>30.66</v>
      </c>
      <c r="AR80">
        <v>36.61</v>
      </c>
      <c r="AS80">
        <v>33.64</v>
      </c>
      <c r="AT80">
        <v>24.77</v>
      </c>
      <c r="AU80">
        <v>37.49</v>
      </c>
      <c r="AV80">
        <v>33.159999999999997</v>
      </c>
      <c r="AW80">
        <v>0.27019929999999998</v>
      </c>
      <c r="AX80">
        <v>4.4878269999999998E-2</v>
      </c>
      <c r="AY80" t="s">
        <v>747</v>
      </c>
      <c r="AZ80" t="s">
        <v>4982</v>
      </c>
      <c r="BA80">
        <v>3.0000000000000002E-149</v>
      </c>
      <c r="BB80" t="s">
        <v>7287</v>
      </c>
      <c r="BC80" t="s">
        <v>164</v>
      </c>
      <c r="BD80" t="s">
        <v>195</v>
      </c>
      <c r="BE80">
        <v>0</v>
      </c>
      <c r="BF80" t="s">
        <v>502</v>
      </c>
      <c r="BG80" t="s">
        <v>4984</v>
      </c>
      <c r="BH80">
        <v>4</v>
      </c>
      <c r="BI80" t="s">
        <v>723</v>
      </c>
      <c r="BJ80">
        <v>1</v>
      </c>
      <c r="BK80" t="s">
        <v>5349</v>
      </c>
      <c r="BL80" t="s">
        <v>4985</v>
      </c>
      <c r="BM80" t="s">
        <v>4986</v>
      </c>
      <c r="BN80" t="s">
        <v>4987</v>
      </c>
      <c r="BO80" t="s">
        <v>4988</v>
      </c>
      <c r="BP80" t="s">
        <v>4989</v>
      </c>
      <c r="BQ80" t="s">
        <v>4990</v>
      </c>
      <c r="BR80" t="s">
        <v>4991</v>
      </c>
      <c r="BS80" t="s">
        <v>4992</v>
      </c>
      <c r="BT80" t="s">
        <v>4993</v>
      </c>
      <c r="BU80" t="s">
        <v>4994</v>
      </c>
      <c r="BV80" t="s">
        <v>4995</v>
      </c>
      <c r="BW80" t="s">
        <v>909</v>
      </c>
      <c r="BX80" t="s">
        <v>910</v>
      </c>
      <c r="BY80" t="s">
        <v>4996</v>
      </c>
      <c r="BZ80" t="s">
        <v>4997</v>
      </c>
      <c r="CA80" s="40" t="b">
        <v>0</v>
      </c>
      <c r="CB80">
        <v>45.846781</v>
      </c>
      <c r="CC80">
        <v>42.201929999999997</v>
      </c>
      <c r="CD80">
        <v>44.786917000000003</v>
      </c>
      <c r="CE80">
        <v>58.436283000000003</v>
      </c>
      <c r="CF80">
        <v>64.113093000000006</v>
      </c>
      <c r="CG80">
        <v>70.926775000000006</v>
      </c>
      <c r="CH80">
        <v>51.891300999999999</v>
      </c>
      <c r="CI80">
        <v>50.342255999999999</v>
      </c>
      <c r="CJ80">
        <v>52.792076999999999</v>
      </c>
      <c r="CK80">
        <v>1696.8095719999999</v>
      </c>
      <c r="CL80">
        <v>-0.38076500099999999</v>
      </c>
      <c r="CM80">
        <v>0.114190562</v>
      </c>
      <c r="CN80">
        <v>-3.3344699879999999</v>
      </c>
      <c r="CO80">
        <v>8.5462099999999996E-4</v>
      </c>
      <c r="CP80">
        <v>4.8397090000000002E-3</v>
      </c>
    </row>
    <row r="81" spans="1:94" x14ac:dyDescent="0.3">
      <c r="A81" t="s">
        <v>5817</v>
      </c>
      <c r="B81">
        <v>1578</v>
      </c>
      <c r="C81">
        <v>525</v>
      </c>
      <c r="D81" t="s">
        <v>5818</v>
      </c>
      <c r="E81" t="s">
        <v>1769</v>
      </c>
      <c r="F81" t="s">
        <v>5819</v>
      </c>
      <c r="G81" t="s">
        <v>5820</v>
      </c>
      <c r="H81" t="s">
        <v>5821</v>
      </c>
      <c r="I81" t="s">
        <v>5822</v>
      </c>
      <c r="J81">
        <v>61.001712805834202</v>
      </c>
      <c r="K81">
        <v>63.793003543749201</v>
      </c>
      <c r="L81">
        <v>47.422637875618001</v>
      </c>
      <c r="M81">
        <v>28.146838969436299</v>
      </c>
      <c r="N81">
        <v>34.0960510517316</v>
      </c>
      <c r="O81">
        <v>25.823247829234901</v>
      </c>
      <c r="P81">
        <v>-0.96709870691303801</v>
      </c>
      <c r="Q81">
        <v>9.4564025843164398E-5</v>
      </c>
      <c r="R81">
        <v>103.93980000000001</v>
      </c>
      <c r="S81">
        <v>84.869609999999994</v>
      </c>
      <c r="T81">
        <v>82.184010000000001</v>
      </c>
      <c r="U81">
        <v>37.093290000000003</v>
      </c>
      <c r="V81">
        <v>48.437570000000001</v>
      </c>
      <c r="W81">
        <v>43.408540000000002</v>
      </c>
      <c r="X81">
        <v>-1.0714699773929699</v>
      </c>
      <c r="Y81">
        <v>2.6892888467122301E-5</v>
      </c>
      <c r="Z81" t="s">
        <v>5823</v>
      </c>
      <c r="AA81">
        <v>67.22</v>
      </c>
      <c r="AB81">
        <v>61.61</v>
      </c>
      <c r="AC81">
        <v>55.67</v>
      </c>
      <c r="AD81">
        <v>56.87</v>
      </c>
      <c r="AE81">
        <v>35.020000000000003</v>
      </c>
      <c r="AF81">
        <v>34.67</v>
      </c>
      <c r="AG81">
        <v>0.75053637628559899</v>
      </c>
      <c r="AH81">
        <v>2.6369689340915999E-2</v>
      </c>
      <c r="AI81" t="s">
        <v>747</v>
      </c>
      <c r="AJ81" t="s">
        <v>5824</v>
      </c>
      <c r="AK81">
        <v>94.52</v>
      </c>
      <c r="AL81">
        <v>90.75</v>
      </c>
      <c r="AM81">
        <v>87.38</v>
      </c>
      <c r="AN81">
        <v>89.33</v>
      </c>
      <c r="AO81">
        <v>87.25</v>
      </c>
      <c r="AP81">
        <v>86.92</v>
      </c>
      <c r="AQ81">
        <v>119.4</v>
      </c>
      <c r="AR81">
        <v>117.4</v>
      </c>
      <c r="AS81">
        <v>105.36</v>
      </c>
      <c r="AT81">
        <v>106.28</v>
      </c>
      <c r="AU81">
        <v>105.15</v>
      </c>
      <c r="AV81">
        <v>109.61</v>
      </c>
      <c r="AW81">
        <v>-0.87908779999999997</v>
      </c>
      <c r="AX81">
        <v>5.1552579999999997E-7</v>
      </c>
      <c r="AY81" t="s">
        <v>747</v>
      </c>
      <c r="AZ81" t="s">
        <v>5825</v>
      </c>
      <c r="BA81">
        <v>3E-157</v>
      </c>
      <c r="BB81" t="s">
        <v>5826</v>
      </c>
      <c r="BC81" t="s">
        <v>4</v>
      </c>
      <c r="BD81" t="s">
        <v>400</v>
      </c>
      <c r="BE81">
        <v>6.0869999999999996E-134</v>
      </c>
      <c r="BF81" t="s">
        <v>504</v>
      </c>
      <c r="BG81" t="s">
        <v>5827</v>
      </c>
      <c r="BH81">
        <v>3</v>
      </c>
      <c r="BI81" t="s">
        <v>5307</v>
      </c>
      <c r="BJ81">
        <v>1</v>
      </c>
      <c r="BK81" t="s">
        <v>5349</v>
      </c>
      <c r="BL81" t="s">
        <v>5828</v>
      </c>
      <c r="BM81" t="s">
        <v>5829</v>
      </c>
      <c r="BN81" t="s">
        <v>1783</v>
      </c>
      <c r="BO81" t="s">
        <v>1784</v>
      </c>
      <c r="BP81" t="s">
        <v>1785</v>
      </c>
      <c r="BQ81" t="s">
        <v>1786</v>
      </c>
      <c r="BR81" t="s">
        <v>1787</v>
      </c>
      <c r="BS81" t="s">
        <v>1788</v>
      </c>
      <c r="BT81" t="s">
        <v>1789</v>
      </c>
      <c r="BU81" t="s">
        <v>5830</v>
      </c>
      <c r="BV81" t="s">
        <v>5831</v>
      </c>
      <c r="BW81" t="s">
        <v>5832</v>
      </c>
      <c r="BX81" t="s">
        <v>5833</v>
      </c>
      <c r="BY81" t="s">
        <v>5834</v>
      </c>
      <c r="BZ81" t="s">
        <v>5835</v>
      </c>
      <c r="CA81" s="40" t="b">
        <v>1</v>
      </c>
      <c r="CB81">
        <v>11.563701999999999</v>
      </c>
      <c r="CC81">
        <v>12.640669000000001</v>
      </c>
      <c r="CD81">
        <v>16.561522</v>
      </c>
      <c r="CE81">
        <v>7.1018109999999997</v>
      </c>
      <c r="CF81">
        <v>6.4087839999999998</v>
      </c>
      <c r="CG81">
        <v>4.9667719999999997</v>
      </c>
      <c r="CH81">
        <v>6.552492</v>
      </c>
      <c r="CI81">
        <v>7.3671509999999998</v>
      </c>
      <c r="CJ81">
        <v>7.0717910000000002</v>
      </c>
      <c r="CK81">
        <v>302.05181850000002</v>
      </c>
      <c r="CL81">
        <v>1.3036032340000001</v>
      </c>
      <c r="CM81">
        <v>0.19674561700000001</v>
      </c>
      <c r="CN81">
        <v>6.6258311450000003</v>
      </c>
      <c r="CO81">
        <v>3.4499999999999997E-11</v>
      </c>
      <c r="CP81">
        <v>9.87E-10</v>
      </c>
    </row>
  </sheetData>
  <autoFilter ref="A2:CP81" xr:uid="{B5A555AD-0680-4881-8D03-D17D41003FA0}"/>
  <mergeCells count="5">
    <mergeCell ref="I1:Y1"/>
    <mergeCell ref="Z1:AI1"/>
    <mergeCell ref="AJ1:AY1"/>
    <mergeCell ref="BJ1:BK1"/>
    <mergeCell ref="BU1:BZ1"/>
  </mergeCells>
  <conditionalFormatting sqref="CE3:CE81">
    <cfRule type="colorScale" priority="6">
      <colorScale>
        <cfvo type="min"/>
        <cfvo type="max"/>
        <color theme="0"/>
        <color rgb="FFC00000"/>
      </colorScale>
    </cfRule>
  </conditionalFormatting>
  <conditionalFormatting sqref="CF3:CF81">
    <cfRule type="colorScale" priority="7">
      <colorScale>
        <cfvo type="min"/>
        <cfvo type="max"/>
        <color theme="0"/>
        <color rgb="FFC00000"/>
      </colorScale>
    </cfRule>
  </conditionalFormatting>
  <conditionalFormatting sqref="CG3:CG81">
    <cfRule type="colorScale" priority="8">
      <colorScale>
        <cfvo type="min"/>
        <cfvo type="max"/>
        <color theme="0"/>
        <color rgb="FFC00000"/>
      </colorScale>
    </cfRule>
  </conditionalFormatting>
  <conditionalFormatting sqref="CH3:CH81">
    <cfRule type="colorScale" priority="9">
      <colorScale>
        <cfvo type="min"/>
        <cfvo type="max"/>
        <color theme="0"/>
        <color rgb="FFC00000"/>
      </colorScale>
    </cfRule>
  </conditionalFormatting>
  <conditionalFormatting sqref="CI3:CI81">
    <cfRule type="colorScale" priority="10">
      <colorScale>
        <cfvo type="min"/>
        <cfvo type="max"/>
        <color theme="0"/>
        <color rgb="FFC00000"/>
      </colorScale>
    </cfRule>
  </conditionalFormatting>
  <conditionalFormatting sqref="CJ3:CJ81">
    <cfRule type="colorScale" priority="11">
      <colorScale>
        <cfvo type="min"/>
        <cfvo type="max"/>
        <color theme="0"/>
        <color rgb="FFC00000"/>
      </colorScale>
    </cfRule>
  </conditionalFormatting>
  <conditionalFormatting sqref="CB3:CB81">
    <cfRule type="colorScale" priority="5">
      <colorScale>
        <cfvo type="min"/>
        <cfvo type="max"/>
        <color theme="0"/>
        <color rgb="FFC00000"/>
      </colorScale>
    </cfRule>
  </conditionalFormatting>
  <conditionalFormatting sqref="CC3:CC81">
    <cfRule type="colorScale" priority="4">
      <colorScale>
        <cfvo type="min"/>
        <cfvo type="max"/>
        <color theme="0"/>
        <color rgb="FFC00000"/>
      </colorScale>
    </cfRule>
  </conditionalFormatting>
  <conditionalFormatting sqref="CD3:CD81">
    <cfRule type="colorScale" priority="3">
      <colorScale>
        <cfvo type="min"/>
        <cfvo type="max"/>
        <color theme="0"/>
        <color rgb="FFC00000"/>
      </colorScale>
    </cfRule>
  </conditionalFormatting>
  <conditionalFormatting sqref="CP3:CP81">
    <cfRule type="colorScale" priority="2">
      <colorScale>
        <cfvo type="min"/>
        <cfvo type="max"/>
        <color rgb="FFC00000"/>
        <color theme="0"/>
      </colorScale>
    </cfRule>
  </conditionalFormatting>
  <conditionalFormatting sqref="CO3:CO81">
    <cfRule type="colorScale" priority="1">
      <colorScale>
        <cfvo type="min"/>
        <cfvo type="max"/>
        <color rgb="FFC00000"/>
        <color theme="0"/>
      </colorScale>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18A4-037E-4E91-8694-D1C6BC071923}">
  <sheetPr codeName="Sheet27"/>
  <dimension ref="A1:DI231"/>
  <sheetViews>
    <sheetView topLeftCell="A137" zoomScale="80" zoomScaleNormal="80" workbookViewId="0">
      <selection activeCell="A151" sqref="A151"/>
    </sheetView>
  </sheetViews>
  <sheetFormatPr defaultRowHeight="14.4" x14ac:dyDescent="0.3"/>
  <cols>
    <col min="1" max="1" width="17.6640625" customWidth="1"/>
    <col min="2" max="2" width="55.5546875" customWidth="1"/>
    <col min="3" max="3" width="25.21875" customWidth="1"/>
    <col min="4" max="4" width="11.88671875" customWidth="1"/>
    <col min="5" max="5" width="11.109375" customWidth="1"/>
    <col min="6" max="6" width="28.88671875" customWidth="1"/>
    <col min="7" max="7" width="21.21875" customWidth="1"/>
    <col min="8" max="8" width="23.88671875" customWidth="1"/>
    <col min="9" max="9" width="22.21875" customWidth="1"/>
    <col min="10" max="10" width="20.77734375" customWidth="1"/>
    <col min="11" max="11" width="24.109375" customWidth="1"/>
    <col min="28" max="28" width="19.33203125" customWidth="1"/>
    <col min="38" max="38" width="18.44140625" customWidth="1"/>
    <col min="54" max="54" width="15.5546875" customWidth="1"/>
    <col min="57" max="57" width="21.77734375" customWidth="1"/>
    <col min="58" max="58" width="37.6640625" customWidth="1"/>
    <col min="60" max="60" width="31.44140625" customWidth="1"/>
    <col min="61" max="61" width="15.109375" customWidth="1"/>
    <col min="62" max="62" width="20.44140625" customWidth="1"/>
    <col min="63" max="63" width="46.77734375" customWidth="1"/>
    <col min="82" max="109" width="11.33203125" customWidth="1"/>
    <col min="112" max="112" width="19.5546875" customWidth="1"/>
  </cols>
  <sheetData>
    <row r="1" spans="1:113" ht="15" thickBot="1" x14ac:dyDescent="0.35">
      <c r="K1" s="102" t="s">
        <v>5181</v>
      </c>
      <c r="L1" s="103"/>
      <c r="M1" s="103"/>
      <c r="N1" s="103"/>
      <c r="O1" s="103"/>
      <c r="P1" s="103"/>
      <c r="Q1" s="103"/>
      <c r="R1" s="103"/>
      <c r="S1" s="103"/>
      <c r="T1" s="103"/>
      <c r="U1" s="103"/>
      <c r="V1" s="103"/>
      <c r="W1" s="103"/>
      <c r="X1" s="103"/>
      <c r="Y1" s="103"/>
      <c r="Z1" s="103"/>
      <c r="AA1" s="104"/>
      <c r="AB1" s="105" t="s">
        <v>617</v>
      </c>
      <c r="AC1" s="106"/>
      <c r="AD1" s="106"/>
      <c r="AE1" s="106"/>
      <c r="AF1" s="106"/>
      <c r="AG1" s="106"/>
      <c r="AH1" s="106"/>
      <c r="AI1" s="106"/>
      <c r="AJ1" s="106"/>
      <c r="AK1" s="107"/>
      <c r="AL1" s="108" t="s">
        <v>618</v>
      </c>
      <c r="AM1" s="109"/>
      <c r="AN1" s="109"/>
      <c r="AO1" s="109"/>
      <c r="AP1" s="109"/>
      <c r="AQ1" s="109"/>
      <c r="AR1" s="109"/>
      <c r="AS1" s="109"/>
      <c r="AT1" s="109"/>
      <c r="AU1" s="109"/>
      <c r="AV1" s="109"/>
      <c r="AW1" s="109"/>
      <c r="AX1" s="109"/>
      <c r="AY1" s="109"/>
      <c r="AZ1" s="109"/>
      <c r="BA1" s="110"/>
      <c r="BL1" s="111" t="s">
        <v>619</v>
      </c>
      <c r="BM1" s="111"/>
      <c r="BW1" s="112" t="s">
        <v>620</v>
      </c>
      <c r="BX1" s="113"/>
      <c r="BY1" s="113"/>
      <c r="BZ1" s="113"/>
      <c r="CA1" s="113"/>
      <c r="CB1" s="114"/>
      <c r="CC1" t="s">
        <v>7358</v>
      </c>
    </row>
    <row r="2" spans="1:113" ht="85.05" customHeight="1" x14ac:dyDescent="0.3">
      <c r="A2" s="7" t="s">
        <v>7359</v>
      </c>
      <c r="B2" s="7" t="s">
        <v>7360</v>
      </c>
      <c r="C2" s="7" t="s">
        <v>7361</v>
      </c>
      <c r="D2" s="7" t="s">
        <v>622</v>
      </c>
      <c r="E2" s="7" t="s">
        <v>7362</v>
      </c>
      <c r="F2" s="7" t="s">
        <v>626</v>
      </c>
      <c r="G2" s="7" t="s">
        <v>625</v>
      </c>
      <c r="H2" s="7" t="s">
        <v>5183</v>
      </c>
      <c r="I2" s="7" t="s">
        <v>627</v>
      </c>
      <c r="J2" s="7" t="s">
        <v>7363</v>
      </c>
      <c r="K2" s="8" t="s">
        <v>629</v>
      </c>
      <c r="L2" s="9" t="s">
        <v>630</v>
      </c>
      <c r="M2" s="9" t="s">
        <v>631</v>
      </c>
      <c r="N2" s="9" t="s">
        <v>632</v>
      </c>
      <c r="O2" s="9" t="s">
        <v>633</v>
      </c>
      <c r="P2" s="9" t="s">
        <v>634</v>
      </c>
      <c r="Q2" s="9" t="s">
        <v>635</v>
      </c>
      <c r="R2" s="9" t="s">
        <v>636</v>
      </c>
      <c r="S2" s="9" t="s">
        <v>637</v>
      </c>
      <c r="T2" s="9" t="s">
        <v>638</v>
      </c>
      <c r="U2" s="9" t="s">
        <v>639</v>
      </c>
      <c r="V2" s="9" t="s">
        <v>640</v>
      </c>
      <c r="W2" s="9" t="s">
        <v>641</v>
      </c>
      <c r="X2" s="9" t="s">
        <v>642</v>
      </c>
      <c r="Y2" s="9" t="s">
        <v>643</v>
      </c>
      <c r="Z2" s="9" t="s">
        <v>644</v>
      </c>
      <c r="AA2" s="10" t="s">
        <v>645</v>
      </c>
      <c r="AB2" s="11" t="s">
        <v>646</v>
      </c>
      <c r="AC2" s="12" t="s">
        <v>647</v>
      </c>
      <c r="AD2" s="12" t="s">
        <v>648</v>
      </c>
      <c r="AE2" s="12" t="s">
        <v>649</v>
      </c>
      <c r="AF2" s="12" t="s">
        <v>650</v>
      </c>
      <c r="AG2" s="12" t="s">
        <v>651</v>
      </c>
      <c r="AH2" s="12" t="s">
        <v>652</v>
      </c>
      <c r="AI2" s="12" t="s">
        <v>653</v>
      </c>
      <c r="AJ2" s="12" t="s">
        <v>654</v>
      </c>
      <c r="AK2" s="13" t="s">
        <v>655</v>
      </c>
      <c r="AL2" s="14" t="s">
        <v>656</v>
      </c>
      <c r="AM2" s="15" t="s">
        <v>657</v>
      </c>
      <c r="AN2" s="15" t="s">
        <v>658</v>
      </c>
      <c r="AO2" s="15" t="s">
        <v>659</v>
      </c>
      <c r="AP2" s="15" t="s">
        <v>660</v>
      </c>
      <c r="AQ2" s="15" t="s">
        <v>661</v>
      </c>
      <c r="AR2" s="15" t="s">
        <v>662</v>
      </c>
      <c r="AS2" s="15" t="s">
        <v>663</v>
      </c>
      <c r="AT2" s="15" t="s">
        <v>664</v>
      </c>
      <c r="AU2" s="15" t="s">
        <v>665</v>
      </c>
      <c r="AV2" s="15" t="s">
        <v>666</v>
      </c>
      <c r="AW2" s="15" t="s">
        <v>667</v>
      </c>
      <c r="AX2" s="15" t="s">
        <v>668</v>
      </c>
      <c r="AY2" s="15" t="s">
        <v>669</v>
      </c>
      <c r="AZ2" s="15" t="s">
        <v>654</v>
      </c>
      <c r="BA2" s="16" t="s">
        <v>655</v>
      </c>
      <c r="BB2" s="7" t="s">
        <v>670</v>
      </c>
      <c r="BC2" s="7" t="s">
        <v>671</v>
      </c>
      <c r="BD2" s="7" t="s">
        <v>7364</v>
      </c>
      <c r="BE2" s="7" t="s">
        <v>673</v>
      </c>
      <c r="BF2" s="7" t="s">
        <v>674</v>
      </c>
      <c r="BG2" s="7" t="s">
        <v>5185</v>
      </c>
      <c r="BH2" s="7" t="s">
        <v>676</v>
      </c>
      <c r="BI2" s="7" t="s">
        <v>677</v>
      </c>
      <c r="BJ2" s="30" t="s">
        <v>678</v>
      </c>
      <c r="BK2" s="30" t="s">
        <v>679</v>
      </c>
      <c r="BL2" s="7" t="s">
        <v>680</v>
      </c>
      <c r="BM2" s="7" t="s">
        <v>681</v>
      </c>
      <c r="BN2" s="7" t="s">
        <v>7365</v>
      </c>
      <c r="BO2" s="7" t="s">
        <v>683</v>
      </c>
      <c r="BP2" s="7" t="s">
        <v>684</v>
      </c>
      <c r="BQ2" s="7" t="s">
        <v>685</v>
      </c>
      <c r="BR2" s="7" t="s">
        <v>686</v>
      </c>
      <c r="BS2" s="7" t="s">
        <v>687</v>
      </c>
      <c r="BT2" s="7" t="s">
        <v>688</v>
      </c>
      <c r="BU2" s="7" t="s">
        <v>689</v>
      </c>
      <c r="BV2" s="7" t="s">
        <v>690</v>
      </c>
      <c r="BW2" s="17" t="s">
        <v>691</v>
      </c>
      <c r="BX2" s="18" t="s">
        <v>692</v>
      </c>
      <c r="BY2" s="18" t="s">
        <v>693</v>
      </c>
      <c r="BZ2" s="18" t="s">
        <v>694</v>
      </c>
      <c r="CA2" s="18" t="s">
        <v>695</v>
      </c>
      <c r="CB2" s="19" t="s">
        <v>696</v>
      </c>
      <c r="CC2" s="31" t="s">
        <v>7366</v>
      </c>
      <c r="CD2" s="7" t="s">
        <v>7367</v>
      </c>
      <c r="CE2" s="7" t="s">
        <v>7368</v>
      </c>
      <c r="CF2" s="7" t="s">
        <v>7369</v>
      </c>
      <c r="CG2" s="7" t="s">
        <v>7370</v>
      </c>
      <c r="CH2" s="7" t="s">
        <v>7371</v>
      </c>
      <c r="CI2" s="7" t="s">
        <v>7372</v>
      </c>
      <c r="CJ2" s="7" t="s">
        <v>7373</v>
      </c>
      <c r="CK2" s="7" t="s">
        <v>7374</v>
      </c>
      <c r="CL2" s="7" t="s">
        <v>7375</v>
      </c>
      <c r="CM2" s="7" t="s">
        <v>7376</v>
      </c>
      <c r="CN2" s="7" t="s">
        <v>7377</v>
      </c>
      <c r="CO2" s="7" t="s">
        <v>7378</v>
      </c>
      <c r="CP2" s="7" t="s">
        <v>7379</v>
      </c>
      <c r="CQ2" s="7" t="s">
        <v>7380</v>
      </c>
      <c r="CR2" s="7" t="s">
        <v>7381</v>
      </c>
      <c r="CS2" s="7" t="s">
        <v>7382</v>
      </c>
      <c r="CT2" s="7" t="s">
        <v>7383</v>
      </c>
      <c r="CU2" s="7" t="s">
        <v>7384</v>
      </c>
      <c r="CV2" s="7" t="s">
        <v>7385</v>
      </c>
      <c r="CW2" s="7" t="s">
        <v>7386</v>
      </c>
      <c r="CX2" s="7" t="s">
        <v>7387</v>
      </c>
      <c r="CY2" s="7" t="s">
        <v>7388</v>
      </c>
      <c r="CZ2" s="7" t="s">
        <v>703</v>
      </c>
      <c r="DA2" s="7" t="s">
        <v>704</v>
      </c>
      <c r="DB2" s="7" t="s">
        <v>705</v>
      </c>
      <c r="DC2" s="7" t="s">
        <v>706</v>
      </c>
      <c r="DD2" s="7" t="s">
        <v>707</v>
      </c>
      <c r="DE2" s="7" t="s">
        <v>708</v>
      </c>
      <c r="DF2" s="20"/>
      <c r="DG2" s="121" t="s">
        <v>709</v>
      </c>
      <c r="DH2" s="122"/>
      <c r="DI2" s="20"/>
    </row>
    <row r="3" spans="1:113" x14ac:dyDescent="0.3">
      <c r="A3" t="s">
        <v>7389</v>
      </c>
      <c r="B3" t="s">
        <v>7390</v>
      </c>
      <c r="C3" t="s">
        <v>7391</v>
      </c>
      <c r="D3">
        <v>960</v>
      </c>
      <c r="E3">
        <v>319</v>
      </c>
      <c r="F3" t="s">
        <v>7392</v>
      </c>
      <c r="G3" t="s">
        <v>712</v>
      </c>
      <c r="H3" t="s">
        <v>710</v>
      </c>
      <c r="I3" t="s">
        <v>7393</v>
      </c>
      <c r="J3" t="s">
        <v>7394</v>
      </c>
      <c r="K3" t="s">
        <v>7395</v>
      </c>
      <c r="L3">
        <v>14.8794718398015</v>
      </c>
      <c r="M3">
        <v>10.119924181440799</v>
      </c>
      <c r="N3">
        <v>9.9117585469760101</v>
      </c>
      <c r="O3">
        <v>0.972496904175982</v>
      </c>
      <c r="P3">
        <v>2.89347222227997</v>
      </c>
      <c r="Q3">
        <v>1.68844312729613</v>
      </c>
      <c r="R3">
        <v>-2.74537194427475</v>
      </c>
      <c r="S3">
        <v>4.43773654027984E-10</v>
      </c>
      <c r="T3">
        <v>9.2853207976277794</v>
      </c>
      <c r="U3">
        <v>10.034743717971001</v>
      </c>
      <c r="V3">
        <v>7.3332702780919803</v>
      </c>
      <c r="W3">
        <v>1.1204014108676099</v>
      </c>
      <c r="X3">
        <v>3.5931530765113999</v>
      </c>
      <c r="Y3">
        <v>1.7075821795475701</v>
      </c>
      <c r="Z3">
        <v>-2.1739252720427999</v>
      </c>
      <c r="AA3">
        <v>2.2730752520597098E-9</v>
      </c>
      <c r="AB3" t="s">
        <v>717</v>
      </c>
      <c r="AC3">
        <v>8.61</v>
      </c>
      <c r="AD3">
        <v>3.58</v>
      </c>
      <c r="AE3">
        <v>7.76</v>
      </c>
      <c r="AF3">
        <v>102.54</v>
      </c>
      <c r="AG3">
        <v>306.70999999999998</v>
      </c>
      <c r="AH3">
        <v>146.61000000000001</v>
      </c>
      <c r="AI3">
        <v>-4.6136587332432999</v>
      </c>
      <c r="AJ3">
        <v>4.5796428011289003E-3</v>
      </c>
      <c r="AK3" t="s">
        <v>718</v>
      </c>
      <c r="AL3" t="s">
        <v>719</v>
      </c>
      <c r="AM3">
        <v>4.25</v>
      </c>
      <c r="AN3">
        <v>6.43</v>
      </c>
      <c r="AO3">
        <v>5.12</v>
      </c>
      <c r="AP3">
        <v>4.5199999999999996</v>
      </c>
      <c r="AQ3">
        <v>5.82</v>
      </c>
      <c r="AR3">
        <v>6.37</v>
      </c>
      <c r="AS3">
        <v>54.56</v>
      </c>
      <c r="AT3">
        <v>21.61</v>
      </c>
      <c r="AU3">
        <v>42.64</v>
      </c>
      <c r="AV3">
        <v>64.89</v>
      </c>
      <c r="AW3">
        <v>87.46</v>
      </c>
      <c r="AX3">
        <v>99.75</v>
      </c>
      <c r="AY3">
        <v>-4.0541430256797302</v>
      </c>
      <c r="AZ3">
        <v>7.8074169297876704E-7</v>
      </c>
      <c r="BA3" t="s">
        <v>718</v>
      </c>
      <c r="BB3" t="s">
        <v>477</v>
      </c>
      <c r="BC3">
        <v>1.33E-59</v>
      </c>
      <c r="BD3" t="s">
        <v>7396</v>
      </c>
      <c r="BE3" t="s">
        <v>477</v>
      </c>
      <c r="BF3" t="s">
        <v>476</v>
      </c>
      <c r="BG3">
        <v>7.078E-60</v>
      </c>
      <c r="BH3" t="s">
        <v>500</v>
      </c>
      <c r="BI3" t="s">
        <v>7397</v>
      </c>
      <c r="BJ3">
        <v>2</v>
      </c>
      <c r="BK3" t="s">
        <v>7398</v>
      </c>
      <c r="BN3" t="s">
        <v>7399</v>
      </c>
      <c r="BO3" t="s">
        <v>7400</v>
      </c>
      <c r="BP3">
        <v>35.1</v>
      </c>
      <c r="BR3" t="s">
        <v>727</v>
      </c>
      <c r="BS3" t="s">
        <v>728</v>
      </c>
      <c r="BT3" t="s">
        <v>729</v>
      </c>
      <c r="BU3" t="s">
        <v>730</v>
      </c>
      <c r="BW3" t="s">
        <v>7401</v>
      </c>
      <c r="BX3" t="s">
        <v>7402</v>
      </c>
      <c r="BY3" t="s">
        <v>733</v>
      </c>
      <c r="BZ3" t="s">
        <v>734</v>
      </c>
      <c r="CA3" t="s">
        <v>7403</v>
      </c>
      <c r="CB3" t="s">
        <v>7404</v>
      </c>
      <c r="CD3">
        <v>230.56054399999999</v>
      </c>
      <c r="CE3">
        <v>134.89053799999999</v>
      </c>
      <c r="CF3">
        <v>351.30109399999998</v>
      </c>
      <c r="CG3">
        <v>214.07391899999999</v>
      </c>
      <c r="CH3">
        <v>143.271469</v>
      </c>
      <c r="CI3">
        <v>148.61008699999999</v>
      </c>
      <c r="CJ3">
        <v>147.651871</v>
      </c>
      <c r="CK3">
        <v>307.57749699999999</v>
      </c>
      <c r="CL3">
        <v>537.25839299999996</v>
      </c>
      <c r="CM3">
        <v>712.99345900000003</v>
      </c>
      <c r="CN3">
        <v>177.69757999999999</v>
      </c>
      <c r="CO3">
        <v>217.273269</v>
      </c>
      <c r="CP3">
        <v>415.60925600000002</v>
      </c>
      <c r="CQ3">
        <v>131.845494</v>
      </c>
      <c r="CR3">
        <v>339.919625</v>
      </c>
      <c r="CS3">
        <v>365.85755</v>
      </c>
      <c r="CT3">
        <v>356.832178</v>
      </c>
      <c r="CU3">
        <v>498.82753700000001</v>
      </c>
      <c r="CV3">
        <v>304.08010400000001</v>
      </c>
      <c r="CW3">
        <v>369.66345200000001</v>
      </c>
      <c r="CX3">
        <v>156.716725</v>
      </c>
      <c r="CY3">
        <v>173.480985</v>
      </c>
      <c r="CZ3">
        <v>4757.77031794082</v>
      </c>
      <c r="DA3">
        <v>0.54713063907042003</v>
      </c>
      <c r="DB3">
        <v>0.43080742656887799</v>
      </c>
      <c r="DC3">
        <v>1.2700120873681</v>
      </c>
      <c r="DD3">
        <v>0.20408032456936101</v>
      </c>
      <c r="DE3">
        <v>0.405062492874047</v>
      </c>
      <c r="DG3" s="25" t="s">
        <v>7405</v>
      </c>
      <c r="DH3" s="32" t="s">
        <v>7406</v>
      </c>
    </row>
    <row r="4" spans="1:113" x14ac:dyDescent="0.3">
      <c r="A4" t="s">
        <v>7407</v>
      </c>
      <c r="B4" t="s">
        <v>7408</v>
      </c>
      <c r="C4" t="s">
        <v>7409</v>
      </c>
      <c r="D4">
        <v>2004</v>
      </c>
      <c r="E4">
        <v>667</v>
      </c>
      <c r="F4" t="s">
        <v>916</v>
      </c>
      <c r="G4" t="s">
        <v>1287</v>
      </c>
      <c r="H4" t="s">
        <v>1286</v>
      </c>
      <c r="I4" t="s">
        <v>7410</v>
      </c>
      <c r="J4" t="s">
        <v>63</v>
      </c>
      <c r="K4" t="s">
        <v>5201</v>
      </c>
      <c r="L4">
        <v>114.52247231825</v>
      </c>
      <c r="M4">
        <v>103.23821913096501</v>
      </c>
      <c r="N4">
        <v>109.542021182959</v>
      </c>
      <c r="O4">
        <v>73.687479710705901</v>
      </c>
      <c r="P4">
        <v>93.099423800656993</v>
      </c>
      <c r="Q4">
        <v>103.98823260464999</v>
      </c>
      <c r="R4">
        <v>-0.28715328687811598</v>
      </c>
      <c r="S4">
        <v>1</v>
      </c>
      <c r="T4">
        <v>210.94929999999999</v>
      </c>
      <c r="U4">
        <v>216.14230000000001</v>
      </c>
      <c r="V4">
        <v>183.215</v>
      </c>
      <c r="W4">
        <v>119.883</v>
      </c>
      <c r="X4">
        <v>145.45269999999999</v>
      </c>
      <c r="Y4">
        <v>140.78569999999999</v>
      </c>
      <c r="Z4">
        <v>-0.58885019677507799</v>
      </c>
      <c r="AA4">
        <v>0.14034007230730999</v>
      </c>
      <c r="AB4" t="s">
        <v>7411</v>
      </c>
      <c r="AC4">
        <v>56.17</v>
      </c>
      <c r="AD4">
        <v>64.98</v>
      </c>
      <c r="AE4">
        <v>68.28</v>
      </c>
      <c r="AF4">
        <v>102.75</v>
      </c>
      <c r="AG4">
        <v>191.89</v>
      </c>
      <c r="AH4">
        <v>178.24</v>
      </c>
      <c r="AI4">
        <v>-1.0935810432607</v>
      </c>
      <c r="AJ4">
        <v>9.0993497642917094E-3</v>
      </c>
      <c r="AK4" t="s">
        <v>747</v>
      </c>
      <c r="AL4" t="s">
        <v>7412</v>
      </c>
      <c r="AM4">
        <v>55.9</v>
      </c>
      <c r="AN4">
        <v>73.13</v>
      </c>
      <c r="AO4">
        <v>64.209999999999994</v>
      </c>
      <c r="AP4">
        <v>68.349999999999994</v>
      </c>
      <c r="AQ4">
        <v>63.47</v>
      </c>
      <c r="AR4">
        <v>70.69</v>
      </c>
      <c r="AS4">
        <v>64.56</v>
      </c>
      <c r="AT4">
        <v>57.4</v>
      </c>
      <c r="AU4">
        <v>46.64</v>
      </c>
      <c r="AV4">
        <v>78.84</v>
      </c>
      <c r="AW4">
        <v>65.31</v>
      </c>
      <c r="AX4">
        <v>67.680000000000007</v>
      </c>
      <c r="AY4">
        <v>-0.5004419</v>
      </c>
      <c r="AZ4">
        <v>2.4973249999999999E-3</v>
      </c>
      <c r="BA4" t="s">
        <v>747</v>
      </c>
      <c r="BB4" t="s">
        <v>133</v>
      </c>
      <c r="BC4">
        <v>4.9900000000000003E-170</v>
      </c>
      <c r="BD4" t="s">
        <v>7413</v>
      </c>
      <c r="BE4" t="s">
        <v>133</v>
      </c>
      <c r="BF4" t="s">
        <v>523</v>
      </c>
      <c r="BG4">
        <v>3.37E-171</v>
      </c>
      <c r="BH4" t="s">
        <v>524</v>
      </c>
      <c r="BI4" t="s">
        <v>5204</v>
      </c>
      <c r="BJ4">
        <v>4</v>
      </c>
      <c r="BK4" t="s">
        <v>723</v>
      </c>
      <c r="BN4" t="s">
        <v>5205</v>
      </c>
      <c r="BO4" t="s">
        <v>5206</v>
      </c>
      <c r="BP4" t="s">
        <v>7414</v>
      </c>
      <c r="BQ4" t="s">
        <v>7415</v>
      </c>
      <c r="BR4" t="s">
        <v>7416</v>
      </c>
      <c r="BS4" t="s">
        <v>7417</v>
      </c>
      <c r="BT4" t="s">
        <v>5209</v>
      </c>
      <c r="BU4" t="s">
        <v>7418</v>
      </c>
      <c r="BW4" t="s">
        <v>7419</v>
      </c>
      <c r="BX4" t="s">
        <v>7420</v>
      </c>
      <c r="BY4" t="s">
        <v>7421</v>
      </c>
      <c r="BZ4" t="s">
        <v>7422</v>
      </c>
      <c r="CA4" t="s">
        <v>935</v>
      </c>
      <c r="CB4" t="s">
        <v>936</v>
      </c>
      <c r="CD4">
        <v>0.222473</v>
      </c>
      <c r="CE4">
        <v>1.7255E-2</v>
      </c>
      <c r="CF4">
        <v>10.026808000000001</v>
      </c>
      <c r="CG4">
        <v>9.8447180000000003</v>
      </c>
      <c r="CH4">
        <v>1.466369</v>
      </c>
      <c r="CI4">
        <v>3.5162450000000001</v>
      </c>
      <c r="CJ4">
        <v>3.5968680000000002</v>
      </c>
      <c r="CK4">
        <v>3.4396270000000002</v>
      </c>
      <c r="CL4">
        <v>2.2160540000000002</v>
      </c>
      <c r="CM4">
        <v>5.9978189999999998</v>
      </c>
      <c r="CN4">
        <v>0</v>
      </c>
      <c r="CO4">
        <v>0</v>
      </c>
      <c r="CP4">
        <v>3.3074080000000001</v>
      </c>
      <c r="CQ4">
        <v>2.116015</v>
      </c>
      <c r="CR4">
        <v>2.5770369999999998</v>
      </c>
      <c r="CS4">
        <v>3.33507</v>
      </c>
      <c r="CT4">
        <v>4.897113</v>
      </c>
      <c r="CU4">
        <v>5.0510159999999997</v>
      </c>
      <c r="CV4">
        <v>4.9416719999999996</v>
      </c>
      <c r="CW4">
        <v>8.0146999999999996E-2</v>
      </c>
      <c r="CX4">
        <v>0</v>
      </c>
      <c r="CY4">
        <v>5.8386E-2</v>
      </c>
      <c r="CZ4">
        <v>3.7005143900584598</v>
      </c>
      <c r="DA4">
        <v>-1.1174753066659899</v>
      </c>
      <c r="DB4">
        <v>2.3144041438443099</v>
      </c>
      <c r="DC4">
        <v>-0.48283499216770998</v>
      </c>
      <c r="DD4">
        <v>0.62921290283068299</v>
      </c>
      <c r="DE4" t="s">
        <v>747</v>
      </c>
      <c r="DG4" s="25" t="s">
        <v>7423</v>
      </c>
      <c r="DH4" s="32" t="s">
        <v>7424</v>
      </c>
    </row>
    <row r="5" spans="1:113" x14ac:dyDescent="0.3">
      <c r="A5" t="s">
        <v>7425</v>
      </c>
      <c r="B5" t="s">
        <v>7426</v>
      </c>
      <c r="C5" t="s">
        <v>7427</v>
      </c>
      <c r="D5">
        <v>1368</v>
      </c>
      <c r="E5">
        <v>455</v>
      </c>
      <c r="F5" t="s">
        <v>7428</v>
      </c>
      <c r="G5" t="s">
        <v>741</v>
      </c>
      <c r="H5" t="s">
        <v>739</v>
      </c>
      <c r="I5" t="s">
        <v>7429</v>
      </c>
      <c r="J5" t="s">
        <v>7430</v>
      </c>
      <c r="K5" t="s">
        <v>7431</v>
      </c>
      <c r="L5">
        <v>16.177819105601301</v>
      </c>
      <c r="M5">
        <v>15.082435150414</v>
      </c>
      <c r="N5">
        <v>13.415052516165799</v>
      </c>
      <c r="O5">
        <v>2.8897050866943501</v>
      </c>
      <c r="P5">
        <v>1.6422409910237701</v>
      </c>
      <c r="Q5">
        <v>3.07892570271646</v>
      </c>
      <c r="R5">
        <v>-2.61149298624114</v>
      </c>
      <c r="S5">
        <v>5.9413501788715598E-18</v>
      </c>
      <c r="T5">
        <v>23.872910000000001</v>
      </c>
      <c r="U5">
        <v>18.54907</v>
      </c>
      <c r="V5">
        <v>21.042280000000002</v>
      </c>
      <c r="W5">
        <v>3.2811759999999999</v>
      </c>
      <c r="X5">
        <v>2.7998599999999998</v>
      </c>
      <c r="Y5">
        <v>3.4151639999999999</v>
      </c>
      <c r="Z5">
        <v>-2.73739821244923</v>
      </c>
      <c r="AA5">
        <v>1.9635134072839501E-30</v>
      </c>
      <c r="AB5" t="s">
        <v>7432</v>
      </c>
      <c r="AC5">
        <v>2.54</v>
      </c>
      <c r="AD5">
        <v>3.59</v>
      </c>
      <c r="AE5">
        <v>10.53</v>
      </c>
      <c r="AF5">
        <v>18.53</v>
      </c>
      <c r="AG5">
        <v>9.1</v>
      </c>
      <c r="AH5">
        <v>17.600000000000001</v>
      </c>
      <c r="AI5">
        <v>-1.2654187388220299</v>
      </c>
      <c r="AJ5">
        <v>9.6041670700048903E-2</v>
      </c>
      <c r="AK5" t="s">
        <v>747</v>
      </c>
      <c r="AL5" t="s">
        <v>7433</v>
      </c>
      <c r="AM5">
        <v>5.58</v>
      </c>
      <c r="AN5">
        <v>10.77</v>
      </c>
      <c r="AO5">
        <v>7.18</v>
      </c>
      <c r="AP5">
        <v>7.5</v>
      </c>
      <c r="AQ5">
        <v>7.97</v>
      </c>
      <c r="AR5">
        <v>4.42</v>
      </c>
      <c r="AS5">
        <v>37.25</v>
      </c>
      <c r="AT5">
        <v>27.62</v>
      </c>
      <c r="AU5">
        <v>49.97</v>
      </c>
      <c r="AV5">
        <v>38.74</v>
      </c>
      <c r="AW5">
        <v>39.43</v>
      </c>
      <c r="AX5">
        <v>40.4</v>
      </c>
      <c r="AY5">
        <v>-2.9930319999999999</v>
      </c>
      <c r="AZ5">
        <v>1.2470099999999999E-6</v>
      </c>
      <c r="BA5" t="s">
        <v>718</v>
      </c>
      <c r="BB5" t="s">
        <v>7434</v>
      </c>
      <c r="BC5">
        <v>8.7200000000000005E-150</v>
      </c>
      <c r="BD5" t="s">
        <v>7435</v>
      </c>
      <c r="BE5" t="s">
        <v>475</v>
      </c>
      <c r="BF5" t="s">
        <v>474</v>
      </c>
      <c r="BG5">
        <v>2.251E-52</v>
      </c>
      <c r="BH5" t="s">
        <v>499</v>
      </c>
      <c r="BI5" t="s">
        <v>7436</v>
      </c>
      <c r="BJ5">
        <v>2</v>
      </c>
      <c r="BK5" t="s">
        <v>7398</v>
      </c>
      <c r="BP5" t="s">
        <v>5379</v>
      </c>
      <c r="BQ5" t="s">
        <v>5380</v>
      </c>
      <c r="BR5" t="s">
        <v>758</v>
      </c>
      <c r="BS5" t="s">
        <v>759</v>
      </c>
      <c r="BT5" t="s">
        <v>760</v>
      </c>
      <c r="BU5" t="s">
        <v>761</v>
      </c>
      <c r="BV5" t="s">
        <v>762</v>
      </c>
      <c r="BY5" t="s">
        <v>762</v>
      </c>
      <c r="BZ5" t="s">
        <v>7437</v>
      </c>
      <c r="CA5" t="s">
        <v>935</v>
      </c>
      <c r="CB5" t="s">
        <v>936</v>
      </c>
      <c r="CD5">
        <v>32.264353999999997</v>
      </c>
      <c r="CE5">
        <v>20.563690000000001</v>
      </c>
      <c r="CF5">
        <v>2.6029659999999999</v>
      </c>
      <c r="CG5">
        <v>3.487082</v>
      </c>
      <c r="CH5">
        <v>2.438545</v>
      </c>
      <c r="CI5">
        <v>1.4521489999999999</v>
      </c>
      <c r="CJ5">
        <v>17.415288</v>
      </c>
      <c r="CK5">
        <v>7.4053769999999997</v>
      </c>
      <c r="CL5">
        <v>4.2509940000000004</v>
      </c>
      <c r="CM5">
        <v>7.951206</v>
      </c>
      <c r="CN5">
        <v>26.534087</v>
      </c>
      <c r="CO5">
        <v>37.078158999999999</v>
      </c>
      <c r="CP5">
        <v>3.5970599999999999</v>
      </c>
      <c r="CQ5">
        <v>1.029217</v>
      </c>
      <c r="CR5">
        <v>1.9081250000000001</v>
      </c>
      <c r="CS5">
        <v>12.408580000000001</v>
      </c>
      <c r="CT5">
        <v>5.6646679999999998</v>
      </c>
      <c r="CU5">
        <v>26.378723000000001</v>
      </c>
      <c r="CV5">
        <v>16.357341000000002</v>
      </c>
      <c r="CW5">
        <v>13.735291999999999</v>
      </c>
      <c r="CX5">
        <v>23.183464000000001</v>
      </c>
      <c r="CY5">
        <v>12.069476999999999</v>
      </c>
      <c r="CZ5">
        <v>660.01604111620702</v>
      </c>
      <c r="DA5">
        <v>-0.53371206070114896</v>
      </c>
      <c r="DB5">
        <v>0.34857247400317798</v>
      </c>
      <c r="DC5">
        <v>-1.53113656558057</v>
      </c>
      <c r="DD5">
        <v>0.125735644401193</v>
      </c>
      <c r="DE5">
        <v>0.29362391981497199</v>
      </c>
      <c r="DG5" s="25" t="s">
        <v>7438</v>
      </c>
      <c r="DH5" s="32" t="s">
        <v>7439</v>
      </c>
    </row>
    <row r="6" spans="1:113" x14ac:dyDescent="0.3">
      <c r="A6" t="s">
        <v>7440</v>
      </c>
      <c r="B6" t="s">
        <v>771</v>
      </c>
      <c r="C6" t="s">
        <v>7441</v>
      </c>
      <c r="D6">
        <v>1569</v>
      </c>
      <c r="E6">
        <v>522</v>
      </c>
      <c r="F6" t="s">
        <v>773</v>
      </c>
      <c r="G6" t="s">
        <v>7442</v>
      </c>
      <c r="H6" t="s">
        <v>7443</v>
      </c>
      <c r="I6" t="s">
        <v>5223</v>
      </c>
      <c r="J6" t="s">
        <v>5224</v>
      </c>
      <c r="K6" t="s">
        <v>5225</v>
      </c>
      <c r="L6">
        <v>25.101380472130401</v>
      </c>
      <c r="M6">
        <v>36.806539059907003</v>
      </c>
      <c r="N6">
        <v>22.002395050399301</v>
      </c>
      <c r="O6">
        <v>132.48186397460199</v>
      </c>
      <c r="P6">
        <v>126.29615240492301</v>
      </c>
      <c r="Q6">
        <v>75.582659992491301</v>
      </c>
      <c r="R6">
        <v>1.9873490385774799</v>
      </c>
      <c r="S6">
        <v>8.1064572316670298E-16</v>
      </c>
      <c r="T6">
        <v>15.37406</v>
      </c>
      <c r="U6">
        <v>18.54907</v>
      </c>
      <c r="V6">
        <v>16.931909999999998</v>
      </c>
      <c r="W6">
        <v>92.833259999999996</v>
      </c>
      <c r="X6">
        <v>55.950530000000001</v>
      </c>
      <c r="Y6">
        <v>60.124870000000001</v>
      </c>
      <c r="Z6">
        <v>2.0039513079257398</v>
      </c>
      <c r="AA6">
        <v>8.4981820704189901E-15</v>
      </c>
      <c r="AB6" t="s">
        <v>777</v>
      </c>
      <c r="AC6">
        <v>45</v>
      </c>
      <c r="AD6">
        <v>8.56</v>
      </c>
      <c r="AE6">
        <v>10.81</v>
      </c>
      <c r="AF6">
        <v>35.619999999999997</v>
      </c>
      <c r="AG6">
        <v>115.56</v>
      </c>
      <c r="AH6">
        <v>39.94</v>
      </c>
      <c r="AI6">
        <v>-1.58983424613022</v>
      </c>
      <c r="AJ6">
        <v>0.16454765959383899</v>
      </c>
      <c r="AK6" t="s">
        <v>747</v>
      </c>
      <c r="AL6" t="s">
        <v>778</v>
      </c>
      <c r="AM6">
        <v>115.54</v>
      </c>
      <c r="AN6">
        <v>85.26</v>
      </c>
      <c r="AO6">
        <v>111.28</v>
      </c>
      <c r="AP6">
        <v>116.64</v>
      </c>
      <c r="AQ6">
        <v>109.26</v>
      </c>
      <c r="AR6">
        <v>110.32</v>
      </c>
      <c r="AS6">
        <v>1.56</v>
      </c>
      <c r="AT6">
        <v>3.75</v>
      </c>
      <c r="AU6">
        <v>3.07</v>
      </c>
      <c r="AV6">
        <v>4.29</v>
      </c>
      <c r="AW6">
        <v>2.96</v>
      </c>
      <c r="AX6">
        <v>2.9</v>
      </c>
      <c r="AY6">
        <v>4.5544840000000004</v>
      </c>
      <c r="AZ6">
        <v>3.2230970000000003E-8</v>
      </c>
      <c r="BA6" t="s">
        <v>749</v>
      </c>
      <c r="BB6" t="s">
        <v>779</v>
      </c>
      <c r="BC6">
        <v>0</v>
      </c>
      <c r="BD6" t="s">
        <v>7444</v>
      </c>
      <c r="BE6" t="s">
        <v>481</v>
      </c>
      <c r="BF6" t="s">
        <v>489</v>
      </c>
      <c r="BG6">
        <v>6.6970000000000003E-148</v>
      </c>
      <c r="BH6" t="s">
        <v>499</v>
      </c>
      <c r="BI6" t="s">
        <v>7445</v>
      </c>
      <c r="BJ6">
        <v>3</v>
      </c>
      <c r="BK6" t="s">
        <v>5307</v>
      </c>
      <c r="BL6">
        <v>1</v>
      </c>
      <c r="BM6" t="s">
        <v>7446</v>
      </c>
      <c r="BN6" t="s">
        <v>783</v>
      </c>
      <c r="BO6" t="s">
        <v>784</v>
      </c>
      <c r="BP6" t="s">
        <v>785</v>
      </c>
      <c r="BQ6" t="s">
        <v>786</v>
      </c>
      <c r="BR6" t="s">
        <v>787</v>
      </c>
      <c r="BS6" t="s">
        <v>788</v>
      </c>
      <c r="BT6" t="s">
        <v>789</v>
      </c>
      <c r="BU6" t="s">
        <v>790</v>
      </c>
      <c r="BV6" t="s">
        <v>791</v>
      </c>
      <c r="BW6" t="s">
        <v>792</v>
      </c>
      <c r="BX6" t="s">
        <v>793</v>
      </c>
      <c r="BY6" t="s">
        <v>1082</v>
      </c>
      <c r="BZ6" t="s">
        <v>1083</v>
      </c>
      <c r="CA6" t="s">
        <v>796</v>
      </c>
      <c r="CB6" t="s">
        <v>797</v>
      </c>
      <c r="CC6">
        <v>5</v>
      </c>
      <c r="CD6">
        <v>19.210263999999999</v>
      </c>
      <c r="CE6">
        <v>13.124307999999999</v>
      </c>
      <c r="CF6">
        <v>0.992641</v>
      </c>
      <c r="CG6">
        <v>2.203484</v>
      </c>
      <c r="CH6">
        <v>0</v>
      </c>
      <c r="CI6">
        <v>0.124447</v>
      </c>
      <c r="CJ6">
        <v>0</v>
      </c>
      <c r="CK6">
        <v>4.1179E-2</v>
      </c>
      <c r="CL6">
        <v>0</v>
      </c>
      <c r="CM6">
        <v>13.984346</v>
      </c>
      <c r="CN6">
        <v>6.8056380000000001</v>
      </c>
      <c r="CO6">
        <v>5.6729180000000001</v>
      </c>
      <c r="CP6">
        <v>0</v>
      </c>
      <c r="CQ6">
        <v>4.6482999999999997E-2</v>
      </c>
      <c r="CR6">
        <v>0</v>
      </c>
      <c r="CS6">
        <v>0</v>
      </c>
      <c r="CT6">
        <v>0</v>
      </c>
      <c r="CU6">
        <v>1.572149</v>
      </c>
      <c r="CV6">
        <v>4.9287419999999997</v>
      </c>
      <c r="CW6">
        <v>8.4858899999999995</v>
      </c>
      <c r="CX6">
        <v>5.9427960000000004</v>
      </c>
      <c r="CY6">
        <v>4.5412699999999999</v>
      </c>
      <c r="CZ6">
        <v>384.80822700758699</v>
      </c>
      <c r="DA6">
        <v>-1.1775723904997899</v>
      </c>
      <c r="DB6">
        <v>0.37256795943321303</v>
      </c>
      <c r="DC6">
        <v>-3.1606915213300399</v>
      </c>
      <c r="DD6">
        <v>1.5739509229118201E-3</v>
      </c>
      <c r="DE6">
        <v>8.9130884513552392E-3</v>
      </c>
      <c r="DG6" s="25" t="s">
        <v>7447</v>
      </c>
      <c r="DH6" s="32" t="s">
        <v>7448</v>
      </c>
    </row>
    <row r="7" spans="1:113" x14ac:dyDescent="0.3">
      <c r="A7" t="s">
        <v>7449</v>
      </c>
      <c r="B7" t="s">
        <v>800</v>
      </c>
      <c r="C7" t="s">
        <v>7450</v>
      </c>
      <c r="D7">
        <v>1557</v>
      </c>
      <c r="E7">
        <v>518</v>
      </c>
      <c r="F7" t="s">
        <v>802</v>
      </c>
      <c r="G7" t="s">
        <v>875</v>
      </c>
      <c r="H7" t="s">
        <v>799</v>
      </c>
      <c r="I7" t="s">
        <v>7451</v>
      </c>
      <c r="J7" t="s">
        <v>804</v>
      </c>
      <c r="K7" t="s">
        <v>805</v>
      </c>
      <c r="L7">
        <v>202.02695629580799</v>
      </c>
      <c r="M7">
        <v>150.11970493150699</v>
      </c>
      <c r="N7">
        <v>169.268911047926</v>
      </c>
      <c r="O7">
        <v>36.037956706178498</v>
      </c>
      <c r="P7">
        <v>29.208429054637001</v>
      </c>
      <c r="Q7">
        <v>43.204280021989099</v>
      </c>
      <c r="R7">
        <v>-2.2751704101314099</v>
      </c>
      <c r="S7">
        <v>6.1617190050072102E-21</v>
      </c>
      <c r="T7">
        <v>158.71299999999999</v>
      </c>
      <c r="U7">
        <v>168.31</v>
      </c>
      <c r="V7">
        <v>136.45949999999999</v>
      </c>
      <c r="W7">
        <v>34.012189999999997</v>
      </c>
      <c r="X7">
        <v>37.051470000000002</v>
      </c>
      <c r="Y7">
        <v>38.735149999999997</v>
      </c>
      <c r="Z7">
        <v>-2.0741577183054898</v>
      </c>
      <c r="AA7">
        <v>2.0775916978268001E-20</v>
      </c>
      <c r="AB7" t="s">
        <v>806</v>
      </c>
      <c r="AC7">
        <v>8.4600000000000009</v>
      </c>
      <c r="AD7">
        <v>7.88</v>
      </c>
      <c r="AE7">
        <v>8.39</v>
      </c>
      <c r="AF7">
        <v>102.3</v>
      </c>
      <c r="AG7">
        <v>254.79</v>
      </c>
      <c r="AH7">
        <v>205.88</v>
      </c>
      <c r="AI7">
        <v>-4.3021162535542601</v>
      </c>
      <c r="AJ7">
        <v>2.52856162559593E-3</v>
      </c>
      <c r="AK7" t="s">
        <v>718</v>
      </c>
      <c r="AL7" t="s">
        <v>807</v>
      </c>
      <c r="AM7">
        <v>9.11</v>
      </c>
      <c r="AN7">
        <v>9.74</v>
      </c>
      <c r="AO7">
        <v>11.29</v>
      </c>
      <c r="AP7">
        <v>10.27</v>
      </c>
      <c r="AQ7">
        <v>10.53</v>
      </c>
      <c r="AR7">
        <v>10.15</v>
      </c>
      <c r="AS7">
        <v>26.65</v>
      </c>
      <c r="AT7">
        <v>31.86</v>
      </c>
      <c r="AU7">
        <v>16.46</v>
      </c>
      <c r="AV7">
        <v>34.29</v>
      </c>
      <c r="AW7">
        <v>29.09</v>
      </c>
      <c r="AX7">
        <v>29.07</v>
      </c>
      <c r="AY7">
        <v>-1.9929255368333001</v>
      </c>
      <c r="AZ7">
        <v>1.11494306591985E-6</v>
      </c>
      <c r="BA7" t="s">
        <v>718</v>
      </c>
      <c r="BB7" t="s">
        <v>471</v>
      </c>
      <c r="BC7">
        <v>0</v>
      </c>
      <c r="BD7" t="s">
        <v>7452</v>
      </c>
      <c r="BE7" t="s">
        <v>471</v>
      </c>
      <c r="BF7" t="s">
        <v>470</v>
      </c>
      <c r="BG7">
        <v>0</v>
      </c>
      <c r="BH7" t="s">
        <v>500</v>
      </c>
      <c r="BI7" t="s">
        <v>809</v>
      </c>
      <c r="BJ7">
        <v>3</v>
      </c>
      <c r="BK7" t="s">
        <v>810</v>
      </c>
      <c r="BL7">
        <v>1</v>
      </c>
      <c r="BM7" t="s">
        <v>7446</v>
      </c>
      <c r="BN7" t="s">
        <v>811</v>
      </c>
      <c r="BO7" t="s">
        <v>812</v>
      </c>
      <c r="BP7" t="s">
        <v>813</v>
      </c>
      <c r="BQ7" t="s">
        <v>814</v>
      </c>
      <c r="BR7" t="s">
        <v>815</v>
      </c>
      <c r="BS7" t="s">
        <v>816</v>
      </c>
      <c r="BT7" t="s">
        <v>817</v>
      </c>
      <c r="BU7" t="s">
        <v>816</v>
      </c>
      <c r="BV7" t="s">
        <v>818</v>
      </c>
      <c r="BW7" t="s">
        <v>819</v>
      </c>
      <c r="BX7" t="s">
        <v>820</v>
      </c>
      <c r="BY7" t="s">
        <v>821</v>
      </c>
      <c r="BZ7" t="s">
        <v>822</v>
      </c>
      <c r="CA7" t="s">
        <v>823</v>
      </c>
      <c r="CB7" t="s">
        <v>824</v>
      </c>
      <c r="CC7">
        <v>2</v>
      </c>
      <c r="CD7">
        <v>7.6266220000000002</v>
      </c>
      <c r="CE7">
        <v>29.260615999999999</v>
      </c>
      <c r="CF7">
        <v>2.0705100000000001</v>
      </c>
      <c r="CG7">
        <v>0.85051200000000005</v>
      </c>
      <c r="CH7">
        <v>0</v>
      </c>
      <c r="CI7">
        <v>0</v>
      </c>
      <c r="CJ7">
        <v>0</v>
      </c>
      <c r="CK7">
        <v>0</v>
      </c>
      <c r="CL7">
        <v>0</v>
      </c>
      <c r="CM7">
        <v>0</v>
      </c>
      <c r="CN7">
        <v>0</v>
      </c>
      <c r="CO7">
        <v>0</v>
      </c>
      <c r="CP7">
        <v>2.4797E-2</v>
      </c>
      <c r="CQ7">
        <v>0.117202</v>
      </c>
      <c r="CR7">
        <v>0</v>
      </c>
      <c r="CS7">
        <v>0</v>
      </c>
      <c r="CT7">
        <v>0</v>
      </c>
      <c r="CU7">
        <v>6.9956000000000004E-2</v>
      </c>
      <c r="CV7">
        <v>0.17441999999999999</v>
      </c>
      <c r="CW7">
        <v>0</v>
      </c>
      <c r="CX7">
        <v>0.28402100000000002</v>
      </c>
      <c r="CY7">
        <v>0.12792200000000001</v>
      </c>
      <c r="CZ7">
        <v>271.31051404337899</v>
      </c>
      <c r="DA7">
        <v>-6.9711559855948</v>
      </c>
      <c r="DB7">
        <v>1.58964353069288</v>
      </c>
      <c r="DC7">
        <v>-4.3853580069968796</v>
      </c>
      <c r="DD7">
        <v>1.15795173266824E-5</v>
      </c>
      <c r="DE7">
        <v>1.1636830651269001E-4</v>
      </c>
      <c r="DG7" s="25" t="s">
        <v>7453</v>
      </c>
      <c r="DH7" s="32" t="s">
        <v>7454</v>
      </c>
    </row>
    <row r="8" spans="1:113" x14ac:dyDescent="0.3">
      <c r="A8" t="s">
        <v>7455</v>
      </c>
      <c r="B8" t="s">
        <v>828</v>
      </c>
      <c r="C8" t="s">
        <v>7456</v>
      </c>
      <c r="D8">
        <v>1524</v>
      </c>
      <c r="E8">
        <v>507</v>
      </c>
      <c r="F8" t="s">
        <v>830</v>
      </c>
      <c r="G8" t="s">
        <v>829</v>
      </c>
      <c r="H8" t="s">
        <v>827</v>
      </c>
      <c r="I8" t="s">
        <v>831</v>
      </c>
      <c r="J8" t="s">
        <v>832</v>
      </c>
      <c r="K8" t="s">
        <v>833</v>
      </c>
      <c r="L8">
        <v>211.87790856647999</v>
      </c>
      <c r="M8">
        <v>181.79881573948401</v>
      </c>
      <c r="N8">
        <v>189.519659113731</v>
      </c>
      <c r="O8">
        <v>402.39143332218799</v>
      </c>
      <c r="P8">
        <v>291.41957395476499</v>
      </c>
      <c r="Q8">
        <v>205.49346061033401</v>
      </c>
      <c r="R8">
        <v>0.57591242327020797</v>
      </c>
      <c r="S8">
        <v>0.41670578054880703</v>
      </c>
      <c r="T8">
        <v>661.41420000000005</v>
      </c>
      <c r="U8">
        <v>580.25149999999996</v>
      </c>
      <c r="V8">
        <v>521.52629999999999</v>
      </c>
      <c r="W8">
        <v>752.14949999999999</v>
      </c>
      <c r="X8">
        <v>627.21519999999998</v>
      </c>
      <c r="Y8">
        <v>597.15949999999998</v>
      </c>
      <c r="Z8">
        <v>0.16437805402633099</v>
      </c>
      <c r="AA8">
        <v>1</v>
      </c>
      <c r="AB8" t="s">
        <v>834</v>
      </c>
      <c r="AC8">
        <v>455.86</v>
      </c>
      <c r="AD8">
        <v>248.75</v>
      </c>
      <c r="AE8">
        <v>453.69</v>
      </c>
      <c r="AF8">
        <v>433.37</v>
      </c>
      <c r="AG8">
        <v>121.84</v>
      </c>
      <c r="AH8">
        <v>262.52999999999997</v>
      </c>
      <c r="AI8">
        <v>0.83723378364702405</v>
      </c>
      <c r="AJ8">
        <v>4.6135645267070001E-2</v>
      </c>
      <c r="AK8" t="s">
        <v>747</v>
      </c>
      <c r="AL8" t="s">
        <v>835</v>
      </c>
      <c r="AM8">
        <v>116.46</v>
      </c>
      <c r="AN8">
        <v>117.3</v>
      </c>
      <c r="AO8">
        <v>86.65</v>
      </c>
      <c r="AP8">
        <v>67.92</v>
      </c>
      <c r="AQ8">
        <v>87.97</v>
      </c>
      <c r="AR8">
        <v>111.27</v>
      </c>
      <c r="AS8">
        <v>100.85</v>
      </c>
      <c r="AT8">
        <v>96.42</v>
      </c>
      <c r="AU8">
        <v>87.1</v>
      </c>
      <c r="AV8">
        <v>113.19</v>
      </c>
      <c r="AW8">
        <v>90.87</v>
      </c>
      <c r="AX8">
        <v>95.46</v>
      </c>
      <c r="AY8">
        <v>-0.60796700000000004</v>
      </c>
      <c r="AZ8">
        <v>2.7657770000000001E-3</v>
      </c>
      <c r="BA8" t="s">
        <v>747</v>
      </c>
      <c r="BB8" t="s">
        <v>469</v>
      </c>
      <c r="BC8">
        <v>0</v>
      </c>
      <c r="BD8" t="s">
        <v>7457</v>
      </c>
      <c r="BE8" t="s">
        <v>469</v>
      </c>
      <c r="BF8" t="s">
        <v>468</v>
      </c>
      <c r="BG8">
        <v>0</v>
      </c>
      <c r="BH8" t="s">
        <v>501</v>
      </c>
      <c r="BI8" t="s">
        <v>837</v>
      </c>
      <c r="BJ8">
        <v>4</v>
      </c>
      <c r="BK8" t="s">
        <v>723</v>
      </c>
      <c r="BN8" t="s">
        <v>839</v>
      </c>
      <c r="BO8" t="s">
        <v>840</v>
      </c>
      <c r="BP8" t="s">
        <v>841</v>
      </c>
      <c r="BQ8" t="s">
        <v>842</v>
      </c>
      <c r="BR8" t="s">
        <v>815</v>
      </c>
      <c r="BS8" t="s">
        <v>816</v>
      </c>
      <c r="BT8" t="s">
        <v>817</v>
      </c>
      <c r="BU8" t="s">
        <v>816</v>
      </c>
      <c r="BV8" t="s">
        <v>818</v>
      </c>
      <c r="BW8" t="s">
        <v>843</v>
      </c>
      <c r="BX8" t="s">
        <v>844</v>
      </c>
      <c r="BY8" t="s">
        <v>845</v>
      </c>
      <c r="BZ8" t="s">
        <v>846</v>
      </c>
      <c r="CA8" t="s">
        <v>847</v>
      </c>
      <c r="CB8" t="s">
        <v>848</v>
      </c>
      <c r="CD8">
        <v>58.026214000000003</v>
      </c>
      <c r="CE8">
        <v>45.710548000000003</v>
      </c>
      <c r="CF8">
        <v>84.464588000000006</v>
      </c>
      <c r="CG8">
        <v>59.254167000000002</v>
      </c>
      <c r="CH8">
        <v>35.935436000000003</v>
      </c>
      <c r="CI8">
        <v>49.162706</v>
      </c>
      <c r="CJ8">
        <v>37.146903000000002</v>
      </c>
      <c r="CK8">
        <v>37.483913999999999</v>
      </c>
      <c r="CL8">
        <v>18.910119000000002</v>
      </c>
      <c r="CM8">
        <v>112.45787799999999</v>
      </c>
      <c r="CN8">
        <v>79.247598999999994</v>
      </c>
      <c r="CO8">
        <v>82.192960999999997</v>
      </c>
      <c r="CP8">
        <v>38.166879000000002</v>
      </c>
      <c r="CQ8">
        <v>40.855231000000003</v>
      </c>
      <c r="CR8">
        <v>57.412232000000003</v>
      </c>
      <c r="CS8">
        <v>49.261620999999998</v>
      </c>
      <c r="CT8">
        <v>44.242831000000002</v>
      </c>
      <c r="CU8">
        <v>102.50808499999999</v>
      </c>
      <c r="CV8">
        <v>99.451856000000006</v>
      </c>
      <c r="CW8">
        <v>68.897644</v>
      </c>
      <c r="CX8">
        <v>63.035451000000002</v>
      </c>
      <c r="CY8">
        <v>44.606355000000001</v>
      </c>
      <c r="CZ8">
        <v>2098.4682719119601</v>
      </c>
      <c r="DA8">
        <v>0.35105216037971398</v>
      </c>
      <c r="DB8">
        <v>0.246748233580764</v>
      </c>
      <c r="DC8">
        <v>1.42271397563951</v>
      </c>
      <c r="DD8">
        <v>0.15481908755104301</v>
      </c>
      <c r="DE8">
        <v>0.338250516581595</v>
      </c>
      <c r="DG8" s="25" t="s">
        <v>7458</v>
      </c>
      <c r="DH8" s="32" t="s">
        <v>7459</v>
      </c>
    </row>
    <row r="9" spans="1:113" x14ac:dyDescent="0.3">
      <c r="A9" t="s">
        <v>7460</v>
      </c>
      <c r="B9" t="s">
        <v>7461</v>
      </c>
      <c r="C9" t="s">
        <v>7462</v>
      </c>
      <c r="D9">
        <v>2178</v>
      </c>
      <c r="E9">
        <v>725</v>
      </c>
      <c r="F9" t="s">
        <v>853</v>
      </c>
      <c r="G9" t="s">
        <v>7463</v>
      </c>
      <c r="H9" t="s">
        <v>850</v>
      </c>
      <c r="I9" t="s">
        <v>7464</v>
      </c>
      <c r="J9" t="s">
        <v>855</v>
      </c>
      <c r="K9" t="s">
        <v>856</v>
      </c>
      <c r="L9">
        <v>526.84046830011698</v>
      </c>
      <c r="M9">
        <v>482.39804512894801</v>
      </c>
      <c r="N9">
        <v>476.31981051825602</v>
      </c>
      <c r="O9">
        <v>324.50832411060799</v>
      </c>
      <c r="P9">
        <v>168.681610363727</v>
      </c>
      <c r="Q9">
        <v>190.595433016545</v>
      </c>
      <c r="R9">
        <v>-1.1792772394892099</v>
      </c>
      <c r="S9">
        <v>1.1571617918264701E-4</v>
      </c>
      <c r="T9">
        <v>524.54451587910398</v>
      </c>
      <c r="U9">
        <v>546.40699960067002</v>
      </c>
      <c r="V9">
        <v>430.11732073764398</v>
      </c>
      <c r="W9">
        <v>213.35644009807501</v>
      </c>
      <c r="X9">
        <v>166.54497831258701</v>
      </c>
      <c r="Y9">
        <v>171.65694541767601</v>
      </c>
      <c r="Z9">
        <v>-1.4454020136075301</v>
      </c>
      <c r="AA9">
        <v>8.1631836442267096E-8</v>
      </c>
      <c r="AB9" t="s">
        <v>857</v>
      </c>
      <c r="AC9">
        <v>13.65</v>
      </c>
      <c r="AD9">
        <v>17.09</v>
      </c>
      <c r="AE9">
        <v>11.97</v>
      </c>
      <c r="AF9">
        <v>36.69</v>
      </c>
      <c r="AG9">
        <v>17.48</v>
      </c>
      <c r="AH9">
        <v>30.62</v>
      </c>
      <c r="AI9">
        <v>-0.78393616122600196</v>
      </c>
      <c r="AJ9">
        <v>0.116336268253877</v>
      </c>
      <c r="AK9" t="s">
        <v>747</v>
      </c>
      <c r="AL9" t="s">
        <v>858</v>
      </c>
      <c r="AM9">
        <v>35.28</v>
      </c>
      <c r="AN9">
        <v>48.28</v>
      </c>
      <c r="AO9">
        <v>35.97</v>
      </c>
      <c r="AP9">
        <v>38.83</v>
      </c>
      <c r="AQ9">
        <v>47.25</v>
      </c>
      <c r="AR9">
        <v>64.44</v>
      </c>
      <c r="AS9">
        <v>381.46</v>
      </c>
      <c r="AT9">
        <v>311.13</v>
      </c>
      <c r="AU9">
        <v>298.26</v>
      </c>
      <c r="AV9">
        <v>411.19</v>
      </c>
      <c r="AW9">
        <v>342.26</v>
      </c>
      <c r="AX9">
        <v>387.39</v>
      </c>
      <c r="AY9">
        <v>-3.57204332694169</v>
      </c>
      <c r="AZ9">
        <v>2.2866445950294599E-8</v>
      </c>
      <c r="BA9" t="s">
        <v>718</v>
      </c>
      <c r="BB9" t="s">
        <v>459</v>
      </c>
      <c r="BC9">
        <v>0</v>
      </c>
      <c r="BD9" t="s">
        <v>7465</v>
      </c>
      <c r="BE9" t="s">
        <v>467</v>
      </c>
      <c r="BF9" t="s">
        <v>466</v>
      </c>
      <c r="BG9">
        <v>0</v>
      </c>
      <c r="BH9" t="s">
        <v>501</v>
      </c>
      <c r="BI9" t="s">
        <v>860</v>
      </c>
      <c r="BJ9">
        <v>4</v>
      </c>
      <c r="BK9" t="s">
        <v>723</v>
      </c>
      <c r="BL9">
        <v>4</v>
      </c>
      <c r="BM9" t="s">
        <v>723</v>
      </c>
      <c r="BN9" t="s">
        <v>861</v>
      </c>
      <c r="BO9" t="s">
        <v>862</v>
      </c>
      <c r="BP9" t="s">
        <v>863</v>
      </c>
      <c r="BQ9" t="s">
        <v>864</v>
      </c>
      <c r="BR9" t="s">
        <v>865</v>
      </c>
      <c r="BS9" t="s">
        <v>866</v>
      </c>
      <c r="BT9" t="s">
        <v>867</v>
      </c>
      <c r="BU9" t="s">
        <v>866</v>
      </c>
      <c r="BW9" t="s">
        <v>868</v>
      </c>
      <c r="BX9" t="s">
        <v>869</v>
      </c>
      <c r="BY9" t="s">
        <v>870</v>
      </c>
      <c r="BZ9" t="s">
        <v>871</v>
      </c>
      <c r="CA9" t="s">
        <v>767</v>
      </c>
      <c r="CB9" t="s">
        <v>768</v>
      </c>
      <c r="CD9">
        <v>35.027982999999999</v>
      </c>
      <c r="CE9">
        <v>30.003139000000001</v>
      </c>
      <c r="CF9">
        <v>20.775476999999999</v>
      </c>
      <c r="CG9">
        <v>17.922198999999999</v>
      </c>
      <c r="CH9">
        <v>2.6988379999999998</v>
      </c>
      <c r="CI9">
        <v>14.864452999999999</v>
      </c>
      <c r="CJ9">
        <v>2.437862</v>
      </c>
      <c r="CK9">
        <v>1.133267</v>
      </c>
      <c r="CL9">
        <v>1.404163</v>
      </c>
      <c r="CM9">
        <v>29.346005000000002</v>
      </c>
      <c r="CN9">
        <v>14.046721</v>
      </c>
      <c r="CO9">
        <v>12.814612</v>
      </c>
      <c r="CP9">
        <v>5.2344220000000004</v>
      </c>
      <c r="CQ9">
        <v>5.0062990000000003</v>
      </c>
      <c r="CR9">
        <v>16.445167000000001</v>
      </c>
      <c r="CS9">
        <v>3.915565</v>
      </c>
      <c r="CT9">
        <v>3.4180709999999999</v>
      </c>
      <c r="CU9">
        <v>7.4068069999999997</v>
      </c>
      <c r="CV9">
        <v>10.739457</v>
      </c>
      <c r="CW9">
        <v>21.502264</v>
      </c>
      <c r="CX9">
        <v>19.544267000000001</v>
      </c>
      <c r="CY9">
        <v>12.569257</v>
      </c>
      <c r="CZ9">
        <v>1283.4599079944201</v>
      </c>
      <c r="DA9">
        <v>-0.70168433447079903</v>
      </c>
      <c r="DB9">
        <v>0.27640408782558801</v>
      </c>
      <c r="DC9">
        <v>-2.53861778959494</v>
      </c>
      <c r="DD9">
        <v>1.1129133242800199E-2</v>
      </c>
      <c r="DE9">
        <v>4.5413378245205999E-2</v>
      </c>
      <c r="DG9" s="25" t="s">
        <v>7466</v>
      </c>
      <c r="DH9" s="32" t="s">
        <v>7467</v>
      </c>
    </row>
    <row r="10" spans="1:113" x14ac:dyDescent="0.3">
      <c r="A10" t="s">
        <v>7468</v>
      </c>
      <c r="B10" t="s">
        <v>874</v>
      </c>
      <c r="C10" t="s">
        <v>7469</v>
      </c>
      <c r="D10">
        <v>1524</v>
      </c>
      <c r="E10">
        <v>507</v>
      </c>
      <c r="F10" t="s">
        <v>876</v>
      </c>
      <c r="G10" t="s">
        <v>875</v>
      </c>
      <c r="H10" t="s">
        <v>873</v>
      </c>
      <c r="I10" t="s">
        <v>877</v>
      </c>
      <c r="J10" t="s">
        <v>1557</v>
      </c>
      <c r="K10" t="s">
        <v>1558</v>
      </c>
      <c r="L10">
        <v>39.218330901858998</v>
      </c>
      <c r="M10">
        <v>18.320810888475101</v>
      </c>
      <c r="N10">
        <v>44.645636558577301</v>
      </c>
      <c r="O10">
        <v>23.312140074390001</v>
      </c>
      <c r="P10">
        <v>30.537862237846699</v>
      </c>
      <c r="Q10">
        <v>25.425967093400502</v>
      </c>
      <c r="R10">
        <v>-0.28159195393351699</v>
      </c>
      <c r="S10">
        <v>1</v>
      </c>
      <c r="T10">
        <v>98.028630000000007</v>
      </c>
      <c r="U10">
        <v>55.738439999999997</v>
      </c>
      <c r="V10">
        <v>127.0711</v>
      </c>
      <c r="W10">
        <v>53.819279999999999</v>
      </c>
      <c r="X10">
        <v>25.758710000000001</v>
      </c>
      <c r="Y10">
        <v>45.610419999999998</v>
      </c>
      <c r="Z10">
        <v>-1.15205737658278</v>
      </c>
      <c r="AA10">
        <v>1.9361352883060301E-6</v>
      </c>
      <c r="AB10" t="s">
        <v>880</v>
      </c>
      <c r="AC10">
        <v>384.77</v>
      </c>
      <c r="AD10">
        <v>48.77</v>
      </c>
      <c r="AE10">
        <v>66.81</v>
      </c>
      <c r="AF10">
        <v>206.18</v>
      </c>
      <c r="AG10">
        <v>94.37</v>
      </c>
      <c r="AH10">
        <v>102.53</v>
      </c>
      <c r="AI10">
        <v>-4.7160769006511602E-2</v>
      </c>
      <c r="AJ10">
        <v>0.93120325734293796</v>
      </c>
      <c r="AK10" t="s">
        <v>747</v>
      </c>
      <c r="AL10" t="s">
        <v>881</v>
      </c>
      <c r="AM10">
        <v>10.71</v>
      </c>
      <c r="AN10">
        <v>14.37</v>
      </c>
      <c r="AO10">
        <v>11.47</v>
      </c>
      <c r="AP10">
        <v>11.39</v>
      </c>
      <c r="AQ10">
        <v>15.26</v>
      </c>
      <c r="AR10">
        <v>16.350000000000001</v>
      </c>
      <c r="AS10">
        <v>184.41</v>
      </c>
      <c r="AT10">
        <v>158.38</v>
      </c>
      <c r="AU10">
        <v>194.18</v>
      </c>
      <c r="AV10">
        <v>167.97</v>
      </c>
      <c r="AW10">
        <v>159.27000000000001</v>
      </c>
      <c r="AX10">
        <v>157.44</v>
      </c>
      <c r="AY10">
        <v>-4.2606529999999996</v>
      </c>
      <c r="AZ10">
        <v>1.158698E-8</v>
      </c>
      <c r="BA10" t="s">
        <v>718</v>
      </c>
      <c r="BB10" t="s">
        <v>132</v>
      </c>
      <c r="BC10">
        <v>0</v>
      </c>
      <c r="BD10" t="s">
        <v>7470</v>
      </c>
      <c r="BE10" t="s">
        <v>132</v>
      </c>
      <c r="BF10" t="s">
        <v>465</v>
      </c>
      <c r="BG10">
        <v>0</v>
      </c>
      <c r="BH10" t="s">
        <v>499</v>
      </c>
      <c r="BI10" t="s">
        <v>883</v>
      </c>
      <c r="BJ10">
        <v>4</v>
      </c>
      <c r="BK10" t="s">
        <v>723</v>
      </c>
      <c r="BN10" t="s">
        <v>884</v>
      </c>
      <c r="BO10" t="s">
        <v>885</v>
      </c>
      <c r="BP10" t="s">
        <v>886</v>
      </c>
      <c r="BQ10" t="s">
        <v>887</v>
      </c>
      <c r="BR10" t="s">
        <v>815</v>
      </c>
      <c r="BS10" t="s">
        <v>816</v>
      </c>
      <c r="BT10" t="s">
        <v>817</v>
      </c>
      <c r="BU10" t="s">
        <v>816</v>
      </c>
      <c r="BV10" t="s">
        <v>818</v>
      </c>
      <c r="BW10" t="s">
        <v>5266</v>
      </c>
      <c r="BX10" t="s">
        <v>5267</v>
      </c>
      <c r="BY10" t="s">
        <v>5268</v>
      </c>
      <c r="BZ10" t="s">
        <v>5269</v>
      </c>
      <c r="CA10" t="s">
        <v>892</v>
      </c>
      <c r="CB10" t="s">
        <v>893</v>
      </c>
      <c r="CD10">
        <v>193.17587599999999</v>
      </c>
      <c r="CE10">
        <v>179.638947</v>
      </c>
      <c r="CF10">
        <v>97.303205000000005</v>
      </c>
      <c r="CG10">
        <v>77.404092000000006</v>
      </c>
      <c r="CH10">
        <v>86.116619999999998</v>
      </c>
      <c r="CI10">
        <v>88.554581999999996</v>
      </c>
      <c r="CJ10">
        <v>176.82909799999999</v>
      </c>
      <c r="CK10">
        <v>142.74521300000001</v>
      </c>
      <c r="CL10">
        <v>78.119450000000001</v>
      </c>
      <c r="CM10">
        <v>136.121082</v>
      </c>
      <c r="CN10">
        <v>253.02372399999999</v>
      </c>
      <c r="CO10">
        <v>288.67178999999999</v>
      </c>
      <c r="CP10">
        <v>81.720827999999997</v>
      </c>
      <c r="CQ10">
        <v>90.736058</v>
      </c>
      <c r="CR10">
        <v>99.244591</v>
      </c>
      <c r="CS10">
        <v>165.54692700000001</v>
      </c>
      <c r="CT10">
        <v>100.307394</v>
      </c>
      <c r="CU10">
        <v>127.131998</v>
      </c>
      <c r="CV10">
        <v>111.442347</v>
      </c>
      <c r="CW10">
        <v>252.70584600000001</v>
      </c>
      <c r="CX10">
        <v>231.55642700000001</v>
      </c>
      <c r="CY10">
        <v>190.47411399999999</v>
      </c>
      <c r="CZ10">
        <v>7874.1334574011598</v>
      </c>
      <c r="DA10">
        <v>0.43923169848290999</v>
      </c>
      <c r="DB10">
        <v>0.18333501926708301</v>
      </c>
      <c r="DC10">
        <v>2.3957872327873999</v>
      </c>
      <c r="DD10">
        <v>1.65847142633022E-2</v>
      </c>
      <c r="DE10">
        <v>6.2425509249179202E-2</v>
      </c>
      <c r="DG10" s="25" t="s">
        <v>7471</v>
      </c>
      <c r="DH10" s="32" t="s">
        <v>7472</v>
      </c>
    </row>
    <row r="11" spans="1:113" x14ac:dyDescent="0.3">
      <c r="A11" t="s">
        <v>7473</v>
      </c>
      <c r="B11" t="s">
        <v>895</v>
      </c>
      <c r="C11" t="s">
        <v>7474</v>
      </c>
      <c r="D11">
        <v>2733</v>
      </c>
      <c r="E11">
        <v>910</v>
      </c>
      <c r="F11" t="s">
        <v>5271</v>
      </c>
      <c r="G11" t="s">
        <v>896</v>
      </c>
      <c r="H11" t="s">
        <v>894</v>
      </c>
      <c r="I11" t="s">
        <v>897</v>
      </c>
      <c r="J11" t="s">
        <v>898</v>
      </c>
      <c r="K11" t="s">
        <v>899</v>
      </c>
      <c r="L11">
        <v>11.891212259785901</v>
      </c>
      <c r="M11">
        <v>8.5457137532167007</v>
      </c>
      <c r="N11">
        <v>8.8436811173449694</v>
      </c>
      <c r="O11">
        <v>27.646697704431499</v>
      </c>
      <c r="P11">
        <v>20.9190221475647</v>
      </c>
      <c r="Q11">
        <v>27.511690956531002</v>
      </c>
      <c r="R11">
        <v>1.3746632129996199</v>
      </c>
      <c r="S11">
        <v>8.3255631727914399E-9</v>
      </c>
      <c r="T11">
        <v>21.513529999999999</v>
      </c>
      <c r="U11">
        <v>20.920919999999999</v>
      </c>
      <c r="V11">
        <v>21.32253</v>
      </c>
      <c r="W11">
        <v>88.151579999999996</v>
      </c>
      <c r="X11">
        <v>36.07152</v>
      </c>
      <c r="Y11">
        <v>52.89011</v>
      </c>
      <c r="Z11">
        <v>1.37850269610442</v>
      </c>
      <c r="AA11">
        <v>1.82678241469505E-6</v>
      </c>
      <c r="AB11" t="s">
        <v>900</v>
      </c>
      <c r="AC11">
        <v>20.37</v>
      </c>
      <c r="AD11">
        <v>41.72</v>
      </c>
      <c r="AE11">
        <v>28.36</v>
      </c>
      <c r="AF11">
        <v>25.86</v>
      </c>
      <c r="AG11">
        <v>24.66</v>
      </c>
      <c r="AH11">
        <v>23.93</v>
      </c>
      <c r="AI11">
        <v>0.40511277894740999</v>
      </c>
      <c r="AJ11">
        <v>0.251784472622477</v>
      </c>
      <c r="AK11" t="s">
        <v>747</v>
      </c>
      <c r="AL11" t="s">
        <v>901</v>
      </c>
      <c r="AM11">
        <v>11.25</v>
      </c>
      <c r="AN11">
        <v>13.72</v>
      </c>
      <c r="AO11">
        <v>9.48</v>
      </c>
      <c r="AP11">
        <v>10.28</v>
      </c>
      <c r="AQ11">
        <v>9.69</v>
      </c>
      <c r="AR11">
        <v>9.42</v>
      </c>
      <c r="AS11">
        <v>9.3800000000000008</v>
      </c>
      <c r="AT11">
        <v>6.09</v>
      </c>
      <c r="AU11">
        <v>7.79</v>
      </c>
      <c r="AV11">
        <v>6.82</v>
      </c>
      <c r="AW11">
        <v>6.84</v>
      </c>
      <c r="AX11">
        <v>6.08</v>
      </c>
      <c r="AY11">
        <v>6.6376650000000001E-3</v>
      </c>
      <c r="AZ11">
        <v>0.9669162</v>
      </c>
      <c r="BA11" t="s">
        <v>747</v>
      </c>
      <c r="BB11" t="s">
        <v>464</v>
      </c>
      <c r="BC11">
        <v>2.4200000000000002E-115</v>
      </c>
      <c r="BD11" t="s">
        <v>7475</v>
      </c>
      <c r="BE11" t="s">
        <v>464</v>
      </c>
      <c r="BF11" t="s">
        <v>463</v>
      </c>
      <c r="BG11">
        <v>1.035E-110</v>
      </c>
      <c r="BH11" t="s">
        <v>500</v>
      </c>
      <c r="BI11" t="s">
        <v>903</v>
      </c>
      <c r="BJ11">
        <v>3</v>
      </c>
      <c r="BK11" t="s">
        <v>904</v>
      </c>
      <c r="BP11" t="s">
        <v>905</v>
      </c>
      <c r="BQ11" t="s">
        <v>906</v>
      </c>
      <c r="BW11" t="s">
        <v>907</v>
      </c>
      <c r="BX11" t="s">
        <v>908</v>
      </c>
      <c r="BY11" t="s">
        <v>909</v>
      </c>
      <c r="BZ11" t="s">
        <v>910</v>
      </c>
      <c r="CA11" t="s">
        <v>911</v>
      </c>
      <c r="CB11" t="s">
        <v>912</v>
      </c>
      <c r="CD11">
        <v>7.8591759999999997</v>
      </c>
      <c r="CE11">
        <v>11.663956000000001</v>
      </c>
      <c r="CF11">
        <v>11.155500999999999</v>
      </c>
      <c r="CG11">
        <v>11.768214</v>
      </c>
      <c r="CH11">
        <v>4.815302</v>
      </c>
      <c r="CI11">
        <v>2.300799</v>
      </c>
      <c r="CJ11">
        <v>7.6362610000000002</v>
      </c>
      <c r="CK11">
        <v>6.9456610000000003</v>
      </c>
      <c r="CL11">
        <v>3.2896169999999998</v>
      </c>
      <c r="CM11">
        <v>7.2476409999999998</v>
      </c>
      <c r="CN11">
        <v>8.2115899999999993</v>
      </c>
      <c r="CO11">
        <v>5.2709039999999998</v>
      </c>
      <c r="CP11">
        <v>5.544753</v>
      </c>
      <c r="CQ11">
        <v>5.1416909999999998</v>
      </c>
      <c r="CR11">
        <v>2.7831860000000002</v>
      </c>
      <c r="CS11">
        <v>6.2817920000000003</v>
      </c>
      <c r="CT11">
        <v>2.6984940000000002</v>
      </c>
      <c r="CU11">
        <v>5.4411440000000004</v>
      </c>
      <c r="CV11">
        <v>4.3730159999999998</v>
      </c>
      <c r="CW11">
        <v>4.6146539999999998</v>
      </c>
      <c r="CX11">
        <v>8.2160510000000002</v>
      </c>
      <c r="CY11">
        <v>9.5470269999999999</v>
      </c>
      <c r="CZ11">
        <v>586.64952259940299</v>
      </c>
      <c r="DA11">
        <v>-0.23576209166516199</v>
      </c>
      <c r="DB11">
        <v>0.40453701645467899</v>
      </c>
      <c r="DC11">
        <v>-0.58279485455090596</v>
      </c>
      <c r="DD11">
        <v>0.56003140921653505</v>
      </c>
      <c r="DE11">
        <v>0.75036131051143196</v>
      </c>
      <c r="DG11" s="25" t="s">
        <v>7476</v>
      </c>
      <c r="DH11" s="32" t="s">
        <v>7477</v>
      </c>
    </row>
    <row r="12" spans="1:113" ht="15" thickBot="1" x14ac:dyDescent="0.35">
      <c r="A12" t="s">
        <v>7478</v>
      </c>
      <c r="B12" t="s">
        <v>7479</v>
      </c>
      <c r="C12" t="s">
        <v>7480</v>
      </c>
      <c r="D12">
        <v>2577</v>
      </c>
      <c r="E12">
        <v>858</v>
      </c>
      <c r="F12" t="s">
        <v>7481</v>
      </c>
      <c r="G12" t="s">
        <v>1287</v>
      </c>
      <c r="H12" t="s">
        <v>1286</v>
      </c>
      <c r="I12" t="s">
        <v>7482</v>
      </c>
      <c r="J12" t="s">
        <v>7483</v>
      </c>
      <c r="K12" t="s">
        <v>7484</v>
      </c>
      <c r="L12">
        <v>46.328327833620001</v>
      </c>
      <c r="M12">
        <v>41.888989871030603</v>
      </c>
      <c r="N12">
        <v>49.729685123621003</v>
      </c>
      <c r="O12">
        <v>82.106524338286505</v>
      </c>
      <c r="P12">
        <v>87.077873500236507</v>
      </c>
      <c r="Q12">
        <v>69.226168219141201</v>
      </c>
      <c r="R12">
        <v>0.78854258675672295</v>
      </c>
      <c r="S12">
        <v>8.39468342979394E-3</v>
      </c>
      <c r="T12">
        <v>41.809310000000004</v>
      </c>
      <c r="U12">
        <v>41.537759999999999</v>
      </c>
      <c r="V12">
        <v>47.10575</v>
      </c>
      <c r="W12">
        <v>68.824659999999994</v>
      </c>
      <c r="X12">
        <v>71.676400000000001</v>
      </c>
      <c r="Y12">
        <v>71.493769999999998</v>
      </c>
      <c r="Z12">
        <v>0.70250736153410498</v>
      </c>
      <c r="AA12">
        <v>8.6587882603866295E-3</v>
      </c>
      <c r="AB12" t="s">
        <v>7485</v>
      </c>
      <c r="AC12">
        <v>21.73</v>
      </c>
      <c r="AD12">
        <v>32.86</v>
      </c>
      <c r="AE12">
        <v>33.549999999999997</v>
      </c>
      <c r="AF12">
        <v>48.54</v>
      </c>
      <c r="AG12">
        <v>18.75</v>
      </c>
      <c r="AH12">
        <v>21.07</v>
      </c>
      <c r="AI12">
        <v>0.268114228892877</v>
      </c>
      <c r="AJ12">
        <v>0.65383101777057095</v>
      </c>
      <c r="AK12" t="s">
        <v>747</v>
      </c>
      <c r="AL12" t="s">
        <v>7486</v>
      </c>
      <c r="AM12">
        <v>69.95</v>
      </c>
      <c r="AN12">
        <v>73.23</v>
      </c>
      <c r="AO12">
        <v>72.790000000000006</v>
      </c>
      <c r="AP12">
        <v>71.540000000000006</v>
      </c>
      <c r="AQ12">
        <v>68.73</v>
      </c>
      <c r="AR12">
        <v>68.88</v>
      </c>
      <c r="AS12">
        <v>102.77</v>
      </c>
      <c r="AT12">
        <v>76.44</v>
      </c>
      <c r="AU12">
        <v>78.34</v>
      </c>
      <c r="AV12">
        <v>105.5</v>
      </c>
      <c r="AW12">
        <v>75.930000000000007</v>
      </c>
      <c r="AX12">
        <v>86.58</v>
      </c>
      <c r="AY12">
        <v>-0.85797440000000003</v>
      </c>
      <c r="AZ12">
        <v>2.695536E-5</v>
      </c>
      <c r="BA12" t="s">
        <v>747</v>
      </c>
      <c r="BB12" t="s">
        <v>7487</v>
      </c>
      <c r="BC12">
        <v>7.7999999999999997E-81</v>
      </c>
      <c r="BD12" t="s">
        <v>7488</v>
      </c>
      <c r="BE12" t="s">
        <v>153</v>
      </c>
      <c r="BF12" t="s">
        <v>462</v>
      </c>
      <c r="BG12">
        <v>1.245E-65</v>
      </c>
      <c r="BH12" t="s">
        <v>504</v>
      </c>
      <c r="BI12" t="s">
        <v>7489</v>
      </c>
      <c r="BJ12">
        <v>2</v>
      </c>
      <c r="BK12" t="s">
        <v>7398</v>
      </c>
      <c r="BL12">
        <v>1</v>
      </c>
      <c r="BM12" t="s">
        <v>7446</v>
      </c>
      <c r="BP12" t="s">
        <v>3129</v>
      </c>
      <c r="BQ12" t="s">
        <v>3130</v>
      </c>
      <c r="BR12" t="s">
        <v>927</v>
      </c>
      <c r="BS12" t="s">
        <v>928</v>
      </c>
      <c r="BT12" t="s">
        <v>929</v>
      </c>
      <c r="BU12" t="s">
        <v>930</v>
      </c>
      <c r="BW12" t="s">
        <v>7490</v>
      </c>
      <c r="BX12" t="s">
        <v>7491</v>
      </c>
      <c r="BY12" t="s">
        <v>1298</v>
      </c>
      <c r="BZ12" t="s">
        <v>1299</v>
      </c>
      <c r="CA12" t="s">
        <v>935</v>
      </c>
      <c r="CB12" t="s">
        <v>936</v>
      </c>
      <c r="CD12">
        <v>10.621352</v>
      </c>
      <c r="CE12">
        <v>15.299004999999999</v>
      </c>
      <c r="CF12">
        <v>3.4131279999999999</v>
      </c>
      <c r="CG12">
        <v>3.3220689999999999</v>
      </c>
      <c r="CH12">
        <v>2.8927860000000001</v>
      </c>
      <c r="CI12">
        <v>5.4208249999999998</v>
      </c>
      <c r="CJ12">
        <v>6.0452769999999996</v>
      </c>
      <c r="CK12">
        <v>6.71366</v>
      </c>
      <c r="CL12">
        <v>6.5152390000000002</v>
      </c>
      <c r="CM12">
        <v>4.3799760000000001</v>
      </c>
      <c r="CN12">
        <v>4.935924</v>
      </c>
      <c r="CO12">
        <v>5.4836510000000001</v>
      </c>
      <c r="CP12">
        <v>3.2659790000000002</v>
      </c>
      <c r="CQ12">
        <v>2.6344069999999999</v>
      </c>
      <c r="CR12">
        <v>6.0168189999999999</v>
      </c>
      <c r="CS12">
        <v>4.725625</v>
      </c>
      <c r="CT12">
        <v>5.7848059999999997</v>
      </c>
      <c r="CU12">
        <v>4.0817449999999997</v>
      </c>
      <c r="CV12">
        <v>3.8348969999999998</v>
      </c>
      <c r="CW12">
        <v>6.9313279999999997</v>
      </c>
      <c r="CX12">
        <v>6.0916949999999996</v>
      </c>
      <c r="CY12">
        <v>5.1679529999999998</v>
      </c>
      <c r="CZ12">
        <v>572.48611203171799</v>
      </c>
      <c r="DA12">
        <v>-0.94345125165847699</v>
      </c>
      <c r="DB12">
        <v>0.30519130952655199</v>
      </c>
      <c r="DC12">
        <v>-3.0913437644147499</v>
      </c>
      <c r="DD12">
        <v>1.9925280805835198E-3</v>
      </c>
      <c r="DE12">
        <v>1.0890759569388399E-2</v>
      </c>
      <c r="DG12" s="33" t="s">
        <v>7492</v>
      </c>
      <c r="DH12" s="34" t="s">
        <v>7493</v>
      </c>
    </row>
    <row r="13" spans="1:113" ht="15" thickBot="1" x14ac:dyDescent="0.35">
      <c r="A13" t="s">
        <v>7494</v>
      </c>
      <c r="B13" t="s">
        <v>7495</v>
      </c>
      <c r="C13" t="s">
        <v>7496</v>
      </c>
      <c r="D13">
        <v>801</v>
      </c>
      <c r="E13">
        <v>266</v>
      </c>
      <c r="F13" t="s">
        <v>7497</v>
      </c>
      <c r="G13" t="s">
        <v>939</v>
      </c>
      <c r="H13" t="s">
        <v>937</v>
      </c>
      <c r="I13" t="s">
        <v>7498</v>
      </c>
      <c r="J13" t="s">
        <v>7499</v>
      </c>
      <c r="K13" t="s">
        <v>7500</v>
      </c>
      <c r="L13">
        <v>9.0266048003227706</v>
      </c>
      <c r="M13">
        <v>9.0254731218183295</v>
      </c>
      <c r="N13">
        <v>10.509881907569399</v>
      </c>
      <c r="O13">
        <v>14.6708104401405</v>
      </c>
      <c r="P13">
        <v>14.1545533035858</v>
      </c>
      <c r="Q13">
        <v>9.4354174760665899</v>
      </c>
      <c r="R13">
        <v>0.41936694318489198</v>
      </c>
      <c r="S13">
        <v>1</v>
      </c>
      <c r="T13">
        <v>18.748229697942399</v>
      </c>
      <c r="U13">
        <v>20.434387207504599</v>
      </c>
      <c r="V13">
        <v>21.345888643872801</v>
      </c>
      <c r="W13">
        <v>37.773533280679402</v>
      </c>
      <c r="X13">
        <v>22.632197949454898</v>
      </c>
      <c r="Y13">
        <v>26.692205648717199</v>
      </c>
      <c r="Z13">
        <v>0.49440046581779601</v>
      </c>
      <c r="AA13">
        <v>0.57739864567954602</v>
      </c>
      <c r="AB13" t="s">
        <v>944</v>
      </c>
      <c r="AC13">
        <v>28.93</v>
      </c>
      <c r="AD13">
        <v>41.58</v>
      </c>
      <c r="AE13">
        <v>50.28</v>
      </c>
      <c r="AF13">
        <v>37.74</v>
      </c>
      <c r="AG13">
        <v>52.51</v>
      </c>
      <c r="AH13">
        <v>38.6</v>
      </c>
      <c r="AI13">
        <v>5.7406946516778003E-2</v>
      </c>
      <c r="AJ13">
        <v>0.850113762909943</v>
      </c>
      <c r="AK13" t="s">
        <v>747</v>
      </c>
      <c r="AL13" t="s">
        <v>945</v>
      </c>
      <c r="AM13">
        <v>31.04</v>
      </c>
      <c r="AN13">
        <v>29.27</v>
      </c>
      <c r="AO13">
        <v>29.9</v>
      </c>
      <c r="AP13">
        <v>26.53</v>
      </c>
      <c r="AQ13">
        <v>38.72</v>
      </c>
      <c r="AR13">
        <v>44.54</v>
      </c>
      <c r="AS13">
        <v>189.68</v>
      </c>
      <c r="AT13">
        <v>128.77000000000001</v>
      </c>
      <c r="AU13">
        <v>181.6</v>
      </c>
      <c r="AV13">
        <v>186.98</v>
      </c>
      <c r="AW13">
        <v>183.81</v>
      </c>
      <c r="AX13">
        <v>181.28</v>
      </c>
      <c r="AY13">
        <v>-2.978399</v>
      </c>
      <c r="AZ13">
        <v>3.7807830000000002E-8</v>
      </c>
      <c r="BA13" t="s">
        <v>718</v>
      </c>
      <c r="BB13" t="s">
        <v>461</v>
      </c>
      <c r="BC13">
        <v>2.0500000000000001E-136</v>
      </c>
      <c r="BD13" t="s">
        <v>7501</v>
      </c>
      <c r="BE13" t="s">
        <v>461</v>
      </c>
      <c r="BF13" t="s">
        <v>460</v>
      </c>
      <c r="BG13">
        <v>1.226E-136</v>
      </c>
      <c r="BH13" t="s">
        <v>500</v>
      </c>
      <c r="BI13" t="s">
        <v>7502</v>
      </c>
      <c r="BJ13">
        <v>2</v>
      </c>
      <c r="BK13" t="s">
        <v>7398</v>
      </c>
      <c r="BL13">
        <v>1</v>
      </c>
      <c r="BM13" t="s">
        <v>7446</v>
      </c>
      <c r="BP13" t="s">
        <v>7503</v>
      </c>
      <c r="BQ13" t="s">
        <v>7504</v>
      </c>
      <c r="BR13" t="s">
        <v>950</v>
      </c>
      <c r="BS13" t="s">
        <v>951</v>
      </c>
      <c r="BT13" t="s">
        <v>952</v>
      </c>
      <c r="BU13" t="s">
        <v>953</v>
      </c>
      <c r="BW13" t="s">
        <v>7505</v>
      </c>
      <c r="BX13" t="s">
        <v>7506</v>
      </c>
      <c r="BY13" t="s">
        <v>909</v>
      </c>
      <c r="BZ13" t="s">
        <v>910</v>
      </c>
      <c r="CA13" t="s">
        <v>767</v>
      </c>
      <c r="CB13" t="s">
        <v>768</v>
      </c>
      <c r="CD13">
        <v>34.159039999999997</v>
      </c>
      <c r="CE13">
        <v>53.126851000000002</v>
      </c>
      <c r="CF13">
        <v>79.721953999999997</v>
      </c>
      <c r="CG13">
        <v>55.718780000000002</v>
      </c>
      <c r="CH13">
        <v>86.858180000000004</v>
      </c>
      <c r="CI13">
        <v>93.781750000000002</v>
      </c>
      <c r="CJ13">
        <v>126.878186</v>
      </c>
      <c r="CK13">
        <v>88.593574000000004</v>
      </c>
      <c r="CL13">
        <v>115.74053499999999</v>
      </c>
      <c r="CM13">
        <v>35.337826999999997</v>
      </c>
      <c r="CN13">
        <v>36.641311000000002</v>
      </c>
      <c r="CO13">
        <v>23.158103000000001</v>
      </c>
      <c r="CP13">
        <v>88.000536999999994</v>
      </c>
      <c r="CQ13">
        <v>72.028064999999998</v>
      </c>
      <c r="CR13">
        <v>97.487689000000003</v>
      </c>
      <c r="CS13">
        <v>67.879589999999993</v>
      </c>
      <c r="CT13">
        <v>76.312432999999999</v>
      </c>
      <c r="CU13">
        <v>21.527566</v>
      </c>
      <c r="CV13">
        <v>19.898427000000002</v>
      </c>
      <c r="CW13">
        <v>18.767596000000001</v>
      </c>
      <c r="CX13">
        <v>18.632733999999999</v>
      </c>
      <c r="CY13">
        <v>22.963244</v>
      </c>
      <c r="CZ13">
        <v>515.27658130959605</v>
      </c>
      <c r="DA13">
        <v>-0.93111210438777003</v>
      </c>
      <c r="DB13">
        <v>0.32582532817632698</v>
      </c>
      <c r="DC13">
        <v>-2.8577032657322401</v>
      </c>
      <c r="DD13">
        <v>4.2671923055290599E-3</v>
      </c>
      <c r="DE13">
        <v>2.05290528377109E-2</v>
      </c>
      <c r="DG13" s="28" t="s">
        <v>7507</v>
      </c>
      <c r="DH13" s="35" t="s">
        <v>7508</v>
      </c>
    </row>
    <row r="14" spans="1:113" x14ac:dyDescent="0.3">
      <c r="A14" t="s">
        <v>7509</v>
      </c>
      <c r="B14" t="s">
        <v>5280</v>
      </c>
      <c r="C14" t="s">
        <v>7510</v>
      </c>
      <c r="D14">
        <v>1029</v>
      </c>
      <c r="E14">
        <v>342</v>
      </c>
      <c r="F14" t="s">
        <v>7511</v>
      </c>
      <c r="G14" t="s">
        <v>960</v>
      </c>
      <c r="H14" t="s">
        <v>958</v>
      </c>
      <c r="I14" t="s">
        <v>4051</v>
      </c>
      <c r="J14" t="s">
        <v>7512</v>
      </c>
      <c r="K14" t="s">
        <v>7513</v>
      </c>
      <c r="L14">
        <v>0.3709563616571</v>
      </c>
      <c r="M14">
        <v>0</v>
      </c>
      <c r="N14">
        <v>8.54461943704828E-2</v>
      </c>
      <c r="O14">
        <v>0.111142503334398</v>
      </c>
      <c r="P14">
        <v>3.9100975976756401E-2</v>
      </c>
      <c r="Q14">
        <v>9.9320183958595695E-2</v>
      </c>
      <c r="R14">
        <v>-0.73628409527787297</v>
      </c>
      <c r="S14">
        <v>1</v>
      </c>
      <c r="T14">
        <v>0</v>
      </c>
      <c r="U14">
        <v>0</v>
      </c>
      <c r="V14">
        <v>9.3417459999999994E-2</v>
      </c>
      <c r="W14">
        <v>8.0028669999999996E-2</v>
      </c>
      <c r="X14">
        <v>0</v>
      </c>
      <c r="Y14">
        <v>0</v>
      </c>
      <c r="Z14">
        <v>7.6770638987105497E-2</v>
      </c>
      <c r="AA14">
        <v>1</v>
      </c>
      <c r="AB14" t="s">
        <v>5286</v>
      </c>
      <c r="AC14">
        <v>12.15</v>
      </c>
      <c r="AD14">
        <v>6.87</v>
      </c>
      <c r="AE14">
        <v>11.35</v>
      </c>
      <c r="AF14">
        <v>23.72</v>
      </c>
      <c r="AG14">
        <v>21.29</v>
      </c>
      <c r="AH14">
        <v>34.83</v>
      </c>
      <c r="AI14">
        <v>-1.2201739314419</v>
      </c>
      <c r="AJ14">
        <v>1.15356319879344E-2</v>
      </c>
      <c r="AK14" t="s">
        <v>747</v>
      </c>
      <c r="AL14" t="s">
        <v>4055</v>
      </c>
      <c r="AM14">
        <v>4.82</v>
      </c>
      <c r="AN14">
        <v>109.82</v>
      </c>
      <c r="AO14">
        <v>3.54</v>
      </c>
      <c r="AP14">
        <v>0.54</v>
      </c>
      <c r="AQ14">
        <v>5.27</v>
      </c>
      <c r="AR14">
        <v>16.600000000000001</v>
      </c>
      <c r="AS14">
        <v>2.5299999999999998</v>
      </c>
      <c r="AT14">
        <v>10.6</v>
      </c>
      <c r="AU14">
        <v>1.46</v>
      </c>
      <c r="AV14">
        <v>2.3199999999999998</v>
      </c>
      <c r="AW14">
        <v>0.15</v>
      </c>
      <c r="AX14">
        <v>0.21</v>
      </c>
      <c r="AY14">
        <v>2.4515862044033301</v>
      </c>
      <c r="AZ14">
        <v>3.1328712178919698E-3</v>
      </c>
      <c r="BA14" t="s">
        <v>747</v>
      </c>
      <c r="BB14" t="s">
        <v>7514</v>
      </c>
      <c r="BC14">
        <v>5.7999999999999999E-94</v>
      </c>
      <c r="BD14" t="s">
        <v>7515</v>
      </c>
      <c r="BE14" t="s">
        <v>455</v>
      </c>
      <c r="BF14" t="s">
        <v>491</v>
      </c>
      <c r="BG14">
        <v>4.5519999999999997E-89</v>
      </c>
      <c r="BH14" t="s">
        <v>499</v>
      </c>
      <c r="BI14" t="s">
        <v>5290</v>
      </c>
      <c r="BJ14">
        <v>4</v>
      </c>
      <c r="BK14" t="s">
        <v>723</v>
      </c>
      <c r="BL14">
        <v>4</v>
      </c>
      <c r="BM14" t="s">
        <v>723</v>
      </c>
      <c r="BN14" t="s">
        <v>4059</v>
      </c>
      <c r="BO14" t="s">
        <v>4060</v>
      </c>
      <c r="BP14" t="s">
        <v>970</v>
      </c>
      <c r="BQ14" t="s">
        <v>971</v>
      </c>
      <c r="BR14" t="s">
        <v>972</v>
      </c>
      <c r="BS14" t="s">
        <v>973</v>
      </c>
      <c r="BT14" t="s">
        <v>974</v>
      </c>
      <c r="BU14" t="s">
        <v>975</v>
      </c>
      <c r="BW14" t="s">
        <v>7516</v>
      </c>
      <c r="BX14" t="s">
        <v>7517</v>
      </c>
      <c r="CA14" t="s">
        <v>1004</v>
      </c>
      <c r="CB14" t="s">
        <v>1005</v>
      </c>
      <c r="CC14">
        <v>10</v>
      </c>
      <c r="CD14">
        <v>13.219087</v>
      </c>
      <c r="CE14">
        <v>4.3897550000000001</v>
      </c>
      <c r="CF14">
        <v>9.5184180000000005</v>
      </c>
      <c r="CG14">
        <v>2.1099250000000001</v>
      </c>
      <c r="CH14">
        <v>0</v>
      </c>
      <c r="CI14">
        <v>0</v>
      </c>
      <c r="CJ14">
        <v>0</v>
      </c>
      <c r="CK14">
        <v>0</v>
      </c>
      <c r="CL14">
        <v>0</v>
      </c>
      <c r="CM14">
        <v>0.50190500000000005</v>
      </c>
      <c r="CN14">
        <v>0</v>
      </c>
      <c r="CO14">
        <v>0</v>
      </c>
      <c r="CP14">
        <v>4.0406999999999998E-2</v>
      </c>
      <c r="CQ14">
        <v>0</v>
      </c>
      <c r="CR14">
        <v>0</v>
      </c>
      <c r="CS14">
        <v>0</v>
      </c>
      <c r="CT14">
        <v>0</v>
      </c>
      <c r="CU14">
        <v>0</v>
      </c>
      <c r="CV14">
        <v>0.209982</v>
      </c>
      <c r="CW14">
        <v>0.21165500000000001</v>
      </c>
      <c r="CX14">
        <v>0.13535900000000001</v>
      </c>
      <c r="CY14">
        <v>0.244281</v>
      </c>
      <c r="CZ14">
        <v>80.513440971910697</v>
      </c>
      <c r="DA14">
        <v>-5.2710998594505503</v>
      </c>
      <c r="DB14">
        <v>0.77726370218262497</v>
      </c>
      <c r="DC14">
        <v>-6.7816107257406202</v>
      </c>
      <c r="DD14">
        <v>1.18843340400134E-11</v>
      </c>
      <c r="DE14">
        <v>3.28752748384655E-10</v>
      </c>
    </row>
    <row r="15" spans="1:113" x14ac:dyDescent="0.3">
      <c r="A15" t="s">
        <v>7518</v>
      </c>
      <c r="B15" t="s">
        <v>7519</v>
      </c>
      <c r="C15" t="s">
        <v>7520</v>
      </c>
      <c r="D15">
        <v>1134</v>
      </c>
      <c r="E15">
        <v>377</v>
      </c>
      <c r="F15" t="s">
        <v>7521</v>
      </c>
      <c r="G15" t="s">
        <v>960</v>
      </c>
      <c r="H15" t="s">
        <v>958</v>
      </c>
      <c r="I15" t="s">
        <v>7522</v>
      </c>
      <c r="J15" t="s">
        <v>7523</v>
      </c>
      <c r="K15" t="s">
        <v>7524</v>
      </c>
      <c r="L15">
        <v>122.127077732221</v>
      </c>
      <c r="M15">
        <v>85.906911940230998</v>
      </c>
      <c r="N15">
        <v>118.51387159186</v>
      </c>
      <c r="O15">
        <v>25.701703896079501</v>
      </c>
      <c r="P15">
        <v>23.030474850309499</v>
      </c>
      <c r="Q15">
        <v>31.583818498833399</v>
      </c>
      <c r="R15">
        <v>-2.0199170704221201</v>
      </c>
      <c r="S15">
        <v>2.66791194574801E-18</v>
      </c>
      <c r="T15">
        <v>119.8212</v>
      </c>
      <c r="U15">
        <v>113.63590000000001</v>
      </c>
      <c r="V15">
        <v>106.4258</v>
      </c>
      <c r="W15">
        <v>25.129000000000001</v>
      </c>
      <c r="X15">
        <v>26.17869</v>
      </c>
      <c r="Y15">
        <v>33.747219999999999</v>
      </c>
      <c r="Z15">
        <v>-2.0090585430955699</v>
      </c>
      <c r="AA15">
        <v>2.4590291829170499E-18</v>
      </c>
      <c r="AB15" t="s">
        <v>7525</v>
      </c>
      <c r="AC15">
        <v>1345.88</v>
      </c>
      <c r="AD15">
        <v>799.43</v>
      </c>
      <c r="AE15">
        <v>2013.16</v>
      </c>
      <c r="AF15">
        <v>851.75</v>
      </c>
      <c r="AG15">
        <v>223.27</v>
      </c>
      <c r="AH15">
        <v>542.38</v>
      </c>
      <c r="AI15">
        <v>1.6677091297637101</v>
      </c>
      <c r="AJ15">
        <v>1.29561470357922E-2</v>
      </c>
      <c r="AK15" t="s">
        <v>747</v>
      </c>
      <c r="AL15" t="s">
        <v>7526</v>
      </c>
      <c r="AM15">
        <v>1666.8</v>
      </c>
      <c r="AN15">
        <v>1278.74</v>
      </c>
      <c r="AO15">
        <v>1603.41</v>
      </c>
      <c r="AP15">
        <v>1394.43</v>
      </c>
      <c r="AQ15">
        <v>1940.63</v>
      </c>
      <c r="AR15">
        <v>1863.48</v>
      </c>
      <c r="AS15">
        <v>1407.01</v>
      </c>
      <c r="AT15">
        <v>1484.96</v>
      </c>
      <c r="AU15">
        <v>1353.63</v>
      </c>
      <c r="AV15">
        <v>1554.41</v>
      </c>
      <c r="AW15">
        <v>1387.69</v>
      </c>
      <c r="AX15">
        <v>1432.79</v>
      </c>
      <c r="AY15">
        <v>-0.4096284</v>
      </c>
      <c r="AZ15">
        <v>3.2894199999999999E-3</v>
      </c>
      <c r="BA15" t="s">
        <v>747</v>
      </c>
      <c r="BB15" t="s">
        <v>454</v>
      </c>
      <c r="BC15">
        <v>3.17E-159</v>
      </c>
      <c r="BD15" t="s">
        <v>7527</v>
      </c>
      <c r="BE15" t="s">
        <v>454</v>
      </c>
      <c r="BF15" t="s">
        <v>453</v>
      </c>
      <c r="BG15">
        <v>3.6139999999999999E-169</v>
      </c>
      <c r="BH15" t="s">
        <v>501</v>
      </c>
      <c r="BI15" t="s">
        <v>7528</v>
      </c>
      <c r="BJ15">
        <v>2</v>
      </c>
      <c r="BK15" t="s">
        <v>7398</v>
      </c>
      <c r="BN15" t="s">
        <v>7529</v>
      </c>
      <c r="BO15" t="s">
        <v>7530</v>
      </c>
      <c r="BP15" t="s">
        <v>7531</v>
      </c>
      <c r="BQ15" t="s">
        <v>7532</v>
      </c>
      <c r="BR15" t="s">
        <v>4061</v>
      </c>
      <c r="BS15" t="s">
        <v>4062</v>
      </c>
      <c r="BT15" t="s">
        <v>974</v>
      </c>
      <c r="BU15" t="s">
        <v>4064</v>
      </c>
      <c r="BV15" t="s">
        <v>5291</v>
      </c>
      <c r="BW15" t="s">
        <v>7533</v>
      </c>
      <c r="BX15" t="s">
        <v>7534</v>
      </c>
      <c r="BY15" t="s">
        <v>7535</v>
      </c>
      <c r="BZ15" t="s">
        <v>7536</v>
      </c>
      <c r="CA15" t="s">
        <v>767</v>
      </c>
      <c r="CB15" t="s">
        <v>768</v>
      </c>
      <c r="CD15">
        <v>120.81934</v>
      </c>
      <c r="CE15">
        <v>99.275371000000007</v>
      </c>
      <c r="CF15">
        <v>114.466262</v>
      </c>
      <c r="CG15">
        <v>111.36909199999999</v>
      </c>
      <c r="CH15">
        <v>199.094054</v>
      </c>
      <c r="CI15">
        <v>239.813355</v>
      </c>
      <c r="CJ15">
        <v>160.779809</v>
      </c>
      <c r="CK15">
        <v>87.545641000000003</v>
      </c>
      <c r="CL15">
        <v>122.890693</v>
      </c>
      <c r="CM15">
        <v>174.18285599999999</v>
      </c>
      <c r="CN15">
        <v>150.622749</v>
      </c>
      <c r="CO15">
        <v>152.537668</v>
      </c>
      <c r="CP15">
        <v>409.92925400000001</v>
      </c>
      <c r="CQ15">
        <v>221.068679</v>
      </c>
      <c r="CR15">
        <v>327.76751300000001</v>
      </c>
      <c r="CS15">
        <v>143.84264400000001</v>
      </c>
      <c r="CT15">
        <v>194.24157199999999</v>
      </c>
      <c r="CU15">
        <v>175.38084900000001</v>
      </c>
      <c r="CV15">
        <v>185.73875799999999</v>
      </c>
      <c r="CW15">
        <v>76.774860000000004</v>
      </c>
      <c r="CX15">
        <v>125.13377800000001</v>
      </c>
      <c r="CY15">
        <v>92.458307000000005</v>
      </c>
      <c r="CZ15">
        <v>2739.1745519923002</v>
      </c>
      <c r="DA15">
        <v>2.0901034087349498E-3</v>
      </c>
      <c r="DB15">
        <v>0.24063952182122</v>
      </c>
      <c r="DC15">
        <v>8.6856198554440493E-3</v>
      </c>
      <c r="DD15">
        <v>0.99306996515007695</v>
      </c>
      <c r="DE15">
        <v>0.99736215632634895</v>
      </c>
    </row>
    <row r="16" spans="1:113" x14ac:dyDescent="0.3">
      <c r="A16" t="s">
        <v>7537</v>
      </c>
      <c r="B16" t="s">
        <v>5300</v>
      </c>
      <c r="C16" t="s">
        <v>7538</v>
      </c>
      <c r="D16">
        <v>1302</v>
      </c>
      <c r="E16">
        <v>433</v>
      </c>
      <c r="F16" t="s">
        <v>984</v>
      </c>
      <c r="G16" t="s">
        <v>5299</v>
      </c>
      <c r="H16" t="s">
        <v>981</v>
      </c>
      <c r="I16" t="s">
        <v>5301</v>
      </c>
      <c r="J16" t="s">
        <v>5302</v>
      </c>
      <c r="K16" t="s">
        <v>5303</v>
      </c>
      <c r="L16">
        <v>37.837548889024198</v>
      </c>
      <c r="M16">
        <v>29.370268846581599</v>
      </c>
      <c r="N16">
        <v>34.990216594712699</v>
      </c>
      <c r="O16">
        <v>2.0005650600191598</v>
      </c>
      <c r="P16">
        <v>4.02740052560591</v>
      </c>
      <c r="Q16">
        <v>3.57552662250944</v>
      </c>
      <c r="R16">
        <v>-3.4630767507756599</v>
      </c>
      <c r="S16">
        <v>5.2120154617801803E-29</v>
      </c>
      <c r="T16">
        <v>72.303727522511394</v>
      </c>
      <c r="U16">
        <v>50.021677018370603</v>
      </c>
      <c r="V16">
        <v>48.530368273487703</v>
      </c>
      <c r="W16">
        <v>2.84101786327144</v>
      </c>
      <c r="X16">
        <v>6.6263342449950402</v>
      </c>
      <c r="Y16">
        <v>5.9316012552704898</v>
      </c>
      <c r="Z16">
        <v>-3.5108765457078799</v>
      </c>
      <c r="AA16">
        <v>4.0973244973108099E-24</v>
      </c>
      <c r="AB16" t="s">
        <v>5304</v>
      </c>
      <c r="AC16">
        <v>528.69000000000005</v>
      </c>
      <c r="AD16">
        <v>267.02999999999997</v>
      </c>
      <c r="AE16">
        <v>718.9</v>
      </c>
      <c r="AF16">
        <v>731.08</v>
      </c>
      <c r="AG16">
        <v>304.48</v>
      </c>
      <c r="AH16">
        <v>497.94</v>
      </c>
      <c r="AI16">
        <v>0.12305592701253899</v>
      </c>
      <c r="AJ16">
        <v>0.71137155327901203</v>
      </c>
      <c r="AK16" t="s">
        <v>747</v>
      </c>
      <c r="AL16" t="s">
        <v>989</v>
      </c>
      <c r="AM16">
        <v>571.32000000000005</v>
      </c>
      <c r="AN16">
        <v>546.51</v>
      </c>
      <c r="AO16">
        <v>594.99</v>
      </c>
      <c r="AP16">
        <v>602.82000000000005</v>
      </c>
      <c r="AQ16">
        <v>637.09</v>
      </c>
      <c r="AR16">
        <v>690.29</v>
      </c>
      <c r="AS16">
        <v>468.88</v>
      </c>
      <c r="AT16">
        <v>608.32000000000005</v>
      </c>
      <c r="AU16">
        <v>509.28</v>
      </c>
      <c r="AV16">
        <v>459.48</v>
      </c>
      <c r="AW16">
        <v>498.29</v>
      </c>
      <c r="AX16">
        <v>489.56</v>
      </c>
      <c r="AY16">
        <v>-0.30744709132333198</v>
      </c>
      <c r="AZ16">
        <v>3.6039765768852601E-3</v>
      </c>
      <c r="BA16" t="s">
        <v>747</v>
      </c>
      <c r="BB16" t="s">
        <v>450</v>
      </c>
      <c r="BC16">
        <v>4.9700000000000002E-76</v>
      </c>
      <c r="BD16" t="s">
        <v>7539</v>
      </c>
      <c r="BE16" t="s">
        <v>450</v>
      </c>
      <c r="BF16" t="s">
        <v>449</v>
      </c>
      <c r="BG16">
        <v>6.0409999999999996E-77</v>
      </c>
      <c r="BH16" t="s">
        <v>501</v>
      </c>
      <c r="BI16" t="s">
        <v>5306</v>
      </c>
      <c r="BJ16">
        <v>3</v>
      </c>
      <c r="BK16" t="s">
        <v>5307</v>
      </c>
      <c r="BL16">
        <v>1</v>
      </c>
      <c r="BM16" t="s">
        <v>7446</v>
      </c>
      <c r="BN16" t="s">
        <v>992</v>
      </c>
      <c r="BO16" t="s">
        <v>993</v>
      </c>
      <c r="BP16" t="s">
        <v>5308</v>
      </c>
      <c r="BQ16" t="s">
        <v>5309</v>
      </c>
      <c r="BR16" t="s">
        <v>995</v>
      </c>
      <c r="BS16" t="s">
        <v>996</v>
      </c>
      <c r="BT16" t="s">
        <v>997</v>
      </c>
      <c r="BU16" t="s">
        <v>998</v>
      </c>
      <c r="BV16" t="s">
        <v>999</v>
      </c>
      <c r="BW16" t="s">
        <v>5310</v>
      </c>
      <c r="BX16" t="s">
        <v>5311</v>
      </c>
      <c r="BY16" t="s">
        <v>5312</v>
      </c>
      <c r="BZ16" t="s">
        <v>5313</v>
      </c>
      <c r="CA16" t="s">
        <v>5314</v>
      </c>
      <c r="CB16" t="s">
        <v>5315</v>
      </c>
      <c r="CC16">
        <v>5</v>
      </c>
      <c r="CD16">
        <v>57.679578999999997</v>
      </c>
      <c r="CE16">
        <v>45.540486000000001</v>
      </c>
      <c r="CF16">
        <v>49.537792000000003</v>
      </c>
      <c r="CG16">
        <v>48.876429999999999</v>
      </c>
      <c r="CH16">
        <v>109.69134099999999</v>
      </c>
      <c r="CI16">
        <v>82.995388000000005</v>
      </c>
      <c r="CJ16">
        <v>28.971302000000001</v>
      </c>
      <c r="CK16">
        <v>21.286099</v>
      </c>
      <c r="CL16">
        <v>26.181837999999999</v>
      </c>
      <c r="CM16">
        <v>57.671498</v>
      </c>
      <c r="CN16">
        <v>13.904593</v>
      </c>
      <c r="CO16">
        <v>11.889319</v>
      </c>
      <c r="CP16">
        <v>82.794398000000001</v>
      </c>
      <c r="CQ16">
        <v>100.210202</v>
      </c>
      <c r="CR16">
        <v>100.707408</v>
      </c>
      <c r="CS16">
        <v>19.566839999999999</v>
      </c>
      <c r="CT16">
        <v>22.043319</v>
      </c>
      <c r="CU16">
        <v>24.253943</v>
      </c>
      <c r="CV16">
        <v>56.364381999999999</v>
      </c>
      <c r="CW16">
        <v>3.7276980000000002</v>
      </c>
      <c r="CX16">
        <v>12.985728999999999</v>
      </c>
      <c r="CY16">
        <v>1.9151609999999999</v>
      </c>
      <c r="CZ16">
        <v>718.56988354861096</v>
      </c>
      <c r="DA16">
        <v>-2.9374513726700302</v>
      </c>
      <c r="DB16">
        <v>0.65119360102831703</v>
      </c>
      <c r="DC16">
        <v>-4.5108726007617799</v>
      </c>
      <c r="DD16">
        <v>6.4561489081589896E-6</v>
      </c>
      <c r="DE16">
        <v>6.8746151790391504E-5</v>
      </c>
    </row>
    <row r="17" spans="1:109" x14ac:dyDescent="0.3">
      <c r="A17" t="s">
        <v>7540</v>
      </c>
      <c r="B17" t="s">
        <v>1007</v>
      </c>
      <c r="C17" t="s">
        <v>7541</v>
      </c>
      <c r="D17">
        <v>1659</v>
      </c>
      <c r="E17">
        <v>552</v>
      </c>
      <c r="F17" t="s">
        <v>7542</v>
      </c>
      <c r="G17" t="s">
        <v>5316</v>
      </c>
      <c r="H17" t="s">
        <v>1006</v>
      </c>
      <c r="I17" t="s">
        <v>5318</v>
      </c>
      <c r="J17" t="s">
        <v>5319</v>
      </c>
      <c r="K17" t="s">
        <v>5320</v>
      </c>
      <c r="L17">
        <v>4.7399979545073903</v>
      </c>
      <c r="M17">
        <v>4.5876989622531701</v>
      </c>
      <c r="N17">
        <v>4.44320210726511</v>
      </c>
      <c r="O17">
        <v>14.448525433471699</v>
      </c>
      <c r="P17">
        <v>15.249380630935001</v>
      </c>
      <c r="Q17">
        <v>18.076273480464401</v>
      </c>
      <c r="R17">
        <v>1.77874857916771</v>
      </c>
      <c r="S17">
        <v>1.95547857084662E-12</v>
      </c>
      <c r="T17">
        <v>31.7882703809498</v>
      </c>
      <c r="U17">
        <v>28.4317738675845</v>
      </c>
      <c r="V17">
        <v>27.651566908474202</v>
      </c>
      <c r="W17">
        <v>34.292286039769301</v>
      </c>
      <c r="X17">
        <v>48.670891672745299</v>
      </c>
      <c r="Y17">
        <v>42.689554488689097</v>
      </c>
      <c r="Z17">
        <v>0.504194301731826</v>
      </c>
      <c r="AA17">
        <v>0.36662097494853502</v>
      </c>
      <c r="AB17" t="s">
        <v>7543</v>
      </c>
      <c r="AC17">
        <v>156.04</v>
      </c>
      <c r="AD17">
        <v>37.31</v>
      </c>
      <c r="AE17">
        <v>85.66</v>
      </c>
      <c r="AF17">
        <v>119.94</v>
      </c>
      <c r="AG17">
        <v>113.2</v>
      </c>
      <c r="AH17">
        <v>119.59</v>
      </c>
      <c r="AI17">
        <v>-0.37463646662667299</v>
      </c>
      <c r="AJ17">
        <v>0.48524893306730099</v>
      </c>
      <c r="AK17" t="s">
        <v>747</v>
      </c>
      <c r="AL17" t="s">
        <v>5321</v>
      </c>
      <c r="AM17">
        <v>82.01</v>
      </c>
      <c r="AN17">
        <v>76.27</v>
      </c>
      <c r="AO17">
        <v>76.400000000000006</v>
      </c>
      <c r="AP17">
        <v>71.16</v>
      </c>
      <c r="AQ17">
        <v>75.03</v>
      </c>
      <c r="AR17">
        <v>70.5</v>
      </c>
      <c r="AS17">
        <v>18.399999999999999</v>
      </c>
      <c r="AT17">
        <v>18.149999999999999</v>
      </c>
      <c r="AU17">
        <v>26.53</v>
      </c>
      <c r="AV17">
        <v>15.86</v>
      </c>
      <c r="AW17">
        <v>22.87</v>
      </c>
      <c r="AX17">
        <v>19.239999999999998</v>
      </c>
      <c r="AY17">
        <v>1.3395760000000001</v>
      </c>
      <c r="AZ17">
        <v>1.4776710000000001E-6</v>
      </c>
      <c r="BA17" t="s">
        <v>749</v>
      </c>
      <c r="BB17" t="s">
        <v>1015</v>
      </c>
      <c r="BC17">
        <v>0</v>
      </c>
      <c r="BD17" t="s">
        <v>7544</v>
      </c>
      <c r="BE17" t="s">
        <v>448</v>
      </c>
      <c r="BF17" t="s">
        <v>447</v>
      </c>
      <c r="BG17">
        <v>3.6940000000000002E-162</v>
      </c>
      <c r="BH17" t="s">
        <v>501</v>
      </c>
      <c r="BI17" t="s">
        <v>1017</v>
      </c>
      <c r="BJ17">
        <v>4</v>
      </c>
      <c r="BK17" t="s">
        <v>723</v>
      </c>
      <c r="BL17">
        <v>4</v>
      </c>
      <c r="BM17" t="s">
        <v>723</v>
      </c>
      <c r="BN17" t="s">
        <v>5323</v>
      </c>
      <c r="BO17" t="s">
        <v>5324</v>
      </c>
      <c r="BP17" t="s">
        <v>7545</v>
      </c>
      <c r="BQ17" t="s">
        <v>7546</v>
      </c>
      <c r="BR17" t="s">
        <v>7547</v>
      </c>
      <c r="BS17" t="s">
        <v>7548</v>
      </c>
      <c r="BT17" t="s">
        <v>1022</v>
      </c>
      <c r="BU17" t="s">
        <v>7549</v>
      </c>
      <c r="BV17" t="s">
        <v>5325</v>
      </c>
      <c r="BW17" t="s">
        <v>1025</v>
      </c>
      <c r="BX17" t="s">
        <v>1026</v>
      </c>
      <c r="BY17" t="s">
        <v>1027</v>
      </c>
      <c r="BZ17" t="s">
        <v>1028</v>
      </c>
      <c r="CA17" t="s">
        <v>1029</v>
      </c>
      <c r="CB17" t="s">
        <v>1030</v>
      </c>
      <c r="CD17">
        <v>86.641932999999995</v>
      </c>
      <c r="CE17">
        <v>87.415194</v>
      </c>
      <c r="CF17">
        <v>80.800561000000002</v>
      </c>
      <c r="CG17">
        <v>74.195470999999998</v>
      </c>
      <c r="CH17">
        <v>66.079834000000005</v>
      </c>
      <c r="CI17">
        <v>96.149401999999995</v>
      </c>
      <c r="CJ17">
        <v>140.13645099999999</v>
      </c>
      <c r="CK17">
        <v>120.11237199999999</v>
      </c>
      <c r="CL17">
        <v>108.38018599999999</v>
      </c>
      <c r="CM17">
        <v>58.726958000000003</v>
      </c>
      <c r="CN17">
        <v>72.248626000000002</v>
      </c>
      <c r="CO17">
        <v>103.690793</v>
      </c>
      <c r="CP17">
        <v>69.317592000000005</v>
      </c>
      <c r="CQ17">
        <v>77.666942000000006</v>
      </c>
      <c r="CR17">
        <v>94.384227999999993</v>
      </c>
      <c r="CS17">
        <v>111.09551999999999</v>
      </c>
      <c r="CT17">
        <v>125.883449</v>
      </c>
      <c r="CU17">
        <v>54.911493999999998</v>
      </c>
      <c r="CV17">
        <v>55.480094999999999</v>
      </c>
      <c r="CW17">
        <v>96.115691999999996</v>
      </c>
      <c r="CX17">
        <v>116.383154</v>
      </c>
      <c r="CY17">
        <v>111.00269</v>
      </c>
      <c r="CZ17">
        <v>4111.9927569352903</v>
      </c>
      <c r="DA17">
        <v>0.47522567806203198</v>
      </c>
      <c r="DB17">
        <v>0.16738155652372</v>
      </c>
      <c r="DC17">
        <v>2.8391758801375899</v>
      </c>
      <c r="DD17">
        <v>4.5230219075025804E-3</v>
      </c>
      <c r="DE17">
        <v>2.1561421735035599E-2</v>
      </c>
    </row>
    <row r="18" spans="1:109" x14ac:dyDescent="0.3">
      <c r="A18" t="s">
        <v>7550</v>
      </c>
      <c r="B18" t="s">
        <v>7551</v>
      </c>
      <c r="C18" t="s">
        <v>7552</v>
      </c>
      <c r="D18">
        <v>1074</v>
      </c>
      <c r="E18">
        <v>357</v>
      </c>
      <c r="F18" t="s">
        <v>7553</v>
      </c>
      <c r="G18" t="s">
        <v>7554</v>
      </c>
      <c r="H18" t="s">
        <v>958</v>
      </c>
      <c r="I18" t="s">
        <v>7555</v>
      </c>
      <c r="J18" t="s">
        <v>7556</v>
      </c>
      <c r="K18" t="s">
        <v>7557</v>
      </c>
      <c r="L18">
        <v>0</v>
      </c>
      <c r="M18">
        <v>8.9954881612807305E-2</v>
      </c>
      <c r="N18">
        <v>8.54461943704828E-2</v>
      </c>
      <c r="O18">
        <v>0</v>
      </c>
      <c r="P18">
        <v>0</v>
      </c>
      <c r="Q18">
        <v>0</v>
      </c>
      <c r="R18">
        <v>-3.7312340336542702</v>
      </c>
      <c r="S18">
        <v>0.70854476991068405</v>
      </c>
      <c r="T18">
        <v>0.12684860000000001</v>
      </c>
      <c r="U18">
        <v>0.1520416</v>
      </c>
      <c r="V18">
        <v>0.1167718</v>
      </c>
      <c r="W18">
        <v>0</v>
      </c>
      <c r="X18">
        <v>0</v>
      </c>
      <c r="Y18">
        <v>0</v>
      </c>
      <c r="Z18">
        <v>-5.0529346794133998</v>
      </c>
      <c r="AA18">
        <v>3.2254763404678297E-2</v>
      </c>
      <c r="AB18" t="s">
        <v>7558</v>
      </c>
      <c r="AC18">
        <v>158.01</v>
      </c>
      <c r="AD18">
        <v>25.84</v>
      </c>
      <c r="AE18">
        <v>65.13</v>
      </c>
      <c r="AF18">
        <v>7.83</v>
      </c>
      <c r="AG18">
        <v>12.43</v>
      </c>
      <c r="AH18">
        <v>13.78</v>
      </c>
      <c r="AI18">
        <v>2.8919148670180599</v>
      </c>
      <c r="AJ18">
        <v>2.1595913512418598E-2</v>
      </c>
      <c r="AK18" t="s">
        <v>747</v>
      </c>
      <c r="AL18" t="s">
        <v>7559</v>
      </c>
      <c r="AM18">
        <v>389.93</v>
      </c>
      <c r="AN18">
        <v>18.32</v>
      </c>
      <c r="AO18">
        <v>368.99</v>
      </c>
      <c r="AP18">
        <v>135.01</v>
      </c>
      <c r="AQ18">
        <v>570.19000000000005</v>
      </c>
      <c r="AR18">
        <v>251.63</v>
      </c>
      <c r="AS18">
        <v>0.74</v>
      </c>
      <c r="AT18">
        <v>0.69</v>
      </c>
      <c r="AU18">
        <v>0.52</v>
      </c>
      <c r="AV18">
        <v>0.14000000000000001</v>
      </c>
      <c r="AW18">
        <v>4.5999999999999996</v>
      </c>
      <c r="AX18">
        <v>0.26</v>
      </c>
      <c r="AY18">
        <v>7.4943570652025704</v>
      </c>
      <c r="AZ18">
        <v>9.39696656085011E-7</v>
      </c>
      <c r="BA18" t="s">
        <v>749</v>
      </c>
      <c r="BB18" t="s">
        <v>7560</v>
      </c>
      <c r="BC18">
        <v>1.66E-149</v>
      </c>
      <c r="BE18" t="s">
        <v>446</v>
      </c>
      <c r="BF18" t="s">
        <v>445</v>
      </c>
      <c r="BG18">
        <v>4.5709999999999999E-145</v>
      </c>
      <c r="BH18" t="s">
        <v>501</v>
      </c>
      <c r="BI18" t="s">
        <v>7561</v>
      </c>
      <c r="BJ18">
        <v>2</v>
      </c>
      <c r="BK18" t="s">
        <v>7398</v>
      </c>
      <c r="BN18" t="s">
        <v>7562</v>
      </c>
      <c r="BO18" t="s">
        <v>7563</v>
      </c>
      <c r="BP18" t="s">
        <v>7564</v>
      </c>
      <c r="BQ18" t="s">
        <v>7565</v>
      </c>
      <c r="BR18" t="s">
        <v>972</v>
      </c>
      <c r="BS18" t="s">
        <v>973</v>
      </c>
      <c r="BT18" t="s">
        <v>974</v>
      </c>
      <c r="BU18" t="s">
        <v>975</v>
      </c>
      <c r="BW18" t="s">
        <v>7566</v>
      </c>
      <c r="BX18" t="s">
        <v>7567</v>
      </c>
      <c r="BY18" t="s">
        <v>7568</v>
      </c>
      <c r="BZ18" t="s">
        <v>7569</v>
      </c>
      <c r="CA18" t="s">
        <v>767</v>
      </c>
      <c r="CB18" t="s">
        <v>768</v>
      </c>
      <c r="CD18">
        <v>12.851629000000001</v>
      </c>
      <c r="CE18">
        <v>7.0491590000000004</v>
      </c>
      <c r="CF18">
        <v>57.845587000000002</v>
      </c>
      <c r="CG18">
        <v>50.111213999999997</v>
      </c>
      <c r="CH18">
        <v>9.6033240000000006</v>
      </c>
      <c r="CI18">
        <v>7.2473970000000003</v>
      </c>
      <c r="CJ18">
        <v>29.101478</v>
      </c>
      <c r="CK18">
        <v>12.769665</v>
      </c>
      <c r="CL18">
        <v>13.212268999999999</v>
      </c>
      <c r="CM18">
        <v>50.624383000000002</v>
      </c>
      <c r="CN18">
        <v>26.662884999999999</v>
      </c>
      <c r="CO18">
        <v>20.609805999999999</v>
      </c>
      <c r="CP18">
        <v>29.090613000000001</v>
      </c>
      <c r="CQ18">
        <v>9.729495</v>
      </c>
      <c r="CR18">
        <v>31.386234999999999</v>
      </c>
      <c r="CS18">
        <v>22.516449999999999</v>
      </c>
      <c r="CT18">
        <v>34.154643999999998</v>
      </c>
      <c r="CU18">
        <v>23.817257000000001</v>
      </c>
      <c r="CV18">
        <v>55.553023000000003</v>
      </c>
      <c r="CW18">
        <v>2.670121</v>
      </c>
      <c r="CX18">
        <v>21.102588999999998</v>
      </c>
      <c r="CY18">
        <v>8.2207229999999996</v>
      </c>
      <c r="CZ18">
        <v>256.85901196550498</v>
      </c>
      <c r="DA18">
        <v>0.24311703808181601</v>
      </c>
      <c r="DB18">
        <v>0.74167689013314597</v>
      </c>
      <c r="DC18">
        <v>0.32779373513737398</v>
      </c>
      <c r="DD18">
        <v>0.74306762449307395</v>
      </c>
      <c r="DE18">
        <v>0.869573236718021</v>
      </c>
    </row>
    <row r="19" spans="1:109" x14ac:dyDescent="0.3">
      <c r="A19" t="s">
        <v>7570</v>
      </c>
      <c r="B19" t="s">
        <v>7571</v>
      </c>
      <c r="C19" t="s">
        <v>7572</v>
      </c>
      <c r="D19">
        <v>1578</v>
      </c>
      <c r="E19">
        <v>525</v>
      </c>
      <c r="F19" t="s">
        <v>7573</v>
      </c>
      <c r="G19" t="s">
        <v>1033</v>
      </c>
      <c r="H19" t="s">
        <v>1031</v>
      </c>
      <c r="I19" t="s">
        <v>7574</v>
      </c>
      <c r="J19" t="s">
        <v>1557</v>
      </c>
      <c r="K19" t="s">
        <v>1558</v>
      </c>
      <c r="L19">
        <v>39.218330901858998</v>
      </c>
      <c r="M19">
        <v>18.320810888475101</v>
      </c>
      <c r="N19">
        <v>44.645636558577301</v>
      </c>
      <c r="O19">
        <v>23.312140074390001</v>
      </c>
      <c r="P19">
        <v>30.537862237846699</v>
      </c>
      <c r="Q19">
        <v>25.425967093400502</v>
      </c>
      <c r="R19">
        <v>-0.28159195393351699</v>
      </c>
      <c r="S19">
        <v>1</v>
      </c>
      <c r="T19">
        <v>98.028630000000007</v>
      </c>
      <c r="U19">
        <v>55.738439999999997</v>
      </c>
      <c r="V19">
        <v>127.0711</v>
      </c>
      <c r="W19">
        <v>53.819279999999999</v>
      </c>
      <c r="X19">
        <v>25.758710000000001</v>
      </c>
      <c r="Y19">
        <v>45.610419999999998</v>
      </c>
      <c r="Z19">
        <v>-1.15205737658278</v>
      </c>
      <c r="AA19">
        <v>1.9361352883060301E-6</v>
      </c>
      <c r="AB19" t="s">
        <v>7575</v>
      </c>
      <c r="AC19">
        <v>9.5990400000000005</v>
      </c>
      <c r="AD19">
        <v>17.239999999999998</v>
      </c>
      <c r="AE19">
        <v>21.89</v>
      </c>
      <c r="AF19">
        <v>26.407359</v>
      </c>
      <c r="AG19">
        <v>33.549999999999997</v>
      </c>
      <c r="AH19">
        <v>27.19</v>
      </c>
      <c r="AI19">
        <v>-0.88085044755105102</v>
      </c>
      <c r="AJ19">
        <v>6.6213793183544506E-2</v>
      </c>
      <c r="AK19" t="s">
        <v>747</v>
      </c>
      <c r="AL19" t="s">
        <v>7576</v>
      </c>
      <c r="AM19">
        <v>29.47</v>
      </c>
      <c r="AN19">
        <v>31.2</v>
      </c>
      <c r="AO19">
        <v>29.99</v>
      </c>
      <c r="AP19">
        <v>28.43</v>
      </c>
      <c r="AQ19">
        <v>29.74</v>
      </c>
      <c r="AR19">
        <v>23.19</v>
      </c>
      <c r="AS19">
        <v>26.69</v>
      </c>
      <c r="AT19">
        <v>21.69</v>
      </c>
      <c r="AU19">
        <v>26.34</v>
      </c>
      <c r="AV19">
        <v>24.25</v>
      </c>
      <c r="AW19">
        <v>27.25</v>
      </c>
      <c r="AX19">
        <v>23.77</v>
      </c>
      <c r="AY19">
        <v>-0.3722297</v>
      </c>
      <c r="AZ19">
        <v>4.7814889999999999E-3</v>
      </c>
      <c r="BA19" t="s">
        <v>747</v>
      </c>
      <c r="BB19" t="s">
        <v>444</v>
      </c>
      <c r="BC19">
        <v>4.0399999999999996E-149</v>
      </c>
      <c r="BD19" t="s">
        <v>7577</v>
      </c>
      <c r="BE19" t="s">
        <v>444</v>
      </c>
      <c r="BF19" t="s">
        <v>443</v>
      </c>
      <c r="BG19">
        <v>1.403E-148</v>
      </c>
      <c r="BH19" t="s">
        <v>499</v>
      </c>
      <c r="BI19" t="s">
        <v>1042</v>
      </c>
      <c r="BJ19">
        <v>3</v>
      </c>
      <c r="BK19" t="s">
        <v>810</v>
      </c>
      <c r="BL19">
        <v>3</v>
      </c>
      <c r="BM19" t="s">
        <v>810</v>
      </c>
      <c r="BP19" t="s">
        <v>970</v>
      </c>
      <c r="BQ19" t="s">
        <v>971</v>
      </c>
      <c r="BR19" t="s">
        <v>815</v>
      </c>
      <c r="BS19" t="s">
        <v>816</v>
      </c>
      <c r="BT19" t="s">
        <v>817</v>
      </c>
      <c r="BU19" t="s">
        <v>816</v>
      </c>
      <c r="BV19" t="s">
        <v>818</v>
      </c>
      <c r="BW19" t="s">
        <v>7578</v>
      </c>
      <c r="BX19" t="s">
        <v>7579</v>
      </c>
      <c r="BY19" t="s">
        <v>7580</v>
      </c>
      <c r="BZ19" t="s">
        <v>7581</v>
      </c>
      <c r="CA19" t="s">
        <v>1004</v>
      </c>
      <c r="CB19" t="s">
        <v>1005</v>
      </c>
      <c r="CC19">
        <v>2</v>
      </c>
      <c r="CD19">
        <v>16.40119</v>
      </c>
      <c r="CE19">
        <v>25.551112</v>
      </c>
      <c r="CF19">
        <v>0</v>
      </c>
      <c r="CG19">
        <v>0</v>
      </c>
      <c r="CH19">
        <v>0</v>
      </c>
      <c r="CI19">
        <v>0</v>
      </c>
      <c r="CJ19">
        <v>0</v>
      </c>
      <c r="CK19">
        <v>0</v>
      </c>
      <c r="CL19">
        <v>0</v>
      </c>
      <c r="CM19">
        <v>0</v>
      </c>
      <c r="CN19">
        <v>0</v>
      </c>
      <c r="CO19">
        <v>0</v>
      </c>
      <c r="CP19">
        <v>2.4421999999999999E-2</v>
      </c>
      <c r="CQ19">
        <v>2.3095000000000001E-2</v>
      </c>
      <c r="CR19">
        <v>0</v>
      </c>
      <c r="CS19">
        <v>4.3208999999999997E-2</v>
      </c>
      <c r="CT19">
        <v>0</v>
      </c>
      <c r="CU19">
        <v>0</v>
      </c>
      <c r="CV19">
        <v>0</v>
      </c>
      <c r="CW19">
        <v>5.2051E-2</v>
      </c>
      <c r="CX19">
        <v>4.1984E-2</v>
      </c>
      <c r="CY19">
        <v>3.7817999999999997E-2</v>
      </c>
      <c r="CZ19">
        <v>307.15450892652598</v>
      </c>
      <c r="DA19">
        <v>-8.4763992928113296</v>
      </c>
      <c r="DB19">
        <v>0.71087643018220603</v>
      </c>
      <c r="DC19">
        <v>-11.9238716222997</v>
      </c>
      <c r="DD19">
        <v>8.8880106996770605E-33</v>
      </c>
      <c r="DE19">
        <v>1.18391699211686E-30</v>
      </c>
    </row>
    <row r="20" spans="1:109" x14ac:dyDescent="0.3">
      <c r="A20" t="s">
        <v>7582</v>
      </c>
      <c r="B20" t="s">
        <v>5342</v>
      </c>
      <c r="C20" t="s">
        <v>7583</v>
      </c>
      <c r="D20">
        <v>861</v>
      </c>
      <c r="E20">
        <v>286</v>
      </c>
      <c r="F20" t="s">
        <v>5343</v>
      </c>
      <c r="G20" t="s">
        <v>5341</v>
      </c>
      <c r="H20" t="s">
        <v>1049</v>
      </c>
      <c r="I20" t="s">
        <v>5344</v>
      </c>
      <c r="J20" t="s">
        <v>5345</v>
      </c>
      <c r="K20" t="s">
        <v>5346</v>
      </c>
      <c r="L20">
        <v>234.87720298922</v>
      </c>
      <c r="M20">
        <v>303.53775552214898</v>
      </c>
      <c r="N20">
        <v>236.98502008653401</v>
      </c>
      <c r="O20">
        <v>67.269000143144396</v>
      </c>
      <c r="P20">
        <v>52.082500001039499</v>
      </c>
      <c r="Q20">
        <v>47.673688300125903</v>
      </c>
      <c r="R20">
        <v>-2.21946307741384</v>
      </c>
      <c r="S20">
        <v>3.0320160448639903E-17</v>
      </c>
      <c r="T20">
        <v>423.72519999999997</v>
      </c>
      <c r="U20">
        <v>464.36540000000002</v>
      </c>
      <c r="V20">
        <v>406.22579999999999</v>
      </c>
      <c r="W20">
        <v>86.510990000000007</v>
      </c>
      <c r="X20">
        <v>97.201790000000003</v>
      </c>
      <c r="Y20">
        <v>90.72654</v>
      </c>
      <c r="Z20">
        <v>-2.2369811586541699</v>
      </c>
      <c r="AA20">
        <v>2.2304141273360901E-20</v>
      </c>
      <c r="AB20" t="s">
        <v>1056</v>
      </c>
      <c r="AC20">
        <v>1500.44</v>
      </c>
      <c r="AD20">
        <v>167.38</v>
      </c>
      <c r="AE20">
        <v>225.64</v>
      </c>
      <c r="AF20">
        <v>662</v>
      </c>
      <c r="AG20">
        <v>318.88</v>
      </c>
      <c r="AH20">
        <v>301</v>
      </c>
      <c r="AI20">
        <v>-1.4124197372226199E-2</v>
      </c>
      <c r="AJ20">
        <v>0.98050939065144205</v>
      </c>
      <c r="AK20" t="s">
        <v>747</v>
      </c>
      <c r="AL20" t="s">
        <v>1057</v>
      </c>
      <c r="AM20">
        <v>249.34</v>
      </c>
      <c r="AN20">
        <v>280.02999999999997</v>
      </c>
      <c r="AO20">
        <v>259.8</v>
      </c>
      <c r="AP20">
        <v>234.19</v>
      </c>
      <c r="AQ20">
        <v>262.92</v>
      </c>
      <c r="AR20">
        <v>355.8</v>
      </c>
      <c r="AS20">
        <v>866.33</v>
      </c>
      <c r="AT20">
        <v>914.87</v>
      </c>
      <c r="AU20">
        <v>802.2</v>
      </c>
      <c r="AV20">
        <v>842.48</v>
      </c>
      <c r="AW20">
        <v>865.5</v>
      </c>
      <c r="AX20">
        <v>815.47</v>
      </c>
      <c r="AY20">
        <v>-2.2251926322467401</v>
      </c>
      <c r="AZ20">
        <v>3.7317289947844802E-8</v>
      </c>
      <c r="BA20" t="s">
        <v>718</v>
      </c>
      <c r="BB20" t="s">
        <v>442</v>
      </c>
      <c r="BC20">
        <v>7.6999999999999998E-143</v>
      </c>
      <c r="BD20" t="s">
        <v>7584</v>
      </c>
      <c r="BE20" t="s">
        <v>442</v>
      </c>
      <c r="BF20" t="s">
        <v>441</v>
      </c>
      <c r="BG20">
        <v>1.7479999999999999E-153</v>
      </c>
      <c r="BH20" t="s">
        <v>499</v>
      </c>
      <c r="BI20" t="s">
        <v>7585</v>
      </c>
      <c r="BJ20">
        <v>3</v>
      </c>
      <c r="BK20" t="s">
        <v>5307</v>
      </c>
      <c r="BN20" t="s">
        <v>5350</v>
      </c>
      <c r="BO20" t="s">
        <v>5351</v>
      </c>
      <c r="BP20" t="s">
        <v>7586</v>
      </c>
      <c r="BQ20" t="s">
        <v>7587</v>
      </c>
      <c r="BR20" t="s">
        <v>1062</v>
      </c>
      <c r="BS20" t="s">
        <v>1063</v>
      </c>
      <c r="BT20" t="s">
        <v>1064</v>
      </c>
      <c r="BU20" t="s">
        <v>1065</v>
      </c>
      <c r="BV20" t="s">
        <v>1066</v>
      </c>
      <c r="BW20" t="s">
        <v>5352</v>
      </c>
      <c r="BX20" t="s">
        <v>5353</v>
      </c>
      <c r="BY20" t="s">
        <v>5354</v>
      </c>
      <c r="BZ20" t="s">
        <v>5355</v>
      </c>
      <c r="CA20" t="s">
        <v>5356</v>
      </c>
      <c r="CB20" t="s">
        <v>5357</v>
      </c>
      <c r="CD20">
        <v>445.30977999999999</v>
      </c>
      <c r="CE20">
        <v>486.77274599999998</v>
      </c>
      <c r="CF20">
        <v>198.94612599999999</v>
      </c>
      <c r="CG20">
        <v>177.280677</v>
      </c>
      <c r="CH20">
        <v>302.22197799999998</v>
      </c>
      <c r="CI20">
        <v>278.21539999999999</v>
      </c>
      <c r="CJ20">
        <v>201.963021</v>
      </c>
      <c r="CK20">
        <v>220.202652</v>
      </c>
      <c r="CL20">
        <v>160.29402400000001</v>
      </c>
      <c r="CM20">
        <v>472.83622600000001</v>
      </c>
      <c r="CN20">
        <v>426.54719499999999</v>
      </c>
      <c r="CO20">
        <v>423.39345400000002</v>
      </c>
      <c r="CP20">
        <v>230.81466800000001</v>
      </c>
      <c r="CQ20">
        <v>271.06006400000001</v>
      </c>
      <c r="CR20">
        <v>277.69911100000002</v>
      </c>
      <c r="CS20">
        <v>217.97105300000001</v>
      </c>
      <c r="CT20">
        <v>167.92758499999999</v>
      </c>
      <c r="CU20">
        <v>220.85908699999999</v>
      </c>
      <c r="CV20">
        <v>325.519271</v>
      </c>
      <c r="CW20">
        <v>430.73249299999998</v>
      </c>
      <c r="CX20">
        <v>393.77202899999997</v>
      </c>
      <c r="CY20">
        <v>298.29701799999998</v>
      </c>
      <c r="CZ20">
        <v>7923.0500411471603</v>
      </c>
      <c r="DA20">
        <v>-0.14073785387582799</v>
      </c>
      <c r="DB20">
        <v>0.20906437351976701</v>
      </c>
      <c r="DC20">
        <v>-0.67317951646372498</v>
      </c>
      <c r="DD20">
        <v>0.50083309099483098</v>
      </c>
      <c r="DE20">
        <v>0.70528461340591597</v>
      </c>
    </row>
    <row r="21" spans="1:109" x14ac:dyDescent="0.3">
      <c r="A21" t="s">
        <v>7588</v>
      </c>
      <c r="B21" t="s">
        <v>5298</v>
      </c>
      <c r="C21" t="s">
        <v>7589</v>
      </c>
      <c r="D21">
        <v>2313</v>
      </c>
      <c r="E21">
        <v>770</v>
      </c>
      <c r="F21" t="s">
        <v>853</v>
      </c>
      <c r="G21" t="s">
        <v>852</v>
      </c>
      <c r="H21" t="s">
        <v>850</v>
      </c>
      <c r="I21" t="s">
        <v>5254</v>
      </c>
      <c r="J21" t="s">
        <v>855</v>
      </c>
      <c r="K21" t="s">
        <v>856</v>
      </c>
      <c r="L21">
        <v>526.84046830011698</v>
      </c>
      <c r="M21">
        <v>482.39804512894801</v>
      </c>
      <c r="N21">
        <v>476.31981051825602</v>
      </c>
      <c r="O21">
        <v>324.50832411060799</v>
      </c>
      <c r="P21">
        <v>168.681610363727</v>
      </c>
      <c r="Q21">
        <v>190.595433016545</v>
      </c>
      <c r="R21">
        <v>-1.1792772394892099</v>
      </c>
      <c r="S21">
        <v>1.1571617918264701E-4</v>
      </c>
      <c r="T21">
        <v>524.54451587910398</v>
      </c>
      <c r="U21">
        <v>546.40699960067002</v>
      </c>
      <c r="V21">
        <v>430.11732073764398</v>
      </c>
      <c r="W21">
        <v>213.35644009807501</v>
      </c>
      <c r="X21">
        <v>166.54497831258701</v>
      </c>
      <c r="Y21">
        <v>171.65694541767601</v>
      </c>
      <c r="Z21">
        <v>-1.4454020136075301</v>
      </c>
      <c r="AA21">
        <v>8.1631836442267096E-8</v>
      </c>
      <c r="AB21" t="s">
        <v>857</v>
      </c>
      <c r="AC21">
        <v>13.65</v>
      </c>
      <c r="AD21">
        <v>17.09</v>
      </c>
      <c r="AE21">
        <v>11.97</v>
      </c>
      <c r="AF21">
        <v>36.69</v>
      </c>
      <c r="AG21">
        <v>17.48</v>
      </c>
      <c r="AH21">
        <v>30.62</v>
      </c>
      <c r="AI21">
        <v>-0.78393616122600196</v>
      </c>
      <c r="AJ21">
        <v>0.116336268253877</v>
      </c>
      <c r="AK21" t="s">
        <v>747</v>
      </c>
      <c r="AL21" t="s">
        <v>858</v>
      </c>
      <c r="AM21">
        <v>35.28</v>
      </c>
      <c r="AN21">
        <v>48.28</v>
      </c>
      <c r="AO21">
        <v>35.97</v>
      </c>
      <c r="AP21">
        <v>38.83</v>
      </c>
      <c r="AQ21">
        <v>47.25</v>
      </c>
      <c r="AR21">
        <v>64.44</v>
      </c>
      <c r="AS21">
        <v>381.46</v>
      </c>
      <c r="AT21">
        <v>311.13</v>
      </c>
      <c r="AU21">
        <v>298.26</v>
      </c>
      <c r="AV21">
        <v>411.19</v>
      </c>
      <c r="AW21">
        <v>342.26</v>
      </c>
      <c r="AX21">
        <v>387.39</v>
      </c>
      <c r="AY21">
        <v>-3.57204332694169</v>
      </c>
      <c r="AZ21">
        <v>2.2866445950294599E-8</v>
      </c>
      <c r="BA21" t="s">
        <v>718</v>
      </c>
      <c r="BB21" t="s">
        <v>459</v>
      </c>
      <c r="BC21">
        <v>0</v>
      </c>
      <c r="BD21" t="s">
        <v>7465</v>
      </c>
      <c r="BE21" t="s">
        <v>440</v>
      </c>
      <c r="BF21" t="s">
        <v>439</v>
      </c>
      <c r="BG21">
        <v>0</v>
      </c>
      <c r="BH21" t="s">
        <v>501</v>
      </c>
      <c r="BI21" t="s">
        <v>860</v>
      </c>
      <c r="BJ21">
        <v>4</v>
      </c>
      <c r="BK21" t="s">
        <v>723</v>
      </c>
      <c r="BL21">
        <v>4</v>
      </c>
      <c r="BM21" t="s">
        <v>723</v>
      </c>
      <c r="BN21" t="s">
        <v>861</v>
      </c>
      <c r="BO21" t="s">
        <v>862</v>
      </c>
      <c r="BP21" t="s">
        <v>863</v>
      </c>
      <c r="BQ21" t="s">
        <v>864</v>
      </c>
      <c r="BR21" t="s">
        <v>865</v>
      </c>
      <c r="BS21" t="s">
        <v>866</v>
      </c>
      <c r="BT21" t="s">
        <v>867</v>
      </c>
      <c r="BU21" t="s">
        <v>866</v>
      </c>
      <c r="BW21" t="s">
        <v>868</v>
      </c>
      <c r="BX21" t="s">
        <v>869</v>
      </c>
      <c r="BY21" t="s">
        <v>870</v>
      </c>
      <c r="BZ21" t="s">
        <v>871</v>
      </c>
      <c r="CA21" t="s">
        <v>767</v>
      </c>
      <c r="CB21" t="s">
        <v>768</v>
      </c>
      <c r="CC21">
        <v>2</v>
      </c>
      <c r="CD21">
        <v>7.3945299999999996</v>
      </c>
      <c r="CE21">
        <v>3.7648890000000002</v>
      </c>
      <c r="CF21">
        <v>34.295364999999997</v>
      </c>
      <c r="CG21">
        <v>21.743358000000001</v>
      </c>
      <c r="CH21">
        <v>3.3195899999999998</v>
      </c>
      <c r="CI21">
        <v>5.7774049999999999</v>
      </c>
      <c r="CJ21">
        <v>6.8900810000000003</v>
      </c>
      <c r="CK21">
        <v>4.9061510000000004</v>
      </c>
      <c r="CL21">
        <v>2.5094319999999999</v>
      </c>
      <c r="CM21">
        <v>16.38036</v>
      </c>
      <c r="CN21">
        <v>0</v>
      </c>
      <c r="CO21">
        <v>1.5488999999999999E-2</v>
      </c>
      <c r="CP21">
        <v>4.278861</v>
      </c>
      <c r="CQ21">
        <v>2.544851</v>
      </c>
      <c r="CR21">
        <v>7.2139899999999999</v>
      </c>
      <c r="CS21">
        <v>4.6949399999999999</v>
      </c>
      <c r="CT21">
        <v>3.4950450000000002</v>
      </c>
      <c r="CU21">
        <v>6.0648099999999996</v>
      </c>
      <c r="CV21">
        <v>11.638804</v>
      </c>
      <c r="CW21">
        <v>6.8682999999999994E-2</v>
      </c>
      <c r="CX21">
        <v>1.8557000000000001E-2</v>
      </c>
      <c r="CY21">
        <v>1.6698999999999999E-2</v>
      </c>
      <c r="CZ21">
        <v>122.403583263014</v>
      </c>
      <c r="DA21">
        <v>-7.1382228362578397</v>
      </c>
      <c r="DB21">
        <v>0.81185341548763301</v>
      </c>
      <c r="DC21">
        <v>-8.7925020700569796</v>
      </c>
      <c r="DD21">
        <v>1.46265494338765E-18</v>
      </c>
      <c r="DE21">
        <v>8.0921965161550204E-17</v>
      </c>
    </row>
    <row r="22" spans="1:109" x14ac:dyDescent="0.3">
      <c r="A22" t="s">
        <v>7590</v>
      </c>
      <c r="B22" t="s">
        <v>7591</v>
      </c>
      <c r="C22" t="s">
        <v>7592</v>
      </c>
      <c r="D22">
        <v>999</v>
      </c>
      <c r="E22">
        <v>332</v>
      </c>
      <c r="F22" t="s">
        <v>7553</v>
      </c>
      <c r="G22" t="s">
        <v>7554</v>
      </c>
      <c r="H22" t="s">
        <v>958</v>
      </c>
      <c r="I22" t="s">
        <v>7593</v>
      </c>
      <c r="J22" t="s">
        <v>7594</v>
      </c>
      <c r="K22" t="s">
        <v>7595</v>
      </c>
      <c r="L22">
        <v>2.06086867587278E-2</v>
      </c>
      <c r="M22">
        <v>0</v>
      </c>
      <c r="N22">
        <v>0</v>
      </c>
      <c r="O22">
        <v>0</v>
      </c>
      <c r="P22">
        <v>0</v>
      </c>
      <c r="Q22">
        <v>0</v>
      </c>
      <c r="R22">
        <v>-1.8366541325944501</v>
      </c>
      <c r="S22">
        <v>1</v>
      </c>
      <c r="T22">
        <v>0</v>
      </c>
      <c r="U22">
        <v>0</v>
      </c>
      <c r="V22">
        <v>0</v>
      </c>
      <c r="W22">
        <v>0</v>
      </c>
      <c r="X22">
        <v>0</v>
      </c>
      <c r="Y22">
        <v>0</v>
      </c>
      <c r="Z22">
        <v>0</v>
      </c>
      <c r="AA22">
        <v>0</v>
      </c>
      <c r="AB22" t="s">
        <v>7558</v>
      </c>
      <c r="AC22">
        <v>158.01</v>
      </c>
      <c r="AD22">
        <v>25.84</v>
      </c>
      <c r="AE22">
        <v>65.13</v>
      </c>
      <c r="AF22">
        <v>7.83</v>
      </c>
      <c r="AG22">
        <v>12.43</v>
      </c>
      <c r="AH22">
        <v>13.78</v>
      </c>
      <c r="AI22">
        <v>2.8919148670180599</v>
      </c>
      <c r="AJ22">
        <v>2.1595913512418598E-2</v>
      </c>
      <c r="AK22" t="s">
        <v>747</v>
      </c>
      <c r="AL22" t="s">
        <v>7596</v>
      </c>
      <c r="AM22">
        <v>1462.03</v>
      </c>
      <c r="AN22">
        <v>1086.78</v>
      </c>
      <c r="AO22">
        <v>1342.25</v>
      </c>
      <c r="AP22">
        <v>1320.2679599999999</v>
      </c>
      <c r="AQ22">
        <v>1251.705158</v>
      </c>
      <c r="AR22">
        <v>1360.88</v>
      </c>
      <c r="AS22">
        <v>726.88268100000005</v>
      </c>
      <c r="AT22">
        <v>845.44</v>
      </c>
      <c r="AU22">
        <v>804.92</v>
      </c>
      <c r="AV22">
        <v>651.24</v>
      </c>
      <c r="AW22">
        <v>673.85260800000003</v>
      </c>
      <c r="AX22">
        <v>697.5</v>
      </c>
      <c r="AY22">
        <v>0.27244030000000002</v>
      </c>
      <c r="AZ22">
        <v>7.7651730000000002E-3</v>
      </c>
      <c r="BA22" t="s">
        <v>747</v>
      </c>
      <c r="BB22" t="s">
        <v>7597</v>
      </c>
      <c r="BC22">
        <v>1.03E-119</v>
      </c>
      <c r="BE22" t="s">
        <v>438</v>
      </c>
      <c r="BF22" t="s">
        <v>437</v>
      </c>
      <c r="BG22">
        <v>5.0859999999999998E-120</v>
      </c>
      <c r="BH22" t="s">
        <v>501</v>
      </c>
      <c r="BI22" t="s">
        <v>7598</v>
      </c>
      <c r="BJ22" t="s">
        <v>782</v>
      </c>
      <c r="BK22" t="s">
        <v>7446</v>
      </c>
      <c r="BN22" t="s">
        <v>7599</v>
      </c>
      <c r="BO22" t="s">
        <v>7600</v>
      </c>
      <c r="BP22" t="s">
        <v>7601</v>
      </c>
      <c r="BQ22" t="s">
        <v>7602</v>
      </c>
      <c r="BR22" t="s">
        <v>972</v>
      </c>
      <c r="BS22" t="s">
        <v>973</v>
      </c>
      <c r="BT22" t="s">
        <v>974</v>
      </c>
      <c r="BU22" t="s">
        <v>975</v>
      </c>
      <c r="BW22" t="s">
        <v>7603</v>
      </c>
      <c r="BX22" t="s">
        <v>7604</v>
      </c>
      <c r="BY22" t="s">
        <v>7605</v>
      </c>
      <c r="BZ22" t="s">
        <v>7606</v>
      </c>
      <c r="CA22" t="s">
        <v>767</v>
      </c>
      <c r="CB22" t="s">
        <v>768</v>
      </c>
      <c r="CD22">
        <v>95.957742999999994</v>
      </c>
      <c r="CE22">
        <v>96.353407000000004</v>
      </c>
      <c r="CF22">
        <v>64.941829999999996</v>
      </c>
      <c r="CG22">
        <v>69.769312999999997</v>
      </c>
      <c r="CH22">
        <v>50.979064000000001</v>
      </c>
      <c r="CI22">
        <v>59.079216000000002</v>
      </c>
      <c r="CJ22">
        <v>48.085371000000002</v>
      </c>
      <c r="CK22">
        <v>59.377744</v>
      </c>
      <c r="CL22">
        <v>53.182774000000002</v>
      </c>
      <c r="CM22">
        <v>186.07175699999999</v>
      </c>
      <c r="CN22">
        <v>76.534279999999995</v>
      </c>
      <c r="CO22">
        <v>142.43513999999999</v>
      </c>
      <c r="CP22">
        <v>56.950094</v>
      </c>
      <c r="CQ22">
        <v>62.649711000000003</v>
      </c>
      <c r="CR22">
        <v>72.081243999999998</v>
      </c>
      <c r="CS22">
        <v>40.481309000000003</v>
      </c>
      <c r="CT22">
        <v>64.513165000000001</v>
      </c>
      <c r="CU22">
        <v>76.082866999999993</v>
      </c>
      <c r="CV22">
        <v>172.62239</v>
      </c>
      <c r="CW22">
        <v>45.540551999999998</v>
      </c>
      <c r="CX22">
        <v>88.873772000000002</v>
      </c>
      <c r="CY22">
        <v>45.035933999999997</v>
      </c>
      <c r="CZ22">
        <v>1686.5299118747</v>
      </c>
      <c r="DA22">
        <v>-0.52930941881424598</v>
      </c>
      <c r="DB22">
        <v>0.32080831891908501</v>
      </c>
      <c r="DC22">
        <v>-1.6499242307608299</v>
      </c>
      <c r="DD22">
        <v>9.8958434107093596E-2</v>
      </c>
      <c r="DE22">
        <v>0.24784643502774201</v>
      </c>
    </row>
    <row r="23" spans="1:109" x14ac:dyDescent="0.3">
      <c r="A23" t="s">
        <v>7607</v>
      </c>
      <c r="B23" t="s">
        <v>1072</v>
      </c>
      <c r="C23" t="s">
        <v>7608</v>
      </c>
      <c r="D23">
        <v>1521</v>
      </c>
      <c r="E23">
        <v>506</v>
      </c>
      <c r="F23" t="s">
        <v>1073</v>
      </c>
      <c r="G23" t="s">
        <v>772</v>
      </c>
      <c r="H23" t="s">
        <v>7443</v>
      </c>
      <c r="I23" t="s">
        <v>1074</v>
      </c>
      <c r="J23" t="s">
        <v>1075</v>
      </c>
      <c r="K23" t="s">
        <v>1076</v>
      </c>
      <c r="L23">
        <v>47.296936111280303</v>
      </c>
      <c r="M23">
        <v>52.323756138116302</v>
      </c>
      <c r="N23">
        <v>53.617486967478001</v>
      </c>
      <c r="O23">
        <v>33.842892265324203</v>
      </c>
      <c r="P23">
        <v>46.021848724642297</v>
      </c>
      <c r="Q23">
        <v>44.892723149285203</v>
      </c>
      <c r="R23">
        <v>-0.308440104709295</v>
      </c>
      <c r="S23">
        <v>1</v>
      </c>
      <c r="T23">
        <v>41.124330636488097</v>
      </c>
      <c r="U23">
        <v>50.264943532745697</v>
      </c>
      <c r="V23">
        <v>44.770315678669903</v>
      </c>
      <c r="W23">
        <v>33.772099670437903</v>
      </c>
      <c r="X23">
        <v>35.184901554410303</v>
      </c>
      <c r="Y23">
        <v>39.094644637010099</v>
      </c>
      <c r="Z23">
        <v>-0.33111417919620401</v>
      </c>
      <c r="AA23">
        <v>1</v>
      </c>
      <c r="AB23" t="s">
        <v>1077</v>
      </c>
      <c r="AC23">
        <v>133.87</v>
      </c>
      <c r="AD23">
        <v>211.84</v>
      </c>
      <c r="AE23">
        <v>216.72</v>
      </c>
      <c r="AF23">
        <v>265.5</v>
      </c>
      <c r="AG23">
        <v>286.55</v>
      </c>
      <c r="AH23">
        <v>292.33</v>
      </c>
      <c r="AI23">
        <v>-0.413288684099826</v>
      </c>
      <c r="AJ23">
        <v>0.18936213247490499</v>
      </c>
      <c r="AK23" t="s">
        <v>747</v>
      </c>
      <c r="AL23" t="s">
        <v>7609</v>
      </c>
      <c r="AM23">
        <v>85.71</v>
      </c>
      <c r="AN23">
        <v>75.510000000000005</v>
      </c>
      <c r="AO23">
        <v>92.99</v>
      </c>
      <c r="AP23">
        <v>97.46</v>
      </c>
      <c r="AQ23">
        <v>86.21</v>
      </c>
      <c r="AR23">
        <v>71.180000000000007</v>
      </c>
      <c r="AS23">
        <v>66.28</v>
      </c>
      <c r="AT23">
        <v>84.3</v>
      </c>
      <c r="AU23">
        <v>69.25</v>
      </c>
      <c r="AV23">
        <v>65.569999999999993</v>
      </c>
      <c r="AW23">
        <v>75.599999999999994</v>
      </c>
      <c r="AX23">
        <v>71.28</v>
      </c>
      <c r="AY23">
        <v>-0.33984267310211003</v>
      </c>
      <c r="AZ23">
        <v>5.4840518936967201E-3</v>
      </c>
      <c r="BA23" t="s">
        <v>747</v>
      </c>
      <c r="BB23" t="s">
        <v>7610</v>
      </c>
      <c r="BC23">
        <v>0</v>
      </c>
      <c r="BE23" t="s">
        <v>436</v>
      </c>
      <c r="BF23" t="s">
        <v>435</v>
      </c>
      <c r="BG23">
        <v>0</v>
      </c>
      <c r="BH23" t="s">
        <v>499</v>
      </c>
      <c r="BI23" t="s">
        <v>1079</v>
      </c>
      <c r="BJ23">
        <v>4</v>
      </c>
      <c r="BK23" t="s">
        <v>723</v>
      </c>
      <c r="BN23" t="s">
        <v>783</v>
      </c>
      <c r="BO23" t="s">
        <v>784</v>
      </c>
      <c r="BP23" t="s">
        <v>785</v>
      </c>
      <c r="BQ23" t="s">
        <v>786</v>
      </c>
      <c r="BR23" t="s">
        <v>787</v>
      </c>
      <c r="BS23" t="s">
        <v>788</v>
      </c>
      <c r="BT23" t="s">
        <v>789</v>
      </c>
      <c r="BU23" t="s">
        <v>790</v>
      </c>
      <c r="BV23" t="s">
        <v>791</v>
      </c>
      <c r="BW23" t="s">
        <v>1080</v>
      </c>
      <c r="BX23" t="s">
        <v>1081</v>
      </c>
      <c r="BY23" t="s">
        <v>1082</v>
      </c>
      <c r="BZ23" t="s">
        <v>1083</v>
      </c>
      <c r="CA23" t="s">
        <v>1084</v>
      </c>
      <c r="CB23" t="s">
        <v>1085</v>
      </c>
      <c r="CD23">
        <v>38.931331999999998</v>
      </c>
      <c r="CE23">
        <v>23.152156999999999</v>
      </c>
      <c r="CF23">
        <v>9.3640229999999995</v>
      </c>
      <c r="CG23">
        <v>16.246839999999999</v>
      </c>
      <c r="CH23">
        <v>19.853818</v>
      </c>
      <c r="CI23">
        <v>6.9835450000000003</v>
      </c>
      <c r="CJ23">
        <v>27.711234999999999</v>
      </c>
      <c r="CK23">
        <v>16.71546</v>
      </c>
      <c r="CL23">
        <v>10.925878000000001</v>
      </c>
      <c r="CM23">
        <v>25.055050000000001</v>
      </c>
      <c r="CN23">
        <v>39.421633999999997</v>
      </c>
      <c r="CO23">
        <v>26.060666000000001</v>
      </c>
      <c r="CP23">
        <v>12.275570999999999</v>
      </c>
      <c r="CQ23">
        <v>15.757246</v>
      </c>
      <c r="CR23">
        <v>9.4599510000000002</v>
      </c>
      <c r="CS23">
        <v>27.694998999999999</v>
      </c>
      <c r="CT23">
        <v>16.706641000000001</v>
      </c>
      <c r="CU23">
        <v>28.579864000000001</v>
      </c>
      <c r="CV23">
        <v>26.092461</v>
      </c>
      <c r="CW23">
        <v>34.537906999999997</v>
      </c>
      <c r="CX23">
        <v>31.877179000000002</v>
      </c>
      <c r="CY23">
        <v>21.314634000000002</v>
      </c>
      <c r="CZ23">
        <v>1111.1249072094799</v>
      </c>
      <c r="DA23">
        <v>8.7818098962005597E-2</v>
      </c>
      <c r="DB23">
        <v>0.31712385801481502</v>
      </c>
      <c r="DC23">
        <v>0.27692050516711098</v>
      </c>
      <c r="DD23">
        <v>0.78184114723142895</v>
      </c>
      <c r="DE23">
        <v>0.89250239694600897</v>
      </c>
    </row>
    <row r="24" spans="1:109" x14ac:dyDescent="0.3">
      <c r="A24" t="s">
        <v>7611</v>
      </c>
      <c r="B24" t="s">
        <v>1087</v>
      </c>
      <c r="C24" t="s">
        <v>7612</v>
      </c>
      <c r="D24">
        <v>1077</v>
      </c>
      <c r="E24">
        <v>358</v>
      </c>
      <c r="F24" t="s">
        <v>5361</v>
      </c>
      <c r="G24" t="s">
        <v>5360</v>
      </c>
      <c r="H24" t="s">
        <v>1086</v>
      </c>
      <c r="I24" t="s">
        <v>7613</v>
      </c>
      <c r="J24" t="s">
        <v>7614</v>
      </c>
      <c r="K24" t="s">
        <v>7615</v>
      </c>
      <c r="L24">
        <v>0</v>
      </c>
      <c r="M24">
        <v>5.99699210752049E-2</v>
      </c>
      <c r="N24">
        <v>4.27230971852414E-2</v>
      </c>
      <c r="O24">
        <v>2.77856258335995E-2</v>
      </c>
      <c r="P24">
        <v>0.117302927930269</v>
      </c>
      <c r="Q24">
        <v>0</v>
      </c>
      <c r="R24">
        <v>0.86065622221765803</v>
      </c>
      <c r="S24">
        <v>1</v>
      </c>
      <c r="T24">
        <v>0</v>
      </c>
      <c r="U24">
        <v>3.0408314296881799E-2</v>
      </c>
      <c r="V24">
        <v>0</v>
      </c>
      <c r="W24">
        <v>0</v>
      </c>
      <c r="X24">
        <v>0</v>
      </c>
      <c r="Y24">
        <v>0</v>
      </c>
      <c r="Z24">
        <v>-1.6537005277532</v>
      </c>
      <c r="AA24">
        <v>1</v>
      </c>
      <c r="AB24" t="s">
        <v>5365</v>
      </c>
      <c r="AC24">
        <v>1215.1500000000001</v>
      </c>
      <c r="AD24">
        <v>929.64</v>
      </c>
      <c r="AE24">
        <v>1499.11</v>
      </c>
      <c r="AF24">
        <v>1165.81</v>
      </c>
      <c r="AG24">
        <v>382.16</v>
      </c>
      <c r="AH24">
        <v>756.91</v>
      </c>
      <c r="AI24">
        <v>0.977334071341036</v>
      </c>
      <c r="AJ24">
        <v>5.15402529099502E-2</v>
      </c>
      <c r="AK24" t="s">
        <v>747</v>
      </c>
      <c r="AL24" t="s">
        <v>1094</v>
      </c>
      <c r="AM24">
        <v>312.63</v>
      </c>
      <c r="AN24">
        <v>10.77</v>
      </c>
      <c r="AO24">
        <v>236.94</v>
      </c>
      <c r="AP24">
        <v>84.01</v>
      </c>
      <c r="AQ24">
        <v>404.61</v>
      </c>
      <c r="AR24">
        <v>139.96</v>
      </c>
      <c r="AS24">
        <v>0.47</v>
      </c>
      <c r="AT24">
        <v>0.75</v>
      </c>
      <c r="AU24">
        <v>0</v>
      </c>
      <c r="AV24">
        <v>7.0000000000000007E-2</v>
      </c>
      <c r="AW24">
        <v>2.17</v>
      </c>
      <c r="AX24">
        <v>0.06</v>
      </c>
      <c r="AY24">
        <v>7.9822899999999999</v>
      </c>
      <c r="AZ24">
        <v>9.0142810000000008E-6</v>
      </c>
      <c r="BA24" t="s">
        <v>749</v>
      </c>
      <c r="BB24" t="s">
        <v>434</v>
      </c>
      <c r="BC24">
        <v>1.7400000000000001E-157</v>
      </c>
      <c r="BD24" t="s">
        <v>7616</v>
      </c>
      <c r="BE24" t="s">
        <v>434</v>
      </c>
      <c r="BF24" t="s">
        <v>433</v>
      </c>
      <c r="BG24">
        <v>2.222E-168</v>
      </c>
      <c r="BH24" t="s">
        <v>501</v>
      </c>
      <c r="BI24" t="s">
        <v>5367</v>
      </c>
      <c r="BJ24">
        <v>3</v>
      </c>
      <c r="BK24" t="s">
        <v>5307</v>
      </c>
      <c r="BN24" t="s">
        <v>5368</v>
      </c>
      <c r="BO24" t="s">
        <v>5369</v>
      </c>
      <c r="BP24" t="s">
        <v>7617</v>
      </c>
      <c r="BQ24" t="s">
        <v>7618</v>
      </c>
      <c r="BR24" t="s">
        <v>1101</v>
      </c>
      <c r="BS24" t="s">
        <v>1102</v>
      </c>
      <c r="BT24" t="s">
        <v>1103</v>
      </c>
      <c r="BU24" t="s">
        <v>1104</v>
      </c>
      <c r="BV24" t="s">
        <v>1105</v>
      </c>
      <c r="BW24" t="s">
        <v>5370</v>
      </c>
      <c r="BX24" t="s">
        <v>5371</v>
      </c>
      <c r="BY24" t="s">
        <v>5372</v>
      </c>
      <c r="BZ24" t="s">
        <v>5373</v>
      </c>
      <c r="CA24" t="s">
        <v>5374</v>
      </c>
      <c r="CB24" t="s">
        <v>5375</v>
      </c>
      <c r="CD24">
        <v>39.343218</v>
      </c>
      <c r="CE24">
        <v>41.193553000000001</v>
      </c>
      <c r="CF24">
        <v>54.123911</v>
      </c>
      <c r="CG24">
        <v>57.749215</v>
      </c>
      <c r="CH24">
        <v>34.388019</v>
      </c>
      <c r="CI24">
        <v>43.458260000000003</v>
      </c>
      <c r="CJ24">
        <v>42.130853000000002</v>
      </c>
      <c r="CK24">
        <v>28.75836</v>
      </c>
      <c r="CL24">
        <v>36.397731999999998</v>
      </c>
      <c r="CM24">
        <v>65.311867000000007</v>
      </c>
      <c r="CN24">
        <v>32.961399999999998</v>
      </c>
      <c r="CO24">
        <v>43.555390000000003</v>
      </c>
      <c r="CP24">
        <v>56.324852</v>
      </c>
      <c r="CQ24">
        <v>44.358848999999999</v>
      </c>
      <c r="CR24">
        <v>64.802043999999995</v>
      </c>
      <c r="CS24">
        <v>30.501080000000002</v>
      </c>
      <c r="CT24">
        <v>43.263033</v>
      </c>
      <c r="CU24">
        <v>59.538203000000003</v>
      </c>
      <c r="CV24">
        <v>65.808261999999999</v>
      </c>
      <c r="CW24">
        <v>34.497830999999998</v>
      </c>
      <c r="CX24">
        <v>38.852528</v>
      </c>
      <c r="CY24">
        <v>26.996907</v>
      </c>
      <c r="CZ24">
        <v>907.56309149662695</v>
      </c>
      <c r="DA24">
        <v>-0.100688625708267</v>
      </c>
      <c r="DB24">
        <v>0.217585736068626</v>
      </c>
      <c r="DC24">
        <v>-0.46275379777886699</v>
      </c>
      <c r="DD24">
        <v>0.64354085183583598</v>
      </c>
      <c r="DE24">
        <v>0.80649156660282695</v>
      </c>
    </row>
    <row r="25" spans="1:109" x14ac:dyDescent="0.3">
      <c r="A25" t="s">
        <v>7619</v>
      </c>
      <c r="B25" t="s">
        <v>1113</v>
      </c>
      <c r="C25" t="s">
        <v>7620</v>
      </c>
      <c r="D25">
        <v>1308</v>
      </c>
      <c r="E25">
        <v>435</v>
      </c>
      <c r="F25" t="s">
        <v>1115</v>
      </c>
      <c r="G25" t="s">
        <v>1114</v>
      </c>
      <c r="H25" t="s">
        <v>1112</v>
      </c>
      <c r="I25" t="s">
        <v>5376</v>
      </c>
      <c r="J25" t="s">
        <v>5377</v>
      </c>
      <c r="K25" t="s">
        <v>5378</v>
      </c>
      <c r="L25">
        <v>279.82474881000599</v>
      </c>
      <c r="M25">
        <v>303.13295855489201</v>
      </c>
      <c r="N25">
        <v>281.844272131038</v>
      </c>
      <c r="O25">
        <v>50.403125262149501</v>
      </c>
      <c r="P25">
        <v>35.269080331034303</v>
      </c>
      <c r="Q25">
        <v>38.635551559893699</v>
      </c>
      <c r="R25">
        <v>-2.8133789222111498</v>
      </c>
      <c r="S25">
        <v>7.1994787559582398E-28</v>
      </c>
      <c r="T25">
        <v>232.81800000000001</v>
      </c>
      <c r="U25">
        <v>225.05189999999999</v>
      </c>
      <c r="V25">
        <v>204.16380000000001</v>
      </c>
      <c r="W25">
        <v>38.933950000000003</v>
      </c>
      <c r="X25">
        <v>25.572050000000001</v>
      </c>
      <c r="Y25">
        <v>31.095970000000001</v>
      </c>
      <c r="Z25">
        <v>-2.8093248984992401</v>
      </c>
      <c r="AA25">
        <v>2.9462299027640903E-32</v>
      </c>
      <c r="AB25" t="s">
        <v>1118</v>
      </c>
      <c r="AC25">
        <v>311.16000000000003</v>
      </c>
      <c r="AD25">
        <v>123.85</v>
      </c>
      <c r="AE25">
        <v>66.760000000000005</v>
      </c>
      <c r="AF25">
        <v>161.32</v>
      </c>
      <c r="AG25">
        <v>99.23</v>
      </c>
      <c r="AH25">
        <v>108.72</v>
      </c>
      <c r="AI25">
        <v>0.31780288397505302</v>
      </c>
      <c r="AJ25">
        <v>0.46766071004835902</v>
      </c>
      <c r="AK25" t="s">
        <v>747</v>
      </c>
      <c r="AL25" t="s">
        <v>1119</v>
      </c>
      <c r="AM25">
        <v>25.53</v>
      </c>
      <c r="AN25">
        <v>31.63</v>
      </c>
      <c r="AO25">
        <v>27.42</v>
      </c>
      <c r="AP25">
        <v>25</v>
      </c>
      <c r="AQ25">
        <v>26.53</v>
      </c>
      <c r="AR25">
        <v>34.64</v>
      </c>
      <c r="AS25">
        <v>181.23</v>
      </c>
      <c r="AT25">
        <v>181.18</v>
      </c>
      <c r="AU25">
        <v>182.85</v>
      </c>
      <c r="AV25">
        <v>196.25</v>
      </c>
      <c r="AW25">
        <v>143.53</v>
      </c>
      <c r="AX25">
        <v>164.99</v>
      </c>
      <c r="AY25">
        <v>-3.1938140000000002</v>
      </c>
      <c r="AZ25">
        <v>1.4959620000000001E-8</v>
      </c>
      <c r="BA25" t="s">
        <v>718</v>
      </c>
      <c r="BB25" t="s">
        <v>432</v>
      </c>
      <c r="BC25">
        <v>0</v>
      </c>
      <c r="BD25" t="s">
        <v>7621</v>
      </c>
      <c r="BE25" t="s">
        <v>432</v>
      </c>
      <c r="BF25" t="s">
        <v>431</v>
      </c>
      <c r="BG25">
        <v>0</v>
      </c>
      <c r="BH25" t="s">
        <v>499</v>
      </c>
      <c r="BI25" t="s">
        <v>1121</v>
      </c>
      <c r="BJ25">
        <v>4</v>
      </c>
      <c r="BK25" t="s">
        <v>723</v>
      </c>
      <c r="BL25">
        <v>2</v>
      </c>
      <c r="BM25" t="s">
        <v>7398</v>
      </c>
      <c r="BN25" t="s">
        <v>1122</v>
      </c>
      <c r="BO25" t="s">
        <v>1123</v>
      </c>
      <c r="BP25" t="s">
        <v>1124</v>
      </c>
      <c r="BQ25" t="s">
        <v>1125</v>
      </c>
      <c r="BR25" t="s">
        <v>758</v>
      </c>
      <c r="BS25" t="s">
        <v>759</v>
      </c>
      <c r="BT25" t="s">
        <v>760</v>
      </c>
      <c r="BU25" t="s">
        <v>761</v>
      </c>
      <c r="BV25" t="s">
        <v>762</v>
      </c>
      <c r="BW25" t="s">
        <v>1126</v>
      </c>
      <c r="BX25" t="s">
        <v>1127</v>
      </c>
      <c r="BY25" t="s">
        <v>7622</v>
      </c>
      <c r="BZ25" t="s">
        <v>7623</v>
      </c>
      <c r="CA25" t="s">
        <v>7624</v>
      </c>
      <c r="CB25" t="s">
        <v>7625</v>
      </c>
      <c r="CC25">
        <v>5</v>
      </c>
      <c r="CD25">
        <v>55.424917000000001</v>
      </c>
      <c r="CE25">
        <v>66.007283999999999</v>
      </c>
      <c r="CF25">
        <v>168.38554199999999</v>
      </c>
      <c r="CG25">
        <v>96.637698</v>
      </c>
      <c r="CH25">
        <v>20.085642</v>
      </c>
      <c r="CI25">
        <v>24.910965999999998</v>
      </c>
      <c r="CJ25">
        <v>10.292980999999999</v>
      </c>
      <c r="CK25">
        <v>10.200324999999999</v>
      </c>
      <c r="CL25">
        <v>15.911792</v>
      </c>
      <c r="CM25">
        <v>40.75365</v>
      </c>
      <c r="CN25">
        <v>22.839395</v>
      </c>
      <c r="CO25">
        <v>17.359096000000001</v>
      </c>
      <c r="CP25">
        <v>22.862159999999999</v>
      </c>
      <c r="CQ25">
        <v>20.313987000000001</v>
      </c>
      <c r="CR25">
        <v>36.847575999999997</v>
      </c>
      <c r="CS25">
        <v>10.876693</v>
      </c>
      <c r="CT25">
        <v>11.768927</v>
      </c>
      <c r="CU25">
        <v>10.076271999999999</v>
      </c>
      <c r="CV25">
        <v>21.346368999999999</v>
      </c>
      <c r="CW25">
        <v>23.695774</v>
      </c>
      <c r="CX25">
        <v>30.148085999999999</v>
      </c>
      <c r="CY25">
        <v>29.37651</v>
      </c>
      <c r="CZ25">
        <v>1264.54707446525</v>
      </c>
      <c r="DA25">
        <v>-0.96340826853189998</v>
      </c>
      <c r="DB25">
        <v>0.22696665174889399</v>
      </c>
      <c r="DC25">
        <v>-4.2447128734919701</v>
      </c>
      <c r="DD25">
        <v>2.1887349926622799E-5</v>
      </c>
      <c r="DE25">
        <v>2.0721147533520301E-4</v>
      </c>
    </row>
    <row r="26" spans="1:109" x14ac:dyDescent="0.3">
      <c r="A26" t="s">
        <v>7626</v>
      </c>
      <c r="B26" t="s">
        <v>1133</v>
      </c>
      <c r="C26" t="s">
        <v>7627</v>
      </c>
      <c r="D26">
        <v>669</v>
      </c>
      <c r="E26">
        <v>222</v>
      </c>
      <c r="F26" t="s">
        <v>1135</v>
      </c>
      <c r="G26" t="s">
        <v>1134</v>
      </c>
      <c r="H26" t="s">
        <v>1132</v>
      </c>
      <c r="I26" t="s">
        <v>7628</v>
      </c>
      <c r="J26" t="s">
        <v>1137</v>
      </c>
      <c r="K26" t="s">
        <v>1138</v>
      </c>
      <c r="L26">
        <v>12.2209512479256</v>
      </c>
      <c r="M26">
        <v>11.963999254503401</v>
      </c>
      <c r="N26">
        <v>9.6554199638645599</v>
      </c>
      <c r="O26">
        <v>17.893943036838099</v>
      </c>
      <c r="P26">
        <v>17.947347973331201</v>
      </c>
      <c r="Q26">
        <v>14.500746857955001</v>
      </c>
      <c r="R26">
        <v>0.57328306694311204</v>
      </c>
      <c r="S26">
        <v>0.157298516608915</v>
      </c>
      <c r="T26">
        <v>48.684510000000003</v>
      </c>
      <c r="U26">
        <v>43.392659999999999</v>
      </c>
      <c r="V26">
        <v>37.927489999999999</v>
      </c>
      <c r="W26">
        <v>47.096870000000003</v>
      </c>
      <c r="X26">
        <v>37.89143</v>
      </c>
      <c r="Y26">
        <v>41.071849999999998</v>
      </c>
      <c r="Z26">
        <v>-4.2646812833417702E-2</v>
      </c>
      <c r="AA26">
        <v>1</v>
      </c>
      <c r="AB26" t="s">
        <v>1139</v>
      </c>
      <c r="AC26">
        <v>107.64</v>
      </c>
      <c r="AD26">
        <v>104.76</v>
      </c>
      <c r="AE26">
        <v>101.93</v>
      </c>
      <c r="AF26">
        <v>95.72</v>
      </c>
      <c r="AG26">
        <v>111.11</v>
      </c>
      <c r="AH26">
        <v>108.07</v>
      </c>
      <c r="AI26">
        <v>0.16633969036531401</v>
      </c>
      <c r="AJ26">
        <v>0.357062644485935</v>
      </c>
      <c r="AK26" t="s">
        <v>747</v>
      </c>
      <c r="AL26" t="s">
        <v>7629</v>
      </c>
      <c r="AM26">
        <v>41.16</v>
      </c>
      <c r="AN26">
        <v>44.6</v>
      </c>
      <c r="AO26">
        <v>46.31</v>
      </c>
      <c r="AP26">
        <v>43.45</v>
      </c>
      <c r="AQ26">
        <v>46.1</v>
      </c>
      <c r="AR26">
        <v>50.19</v>
      </c>
      <c r="AS26">
        <v>62.09</v>
      </c>
      <c r="AT26">
        <v>66.22</v>
      </c>
      <c r="AU26">
        <v>61.59</v>
      </c>
      <c r="AV26">
        <v>59.04</v>
      </c>
      <c r="AW26">
        <v>66.56</v>
      </c>
      <c r="AX26">
        <v>66.75</v>
      </c>
      <c r="AY26">
        <v>-1.06520417588435</v>
      </c>
      <c r="AZ26">
        <v>3.1938633082199003E-7</v>
      </c>
      <c r="BA26" t="s">
        <v>718</v>
      </c>
      <c r="BB26" t="s">
        <v>1141</v>
      </c>
      <c r="BC26">
        <v>2.4699999999999999E-105</v>
      </c>
      <c r="BD26" t="s">
        <v>7630</v>
      </c>
      <c r="BE26" t="s">
        <v>143</v>
      </c>
      <c r="BF26" t="s">
        <v>430</v>
      </c>
      <c r="BG26">
        <v>3.5840000000000002E-10</v>
      </c>
      <c r="BH26" t="s">
        <v>504</v>
      </c>
      <c r="BI26" t="s">
        <v>1143</v>
      </c>
      <c r="BJ26">
        <v>4</v>
      </c>
      <c r="BK26" t="s">
        <v>723</v>
      </c>
      <c r="BN26" t="s">
        <v>1144</v>
      </c>
      <c r="BO26" t="s">
        <v>1145</v>
      </c>
      <c r="BP26" t="s">
        <v>1146</v>
      </c>
      <c r="BQ26" t="s">
        <v>1147</v>
      </c>
      <c r="BR26" t="s">
        <v>7631</v>
      </c>
      <c r="BS26" t="s">
        <v>7632</v>
      </c>
      <c r="BT26" t="s">
        <v>5389</v>
      </c>
      <c r="BU26" t="s">
        <v>7633</v>
      </c>
      <c r="BV26" t="s">
        <v>5391</v>
      </c>
      <c r="BW26" t="s">
        <v>1153</v>
      </c>
      <c r="BX26" t="s">
        <v>1154</v>
      </c>
      <c r="BY26" t="s">
        <v>1155</v>
      </c>
      <c r="BZ26" t="s">
        <v>1156</v>
      </c>
      <c r="CA26" t="s">
        <v>1157</v>
      </c>
      <c r="CB26" t="s">
        <v>1158</v>
      </c>
      <c r="CD26">
        <v>208.054633</v>
      </c>
      <c r="CE26">
        <v>192.10930999999999</v>
      </c>
      <c r="CF26">
        <v>186.492796</v>
      </c>
      <c r="CG26">
        <v>178.07649900000001</v>
      </c>
      <c r="CH26">
        <v>71.019746999999995</v>
      </c>
      <c r="CI26">
        <v>57.23189</v>
      </c>
      <c r="CJ26">
        <v>146.85992999999999</v>
      </c>
      <c r="CK26">
        <v>104.748915</v>
      </c>
      <c r="CL26">
        <v>93.503664999999998</v>
      </c>
      <c r="CM26">
        <v>197.87244200000001</v>
      </c>
      <c r="CN26">
        <v>283.55988200000002</v>
      </c>
      <c r="CO26">
        <v>261.95716299999998</v>
      </c>
      <c r="CP26">
        <v>67.634342000000004</v>
      </c>
      <c r="CQ26">
        <v>87.817323000000002</v>
      </c>
      <c r="CR26">
        <v>74.952410999999998</v>
      </c>
      <c r="CS26">
        <v>137.087232</v>
      </c>
      <c r="CT26">
        <v>93.130437999999998</v>
      </c>
      <c r="CU26">
        <v>187.65472399999999</v>
      </c>
      <c r="CV26">
        <v>219.488664</v>
      </c>
      <c r="CW26">
        <v>229.04847799999999</v>
      </c>
      <c r="CX26">
        <v>286.00779999999997</v>
      </c>
      <c r="CY26">
        <v>188.68691100000001</v>
      </c>
      <c r="CZ26">
        <v>3140.3837503731302</v>
      </c>
      <c r="DA26">
        <v>0.410879997975025</v>
      </c>
      <c r="DB26">
        <v>0.203404864152678</v>
      </c>
      <c r="DC26">
        <v>2.0200106801114299</v>
      </c>
      <c r="DD26">
        <v>4.3382279729687202E-2</v>
      </c>
      <c r="DE26">
        <v>0.13343927283232099</v>
      </c>
    </row>
    <row r="27" spans="1:109" x14ac:dyDescent="0.3">
      <c r="A27" t="s">
        <v>7634</v>
      </c>
      <c r="B27" t="s">
        <v>7635</v>
      </c>
      <c r="C27" t="s">
        <v>7636</v>
      </c>
      <c r="D27">
        <v>2238</v>
      </c>
      <c r="E27">
        <v>745</v>
      </c>
      <c r="F27" t="s">
        <v>1162</v>
      </c>
      <c r="G27" t="s">
        <v>1161</v>
      </c>
      <c r="H27" t="s">
        <v>1159</v>
      </c>
      <c r="I27" t="s">
        <v>1163</v>
      </c>
      <c r="J27" t="s">
        <v>7637</v>
      </c>
      <c r="K27" t="s">
        <v>7638</v>
      </c>
      <c r="L27">
        <v>9.8921696441893303</v>
      </c>
      <c r="M27">
        <v>5.0224808900484099</v>
      </c>
      <c r="N27">
        <v>7.3910958130467597</v>
      </c>
      <c r="O27">
        <v>9.2248277767550295</v>
      </c>
      <c r="P27">
        <v>6.2170551803042704</v>
      </c>
      <c r="Q27">
        <v>8.2435752685634398</v>
      </c>
      <c r="R27">
        <v>0.116517974744989</v>
      </c>
      <c r="S27">
        <v>1</v>
      </c>
      <c r="T27">
        <v>5.276904</v>
      </c>
      <c r="U27">
        <v>3.43614</v>
      </c>
      <c r="V27">
        <v>2.8959410000000001</v>
      </c>
      <c r="W27">
        <v>6.082179</v>
      </c>
      <c r="X27">
        <v>4.1064610000000004</v>
      </c>
      <c r="Y27">
        <v>4.6733830000000003</v>
      </c>
      <c r="Z27">
        <v>0.38061538137992901</v>
      </c>
      <c r="AA27">
        <v>1</v>
      </c>
      <c r="AB27" t="s">
        <v>1166</v>
      </c>
      <c r="AC27">
        <v>69.23</v>
      </c>
      <c r="AD27">
        <v>115.32</v>
      </c>
      <c r="AE27">
        <v>45.57</v>
      </c>
      <c r="AF27">
        <v>70.069999999999993</v>
      </c>
      <c r="AG27">
        <v>250.33</v>
      </c>
      <c r="AH27">
        <v>208.6</v>
      </c>
      <c r="AI27">
        <v>-0.89927162910299996</v>
      </c>
      <c r="AJ27">
        <v>0.160921742730814</v>
      </c>
      <c r="AK27" t="s">
        <v>747</v>
      </c>
      <c r="AL27" t="s">
        <v>7639</v>
      </c>
      <c r="AM27">
        <v>56.08</v>
      </c>
      <c r="AN27">
        <v>69.150000000000006</v>
      </c>
      <c r="AO27">
        <v>56.69</v>
      </c>
      <c r="AP27">
        <v>68.22</v>
      </c>
      <c r="AQ27">
        <v>58.26</v>
      </c>
      <c r="AR27">
        <v>65.510000000000005</v>
      </c>
      <c r="AS27">
        <v>91.47</v>
      </c>
      <c r="AT27">
        <v>121.4</v>
      </c>
      <c r="AU27">
        <v>87.92</v>
      </c>
      <c r="AV27">
        <v>108.42</v>
      </c>
      <c r="AW27">
        <v>144.32</v>
      </c>
      <c r="AX27">
        <v>144.94999999999999</v>
      </c>
      <c r="AY27">
        <v>-1.4500760255819001</v>
      </c>
      <c r="AZ27">
        <v>8.6170978284451298E-7</v>
      </c>
      <c r="BA27" t="s">
        <v>718</v>
      </c>
      <c r="BB27" t="s">
        <v>1168</v>
      </c>
      <c r="BC27">
        <v>0</v>
      </c>
      <c r="BD27" t="s">
        <v>7640</v>
      </c>
      <c r="BE27" t="s">
        <v>612</v>
      </c>
      <c r="BF27" t="s">
        <v>429</v>
      </c>
      <c r="BG27">
        <v>0</v>
      </c>
      <c r="BH27" t="s">
        <v>504</v>
      </c>
      <c r="BI27" t="s">
        <v>1170</v>
      </c>
      <c r="BJ27">
        <v>4</v>
      </c>
      <c r="BK27" t="s">
        <v>723</v>
      </c>
      <c r="BL27">
        <v>2</v>
      </c>
      <c r="BM27" t="s">
        <v>753</v>
      </c>
      <c r="BN27" t="s">
        <v>1171</v>
      </c>
      <c r="BO27" t="s">
        <v>1172</v>
      </c>
      <c r="BP27" t="s">
        <v>1173</v>
      </c>
      <c r="BQ27" t="s">
        <v>1174</v>
      </c>
      <c r="BR27" t="s">
        <v>5402</v>
      </c>
      <c r="BS27" t="s">
        <v>5403</v>
      </c>
      <c r="BT27" t="s">
        <v>5404</v>
      </c>
      <c r="BU27" t="s">
        <v>7641</v>
      </c>
      <c r="BW27" t="s">
        <v>1180</v>
      </c>
      <c r="BX27" t="s">
        <v>1181</v>
      </c>
      <c r="BY27" t="s">
        <v>1182</v>
      </c>
      <c r="BZ27" t="s">
        <v>1183</v>
      </c>
      <c r="CA27" t="s">
        <v>1004</v>
      </c>
      <c r="CB27" t="s">
        <v>1005</v>
      </c>
      <c r="CD27">
        <v>38.361888999999998</v>
      </c>
      <c r="CE27">
        <v>18.696943999999998</v>
      </c>
      <c r="CF27">
        <v>1.1337440000000001</v>
      </c>
      <c r="CG27">
        <v>1.2195750000000001</v>
      </c>
      <c r="CH27">
        <v>1.569912</v>
      </c>
      <c r="CI27">
        <v>1.6862760000000001</v>
      </c>
      <c r="CJ27">
        <v>0.24329500000000001</v>
      </c>
      <c r="CK27">
        <v>0.487514</v>
      </c>
      <c r="CL27">
        <v>0.144543</v>
      </c>
      <c r="CM27">
        <v>17.117149999999999</v>
      </c>
      <c r="CN27">
        <v>10.393280000000001</v>
      </c>
      <c r="CO27">
        <v>9.4005930000000006</v>
      </c>
      <c r="CP27">
        <v>1.125445</v>
      </c>
      <c r="CQ27">
        <v>1.041917</v>
      </c>
      <c r="CR27">
        <v>1.864293</v>
      </c>
      <c r="CS27">
        <v>0.43851200000000001</v>
      </c>
      <c r="CT27">
        <v>0.24926899999999999</v>
      </c>
      <c r="CU27">
        <v>3.7765960000000001</v>
      </c>
      <c r="CV27">
        <v>5.5450010000000001</v>
      </c>
      <c r="CW27">
        <v>14.461964999999999</v>
      </c>
      <c r="CX27">
        <v>15.470551</v>
      </c>
      <c r="CY27">
        <v>10.256093999999999</v>
      </c>
      <c r="CZ27">
        <v>1071.94134144296</v>
      </c>
      <c r="DA27">
        <v>-0.91687419580563001</v>
      </c>
      <c r="DB27">
        <v>0.34372486083770998</v>
      </c>
      <c r="DC27">
        <v>-2.66746546517196</v>
      </c>
      <c r="DD27">
        <v>7.6425743209204899E-3</v>
      </c>
      <c r="DE27">
        <v>3.3346371119008997E-2</v>
      </c>
    </row>
    <row r="28" spans="1:109" x14ac:dyDescent="0.3">
      <c r="A28" t="s">
        <v>7642</v>
      </c>
      <c r="B28" t="s">
        <v>7643</v>
      </c>
      <c r="C28" t="s">
        <v>7644</v>
      </c>
      <c r="D28">
        <v>2313</v>
      </c>
      <c r="E28">
        <v>770</v>
      </c>
      <c r="F28" t="s">
        <v>7645</v>
      </c>
      <c r="G28" t="s">
        <v>5407</v>
      </c>
      <c r="H28" t="s">
        <v>5409</v>
      </c>
      <c r="I28" t="s">
        <v>7646</v>
      </c>
      <c r="J28" t="s">
        <v>7647</v>
      </c>
      <c r="K28" t="s">
        <v>7648</v>
      </c>
      <c r="L28">
        <v>4.1217373517455601E-2</v>
      </c>
      <c r="M28">
        <v>1.4992480268801201E-2</v>
      </c>
      <c r="N28">
        <v>0</v>
      </c>
      <c r="O28">
        <v>0</v>
      </c>
      <c r="P28">
        <v>3.9100975976756401E-2</v>
      </c>
      <c r="Q28">
        <v>0</v>
      </c>
      <c r="R28">
        <v>-0.55856123480822994</v>
      </c>
      <c r="S28">
        <v>1</v>
      </c>
      <c r="T28">
        <v>5.073946E-2</v>
      </c>
      <c r="U28">
        <v>3.0408310000000001E-2</v>
      </c>
      <c r="V28">
        <v>7.0063089999999995E-2</v>
      </c>
      <c r="W28">
        <v>0</v>
      </c>
      <c r="X28">
        <v>0</v>
      </c>
      <c r="Y28">
        <v>8.9872750000000001E-2</v>
      </c>
      <c r="Z28">
        <v>-0.918392069011157</v>
      </c>
      <c r="AA28">
        <v>1</v>
      </c>
      <c r="AB28" t="s">
        <v>7649</v>
      </c>
      <c r="AC28">
        <v>0.23</v>
      </c>
      <c r="AD28">
        <v>0.56000000000000005</v>
      </c>
      <c r="AE28">
        <v>0.23</v>
      </c>
      <c r="AF28">
        <v>160.62</v>
      </c>
      <c r="AG28">
        <v>401.85</v>
      </c>
      <c r="AH28">
        <v>137.44999999999999</v>
      </c>
      <c r="AI28">
        <v>-9.1947015565289405</v>
      </c>
      <c r="AJ28">
        <v>2.52856162559593E-3</v>
      </c>
      <c r="AK28" t="s">
        <v>718</v>
      </c>
      <c r="AL28" t="s">
        <v>5415</v>
      </c>
      <c r="AM28">
        <v>33.5</v>
      </c>
      <c r="AN28">
        <v>55.27</v>
      </c>
      <c r="AO28">
        <v>34.020000000000003</v>
      </c>
      <c r="AP28">
        <v>34.53</v>
      </c>
      <c r="AQ28">
        <v>34.72</v>
      </c>
      <c r="AR28">
        <v>43.21</v>
      </c>
      <c r="AS28">
        <v>26.11</v>
      </c>
      <c r="AT28">
        <v>21.29</v>
      </c>
      <c r="AU28">
        <v>19.14</v>
      </c>
      <c r="AV28">
        <v>23.11</v>
      </c>
      <c r="AW28">
        <v>18.510000000000002</v>
      </c>
      <c r="AX28">
        <v>22.43</v>
      </c>
      <c r="AY28">
        <v>0.26919700000000002</v>
      </c>
      <c r="AZ28">
        <v>9.5825140000000003E-2</v>
      </c>
      <c r="BA28" t="s">
        <v>747</v>
      </c>
      <c r="BB28" t="s">
        <v>7650</v>
      </c>
      <c r="BC28">
        <v>0</v>
      </c>
      <c r="BD28" t="s">
        <v>7651</v>
      </c>
      <c r="BE28" t="s">
        <v>607</v>
      </c>
      <c r="BF28" t="s">
        <v>608</v>
      </c>
      <c r="BG28">
        <v>0</v>
      </c>
      <c r="BH28" t="s">
        <v>504</v>
      </c>
      <c r="BI28" t="s">
        <v>7652</v>
      </c>
      <c r="BJ28" t="s">
        <v>782</v>
      </c>
      <c r="BK28" t="s">
        <v>7446</v>
      </c>
      <c r="BL28">
        <v>1</v>
      </c>
      <c r="BM28" t="s">
        <v>7446</v>
      </c>
      <c r="BP28">
        <v>35.1</v>
      </c>
      <c r="BR28" t="s">
        <v>7653</v>
      </c>
      <c r="BS28" t="s">
        <v>7654</v>
      </c>
      <c r="BT28" t="s">
        <v>7655</v>
      </c>
      <c r="BU28" t="s">
        <v>7656</v>
      </c>
      <c r="BV28" t="s">
        <v>5425</v>
      </c>
      <c r="BW28" t="s">
        <v>7657</v>
      </c>
      <c r="BX28" t="s">
        <v>7658</v>
      </c>
      <c r="BY28" t="s">
        <v>5428</v>
      </c>
      <c r="BZ28" t="s">
        <v>5429</v>
      </c>
      <c r="CA28" t="s">
        <v>7659</v>
      </c>
      <c r="CB28" t="s">
        <v>7660</v>
      </c>
      <c r="CC28">
        <v>1</v>
      </c>
      <c r="CD28">
        <v>237.56229999999999</v>
      </c>
      <c r="CE28">
        <v>251.81938099999999</v>
      </c>
      <c r="CF28">
        <v>0</v>
      </c>
      <c r="CG28">
        <v>7.1347999999999995E-2</v>
      </c>
      <c r="CH28">
        <v>0</v>
      </c>
      <c r="CI28">
        <v>0</v>
      </c>
      <c r="CJ28">
        <v>1.5658999999999999E-2</v>
      </c>
      <c r="CK28">
        <v>0</v>
      </c>
      <c r="CL28">
        <v>0</v>
      </c>
      <c r="CM28">
        <v>0</v>
      </c>
      <c r="CN28">
        <v>0</v>
      </c>
      <c r="CO28">
        <v>0</v>
      </c>
      <c r="CP28">
        <v>0.20755699999999999</v>
      </c>
      <c r="CQ28">
        <v>0.36572700000000002</v>
      </c>
      <c r="CR28">
        <v>0</v>
      </c>
      <c r="CS28">
        <v>1.4099E-2</v>
      </c>
      <c r="CT28">
        <v>0</v>
      </c>
      <c r="CU28">
        <v>0</v>
      </c>
      <c r="CV28">
        <v>0</v>
      </c>
      <c r="CW28">
        <v>0.30907499999999999</v>
      </c>
      <c r="CX28">
        <v>0.204129</v>
      </c>
      <c r="CY28">
        <v>0.166994</v>
      </c>
      <c r="CZ28">
        <v>5388.3926001865402</v>
      </c>
      <c r="DA28">
        <v>-9.9120729034944794</v>
      </c>
      <c r="DB28">
        <v>0.31355026437609601</v>
      </c>
      <c r="DC28">
        <v>-31.6123889202185</v>
      </c>
      <c r="DD28">
        <v>2.4948537917799999E-219</v>
      </c>
      <c r="DE28">
        <v>5.7972085941661301E-216</v>
      </c>
    </row>
    <row r="29" spans="1:109" x14ac:dyDescent="0.3">
      <c r="A29" t="s">
        <v>7661</v>
      </c>
      <c r="B29" t="s">
        <v>7662</v>
      </c>
      <c r="C29" t="s">
        <v>7663</v>
      </c>
      <c r="D29">
        <v>720</v>
      </c>
      <c r="E29">
        <v>239</v>
      </c>
      <c r="F29" t="s">
        <v>7664</v>
      </c>
      <c r="G29" t="s">
        <v>7665</v>
      </c>
      <c r="H29" t="s">
        <v>1211</v>
      </c>
      <c r="I29" t="s">
        <v>7666</v>
      </c>
      <c r="J29" t="s">
        <v>1216</v>
      </c>
      <c r="K29" t="s">
        <v>1217</v>
      </c>
      <c r="L29">
        <v>2.2051294831838701</v>
      </c>
      <c r="M29">
        <v>2.9685110932226402</v>
      </c>
      <c r="N29">
        <v>3.1615091917078599</v>
      </c>
      <c r="O29">
        <v>1.0558537816767799</v>
      </c>
      <c r="P29">
        <v>0.39100975976756402</v>
      </c>
      <c r="Q29">
        <v>0.99320183958595598</v>
      </c>
      <c r="R29">
        <v>-1.81700615551434</v>
      </c>
      <c r="S29">
        <v>6.7883712770947196E-4</v>
      </c>
      <c r="T29">
        <v>3.06973720358733</v>
      </c>
      <c r="U29">
        <v>3.8618559157039898</v>
      </c>
      <c r="V29">
        <v>4.5541009688787799</v>
      </c>
      <c r="W29">
        <v>2.8810321993738501</v>
      </c>
      <c r="X29">
        <v>2.3798806091179401</v>
      </c>
      <c r="Y29">
        <v>2.3816277767373899</v>
      </c>
      <c r="Z29">
        <v>-0.57187651290293995</v>
      </c>
      <c r="AA29">
        <v>1</v>
      </c>
      <c r="AB29" t="s">
        <v>7667</v>
      </c>
      <c r="AC29">
        <v>28.87</v>
      </c>
      <c r="AD29">
        <v>49.33</v>
      </c>
      <c r="AE29">
        <v>56.26</v>
      </c>
      <c r="AF29">
        <v>96.15</v>
      </c>
      <c r="AG29">
        <v>90.09</v>
      </c>
      <c r="AH29">
        <v>168.31</v>
      </c>
      <c r="AI29">
        <v>-1.2241277426375901</v>
      </c>
      <c r="AJ29">
        <v>1.21693037455483E-2</v>
      </c>
      <c r="AK29" t="s">
        <v>747</v>
      </c>
      <c r="AL29" t="s">
        <v>1219</v>
      </c>
      <c r="AM29">
        <v>4.42</v>
      </c>
      <c r="AN29">
        <v>1.5</v>
      </c>
      <c r="AO29">
        <v>3.26</v>
      </c>
      <c r="AP29">
        <v>5</v>
      </c>
      <c r="AQ29">
        <v>4.6399999999999997</v>
      </c>
      <c r="AR29">
        <v>3.66</v>
      </c>
      <c r="AS29">
        <v>14.04</v>
      </c>
      <c r="AT29">
        <v>12.79</v>
      </c>
      <c r="AU29">
        <v>7.08</v>
      </c>
      <c r="AV29">
        <v>11.72</v>
      </c>
      <c r="AW29">
        <v>15.78</v>
      </c>
      <c r="AX29">
        <v>11.84</v>
      </c>
      <c r="AY29">
        <v>-2.2807035247217602</v>
      </c>
      <c r="AZ29">
        <v>8.1626727042199997E-6</v>
      </c>
      <c r="BA29" t="s">
        <v>718</v>
      </c>
      <c r="BB29" t="s">
        <v>1220</v>
      </c>
      <c r="BC29">
        <v>1.6999999999999999E-65</v>
      </c>
      <c r="BD29" t="s">
        <v>7668</v>
      </c>
      <c r="BE29" t="s">
        <v>600</v>
      </c>
      <c r="BF29" t="s">
        <v>428</v>
      </c>
      <c r="BG29">
        <v>2.4430000000000001E-48</v>
      </c>
      <c r="BH29" t="s">
        <v>529</v>
      </c>
      <c r="BI29" t="s">
        <v>1222</v>
      </c>
      <c r="BJ29">
        <v>3</v>
      </c>
      <c r="BK29" t="s">
        <v>810</v>
      </c>
      <c r="BL29">
        <v>3</v>
      </c>
      <c r="BM29" t="s">
        <v>810</v>
      </c>
      <c r="BN29" t="s">
        <v>1223</v>
      </c>
      <c r="BO29" t="s">
        <v>1224</v>
      </c>
      <c r="BP29" t="s">
        <v>7669</v>
      </c>
      <c r="BQ29" t="s">
        <v>7670</v>
      </c>
      <c r="BR29" t="s">
        <v>1227</v>
      </c>
      <c r="BS29" t="s">
        <v>1228</v>
      </c>
      <c r="BT29" t="s">
        <v>1229</v>
      </c>
      <c r="BU29" t="s">
        <v>1230</v>
      </c>
      <c r="BW29" t="s">
        <v>1231</v>
      </c>
      <c r="BX29" t="s">
        <v>1232</v>
      </c>
      <c r="BY29" t="s">
        <v>7671</v>
      </c>
      <c r="BZ29" t="s">
        <v>7672</v>
      </c>
      <c r="CA29" t="s">
        <v>1235</v>
      </c>
      <c r="CB29" t="s">
        <v>1236</v>
      </c>
      <c r="CC29">
        <v>2</v>
      </c>
      <c r="CD29">
        <v>45.576673999999997</v>
      </c>
      <c r="CE29">
        <v>38.422656000000003</v>
      </c>
      <c r="CF29">
        <v>0</v>
      </c>
      <c r="CG29">
        <v>0</v>
      </c>
      <c r="CH29">
        <v>0</v>
      </c>
      <c r="CI29">
        <v>0</v>
      </c>
      <c r="CJ29">
        <v>0</v>
      </c>
      <c r="CK29">
        <v>0</v>
      </c>
      <c r="CL29">
        <v>0</v>
      </c>
      <c r="CM29">
        <v>0</v>
      </c>
      <c r="CN29">
        <v>0</v>
      </c>
      <c r="CO29">
        <v>0</v>
      </c>
      <c r="CP29">
        <v>6.3958000000000001E-2</v>
      </c>
      <c r="CQ29">
        <v>0</v>
      </c>
      <c r="CR29">
        <v>0</v>
      </c>
      <c r="CS29">
        <v>0</v>
      </c>
      <c r="CT29">
        <v>0</v>
      </c>
      <c r="CU29">
        <v>0.116551</v>
      </c>
      <c r="CV29">
        <v>0</v>
      </c>
      <c r="CW29">
        <v>0.19616400000000001</v>
      </c>
      <c r="CX29">
        <v>0</v>
      </c>
      <c r="CY29">
        <v>6.2259000000000002E-2</v>
      </c>
      <c r="CZ29">
        <v>242.65282116805</v>
      </c>
      <c r="DA29">
        <v>-8.7211649522823294</v>
      </c>
      <c r="DB29">
        <v>0.80970521619401004</v>
      </c>
      <c r="DC29">
        <v>-10.770790131840601</v>
      </c>
      <c r="DD29">
        <v>4.7292500224576902E-27</v>
      </c>
      <c r="DE29">
        <v>4.8481767509636102E-25</v>
      </c>
    </row>
    <row r="30" spans="1:109" x14ac:dyDescent="0.3">
      <c r="A30" t="s">
        <v>7673</v>
      </c>
      <c r="B30" t="s">
        <v>5448</v>
      </c>
      <c r="C30" t="s">
        <v>7674</v>
      </c>
      <c r="D30">
        <v>3228</v>
      </c>
      <c r="E30">
        <v>1075</v>
      </c>
      <c r="F30" t="s">
        <v>5449</v>
      </c>
      <c r="G30" t="s">
        <v>1239</v>
      </c>
      <c r="H30" t="s">
        <v>1237</v>
      </c>
      <c r="I30" t="s">
        <v>7675</v>
      </c>
      <c r="J30" t="s">
        <v>7676</v>
      </c>
      <c r="K30" t="s">
        <v>7677</v>
      </c>
      <c r="L30">
        <v>149.84576142271001</v>
      </c>
      <c r="M30">
        <v>138.51552520345399</v>
      </c>
      <c r="N30">
        <v>136.92752647869901</v>
      </c>
      <c r="O30">
        <v>192.10981701350701</v>
      </c>
      <c r="P30">
        <v>201.09631944845799</v>
      </c>
      <c r="Q30">
        <v>243.33445069855901</v>
      </c>
      <c r="R30">
        <v>0.574658548845284</v>
      </c>
      <c r="S30">
        <v>0.256657523291213</v>
      </c>
      <c r="T30">
        <v>370.44880000000001</v>
      </c>
      <c r="U30">
        <v>330.23430000000002</v>
      </c>
      <c r="V30">
        <v>310.30939999999998</v>
      </c>
      <c r="W30">
        <v>334.31979999999999</v>
      </c>
      <c r="X30">
        <v>431.55169999999998</v>
      </c>
      <c r="Y30">
        <v>391.71039999999999</v>
      </c>
      <c r="Z30">
        <v>0.191717395934077</v>
      </c>
      <c r="AA30">
        <v>1</v>
      </c>
      <c r="AB30" t="s">
        <v>1244</v>
      </c>
      <c r="AC30">
        <v>15.33</v>
      </c>
      <c r="AD30">
        <v>15.18</v>
      </c>
      <c r="AE30">
        <v>13.13</v>
      </c>
      <c r="AF30">
        <v>47.12</v>
      </c>
      <c r="AG30">
        <v>39.729999999999997</v>
      </c>
      <c r="AH30">
        <v>45.41</v>
      </c>
      <c r="AI30">
        <v>-1.4247011343401099</v>
      </c>
      <c r="AJ30">
        <v>2.8112530001309899E-3</v>
      </c>
      <c r="AK30" t="s">
        <v>718</v>
      </c>
      <c r="AL30" t="s">
        <v>1245</v>
      </c>
      <c r="AM30">
        <v>5.54</v>
      </c>
      <c r="AN30">
        <v>8.41</v>
      </c>
      <c r="AO30">
        <v>6.42</v>
      </c>
      <c r="AP30">
        <v>5.17</v>
      </c>
      <c r="AQ30">
        <v>6.67</v>
      </c>
      <c r="AR30">
        <v>7.45</v>
      </c>
      <c r="AS30">
        <v>13.61</v>
      </c>
      <c r="AT30">
        <v>14.51</v>
      </c>
      <c r="AU30">
        <v>11.95</v>
      </c>
      <c r="AV30">
        <v>15.88</v>
      </c>
      <c r="AW30">
        <v>14.07</v>
      </c>
      <c r="AX30">
        <v>20.3</v>
      </c>
      <c r="AY30">
        <v>-1.71227165977177</v>
      </c>
      <c r="AZ30">
        <v>1.49187061455248E-6</v>
      </c>
      <c r="BA30" t="s">
        <v>718</v>
      </c>
      <c r="BB30" t="s">
        <v>7678</v>
      </c>
      <c r="BC30">
        <v>0</v>
      </c>
      <c r="BD30" t="s">
        <v>7679</v>
      </c>
      <c r="BE30" t="s">
        <v>614</v>
      </c>
      <c r="BF30" t="s">
        <v>427</v>
      </c>
      <c r="BG30">
        <v>0</v>
      </c>
      <c r="BH30" t="s">
        <v>504</v>
      </c>
      <c r="BI30" t="s">
        <v>1248</v>
      </c>
      <c r="BJ30">
        <v>4</v>
      </c>
      <c r="BK30" t="s">
        <v>723</v>
      </c>
      <c r="BN30" t="s">
        <v>1249</v>
      </c>
      <c r="BO30" t="s">
        <v>1250</v>
      </c>
      <c r="BP30" t="s">
        <v>1251</v>
      </c>
      <c r="BQ30" t="s">
        <v>1252</v>
      </c>
      <c r="BR30" t="s">
        <v>7680</v>
      </c>
      <c r="BS30" t="s">
        <v>7681</v>
      </c>
      <c r="BT30" t="s">
        <v>5454</v>
      </c>
      <c r="BU30" t="s">
        <v>7682</v>
      </c>
      <c r="BW30" t="s">
        <v>7683</v>
      </c>
      <c r="BX30" t="s">
        <v>7684</v>
      </c>
      <c r="BY30" t="s">
        <v>7685</v>
      </c>
      <c r="BZ30" t="s">
        <v>7686</v>
      </c>
      <c r="CA30" t="s">
        <v>7687</v>
      </c>
      <c r="CB30" t="s">
        <v>7688</v>
      </c>
      <c r="CD30">
        <v>34.172524000000003</v>
      </c>
      <c r="CE30">
        <v>26.572369999999999</v>
      </c>
      <c r="CF30">
        <v>41.967835000000001</v>
      </c>
      <c r="CG30">
        <v>40.011105999999998</v>
      </c>
      <c r="CH30">
        <v>12.025566</v>
      </c>
      <c r="CI30">
        <v>13.093127000000001</v>
      </c>
      <c r="CJ30">
        <v>17.151916</v>
      </c>
      <c r="CK30">
        <v>11.689904</v>
      </c>
      <c r="CL30">
        <v>6.5739979999999996</v>
      </c>
      <c r="CM30">
        <v>19.607728000000002</v>
      </c>
      <c r="CN30">
        <v>19.246867000000002</v>
      </c>
      <c r="CO30">
        <v>11.044871000000001</v>
      </c>
      <c r="CP30">
        <v>10.320066000000001</v>
      </c>
      <c r="CQ30">
        <v>11.079834</v>
      </c>
      <c r="CR30">
        <v>16.264271000000001</v>
      </c>
      <c r="CS30">
        <v>12.598167</v>
      </c>
      <c r="CT30">
        <v>10.625479</v>
      </c>
      <c r="CU30">
        <v>14.070321</v>
      </c>
      <c r="CV30">
        <v>9.3048470000000005</v>
      </c>
      <c r="CW30">
        <v>20.637934999999999</v>
      </c>
      <c r="CX30">
        <v>21.28256</v>
      </c>
      <c r="CY30">
        <v>16.084198000000001</v>
      </c>
      <c r="CZ30">
        <v>1955.7029959720301</v>
      </c>
      <c r="DA30">
        <v>-0.48828985858561202</v>
      </c>
      <c r="DB30">
        <v>0.20339987622494499</v>
      </c>
      <c r="DC30">
        <v>-2.4006399003193102</v>
      </c>
      <c r="DD30">
        <v>1.6366433313573101E-2</v>
      </c>
      <c r="DE30">
        <v>6.1859971062127997E-2</v>
      </c>
    </row>
    <row r="31" spans="1:109" x14ac:dyDescent="0.3">
      <c r="A31" t="s">
        <v>7689</v>
      </c>
      <c r="B31" t="s">
        <v>1262</v>
      </c>
      <c r="C31" t="s">
        <v>7690</v>
      </c>
      <c r="D31">
        <v>2304</v>
      </c>
      <c r="E31">
        <v>768</v>
      </c>
      <c r="F31" t="s">
        <v>1264</v>
      </c>
      <c r="G31" t="s">
        <v>7691</v>
      </c>
      <c r="H31" t="s">
        <v>7692</v>
      </c>
      <c r="I31" t="s">
        <v>7693</v>
      </c>
      <c r="J31" t="s">
        <v>7694</v>
      </c>
      <c r="K31" t="s">
        <v>7695</v>
      </c>
      <c r="L31">
        <v>3.7301723033297298</v>
      </c>
      <c r="M31">
        <v>5.6821500218756604</v>
      </c>
      <c r="N31">
        <v>4.5286483016355898</v>
      </c>
      <c r="O31">
        <v>3.0008475900287501</v>
      </c>
      <c r="P31">
        <v>4.14470345353618</v>
      </c>
      <c r="Q31">
        <v>2.3836844150063001</v>
      </c>
      <c r="R31">
        <v>-0.53167166187222903</v>
      </c>
      <c r="S31">
        <v>1</v>
      </c>
      <c r="T31">
        <v>33.97007</v>
      </c>
      <c r="U31">
        <v>33.814050000000002</v>
      </c>
      <c r="V31">
        <v>42.411520000000003</v>
      </c>
      <c r="W31">
        <v>28.01004</v>
      </c>
      <c r="X31">
        <v>30.518470000000001</v>
      </c>
      <c r="Y31">
        <v>30.871289999999998</v>
      </c>
      <c r="Z31">
        <v>-0.29516634419533899</v>
      </c>
      <c r="AA31">
        <v>1</v>
      </c>
      <c r="AB31" t="s">
        <v>7696</v>
      </c>
      <c r="AC31">
        <v>30.45</v>
      </c>
      <c r="AD31">
        <v>6.31</v>
      </c>
      <c r="AE31">
        <v>22.03</v>
      </c>
      <c r="AF31">
        <v>8.25</v>
      </c>
      <c r="AG31">
        <v>17.46</v>
      </c>
      <c r="AH31">
        <v>17.62</v>
      </c>
      <c r="AI31">
        <v>0.53946165578072003</v>
      </c>
      <c r="AJ31">
        <v>0.517586352367852</v>
      </c>
      <c r="AK31" t="s">
        <v>747</v>
      </c>
      <c r="AL31" t="s">
        <v>1269</v>
      </c>
      <c r="AM31">
        <v>8.69</v>
      </c>
      <c r="AN31">
        <v>22.76</v>
      </c>
      <c r="AO31">
        <v>12.46</v>
      </c>
      <c r="AP31">
        <v>11.22</v>
      </c>
      <c r="AQ31">
        <v>15.58</v>
      </c>
      <c r="AR31">
        <v>18.82</v>
      </c>
      <c r="AS31">
        <v>0.77</v>
      </c>
      <c r="AT31">
        <v>0.84</v>
      </c>
      <c r="AU31">
        <v>0.37</v>
      </c>
      <c r="AV31">
        <v>0.77</v>
      </c>
      <c r="AW31">
        <v>0.3</v>
      </c>
      <c r="AX31">
        <v>0.47</v>
      </c>
      <c r="AY31">
        <v>4.0985705260768102</v>
      </c>
      <c r="AZ31">
        <v>1.11071563815081E-6</v>
      </c>
      <c r="BA31" t="s">
        <v>749</v>
      </c>
      <c r="BB31" t="s">
        <v>7697</v>
      </c>
      <c r="BC31">
        <v>0</v>
      </c>
      <c r="BD31" t="s">
        <v>7698</v>
      </c>
      <c r="BE31" t="s">
        <v>605</v>
      </c>
      <c r="BF31" t="s">
        <v>426</v>
      </c>
      <c r="BG31">
        <v>2.027E-68</v>
      </c>
      <c r="BH31" t="s">
        <v>500</v>
      </c>
      <c r="BI31" t="s">
        <v>7699</v>
      </c>
      <c r="BJ31">
        <v>2</v>
      </c>
      <c r="BK31" t="s">
        <v>753</v>
      </c>
      <c r="BP31" t="s">
        <v>3540</v>
      </c>
      <c r="BQ31" t="s">
        <v>3541</v>
      </c>
      <c r="BR31" t="s">
        <v>2598</v>
      </c>
      <c r="BS31" t="s">
        <v>2599</v>
      </c>
      <c r="BT31" t="s">
        <v>2600</v>
      </c>
      <c r="BU31" t="s">
        <v>2601</v>
      </c>
      <c r="BV31" t="s">
        <v>1235</v>
      </c>
      <c r="BW31" t="s">
        <v>7700</v>
      </c>
      <c r="BX31" t="s">
        <v>7701</v>
      </c>
      <c r="BY31" t="s">
        <v>1282</v>
      </c>
      <c r="BZ31" t="s">
        <v>1283</v>
      </c>
      <c r="CA31" t="s">
        <v>1968</v>
      </c>
      <c r="CB31" t="s">
        <v>1969</v>
      </c>
      <c r="CD31">
        <v>17.952912000000001</v>
      </c>
      <c r="CE31">
        <v>12.691568999999999</v>
      </c>
      <c r="CF31">
        <v>2.1682079999999999</v>
      </c>
      <c r="CG31">
        <v>3.5823299999999998</v>
      </c>
      <c r="CH31">
        <v>0.76104499999999997</v>
      </c>
      <c r="CI31">
        <v>0.27782800000000002</v>
      </c>
      <c r="CJ31">
        <v>7.8621999999999997E-2</v>
      </c>
      <c r="CK31">
        <v>0</v>
      </c>
      <c r="CL31">
        <v>0</v>
      </c>
      <c r="CM31">
        <v>14.204063</v>
      </c>
      <c r="CN31">
        <v>6.8353029999999997</v>
      </c>
      <c r="CO31">
        <v>7.7299730000000002</v>
      </c>
      <c r="CP31">
        <v>0.35274499999999998</v>
      </c>
      <c r="CQ31">
        <v>0.61209499999999994</v>
      </c>
      <c r="CR31">
        <v>0.95454499999999998</v>
      </c>
      <c r="CS31">
        <v>2.8317999999999999E-2</v>
      </c>
      <c r="CT31">
        <v>0</v>
      </c>
      <c r="CU31">
        <v>1.625089</v>
      </c>
      <c r="CV31">
        <v>3.6968019999999999</v>
      </c>
      <c r="CW31">
        <v>10.880115999999999</v>
      </c>
      <c r="CX31">
        <v>8.3853500000000007</v>
      </c>
      <c r="CY31">
        <v>6.6739519999999999</v>
      </c>
      <c r="CZ31">
        <v>650.81456880528401</v>
      </c>
      <c r="DA31">
        <v>-0.65265419893640497</v>
      </c>
      <c r="DB31">
        <v>0.30956227082473797</v>
      </c>
      <c r="DC31">
        <v>-2.1083131261364598</v>
      </c>
      <c r="DD31">
        <v>3.5003913297437801E-2</v>
      </c>
      <c r="DE31">
        <v>0.112551789481752</v>
      </c>
    </row>
    <row r="32" spans="1:109" x14ac:dyDescent="0.3">
      <c r="A32" t="s">
        <v>7702</v>
      </c>
      <c r="B32" t="s">
        <v>5491</v>
      </c>
      <c r="C32" t="s">
        <v>7703</v>
      </c>
      <c r="D32">
        <v>1623</v>
      </c>
      <c r="E32">
        <v>540</v>
      </c>
      <c r="F32" t="s">
        <v>5493</v>
      </c>
      <c r="G32" t="s">
        <v>5490</v>
      </c>
      <c r="H32" t="s">
        <v>7704</v>
      </c>
      <c r="I32" t="s">
        <v>5494</v>
      </c>
      <c r="J32" t="s">
        <v>5495</v>
      </c>
      <c r="K32" t="s">
        <v>5496</v>
      </c>
      <c r="L32">
        <v>7.7282575345229203</v>
      </c>
      <c r="M32">
        <v>10.104931701171999</v>
      </c>
      <c r="N32">
        <v>5.4685564397109001</v>
      </c>
      <c r="O32">
        <v>5.6682676700543002</v>
      </c>
      <c r="P32">
        <v>7.93749812328155</v>
      </c>
      <c r="Q32">
        <v>6.9524128771017004</v>
      </c>
      <c r="R32">
        <v>-0.17399384187546099</v>
      </c>
      <c r="S32">
        <v>1</v>
      </c>
      <c r="T32">
        <v>22.426839999999999</v>
      </c>
      <c r="U32">
        <v>28.43177</v>
      </c>
      <c r="V32">
        <v>22.653729999999999</v>
      </c>
      <c r="W32">
        <v>25.36909</v>
      </c>
      <c r="X32">
        <v>30.145150000000001</v>
      </c>
      <c r="Y32">
        <v>27.635870000000001</v>
      </c>
      <c r="Z32">
        <v>0.18296165719156099</v>
      </c>
      <c r="AA32">
        <v>1</v>
      </c>
      <c r="AB32" t="s">
        <v>5497</v>
      </c>
      <c r="AC32">
        <v>219.57</v>
      </c>
      <c r="AD32">
        <v>356.79431699999998</v>
      </c>
      <c r="AE32">
        <v>252.92528999999999</v>
      </c>
      <c r="AF32">
        <v>76.400000000000006</v>
      </c>
      <c r="AG32">
        <v>173.65</v>
      </c>
      <c r="AH32">
        <v>141.62416099999999</v>
      </c>
      <c r="AI32">
        <v>1.2623906612123601</v>
      </c>
      <c r="AJ32">
        <v>8.0561189640594305E-3</v>
      </c>
      <c r="AK32" t="s">
        <v>747</v>
      </c>
      <c r="AL32" t="s">
        <v>5498</v>
      </c>
      <c r="AM32">
        <v>82.5</v>
      </c>
      <c r="AN32">
        <v>69.040000000000006</v>
      </c>
      <c r="AO32">
        <v>72.31</v>
      </c>
      <c r="AP32">
        <v>63.23</v>
      </c>
      <c r="AQ32">
        <v>96.26</v>
      </c>
      <c r="AR32">
        <v>86.28</v>
      </c>
      <c r="AS32">
        <v>27.29</v>
      </c>
      <c r="AT32">
        <v>21.52</v>
      </c>
      <c r="AU32">
        <v>22.42</v>
      </c>
      <c r="AV32">
        <v>27.3</v>
      </c>
      <c r="AW32">
        <v>38.61</v>
      </c>
      <c r="AX32">
        <v>35.14</v>
      </c>
      <c r="AY32">
        <v>0.89201911712842297</v>
      </c>
      <c r="AZ32">
        <v>1.62804269181792E-5</v>
      </c>
      <c r="BA32" t="s">
        <v>747</v>
      </c>
      <c r="BB32" t="s">
        <v>5499</v>
      </c>
      <c r="BC32">
        <v>0</v>
      </c>
      <c r="BD32" t="s">
        <v>7705</v>
      </c>
      <c r="BE32" t="s">
        <v>611</v>
      </c>
      <c r="BF32" t="s">
        <v>424</v>
      </c>
      <c r="BG32">
        <v>0</v>
      </c>
      <c r="BH32" t="s">
        <v>504</v>
      </c>
      <c r="BI32" t="s">
        <v>5501</v>
      </c>
      <c r="BJ32">
        <v>4</v>
      </c>
      <c r="BK32" t="s">
        <v>723</v>
      </c>
      <c r="BN32" t="s">
        <v>5502</v>
      </c>
      <c r="BO32" t="s">
        <v>5503</v>
      </c>
      <c r="BP32" t="s">
        <v>5504</v>
      </c>
      <c r="BQ32" t="s">
        <v>5505</v>
      </c>
      <c r="BR32" t="s">
        <v>1908</v>
      </c>
      <c r="BS32" t="s">
        <v>1909</v>
      </c>
      <c r="BT32" t="s">
        <v>1910</v>
      </c>
      <c r="BU32" t="s">
        <v>1911</v>
      </c>
      <c r="BV32" t="s">
        <v>1912</v>
      </c>
      <c r="BW32" t="s">
        <v>5506</v>
      </c>
      <c r="BX32" t="s">
        <v>5507</v>
      </c>
      <c r="BY32" t="s">
        <v>5508</v>
      </c>
      <c r="BZ32" t="s">
        <v>5509</v>
      </c>
      <c r="CA32" t="s">
        <v>7706</v>
      </c>
      <c r="CB32" t="s">
        <v>7707</v>
      </c>
      <c r="CD32">
        <v>72.735545000000002</v>
      </c>
      <c r="CE32">
        <v>74.943523999999996</v>
      </c>
      <c r="CF32">
        <v>35.660913999999998</v>
      </c>
      <c r="CG32">
        <v>43.185454999999997</v>
      </c>
      <c r="CH32">
        <v>188.21497500000001</v>
      </c>
      <c r="CI32">
        <v>209.916437</v>
      </c>
      <c r="CJ32">
        <v>135.39397199999999</v>
      </c>
      <c r="CK32">
        <v>95.334299000000001</v>
      </c>
      <c r="CL32">
        <v>95.366842000000005</v>
      </c>
      <c r="CM32">
        <v>52.484963</v>
      </c>
      <c r="CN32">
        <v>60.234318000000002</v>
      </c>
      <c r="CO32">
        <v>45.298746999999999</v>
      </c>
      <c r="CP32">
        <v>198.772042</v>
      </c>
      <c r="CQ32">
        <v>163.97220200000001</v>
      </c>
      <c r="CR32">
        <v>236.82228499999999</v>
      </c>
      <c r="CS32">
        <v>104.172524</v>
      </c>
      <c r="CT32">
        <v>101.606347</v>
      </c>
      <c r="CU32">
        <v>78.663977000000003</v>
      </c>
      <c r="CV32">
        <v>67.939802999999998</v>
      </c>
      <c r="CW32">
        <v>61.230980000000002</v>
      </c>
      <c r="CX32">
        <v>69.436592000000005</v>
      </c>
      <c r="CY32">
        <v>59.239547999999999</v>
      </c>
      <c r="CZ32">
        <v>2694.57933371324</v>
      </c>
      <c r="DA32">
        <v>-5.8523153790720102E-2</v>
      </c>
      <c r="DB32">
        <v>0.15149467115058601</v>
      </c>
      <c r="DC32">
        <v>-0.38630503202682198</v>
      </c>
      <c r="DD32">
        <v>0.69927077420068995</v>
      </c>
      <c r="DE32">
        <v>0.84306754876392498</v>
      </c>
    </row>
    <row r="33" spans="1:109" x14ac:dyDescent="0.3">
      <c r="A33" t="s">
        <v>7708</v>
      </c>
      <c r="B33" t="s">
        <v>1301</v>
      </c>
      <c r="C33" t="s">
        <v>7709</v>
      </c>
      <c r="D33">
        <v>1506</v>
      </c>
      <c r="E33">
        <v>501</v>
      </c>
      <c r="F33" t="s">
        <v>1303</v>
      </c>
      <c r="G33" t="s">
        <v>1302</v>
      </c>
      <c r="H33" t="s">
        <v>1300</v>
      </c>
      <c r="I33" t="s">
        <v>1304</v>
      </c>
      <c r="J33" t="s">
        <v>1305</v>
      </c>
      <c r="K33" t="s">
        <v>1306</v>
      </c>
      <c r="L33">
        <v>2.06086867587278E-2</v>
      </c>
      <c r="M33">
        <v>0.11993984215040999</v>
      </c>
      <c r="N33">
        <v>0</v>
      </c>
      <c r="O33">
        <v>0.111142503334398</v>
      </c>
      <c r="P33">
        <v>0.15640390390702599</v>
      </c>
      <c r="Q33">
        <v>9.9320183958595695E-2</v>
      </c>
      <c r="R33">
        <v>1.27945859598922</v>
      </c>
      <c r="S33">
        <v>1</v>
      </c>
      <c r="T33">
        <v>7.6109186865801495E-2</v>
      </c>
      <c r="U33">
        <v>6.0816628593763702E-2</v>
      </c>
      <c r="V33">
        <v>4.6708727885936198E-2</v>
      </c>
      <c r="W33">
        <v>0.28010035271690198</v>
      </c>
      <c r="X33">
        <v>9.3328651337958299E-2</v>
      </c>
      <c r="Y33">
        <v>8.9872746291977196E-2</v>
      </c>
      <c r="Z33">
        <v>1.2433422383786099</v>
      </c>
      <c r="AA33">
        <v>1</v>
      </c>
      <c r="AB33" t="s">
        <v>1307</v>
      </c>
      <c r="AC33">
        <v>0.49</v>
      </c>
      <c r="AD33">
        <v>1.05</v>
      </c>
      <c r="AE33">
        <v>0.23</v>
      </c>
      <c r="AF33">
        <v>186.47</v>
      </c>
      <c r="AG33">
        <v>653.16999999999996</v>
      </c>
      <c r="AH33">
        <v>281.64999999999998</v>
      </c>
      <c r="AI33">
        <v>-9.1449898851903804</v>
      </c>
      <c r="AJ33">
        <v>2.52856162559593E-3</v>
      </c>
      <c r="AK33" t="s">
        <v>718</v>
      </c>
      <c r="AL33" t="s">
        <v>1308</v>
      </c>
      <c r="AM33">
        <v>9.74</v>
      </c>
      <c r="AN33">
        <v>6.31</v>
      </c>
      <c r="AO33">
        <v>6.32</v>
      </c>
      <c r="AP33">
        <v>8.3699999999999992</v>
      </c>
      <c r="AQ33">
        <v>11.31</v>
      </c>
      <c r="AR33">
        <v>12.72</v>
      </c>
      <c r="AS33">
        <v>2.96</v>
      </c>
      <c r="AT33">
        <v>0.71</v>
      </c>
      <c r="AU33">
        <v>6.25</v>
      </c>
      <c r="AV33">
        <v>5.71</v>
      </c>
      <c r="AW33">
        <v>12.73</v>
      </c>
      <c r="AX33">
        <v>9.9</v>
      </c>
      <c r="AY33">
        <v>-3.6501039999999998E-2</v>
      </c>
      <c r="AZ33">
        <v>0.91826280000000005</v>
      </c>
      <c r="BA33" t="s">
        <v>747</v>
      </c>
      <c r="BB33" t="s">
        <v>1309</v>
      </c>
      <c r="BC33">
        <v>2.2400000000000001E-175</v>
      </c>
      <c r="BD33" t="s">
        <v>7710</v>
      </c>
      <c r="BE33" t="s">
        <v>604</v>
      </c>
      <c r="BF33" t="s">
        <v>423</v>
      </c>
      <c r="BG33">
        <v>0</v>
      </c>
      <c r="BH33" t="s">
        <v>500</v>
      </c>
      <c r="BI33" t="s">
        <v>1311</v>
      </c>
      <c r="BJ33">
        <v>4</v>
      </c>
      <c r="BK33" t="s">
        <v>723</v>
      </c>
      <c r="BP33" t="s">
        <v>7711</v>
      </c>
      <c r="BQ33" t="s">
        <v>7712</v>
      </c>
      <c r="BR33" t="s">
        <v>1314</v>
      </c>
      <c r="BS33" t="s">
        <v>1315</v>
      </c>
      <c r="BT33" t="s">
        <v>5514</v>
      </c>
      <c r="BU33" t="s">
        <v>1317</v>
      </c>
      <c r="BV33" t="s">
        <v>5516</v>
      </c>
      <c r="BW33" t="s">
        <v>1319</v>
      </c>
      <c r="BX33" t="s">
        <v>1320</v>
      </c>
      <c r="BY33" t="s">
        <v>1321</v>
      </c>
      <c r="BZ33" t="s">
        <v>1322</v>
      </c>
      <c r="CA33" t="s">
        <v>1323</v>
      </c>
      <c r="CB33" t="s">
        <v>1324</v>
      </c>
      <c r="CD33">
        <v>0.49609199999999998</v>
      </c>
      <c r="CE33">
        <v>0.61611899999999997</v>
      </c>
      <c r="CF33">
        <v>25.617493</v>
      </c>
      <c r="CG33">
        <v>21.978383000000001</v>
      </c>
      <c r="CH33">
        <v>7.7105030000000001</v>
      </c>
      <c r="CI33">
        <v>5.3157249999999996</v>
      </c>
      <c r="CJ33">
        <v>0.99701099999999998</v>
      </c>
      <c r="CK33">
        <v>0.86240399999999995</v>
      </c>
      <c r="CL33">
        <v>0.83771099999999998</v>
      </c>
      <c r="CM33">
        <v>13.412436</v>
      </c>
      <c r="CN33">
        <v>0.49848999999999999</v>
      </c>
      <c r="CO33">
        <v>0.76330399999999998</v>
      </c>
      <c r="CP33">
        <v>4.5849830000000003</v>
      </c>
      <c r="CQ33">
        <v>4.2079560000000003</v>
      </c>
      <c r="CR33">
        <v>4.7284620000000004</v>
      </c>
      <c r="CS33">
        <v>1.025679</v>
      </c>
      <c r="CT33">
        <v>0.62922800000000001</v>
      </c>
      <c r="CU33">
        <v>1.8636550000000001</v>
      </c>
      <c r="CV33">
        <v>8.9827180000000002</v>
      </c>
      <c r="CW33">
        <v>0.84972000000000003</v>
      </c>
      <c r="CX33">
        <v>1.148795</v>
      </c>
      <c r="CY33">
        <v>1.7779769999999999</v>
      </c>
      <c r="CZ33">
        <v>37.114948972599599</v>
      </c>
      <c r="DA33">
        <v>1.35308911769742</v>
      </c>
      <c r="DB33">
        <v>0.71457268284257403</v>
      </c>
      <c r="DC33">
        <v>1.89356401411095</v>
      </c>
      <c r="DD33">
        <v>5.82829038493815E-2</v>
      </c>
      <c r="DE33">
        <v>0.16740425328967401</v>
      </c>
    </row>
    <row r="34" spans="1:109" x14ac:dyDescent="0.3">
      <c r="A34" t="s">
        <v>7713</v>
      </c>
      <c r="B34" t="s">
        <v>7714</v>
      </c>
      <c r="C34" t="s">
        <v>7715</v>
      </c>
      <c r="D34">
        <v>4413</v>
      </c>
      <c r="E34">
        <v>1470</v>
      </c>
      <c r="F34" t="s">
        <v>5517</v>
      </c>
      <c r="G34" t="s">
        <v>7716</v>
      </c>
      <c r="H34" t="s">
        <v>3528</v>
      </c>
      <c r="I34" t="s">
        <v>7717</v>
      </c>
      <c r="J34" t="s">
        <v>7718</v>
      </c>
      <c r="K34" t="s">
        <v>7719</v>
      </c>
      <c r="L34">
        <v>3.11191170056789</v>
      </c>
      <c r="M34">
        <v>6.2068868312836996</v>
      </c>
      <c r="N34">
        <v>3.24695538607835</v>
      </c>
      <c r="O34">
        <v>4.3345576300415196</v>
      </c>
      <c r="P34">
        <v>6.6862668920253396</v>
      </c>
      <c r="Q34">
        <v>8.7401761883564202</v>
      </c>
      <c r="R34">
        <v>0.64240757833565998</v>
      </c>
      <c r="S34">
        <v>0.86066996230373305</v>
      </c>
      <c r="T34">
        <v>3.0951070000000001</v>
      </c>
      <c r="U34">
        <v>3.101648</v>
      </c>
      <c r="V34">
        <v>3.8301159999999999</v>
      </c>
      <c r="W34">
        <v>7.8828240000000003</v>
      </c>
      <c r="X34">
        <v>15.11924</v>
      </c>
      <c r="Y34">
        <v>9.8410659999999996</v>
      </c>
      <c r="Z34">
        <v>1.6609095083607099</v>
      </c>
      <c r="AA34">
        <v>8.5254299092955199E-8</v>
      </c>
      <c r="AB34" t="s">
        <v>7720</v>
      </c>
      <c r="AC34">
        <v>3.87</v>
      </c>
      <c r="AD34">
        <v>2.81</v>
      </c>
      <c r="AE34">
        <v>2.81</v>
      </c>
      <c r="AF34">
        <v>23.77</v>
      </c>
      <c r="AG34">
        <v>14.75</v>
      </c>
      <c r="AH34">
        <v>12.43</v>
      </c>
      <c r="AI34">
        <v>-2.2233181343397299</v>
      </c>
      <c r="AJ34">
        <v>2.52856162559593E-3</v>
      </c>
      <c r="AK34" t="s">
        <v>718</v>
      </c>
      <c r="AL34" t="s">
        <v>7721</v>
      </c>
      <c r="AM34">
        <v>11.63</v>
      </c>
      <c r="AN34">
        <v>16.66</v>
      </c>
      <c r="AO34">
        <v>13.22</v>
      </c>
      <c r="AP34">
        <v>11.96</v>
      </c>
      <c r="AQ34">
        <v>18.97</v>
      </c>
      <c r="AR34">
        <v>23.84</v>
      </c>
      <c r="AS34">
        <v>3.74</v>
      </c>
      <c r="AT34">
        <v>3.39</v>
      </c>
      <c r="AU34">
        <v>2.19</v>
      </c>
      <c r="AV34">
        <v>2.34</v>
      </c>
      <c r="AW34">
        <v>2.84</v>
      </c>
      <c r="AX34">
        <v>3.15</v>
      </c>
      <c r="AY34">
        <v>1.8708619322392299</v>
      </c>
      <c r="AZ34">
        <v>3.3345238635347102E-6</v>
      </c>
      <c r="BA34" t="s">
        <v>749</v>
      </c>
      <c r="BB34" t="s">
        <v>7722</v>
      </c>
      <c r="BC34">
        <v>0</v>
      </c>
      <c r="BD34" t="s">
        <v>7723</v>
      </c>
      <c r="BE34" t="s">
        <v>613</v>
      </c>
      <c r="BF34" t="s">
        <v>397</v>
      </c>
      <c r="BG34">
        <v>0</v>
      </c>
      <c r="BH34" t="s">
        <v>504</v>
      </c>
      <c r="BI34" t="s">
        <v>3539</v>
      </c>
      <c r="BJ34">
        <v>4</v>
      </c>
      <c r="BK34" t="s">
        <v>723</v>
      </c>
      <c r="BP34" t="s">
        <v>3540</v>
      </c>
      <c r="BQ34" t="s">
        <v>3541</v>
      </c>
      <c r="BR34" t="s">
        <v>7724</v>
      </c>
      <c r="BS34" t="s">
        <v>7725</v>
      </c>
      <c r="BT34" t="s">
        <v>7726</v>
      </c>
      <c r="BU34" t="s">
        <v>7727</v>
      </c>
      <c r="BV34" t="s">
        <v>1235</v>
      </c>
      <c r="BW34" t="s">
        <v>7728</v>
      </c>
      <c r="BX34" t="s">
        <v>7729</v>
      </c>
      <c r="BY34" t="s">
        <v>1282</v>
      </c>
      <c r="BZ34" t="s">
        <v>1283</v>
      </c>
      <c r="CA34" t="s">
        <v>4541</v>
      </c>
      <c r="CB34" t="s">
        <v>4542</v>
      </c>
      <c r="CD34">
        <v>8.8409999999999999E-3</v>
      </c>
      <c r="CE34">
        <v>0</v>
      </c>
      <c r="CF34">
        <v>4.5589940000000002</v>
      </c>
      <c r="CG34">
        <v>2.840401</v>
      </c>
      <c r="CH34">
        <v>2.0362659999999999</v>
      </c>
      <c r="CI34">
        <v>0.321044</v>
      </c>
      <c r="CJ34">
        <v>0.35021600000000003</v>
      </c>
      <c r="CK34">
        <v>0.33945199999999998</v>
      </c>
      <c r="CL34">
        <v>9.9900000000000006E-3</v>
      </c>
      <c r="CM34">
        <v>10.238282999999999</v>
      </c>
      <c r="CN34">
        <v>0</v>
      </c>
      <c r="CO34">
        <v>5.5168000000000002E-2</v>
      </c>
      <c r="CP34">
        <v>2.2713510000000001</v>
      </c>
      <c r="CQ34">
        <v>1.65374</v>
      </c>
      <c r="CR34">
        <v>0.96169300000000002</v>
      </c>
      <c r="CS34">
        <v>0.25472600000000001</v>
      </c>
      <c r="CT34">
        <v>0.222328</v>
      </c>
      <c r="CU34">
        <v>1.921003</v>
      </c>
      <c r="CV34">
        <v>3.350015</v>
      </c>
      <c r="CW34">
        <v>0</v>
      </c>
      <c r="CX34">
        <v>2.8362999999999999E-2</v>
      </c>
      <c r="CY34">
        <v>0</v>
      </c>
      <c r="CZ34">
        <v>0.82090270691304101</v>
      </c>
      <c r="DA34">
        <v>1.2285070885682301</v>
      </c>
      <c r="DB34">
        <v>4.4775082714501204</v>
      </c>
      <c r="DC34">
        <v>0.27437293559043802</v>
      </c>
      <c r="DD34">
        <v>0.78379803950022797</v>
      </c>
      <c r="DE34" t="s">
        <v>747</v>
      </c>
    </row>
    <row r="35" spans="1:109" x14ac:dyDescent="0.3">
      <c r="A35" t="s">
        <v>7730</v>
      </c>
      <c r="B35" t="s">
        <v>7731</v>
      </c>
      <c r="C35" t="s">
        <v>7732</v>
      </c>
      <c r="D35">
        <v>1629</v>
      </c>
      <c r="E35">
        <v>542</v>
      </c>
      <c r="F35" t="s">
        <v>7733</v>
      </c>
      <c r="G35" t="s">
        <v>7734</v>
      </c>
      <c r="H35" t="s">
        <v>5531</v>
      </c>
      <c r="I35" t="s">
        <v>7735</v>
      </c>
      <c r="J35" t="s">
        <v>7736</v>
      </c>
      <c r="K35" t="s">
        <v>7737</v>
      </c>
      <c r="L35">
        <v>12.509472862547801</v>
      </c>
      <c r="M35">
        <v>11.649157168858499</v>
      </c>
      <c r="N35">
        <v>13.885006585203501</v>
      </c>
      <c r="O35">
        <v>12.0589616117822</v>
      </c>
      <c r="P35">
        <v>13.646240615888001</v>
      </c>
      <c r="Q35">
        <v>11.322500971279901</v>
      </c>
      <c r="R35">
        <v>-3.0844367659207401E-2</v>
      </c>
      <c r="S35">
        <v>1</v>
      </c>
      <c r="T35">
        <v>45.919209409033598</v>
      </c>
      <c r="U35">
        <v>43.909605844697403</v>
      </c>
      <c r="V35">
        <v>41.921083277627702</v>
      </c>
      <c r="W35">
        <v>39.214049380366298</v>
      </c>
      <c r="X35">
        <v>36.6781599758176</v>
      </c>
      <c r="Y35">
        <v>35.679480277914898</v>
      </c>
      <c r="Z35">
        <v>-0.23991253072896099</v>
      </c>
      <c r="AA35">
        <v>1</v>
      </c>
      <c r="AB35" t="s">
        <v>7738</v>
      </c>
      <c r="AC35">
        <v>11.51</v>
      </c>
      <c r="AD35">
        <v>19.93</v>
      </c>
      <c r="AE35">
        <v>12</v>
      </c>
      <c r="AF35">
        <v>8.9600000000000009</v>
      </c>
      <c r="AG35">
        <v>9.75</v>
      </c>
      <c r="AH35">
        <v>6.59</v>
      </c>
      <c r="AI35">
        <v>0.93488556449903704</v>
      </c>
      <c r="AJ35">
        <v>2.7947977460992399E-2</v>
      </c>
      <c r="AK35" t="s">
        <v>747</v>
      </c>
      <c r="AL35" t="s">
        <v>5537</v>
      </c>
      <c r="AM35">
        <v>40.81</v>
      </c>
      <c r="AN35">
        <v>37.5</v>
      </c>
      <c r="AO35">
        <v>41.89</v>
      </c>
      <c r="AP35">
        <v>43.74</v>
      </c>
      <c r="AQ35">
        <v>42.6</v>
      </c>
      <c r="AR35">
        <v>38.24</v>
      </c>
      <c r="AS35">
        <v>31.68</v>
      </c>
      <c r="AT35">
        <v>32.880000000000003</v>
      </c>
      <c r="AU35">
        <v>30.08</v>
      </c>
      <c r="AV35">
        <v>35.51</v>
      </c>
      <c r="AW35">
        <v>30.61</v>
      </c>
      <c r="AX35">
        <v>34.47</v>
      </c>
      <c r="AY35">
        <v>-0.24274707534276699</v>
      </c>
      <c r="AZ35">
        <v>8.3639873303383797E-3</v>
      </c>
      <c r="BA35" t="s">
        <v>747</v>
      </c>
      <c r="BB35" t="s">
        <v>7739</v>
      </c>
      <c r="BC35">
        <v>0</v>
      </c>
      <c r="BD35" t="s">
        <v>7740</v>
      </c>
      <c r="BE35" t="s">
        <v>602</v>
      </c>
      <c r="BF35" t="s">
        <v>422</v>
      </c>
      <c r="BG35">
        <v>5.0849999999999999E-122</v>
      </c>
      <c r="BH35" t="s">
        <v>500</v>
      </c>
      <c r="BI35" t="s">
        <v>5540</v>
      </c>
      <c r="BJ35">
        <v>4</v>
      </c>
      <c r="BK35" t="s">
        <v>723</v>
      </c>
      <c r="BL35">
        <v>2</v>
      </c>
      <c r="BM35" t="s">
        <v>753</v>
      </c>
      <c r="BN35" t="s">
        <v>5541</v>
      </c>
      <c r="BO35" t="s">
        <v>5542</v>
      </c>
      <c r="BP35" t="s">
        <v>5543</v>
      </c>
      <c r="BQ35" t="s">
        <v>5544</v>
      </c>
      <c r="BR35" t="s">
        <v>5545</v>
      </c>
      <c r="BS35" t="s">
        <v>5546</v>
      </c>
      <c r="BT35" t="s">
        <v>5547</v>
      </c>
      <c r="BU35" t="s">
        <v>5548</v>
      </c>
      <c r="BV35" t="s">
        <v>5549</v>
      </c>
      <c r="BW35" t="s">
        <v>7741</v>
      </c>
      <c r="BX35" t="s">
        <v>7742</v>
      </c>
      <c r="BY35" t="s">
        <v>5552</v>
      </c>
      <c r="BZ35" t="s">
        <v>5553</v>
      </c>
      <c r="CA35" t="s">
        <v>7743</v>
      </c>
      <c r="CB35" t="s">
        <v>7744</v>
      </c>
      <c r="CC35">
        <v>6</v>
      </c>
      <c r="CD35">
        <v>56.457614</v>
      </c>
      <c r="CE35">
        <v>52.960383</v>
      </c>
      <c r="CF35">
        <v>41.013224000000001</v>
      </c>
      <c r="CG35">
        <v>53.997390000000003</v>
      </c>
      <c r="CH35">
        <v>24.650970999999998</v>
      </c>
      <c r="CI35">
        <v>26.591628</v>
      </c>
      <c r="CJ35">
        <v>44.171844999999998</v>
      </c>
      <c r="CK35">
        <v>37.649182000000003</v>
      </c>
      <c r="CL35">
        <v>29.682556000000002</v>
      </c>
      <c r="CM35">
        <v>39.580734999999997</v>
      </c>
      <c r="CN35">
        <v>58.747531000000002</v>
      </c>
      <c r="CO35">
        <v>47.579062999999998</v>
      </c>
      <c r="CP35">
        <v>24.946061</v>
      </c>
      <c r="CQ35">
        <v>25.039946</v>
      </c>
      <c r="CR35">
        <v>29.599864</v>
      </c>
      <c r="CS35">
        <v>34.939787000000003</v>
      </c>
      <c r="CT35">
        <v>40.843589000000001</v>
      </c>
      <c r="CU35">
        <v>40.290965999999997</v>
      </c>
      <c r="CV35">
        <v>37.242623000000002</v>
      </c>
      <c r="CW35">
        <v>67.766287000000005</v>
      </c>
      <c r="CX35">
        <v>69.536799999999999</v>
      </c>
      <c r="CY35">
        <v>68.376435999999998</v>
      </c>
      <c r="CZ35">
        <v>2555.0118791196501</v>
      </c>
      <c r="DA35">
        <v>0.49579464963243403</v>
      </c>
      <c r="DB35">
        <v>0.15274943193174001</v>
      </c>
      <c r="DC35">
        <v>3.24580355790778</v>
      </c>
      <c r="DD35">
        <v>1.1711962577017E-3</v>
      </c>
      <c r="DE35">
        <v>6.9038633947193298E-3</v>
      </c>
    </row>
    <row r="36" spans="1:109" x14ac:dyDescent="0.3">
      <c r="A36" t="s">
        <v>7745</v>
      </c>
      <c r="B36" t="s">
        <v>1326</v>
      </c>
      <c r="C36" t="s">
        <v>7746</v>
      </c>
      <c r="D36">
        <v>1476</v>
      </c>
      <c r="E36">
        <v>491</v>
      </c>
      <c r="F36" t="s">
        <v>1328</v>
      </c>
      <c r="G36" t="s">
        <v>1327</v>
      </c>
      <c r="H36" t="s">
        <v>1325</v>
      </c>
      <c r="I36" t="s">
        <v>1329</v>
      </c>
      <c r="J36" t="s">
        <v>1330</v>
      </c>
      <c r="K36" t="s">
        <v>1331</v>
      </c>
      <c r="L36">
        <v>20.629295445486498</v>
      </c>
      <c r="M36">
        <v>16.326811012724502</v>
      </c>
      <c r="N36">
        <v>18.4563779840243</v>
      </c>
      <c r="O36">
        <v>3.1397757191967401</v>
      </c>
      <c r="P36">
        <v>4.3402083334199597</v>
      </c>
      <c r="Q36">
        <v>3.9728073583438301</v>
      </c>
      <c r="R36">
        <v>-2.2841378135649602</v>
      </c>
      <c r="S36">
        <v>1.3023662517933901E-16</v>
      </c>
      <c r="T36">
        <v>49.876887126055301</v>
      </c>
      <c r="U36">
        <v>40.8079577864154</v>
      </c>
      <c r="V36">
        <v>41.710894002141004</v>
      </c>
      <c r="W36">
        <v>7.3626378428442898</v>
      </c>
      <c r="X36">
        <v>11.572752765906801</v>
      </c>
      <c r="Y36">
        <v>7.6841198079640503</v>
      </c>
      <c r="Z36">
        <v>-2.3370352392644498</v>
      </c>
      <c r="AA36">
        <v>1.8242025151525799E-20</v>
      </c>
      <c r="AB36" t="s">
        <v>1332</v>
      </c>
      <c r="AC36">
        <v>38.51</v>
      </c>
      <c r="AD36">
        <v>42.68</v>
      </c>
      <c r="AE36">
        <v>33.92</v>
      </c>
      <c r="AF36">
        <v>58.93</v>
      </c>
      <c r="AG36">
        <v>66.06</v>
      </c>
      <c r="AH36">
        <v>38.94</v>
      </c>
      <c r="AI36">
        <v>-0.31625349361013999</v>
      </c>
      <c r="AJ36">
        <v>0.18031630217889599</v>
      </c>
      <c r="AK36" t="s">
        <v>747</v>
      </c>
      <c r="AL36" t="s">
        <v>7747</v>
      </c>
      <c r="AM36">
        <v>7.11</v>
      </c>
      <c r="AN36">
        <v>9.33</v>
      </c>
      <c r="AO36">
        <v>9.27</v>
      </c>
      <c r="AP36">
        <v>9.2100000000000009</v>
      </c>
      <c r="AQ36">
        <v>7.63</v>
      </c>
      <c r="AR36">
        <v>9.84</v>
      </c>
      <c r="AS36">
        <v>1.95</v>
      </c>
      <c r="AT36">
        <v>2.72</v>
      </c>
      <c r="AU36">
        <v>2.92</v>
      </c>
      <c r="AV36">
        <v>2.41</v>
      </c>
      <c r="AW36">
        <v>2.2999999999999998</v>
      </c>
      <c r="AX36">
        <v>2.02</v>
      </c>
      <c r="AY36">
        <v>1.296748</v>
      </c>
      <c r="AZ36">
        <v>9.7971130000000003E-6</v>
      </c>
      <c r="BA36" t="s">
        <v>749</v>
      </c>
      <c r="BB36" t="s">
        <v>1334</v>
      </c>
      <c r="BC36">
        <v>0</v>
      </c>
      <c r="BE36" t="s">
        <v>603</v>
      </c>
      <c r="BF36" t="s">
        <v>421</v>
      </c>
      <c r="BG36">
        <v>0</v>
      </c>
      <c r="BH36" t="s">
        <v>500</v>
      </c>
      <c r="BI36" t="s">
        <v>1335</v>
      </c>
      <c r="BJ36">
        <v>4</v>
      </c>
      <c r="BK36" t="s">
        <v>723</v>
      </c>
      <c r="BN36" t="s">
        <v>1336</v>
      </c>
      <c r="BO36" t="s">
        <v>1337</v>
      </c>
      <c r="BP36" t="s">
        <v>1338</v>
      </c>
      <c r="BQ36" t="s">
        <v>1339</v>
      </c>
      <c r="BR36" t="s">
        <v>1340</v>
      </c>
      <c r="BS36" t="s">
        <v>1341</v>
      </c>
      <c r="BT36" t="s">
        <v>5560</v>
      </c>
      <c r="BU36" t="s">
        <v>1343</v>
      </c>
      <c r="BW36" t="s">
        <v>1344</v>
      </c>
      <c r="BX36" t="s">
        <v>1345</v>
      </c>
      <c r="BY36" t="s">
        <v>1346</v>
      </c>
      <c r="BZ36" t="s">
        <v>1347</v>
      </c>
      <c r="CA36" t="s">
        <v>1348</v>
      </c>
      <c r="CB36" t="s">
        <v>1349</v>
      </c>
      <c r="CD36">
        <v>9.7771950000000007</v>
      </c>
      <c r="CE36">
        <v>9.8180569999999996</v>
      </c>
      <c r="CF36">
        <v>13.497634</v>
      </c>
      <c r="CG36">
        <v>13.159782999999999</v>
      </c>
      <c r="CH36">
        <v>5.9617430000000002</v>
      </c>
      <c r="CI36">
        <v>8.7422140000000006</v>
      </c>
      <c r="CJ36">
        <v>6.1421029999999996</v>
      </c>
      <c r="CK36">
        <v>6.1093219999999997</v>
      </c>
      <c r="CL36">
        <v>6.067761</v>
      </c>
      <c r="CM36">
        <v>16.722867999999998</v>
      </c>
      <c r="CN36">
        <v>7.2193909999999999</v>
      </c>
      <c r="CO36">
        <v>3.8265389999999999</v>
      </c>
      <c r="CP36">
        <v>6.0626480000000003</v>
      </c>
      <c r="CQ36">
        <v>8.2584099999999996</v>
      </c>
      <c r="CR36">
        <v>9.4784559999999995</v>
      </c>
      <c r="CS36">
        <v>4.1523149999999998</v>
      </c>
      <c r="CT36">
        <v>4.6619149999999996</v>
      </c>
      <c r="CU36">
        <v>6.5107670000000004</v>
      </c>
      <c r="CV36">
        <v>8.4001619999999999</v>
      </c>
      <c r="CW36">
        <v>6.5033609999999999</v>
      </c>
      <c r="CX36">
        <v>6.4142340000000004</v>
      </c>
      <c r="CY36">
        <v>4.8836040000000001</v>
      </c>
      <c r="CZ36">
        <v>265.99222028126502</v>
      </c>
      <c r="DA36">
        <v>-0.55905047025457</v>
      </c>
      <c r="DB36">
        <v>0.27909287663546001</v>
      </c>
      <c r="DC36">
        <v>-2.0030983126265198</v>
      </c>
      <c r="DD36">
        <v>4.51667370818453E-2</v>
      </c>
      <c r="DE36">
        <v>0.13777304151000999</v>
      </c>
    </row>
    <row r="37" spans="1:109" x14ac:dyDescent="0.3">
      <c r="A37" t="s">
        <v>7748</v>
      </c>
      <c r="B37" t="s">
        <v>1351</v>
      </c>
      <c r="C37" t="s">
        <v>7749</v>
      </c>
      <c r="D37">
        <v>1437</v>
      </c>
      <c r="E37">
        <v>478</v>
      </c>
      <c r="F37" t="s">
        <v>7750</v>
      </c>
      <c r="G37" t="s">
        <v>5562</v>
      </c>
      <c r="H37" t="s">
        <v>5564</v>
      </c>
      <c r="I37" t="s">
        <v>7751</v>
      </c>
      <c r="J37" t="s">
        <v>1355</v>
      </c>
      <c r="K37" t="s">
        <v>1356</v>
      </c>
      <c r="L37">
        <v>97.829436043680801</v>
      </c>
      <c r="M37">
        <v>150.47952445795801</v>
      </c>
      <c r="N37">
        <v>84.9335172042599</v>
      </c>
      <c r="O37">
        <v>7.8911177367422596</v>
      </c>
      <c r="P37">
        <v>9.1496283785609904</v>
      </c>
      <c r="Q37">
        <v>11.123860603362701</v>
      </c>
      <c r="R37">
        <v>-3.5470033751993899</v>
      </c>
      <c r="S37">
        <v>8.1960838484149296E-37</v>
      </c>
      <c r="T37">
        <v>52.312379999999997</v>
      </c>
      <c r="U37">
        <v>65.347470000000001</v>
      </c>
      <c r="V37">
        <v>56.143889999999999</v>
      </c>
      <c r="W37">
        <v>5.5619930000000002</v>
      </c>
      <c r="X37">
        <v>6.5330060000000003</v>
      </c>
      <c r="Y37">
        <v>5.6170470000000003</v>
      </c>
      <c r="Z37">
        <v>-3.2913486106941199</v>
      </c>
      <c r="AA37">
        <v>1.01043210636803E-50</v>
      </c>
      <c r="AB37" t="s">
        <v>1357</v>
      </c>
      <c r="AC37">
        <v>9.98</v>
      </c>
      <c r="AD37">
        <v>23.32</v>
      </c>
      <c r="AE37">
        <v>14.96</v>
      </c>
      <c r="AF37">
        <v>11.35</v>
      </c>
      <c r="AG37">
        <v>9.67</v>
      </c>
      <c r="AH37">
        <v>7.18</v>
      </c>
      <c r="AI37">
        <v>0.926821941165756</v>
      </c>
      <c r="AJ37">
        <v>0.11445051083747899</v>
      </c>
      <c r="AK37" t="s">
        <v>747</v>
      </c>
      <c r="AL37" t="s">
        <v>5566</v>
      </c>
      <c r="AM37">
        <v>92.64</v>
      </c>
      <c r="AN37">
        <v>198.5</v>
      </c>
      <c r="AO37">
        <v>94.83</v>
      </c>
      <c r="AP37">
        <v>86.17</v>
      </c>
      <c r="AQ37">
        <v>101.17</v>
      </c>
      <c r="AR37">
        <v>117.39</v>
      </c>
      <c r="AS37">
        <v>98.72</v>
      </c>
      <c r="AT37">
        <v>88.2</v>
      </c>
      <c r="AU37">
        <v>74.37</v>
      </c>
      <c r="AV37">
        <v>94.88</v>
      </c>
      <c r="AW37">
        <v>94.15</v>
      </c>
      <c r="AX37">
        <v>83.46</v>
      </c>
      <c r="AY37">
        <v>-0.25745750990334998</v>
      </c>
      <c r="AZ37">
        <v>0.19324549342698899</v>
      </c>
      <c r="BA37" t="s">
        <v>747</v>
      </c>
      <c r="BB37" t="s">
        <v>1359</v>
      </c>
      <c r="BC37">
        <v>2.0000000000000001E-123</v>
      </c>
      <c r="BD37" t="s">
        <v>7752</v>
      </c>
      <c r="BE37" t="s">
        <v>574</v>
      </c>
      <c r="BF37" t="s">
        <v>420</v>
      </c>
      <c r="BG37">
        <v>7.3050000000000007E-80</v>
      </c>
      <c r="BH37" t="s">
        <v>504</v>
      </c>
      <c r="BI37" t="s">
        <v>1361</v>
      </c>
      <c r="BJ37">
        <v>4</v>
      </c>
      <c r="BK37" t="s">
        <v>723</v>
      </c>
      <c r="BL37">
        <v>3</v>
      </c>
      <c r="BM37" t="s">
        <v>904</v>
      </c>
      <c r="BP37" t="s">
        <v>1362</v>
      </c>
      <c r="BQ37" t="s">
        <v>1363</v>
      </c>
      <c r="BR37" t="s">
        <v>5568</v>
      </c>
      <c r="BS37" t="s">
        <v>5569</v>
      </c>
      <c r="BT37" t="s">
        <v>5570</v>
      </c>
      <c r="BU37" t="s">
        <v>5571</v>
      </c>
      <c r="BY37" t="s">
        <v>1368</v>
      </c>
      <c r="BZ37" t="s">
        <v>1369</v>
      </c>
      <c r="CA37" t="s">
        <v>1370</v>
      </c>
      <c r="CB37" t="s">
        <v>1371</v>
      </c>
      <c r="CC37">
        <v>3</v>
      </c>
      <c r="CD37">
        <v>1.479973</v>
      </c>
      <c r="CE37">
        <v>0.87463599999999997</v>
      </c>
      <c r="CF37">
        <v>0.29855399999999999</v>
      </c>
      <c r="CG37">
        <v>0.47997299999999998</v>
      </c>
      <c r="CH37">
        <v>2.5375000000000002E-2</v>
      </c>
      <c r="CI37">
        <v>0.85155000000000003</v>
      </c>
      <c r="CJ37">
        <v>0.26253599999999999</v>
      </c>
      <c r="CK37">
        <v>0.70475900000000002</v>
      </c>
      <c r="CL37">
        <v>0.88442600000000005</v>
      </c>
      <c r="CM37">
        <v>8.1199960000000004</v>
      </c>
      <c r="CN37">
        <v>5.8604380000000003</v>
      </c>
      <c r="CO37">
        <v>2.3855719999999998</v>
      </c>
      <c r="CP37">
        <v>0.73396499999999998</v>
      </c>
      <c r="CQ37">
        <v>0.410078</v>
      </c>
      <c r="CR37">
        <v>0.257824</v>
      </c>
      <c r="CS37">
        <v>2.2858399999999999</v>
      </c>
      <c r="CT37">
        <v>1.7719199999999999</v>
      </c>
      <c r="CU37">
        <v>4.158588</v>
      </c>
      <c r="CV37">
        <v>3.4576349999999998</v>
      </c>
      <c r="CW37">
        <v>4.332446</v>
      </c>
      <c r="CX37">
        <v>3.8456990000000002</v>
      </c>
      <c r="CY37">
        <v>4.4711220000000003</v>
      </c>
      <c r="CZ37">
        <v>108.51733495491899</v>
      </c>
      <c r="DA37">
        <v>2.0302774658259302</v>
      </c>
      <c r="DB37">
        <v>0.44660115024559399</v>
      </c>
      <c r="DC37">
        <v>4.5460641216652604</v>
      </c>
      <c r="DD37">
        <v>5.4658390745959304E-6</v>
      </c>
      <c r="DE37">
        <v>5.9134553837053597E-5</v>
      </c>
    </row>
    <row r="38" spans="1:109" x14ac:dyDescent="0.3">
      <c r="A38" t="s">
        <v>7753</v>
      </c>
      <c r="B38" t="s">
        <v>1373</v>
      </c>
      <c r="C38" t="s">
        <v>7754</v>
      </c>
      <c r="D38">
        <v>1314</v>
      </c>
      <c r="E38">
        <v>437</v>
      </c>
      <c r="F38" t="s">
        <v>1375</v>
      </c>
      <c r="G38" t="s">
        <v>1374</v>
      </c>
      <c r="H38" t="s">
        <v>1372</v>
      </c>
      <c r="I38" t="s">
        <v>1376</v>
      </c>
      <c r="J38" t="s">
        <v>1377</v>
      </c>
      <c r="K38" t="s">
        <v>1378</v>
      </c>
      <c r="L38">
        <v>31.366421246783698</v>
      </c>
      <c r="M38">
        <v>34.512689578780403</v>
      </c>
      <c r="N38">
        <v>30.162506612780401</v>
      </c>
      <c r="O38">
        <v>34.4263904078298</v>
      </c>
      <c r="P38">
        <v>20.840820195611201</v>
      </c>
      <c r="Q38">
        <v>26.121208381110701</v>
      </c>
      <c r="R38">
        <v>-0.26579106974761701</v>
      </c>
      <c r="S38">
        <v>1</v>
      </c>
      <c r="T38">
        <v>14.6637</v>
      </c>
      <c r="U38">
        <v>15.69069</v>
      </c>
      <c r="V38">
        <v>20.365010000000002</v>
      </c>
      <c r="W38">
        <v>20.047180000000001</v>
      </c>
      <c r="X38">
        <v>14.605930000000001</v>
      </c>
      <c r="Y38">
        <v>15.682790000000001</v>
      </c>
      <c r="Z38">
        <v>-9.1699224430605904E-3</v>
      </c>
      <c r="AA38">
        <v>1</v>
      </c>
      <c r="AB38" t="s">
        <v>1379</v>
      </c>
      <c r="AC38">
        <v>8.0500000000000007</v>
      </c>
      <c r="AD38">
        <v>7.27</v>
      </c>
      <c r="AE38">
        <v>3.46</v>
      </c>
      <c r="AF38">
        <v>23.41</v>
      </c>
      <c r="AG38">
        <v>25.64</v>
      </c>
      <c r="AH38">
        <v>27.51</v>
      </c>
      <c r="AI38">
        <v>-1.8537848233086001</v>
      </c>
      <c r="AJ38">
        <v>1.04290919096221E-2</v>
      </c>
      <c r="AK38" t="s">
        <v>747</v>
      </c>
      <c r="AL38" t="s">
        <v>1380</v>
      </c>
      <c r="AM38">
        <v>8.85</v>
      </c>
      <c r="AN38">
        <v>13.71</v>
      </c>
      <c r="AO38">
        <v>11.53</v>
      </c>
      <c r="AP38">
        <v>9.7200000000000006</v>
      </c>
      <c r="AQ38">
        <v>13.67</v>
      </c>
      <c r="AR38">
        <v>14.25</v>
      </c>
      <c r="AS38">
        <v>42.08</v>
      </c>
      <c r="AT38">
        <v>60.64</v>
      </c>
      <c r="AU38">
        <v>31.39</v>
      </c>
      <c r="AV38">
        <v>46.42</v>
      </c>
      <c r="AW38">
        <v>49.02</v>
      </c>
      <c r="AX38">
        <v>45.06</v>
      </c>
      <c r="AY38">
        <v>-2.44122298602545</v>
      </c>
      <c r="AZ38">
        <v>1.03171518339171E-7</v>
      </c>
      <c r="BA38" t="s">
        <v>718</v>
      </c>
      <c r="BB38" t="s">
        <v>1381</v>
      </c>
      <c r="BC38">
        <v>1.9700000000000001E-130</v>
      </c>
      <c r="BD38" t="s">
        <v>7755</v>
      </c>
      <c r="BE38" t="s">
        <v>38</v>
      </c>
      <c r="BF38" t="s">
        <v>418</v>
      </c>
      <c r="BG38">
        <v>2.7369999999999998E-121</v>
      </c>
      <c r="BH38" t="s">
        <v>506</v>
      </c>
      <c r="BI38" t="s">
        <v>1383</v>
      </c>
      <c r="BJ38">
        <v>4</v>
      </c>
      <c r="BK38" t="s">
        <v>723</v>
      </c>
      <c r="BL38">
        <v>2</v>
      </c>
      <c r="BM38" t="s">
        <v>5575</v>
      </c>
      <c r="BP38" t="s">
        <v>1384</v>
      </c>
      <c r="BQ38" t="s">
        <v>1385</v>
      </c>
      <c r="BR38" t="s">
        <v>1386</v>
      </c>
      <c r="BS38" t="s">
        <v>1387</v>
      </c>
      <c r="BT38" t="s">
        <v>1388</v>
      </c>
      <c r="BU38" t="s">
        <v>1387</v>
      </c>
      <c r="BV38" t="s">
        <v>1389</v>
      </c>
      <c r="BW38" t="s">
        <v>1390</v>
      </c>
      <c r="BX38" t="s">
        <v>1391</v>
      </c>
      <c r="BY38" t="s">
        <v>7756</v>
      </c>
      <c r="BZ38" t="s">
        <v>7757</v>
      </c>
      <c r="CA38" t="s">
        <v>1394</v>
      </c>
      <c r="CB38" t="s">
        <v>1395</v>
      </c>
      <c r="CC38">
        <v>2</v>
      </c>
      <c r="CD38">
        <v>33.25902</v>
      </c>
      <c r="CE38">
        <v>47.224583000000003</v>
      </c>
      <c r="CF38">
        <v>7.2366140000000003</v>
      </c>
      <c r="CG38">
        <v>7.1987870000000003</v>
      </c>
      <c r="CH38">
        <v>9.1367899999999995</v>
      </c>
      <c r="CI38">
        <v>27.548012</v>
      </c>
      <c r="CJ38">
        <v>3.6841789999999999</v>
      </c>
      <c r="CK38">
        <v>4.7083320000000004</v>
      </c>
      <c r="CL38">
        <v>14.65521</v>
      </c>
      <c r="CM38">
        <v>3.4241299999999999</v>
      </c>
      <c r="CN38">
        <v>0.41842299999999999</v>
      </c>
      <c r="CO38">
        <v>0</v>
      </c>
      <c r="CP38">
        <v>6.0016959999999999</v>
      </c>
      <c r="CQ38">
        <v>8.8432370000000002</v>
      </c>
      <c r="CR38">
        <v>35.418818999999999</v>
      </c>
      <c r="CS38">
        <v>2.3239209999999999</v>
      </c>
      <c r="CT38">
        <v>6.5380690000000001</v>
      </c>
      <c r="CU38">
        <v>0.87531800000000004</v>
      </c>
      <c r="CV38">
        <v>1.6091660000000001</v>
      </c>
      <c r="CW38">
        <v>1.469341</v>
      </c>
      <c r="CX38">
        <v>0.95874599999999999</v>
      </c>
      <c r="CY38">
        <v>0.86415200000000003</v>
      </c>
      <c r="CZ38">
        <v>499.25024506934602</v>
      </c>
      <c r="DA38">
        <v>-5.0298740139314901</v>
      </c>
      <c r="DB38">
        <v>0.37402514146035498</v>
      </c>
      <c r="DC38">
        <v>-13.447956985706099</v>
      </c>
      <c r="DD38">
        <v>3.1649638410313901E-41</v>
      </c>
      <c r="DE38">
        <v>5.47015609979252E-39</v>
      </c>
    </row>
    <row r="39" spans="1:109" x14ac:dyDescent="0.3">
      <c r="A39" t="s">
        <v>7758</v>
      </c>
      <c r="B39" t="s">
        <v>5583</v>
      </c>
      <c r="C39" t="s">
        <v>7759</v>
      </c>
      <c r="D39">
        <v>1152</v>
      </c>
      <c r="E39">
        <v>383</v>
      </c>
      <c r="F39" t="s">
        <v>5585</v>
      </c>
      <c r="G39" t="s">
        <v>5582</v>
      </c>
      <c r="H39" t="s">
        <v>1396</v>
      </c>
      <c r="I39" t="s">
        <v>7760</v>
      </c>
      <c r="J39" t="s">
        <v>7761</v>
      </c>
      <c r="K39" t="s">
        <v>7762</v>
      </c>
      <c r="L39">
        <v>15.7862540571855</v>
      </c>
      <c r="M39">
        <v>24.062930831426002</v>
      </c>
      <c r="N39">
        <v>14.0986220711297</v>
      </c>
      <c r="O39">
        <v>1.2781387883455799</v>
      </c>
      <c r="P39">
        <v>2.1505536787216002</v>
      </c>
      <c r="Q39">
        <v>2.0857238631305099</v>
      </c>
      <c r="R39">
        <v>-3.3363539469218901</v>
      </c>
      <c r="S39">
        <v>1.4510633201019701E-30</v>
      </c>
      <c r="T39">
        <v>47.365279999999998</v>
      </c>
      <c r="U39">
        <v>48.045140000000004</v>
      </c>
      <c r="V39">
        <v>48.180050000000001</v>
      </c>
      <c r="W39">
        <v>4.3615630000000003</v>
      </c>
      <c r="X39">
        <v>7.5596209999999999</v>
      </c>
      <c r="Y39">
        <v>6.1113470000000003</v>
      </c>
      <c r="Z39">
        <v>-3.02327911700938</v>
      </c>
      <c r="AA39">
        <v>1.17547247744947E-35</v>
      </c>
      <c r="AB39" t="s">
        <v>5589</v>
      </c>
      <c r="AC39">
        <v>4.42</v>
      </c>
      <c r="AD39">
        <v>3.87</v>
      </c>
      <c r="AE39">
        <v>4.7699999999999996</v>
      </c>
      <c r="AF39">
        <v>23.99</v>
      </c>
      <c r="AG39">
        <v>14.19</v>
      </c>
      <c r="AH39">
        <v>18.66</v>
      </c>
      <c r="AI39">
        <v>-1.9588256566293101</v>
      </c>
      <c r="AJ39">
        <v>3.76118126056974E-3</v>
      </c>
      <c r="AK39" t="s">
        <v>718</v>
      </c>
      <c r="AL39" t="s">
        <v>1404</v>
      </c>
      <c r="AM39">
        <v>10.75</v>
      </c>
      <c r="AN39">
        <v>19.149999999999999</v>
      </c>
      <c r="AO39">
        <v>13.44</v>
      </c>
      <c r="AP39">
        <v>11.93</v>
      </c>
      <c r="AQ39">
        <v>9.36</v>
      </c>
      <c r="AR39">
        <v>19.04</v>
      </c>
      <c r="AS39">
        <v>3.74</v>
      </c>
      <c r="AT39">
        <v>1.92</v>
      </c>
      <c r="AU39">
        <v>3.24</v>
      </c>
      <c r="AV39">
        <v>3.17</v>
      </c>
      <c r="AW39">
        <v>3.32</v>
      </c>
      <c r="AX39">
        <v>3.01</v>
      </c>
      <c r="AY39">
        <v>1.619753</v>
      </c>
      <c r="AZ39">
        <v>2.555484E-4</v>
      </c>
      <c r="BA39" t="s">
        <v>749</v>
      </c>
      <c r="BB39" t="s">
        <v>7763</v>
      </c>
      <c r="BC39">
        <v>3.81E-95</v>
      </c>
      <c r="BD39" t="s">
        <v>7764</v>
      </c>
      <c r="BE39" t="s">
        <v>35</v>
      </c>
      <c r="BF39" t="s">
        <v>417</v>
      </c>
      <c r="BG39">
        <v>7.0980000000000003E-58</v>
      </c>
      <c r="BH39" t="s">
        <v>521</v>
      </c>
      <c r="BI39" t="s">
        <v>1407</v>
      </c>
      <c r="BJ39">
        <v>4</v>
      </c>
      <c r="BK39" t="s">
        <v>723</v>
      </c>
      <c r="BL39">
        <v>3</v>
      </c>
      <c r="BM39" t="s">
        <v>5307</v>
      </c>
      <c r="BP39">
        <v>35.1</v>
      </c>
      <c r="BR39" t="s">
        <v>1408</v>
      </c>
      <c r="BS39" t="s">
        <v>1409</v>
      </c>
      <c r="BT39" t="s">
        <v>1410</v>
      </c>
      <c r="BU39" t="s">
        <v>1409</v>
      </c>
      <c r="BW39" t="s">
        <v>7765</v>
      </c>
      <c r="BX39" t="s">
        <v>7766</v>
      </c>
      <c r="BY39" t="s">
        <v>1411</v>
      </c>
      <c r="BZ39" t="s">
        <v>1412</v>
      </c>
      <c r="CA39" t="s">
        <v>1370</v>
      </c>
      <c r="CB39" t="s">
        <v>1371</v>
      </c>
      <c r="CC39">
        <v>6</v>
      </c>
      <c r="CD39">
        <v>16.970927</v>
      </c>
      <c r="CE39">
        <v>14.419363000000001</v>
      </c>
      <c r="CF39">
        <v>46.816149000000003</v>
      </c>
      <c r="CG39">
        <v>52.157088000000002</v>
      </c>
      <c r="CH39">
        <v>0.84504199999999996</v>
      </c>
      <c r="CI39">
        <v>0.424674</v>
      </c>
      <c r="CJ39">
        <v>9.8296419999999998</v>
      </c>
      <c r="CK39">
        <v>6.6875669999999996</v>
      </c>
      <c r="CL39">
        <v>6.8946459999999998</v>
      </c>
      <c r="CM39">
        <v>69.761970000000005</v>
      </c>
      <c r="CN39">
        <v>47.097928000000003</v>
      </c>
      <c r="CO39">
        <v>70.315382</v>
      </c>
      <c r="CP39">
        <v>0.88098399999999999</v>
      </c>
      <c r="CQ39">
        <v>1.2186699999999999</v>
      </c>
      <c r="CR39">
        <v>0.44284499999999999</v>
      </c>
      <c r="CS39">
        <v>7.9360600000000003</v>
      </c>
      <c r="CT39">
        <v>8.5621679999999998</v>
      </c>
      <c r="CU39">
        <v>117.259556</v>
      </c>
      <c r="CV39">
        <v>197.47122899999999</v>
      </c>
      <c r="CW39">
        <v>50.149912</v>
      </c>
      <c r="CX39">
        <v>58.367838999999996</v>
      </c>
      <c r="CY39">
        <v>39.970860000000002</v>
      </c>
      <c r="CZ39">
        <v>1004.3615988748101</v>
      </c>
      <c r="DA39">
        <v>1.82519817939288</v>
      </c>
      <c r="DB39">
        <v>0.22134291366558101</v>
      </c>
      <c r="DC39">
        <v>8.2460203905624194</v>
      </c>
      <c r="DD39">
        <v>1.63756739846968E-16</v>
      </c>
      <c r="DE39">
        <v>7.5766475673000796E-15</v>
      </c>
    </row>
    <row r="40" spans="1:109" x14ac:dyDescent="0.3">
      <c r="A40" t="s">
        <v>7767</v>
      </c>
      <c r="B40" t="s">
        <v>7768</v>
      </c>
      <c r="C40" t="s">
        <v>7769</v>
      </c>
      <c r="D40">
        <v>1263</v>
      </c>
      <c r="E40">
        <v>420</v>
      </c>
      <c r="F40" t="s">
        <v>1416</v>
      </c>
      <c r="G40" t="s">
        <v>7770</v>
      </c>
      <c r="H40" t="s">
        <v>1413</v>
      </c>
      <c r="I40" t="s">
        <v>7771</v>
      </c>
      <c r="J40" t="s">
        <v>5596</v>
      </c>
      <c r="K40" t="s">
        <v>5597</v>
      </c>
      <c r="L40">
        <v>5.9353017865136</v>
      </c>
      <c r="M40">
        <v>7.9160295819270399</v>
      </c>
      <c r="N40">
        <v>5.4258333425256602</v>
      </c>
      <c r="O40">
        <v>0.36121313583679299</v>
      </c>
      <c r="P40">
        <v>0.117302927930269</v>
      </c>
      <c r="Q40">
        <v>0.69524128771017002</v>
      </c>
      <c r="R40">
        <v>-4.2441419485113201</v>
      </c>
      <c r="S40">
        <v>1.59901421521817E-18</v>
      </c>
      <c r="T40">
        <v>5.8604073886667196</v>
      </c>
      <c r="U40">
        <v>6.1728878022670104</v>
      </c>
      <c r="V40">
        <v>6.8194742713466896</v>
      </c>
      <c r="W40">
        <v>0.60021504153621896</v>
      </c>
      <c r="X40">
        <v>1.0266151647175401</v>
      </c>
      <c r="Y40">
        <v>0.40442735831389698</v>
      </c>
      <c r="Z40">
        <v>-3.2485081103633302</v>
      </c>
      <c r="AA40">
        <v>1.3148255904400201E-17</v>
      </c>
      <c r="AB40" t="s">
        <v>1420</v>
      </c>
      <c r="AC40">
        <v>20.95</v>
      </c>
      <c r="AD40">
        <v>21.9</v>
      </c>
      <c r="AE40">
        <v>19.649999999999999</v>
      </c>
      <c r="AF40">
        <v>28.79</v>
      </c>
      <c r="AG40">
        <v>28.63</v>
      </c>
      <c r="AH40">
        <v>30.69</v>
      </c>
      <c r="AI40">
        <v>-0.32231120037295602</v>
      </c>
      <c r="AJ40">
        <v>0.13125174508811599</v>
      </c>
      <c r="AK40" t="s">
        <v>747</v>
      </c>
      <c r="AL40" t="s">
        <v>1421</v>
      </c>
      <c r="AM40">
        <v>29.45</v>
      </c>
      <c r="AN40">
        <v>41.06</v>
      </c>
      <c r="AO40">
        <v>36.07</v>
      </c>
      <c r="AP40">
        <v>32.47</v>
      </c>
      <c r="AQ40">
        <v>36.01</v>
      </c>
      <c r="AR40">
        <v>39.61</v>
      </c>
      <c r="AS40">
        <v>34.840000000000003</v>
      </c>
      <c r="AT40">
        <v>42.8</v>
      </c>
      <c r="AU40">
        <v>33.200000000000003</v>
      </c>
      <c r="AV40">
        <v>38.090000000000003</v>
      </c>
      <c r="AW40">
        <v>35.57</v>
      </c>
      <c r="AX40">
        <v>34.909999999999997</v>
      </c>
      <c r="AY40">
        <v>-0.60331250000000003</v>
      </c>
      <c r="AZ40">
        <v>1.106757E-4</v>
      </c>
      <c r="BA40" t="s">
        <v>747</v>
      </c>
      <c r="BB40" t="s">
        <v>1422</v>
      </c>
      <c r="BC40">
        <v>1.55E-45</v>
      </c>
      <c r="BD40" t="s">
        <v>7772</v>
      </c>
      <c r="BE40" t="s">
        <v>5</v>
      </c>
      <c r="BF40" t="s">
        <v>416</v>
      </c>
      <c r="BG40">
        <v>3.944E-36</v>
      </c>
      <c r="BH40" t="s">
        <v>505</v>
      </c>
      <c r="BI40" t="s">
        <v>1424</v>
      </c>
      <c r="BJ40">
        <v>4</v>
      </c>
      <c r="BK40" t="s">
        <v>723</v>
      </c>
      <c r="BP40" t="s">
        <v>7773</v>
      </c>
      <c r="BQ40" t="s">
        <v>7774</v>
      </c>
      <c r="BR40" t="s">
        <v>1427</v>
      </c>
      <c r="BS40" t="s">
        <v>1428</v>
      </c>
      <c r="BT40" t="s">
        <v>1429</v>
      </c>
      <c r="BU40" t="s">
        <v>1428</v>
      </c>
      <c r="BW40" t="s">
        <v>1430</v>
      </c>
      <c r="BX40" t="s">
        <v>1431</v>
      </c>
      <c r="BY40" t="s">
        <v>1432</v>
      </c>
      <c r="BZ40" t="s">
        <v>1433</v>
      </c>
      <c r="CA40" t="s">
        <v>935</v>
      </c>
      <c r="CB40" t="s">
        <v>936</v>
      </c>
      <c r="CD40">
        <v>147.378918</v>
      </c>
      <c r="CE40">
        <v>133.838506</v>
      </c>
      <c r="CF40">
        <v>75.374896000000007</v>
      </c>
      <c r="CG40">
        <v>67.624843999999996</v>
      </c>
      <c r="CH40">
        <v>16.699144</v>
      </c>
      <c r="CI40">
        <v>19.980841000000002</v>
      </c>
      <c r="CJ40">
        <v>98.236590000000007</v>
      </c>
      <c r="CK40">
        <v>126.309741</v>
      </c>
      <c r="CL40">
        <v>69.507358999999994</v>
      </c>
      <c r="CM40">
        <v>126.177646</v>
      </c>
      <c r="CN40">
        <v>151.36103199999999</v>
      </c>
      <c r="CO40">
        <v>208.733993</v>
      </c>
      <c r="CP40">
        <v>25.274462</v>
      </c>
      <c r="CQ40">
        <v>21.403859000000001</v>
      </c>
      <c r="CR40">
        <v>18.381308000000001</v>
      </c>
      <c r="CS40">
        <v>155.09281100000001</v>
      </c>
      <c r="CT40">
        <v>118.863203</v>
      </c>
      <c r="CU40">
        <v>142.07530800000001</v>
      </c>
      <c r="CV40">
        <v>192.755864</v>
      </c>
      <c r="CW40">
        <v>169.82023899999999</v>
      </c>
      <c r="CX40">
        <v>159.52910700000001</v>
      </c>
      <c r="CY40">
        <v>181.03943599999999</v>
      </c>
      <c r="CZ40">
        <v>4840.5348940936101</v>
      </c>
      <c r="DA40">
        <v>0.45397974021828802</v>
      </c>
      <c r="DB40">
        <v>0.18319173822017801</v>
      </c>
      <c r="DC40">
        <v>2.4781671085660499</v>
      </c>
      <c r="DD40">
        <v>1.3205927817034399E-2</v>
      </c>
      <c r="DE40">
        <v>5.2307473050011703E-2</v>
      </c>
    </row>
    <row r="41" spans="1:109" x14ac:dyDescent="0.3">
      <c r="A41" t="s">
        <v>7775</v>
      </c>
      <c r="B41" t="s">
        <v>5605</v>
      </c>
      <c r="C41" t="s">
        <v>7776</v>
      </c>
      <c r="D41">
        <v>1830</v>
      </c>
      <c r="E41">
        <v>609</v>
      </c>
      <c r="F41" t="s">
        <v>1437</v>
      </c>
      <c r="G41" t="s">
        <v>1436</v>
      </c>
      <c r="H41" t="s">
        <v>1434</v>
      </c>
      <c r="I41" t="s">
        <v>7777</v>
      </c>
      <c r="J41" t="s">
        <v>1439</v>
      </c>
      <c r="K41" t="s">
        <v>1440</v>
      </c>
      <c r="L41">
        <v>10.1394738852941</v>
      </c>
      <c r="M41">
        <v>10.9295181159561</v>
      </c>
      <c r="N41">
        <v>10.0399278385317</v>
      </c>
      <c r="O41">
        <v>18.1717992951741</v>
      </c>
      <c r="P41">
        <v>23.0695758262863</v>
      </c>
      <c r="Q41">
        <v>16.785111089002701</v>
      </c>
      <c r="R41">
        <v>0.89190247043617599</v>
      </c>
      <c r="S41">
        <v>1.1547625451719099E-3</v>
      </c>
      <c r="T41">
        <v>11.2134201982281</v>
      </c>
      <c r="U41">
        <v>12.224142347346501</v>
      </c>
      <c r="V41">
        <v>11.723890699369999</v>
      </c>
      <c r="W41">
        <v>20.5273544205387</v>
      </c>
      <c r="X41">
        <v>25.105407209910801</v>
      </c>
      <c r="Y41">
        <v>23.771341394227999</v>
      </c>
      <c r="Z41">
        <v>0.97658298090791995</v>
      </c>
      <c r="AA41">
        <v>3.8516879896377102E-5</v>
      </c>
      <c r="AB41" t="s">
        <v>7778</v>
      </c>
      <c r="AC41">
        <v>11.71</v>
      </c>
      <c r="AD41">
        <v>13.5</v>
      </c>
      <c r="AE41">
        <v>14.96</v>
      </c>
      <c r="AF41">
        <v>15.94</v>
      </c>
      <c r="AG41">
        <v>10.49</v>
      </c>
      <c r="AH41">
        <v>9.98</v>
      </c>
      <c r="AI41">
        <v>0.31899231423037899</v>
      </c>
      <c r="AJ41">
        <v>0.36822985340206599</v>
      </c>
      <c r="AK41" t="s">
        <v>747</v>
      </c>
      <c r="AL41" t="s">
        <v>1442</v>
      </c>
      <c r="AM41">
        <v>38.85</v>
      </c>
      <c r="AN41">
        <v>43.54</v>
      </c>
      <c r="AO41">
        <v>37.86</v>
      </c>
      <c r="AP41">
        <v>37.24</v>
      </c>
      <c r="AQ41">
        <v>29.07</v>
      </c>
      <c r="AR41">
        <v>31.3</v>
      </c>
      <c r="AS41">
        <v>48.3</v>
      </c>
      <c r="AT41">
        <v>42.14</v>
      </c>
      <c r="AU41">
        <v>41.45</v>
      </c>
      <c r="AV41">
        <v>49.99</v>
      </c>
      <c r="AW41">
        <v>42.42</v>
      </c>
      <c r="AX41">
        <v>41.65</v>
      </c>
      <c r="AY41">
        <v>-0.86335200000000001</v>
      </c>
      <c r="AZ41">
        <v>3.6197659999999998E-5</v>
      </c>
      <c r="BA41" t="s">
        <v>747</v>
      </c>
      <c r="BB41" t="s">
        <v>5608</v>
      </c>
      <c r="BC41">
        <v>4.9900000000000002E-67</v>
      </c>
      <c r="BE41" t="s">
        <v>11</v>
      </c>
      <c r="BF41" t="s">
        <v>508</v>
      </c>
      <c r="BG41">
        <v>4.3190000000000004E-53</v>
      </c>
      <c r="BH41" t="s">
        <v>502</v>
      </c>
      <c r="BI41" t="s">
        <v>1445</v>
      </c>
      <c r="BJ41">
        <v>4</v>
      </c>
      <c r="BK41" t="s">
        <v>723</v>
      </c>
      <c r="BP41">
        <v>35.200000000000003</v>
      </c>
      <c r="BW41" t="s">
        <v>731</v>
      </c>
      <c r="BX41" t="s">
        <v>732</v>
      </c>
      <c r="BY41" t="s">
        <v>1411</v>
      </c>
      <c r="BZ41" t="s">
        <v>1412</v>
      </c>
      <c r="CA41" t="s">
        <v>935</v>
      </c>
      <c r="CB41" t="s">
        <v>936</v>
      </c>
      <c r="CD41">
        <v>10.681018999999999</v>
      </c>
      <c r="CE41">
        <v>6.1200929999999998</v>
      </c>
      <c r="CF41">
        <v>9.3147690000000001</v>
      </c>
      <c r="CG41">
        <v>8.9130599999999998</v>
      </c>
      <c r="CH41">
        <v>2.3574660000000001</v>
      </c>
      <c r="CI41">
        <v>5.2478189999999998</v>
      </c>
      <c r="CJ41">
        <v>9.2243480000000009</v>
      </c>
      <c r="CK41">
        <v>6.975606</v>
      </c>
      <c r="CL41">
        <v>3.5884939999999999</v>
      </c>
      <c r="CM41">
        <v>13.757014</v>
      </c>
      <c r="CN41">
        <v>14.345235000000001</v>
      </c>
      <c r="CO41">
        <v>7.8441900000000002</v>
      </c>
      <c r="CP41">
        <v>4.6504669999999999</v>
      </c>
      <c r="CQ41">
        <v>3.0616400000000001</v>
      </c>
      <c r="CR41">
        <v>5.5169670000000002</v>
      </c>
      <c r="CS41">
        <v>5.5722800000000001</v>
      </c>
      <c r="CT41">
        <v>6.2131259999999999</v>
      </c>
      <c r="CU41">
        <v>9.4003789999999992</v>
      </c>
      <c r="CV41">
        <v>8.0828779999999991</v>
      </c>
      <c r="CW41">
        <v>11.964458</v>
      </c>
      <c r="CX41">
        <v>11.989386</v>
      </c>
      <c r="CY41">
        <v>10.816395</v>
      </c>
      <c r="CZ41">
        <v>474.39453636874202</v>
      </c>
      <c r="DA41">
        <v>0.64365988811887898</v>
      </c>
      <c r="DB41">
        <v>0.30373186227528298</v>
      </c>
      <c r="DC41">
        <v>2.1191714405501099</v>
      </c>
      <c r="DD41">
        <v>3.4075980944655797E-2</v>
      </c>
      <c r="DE41">
        <v>0.110177951375323</v>
      </c>
    </row>
    <row r="42" spans="1:109" x14ac:dyDescent="0.3">
      <c r="A42" t="s">
        <v>7779</v>
      </c>
      <c r="B42" t="s">
        <v>1447</v>
      </c>
      <c r="C42" t="s">
        <v>7780</v>
      </c>
      <c r="D42">
        <v>1644</v>
      </c>
      <c r="E42">
        <v>547</v>
      </c>
      <c r="F42" t="s">
        <v>1187</v>
      </c>
      <c r="G42" t="s">
        <v>1448</v>
      </c>
      <c r="H42" t="s">
        <v>1446</v>
      </c>
      <c r="I42" t="s">
        <v>31</v>
      </c>
      <c r="J42" t="s">
        <v>7781</v>
      </c>
      <c r="K42" t="s">
        <v>7782</v>
      </c>
      <c r="L42">
        <v>89.503526593154703</v>
      </c>
      <c r="M42">
        <v>68.695544591647206</v>
      </c>
      <c r="N42">
        <v>89.590334797451206</v>
      </c>
      <c r="O42">
        <v>127.313737569553</v>
      </c>
      <c r="P42">
        <v>130.36265390650601</v>
      </c>
      <c r="Q42">
        <v>108.656281250704</v>
      </c>
      <c r="R42">
        <v>0.57120589202715599</v>
      </c>
      <c r="S42">
        <v>0.26477673796346701</v>
      </c>
      <c r="T42">
        <v>128.47230742947301</v>
      </c>
      <c r="U42">
        <v>133.735766277686</v>
      </c>
      <c r="V42">
        <v>111.89075765075999</v>
      </c>
      <c r="W42">
        <v>116.521746730231</v>
      </c>
      <c r="X42">
        <v>108.07457824935599</v>
      </c>
      <c r="Y42">
        <v>123.215535166301</v>
      </c>
      <c r="Z42">
        <v>-0.103023121877747</v>
      </c>
      <c r="AA42">
        <v>1</v>
      </c>
      <c r="AB42" t="s">
        <v>1191</v>
      </c>
      <c r="AC42">
        <v>75.11</v>
      </c>
      <c r="AD42">
        <v>32.89</v>
      </c>
      <c r="AE42">
        <v>38.79</v>
      </c>
      <c r="AF42">
        <v>79.22</v>
      </c>
      <c r="AG42">
        <v>69.510000000000005</v>
      </c>
      <c r="AH42">
        <v>82.39</v>
      </c>
      <c r="AI42">
        <v>-0.59623477514930801</v>
      </c>
      <c r="AJ42">
        <v>0.109463620651944</v>
      </c>
      <c r="AK42" t="s">
        <v>747</v>
      </c>
      <c r="AL42" t="s">
        <v>1192</v>
      </c>
      <c r="AM42">
        <v>20.38</v>
      </c>
      <c r="AN42">
        <v>29.2</v>
      </c>
      <c r="AO42">
        <v>26.51</v>
      </c>
      <c r="AP42">
        <v>35.29</v>
      </c>
      <c r="AQ42">
        <v>37.200000000000003</v>
      </c>
      <c r="AR42">
        <v>58.47</v>
      </c>
      <c r="AS42">
        <v>2.29</v>
      </c>
      <c r="AT42">
        <v>5.48</v>
      </c>
      <c r="AU42">
        <v>1.36</v>
      </c>
      <c r="AV42">
        <v>4.26</v>
      </c>
      <c r="AW42">
        <v>3.14</v>
      </c>
      <c r="AX42">
        <v>2.4300000000000002</v>
      </c>
      <c r="AY42">
        <v>2.974809</v>
      </c>
      <c r="AZ42">
        <v>4.3017340000000003E-6</v>
      </c>
      <c r="BA42" t="s">
        <v>749</v>
      </c>
      <c r="BB42" t="s">
        <v>5612</v>
      </c>
      <c r="BC42">
        <v>0</v>
      </c>
      <c r="BD42" t="s">
        <v>7783</v>
      </c>
      <c r="BE42" t="s">
        <v>30</v>
      </c>
      <c r="BF42" t="s">
        <v>413</v>
      </c>
      <c r="BG42">
        <v>0</v>
      </c>
      <c r="BH42" t="s">
        <v>506</v>
      </c>
      <c r="BI42" t="s">
        <v>1454</v>
      </c>
      <c r="BJ42">
        <v>4</v>
      </c>
      <c r="BK42" t="s">
        <v>723</v>
      </c>
      <c r="BL42">
        <v>2</v>
      </c>
      <c r="BM42" t="s">
        <v>5575</v>
      </c>
      <c r="BN42" t="s">
        <v>1196</v>
      </c>
      <c r="BO42" t="s">
        <v>1197</v>
      </c>
      <c r="BP42" t="s">
        <v>7784</v>
      </c>
      <c r="BQ42" t="s">
        <v>7785</v>
      </c>
      <c r="BR42" t="s">
        <v>1200</v>
      </c>
      <c r="BS42" t="s">
        <v>1201</v>
      </c>
      <c r="BT42" t="s">
        <v>1202</v>
      </c>
      <c r="BU42" t="s">
        <v>1203</v>
      </c>
      <c r="BV42" t="s">
        <v>1204</v>
      </c>
      <c r="BW42" t="s">
        <v>2449</v>
      </c>
      <c r="BX42" t="s">
        <v>2450</v>
      </c>
      <c r="BY42" t="s">
        <v>1457</v>
      </c>
      <c r="BZ42" t="s">
        <v>1458</v>
      </c>
      <c r="CA42" t="s">
        <v>7786</v>
      </c>
      <c r="CB42" t="s">
        <v>7787</v>
      </c>
      <c r="CC42">
        <v>2</v>
      </c>
      <c r="CD42">
        <v>19.306946</v>
      </c>
      <c r="CE42">
        <v>14.963018</v>
      </c>
      <c r="CF42">
        <v>0.32176300000000002</v>
      </c>
      <c r="CG42">
        <v>0.73371600000000003</v>
      </c>
      <c r="CH42">
        <v>82.057811999999998</v>
      </c>
      <c r="CI42">
        <v>154.48728600000001</v>
      </c>
      <c r="CJ42">
        <v>72.115351000000004</v>
      </c>
      <c r="CK42">
        <v>59.217880000000001</v>
      </c>
      <c r="CL42">
        <v>43.144199</v>
      </c>
      <c r="CM42">
        <v>18.298497999999999</v>
      </c>
      <c r="CN42">
        <v>1.1656169999999999</v>
      </c>
      <c r="CO42">
        <v>1.698666</v>
      </c>
      <c r="CP42">
        <v>88.808841000000001</v>
      </c>
      <c r="CQ42">
        <v>91.434387999999998</v>
      </c>
      <c r="CR42">
        <v>185.581647</v>
      </c>
      <c r="CS42">
        <v>45.791507000000003</v>
      </c>
      <c r="CT42">
        <v>33.143365000000003</v>
      </c>
      <c r="CU42">
        <v>19.394504999999999</v>
      </c>
      <c r="CV42">
        <v>12.620158</v>
      </c>
      <c r="CW42">
        <v>0.82327899999999998</v>
      </c>
      <c r="CX42">
        <v>1.633985</v>
      </c>
      <c r="CY42">
        <v>2.4338730000000002</v>
      </c>
      <c r="CZ42">
        <v>300.63898975206098</v>
      </c>
      <c r="DA42">
        <v>-3.2121033624692101</v>
      </c>
      <c r="DB42">
        <v>0.49003516078841602</v>
      </c>
      <c r="DC42">
        <v>-6.5548426306824004</v>
      </c>
      <c r="DD42">
        <v>5.5700584521888301E-11</v>
      </c>
      <c r="DE42">
        <v>1.4034534025376499E-9</v>
      </c>
    </row>
    <row r="43" spans="1:109" x14ac:dyDescent="0.3">
      <c r="A43" t="s">
        <v>7788</v>
      </c>
      <c r="B43" t="s">
        <v>7789</v>
      </c>
      <c r="C43" t="s">
        <v>7790</v>
      </c>
      <c r="D43">
        <v>3345</v>
      </c>
      <c r="E43">
        <v>1114</v>
      </c>
      <c r="F43" t="s">
        <v>1488</v>
      </c>
      <c r="G43" t="s">
        <v>7791</v>
      </c>
      <c r="H43" t="s">
        <v>1485</v>
      </c>
      <c r="I43" t="s">
        <v>5615</v>
      </c>
      <c r="J43" t="s">
        <v>1490</v>
      </c>
      <c r="K43" t="s">
        <v>1491</v>
      </c>
      <c r="L43">
        <v>166.064797901828</v>
      </c>
      <c r="M43">
        <v>172.81832005847201</v>
      </c>
      <c r="N43">
        <v>150.98342545264299</v>
      </c>
      <c r="O43">
        <v>207.503053725321</v>
      </c>
      <c r="P43">
        <v>195.54398085975899</v>
      </c>
      <c r="Q43">
        <v>172.02255861628799</v>
      </c>
      <c r="R43">
        <v>0.229394444366704</v>
      </c>
      <c r="S43">
        <v>1</v>
      </c>
      <c r="T43">
        <v>159.06819999999999</v>
      </c>
      <c r="U43">
        <v>158.54900000000001</v>
      </c>
      <c r="V43">
        <v>152.85429999999999</v>
      </c>
      <c r="W43">
        <v>183.98589999999999</v>
      </c>
      <c r="X43">
        <v>179.0044</v>
      </c>
      <c r="Y43">
        <v>167.34309999999999</v>
      </c>
      <c r="Z43">
        <v>0.17189392520831001</v>
      </c>
      <c r="AA43">
        <v>1</v>
      </c>
      <c r="AB43" t="s">
        <v>7792</v>
      </c>
      <c r="AC43">
        <v>44.82</v>
      </c>
      <c r="AD43">
        <v>60.9</v>
      </c>
      <c r="AE43">
        <v>50.33</v>
      </c>
      <c r="AF43">
        <v>54.31</v>
      </c>
      <c r="AG43">
        <v>50.34</v>
      </c>
      <c r="AH43">
        <v>67.7</v>
      </c>
      <c r="AI43">
        <v>2.6935143219066201E-2</v>
      </c>
      <c r="AJ43">
        <v>0.92105548829196104</v>
      </c>
      <c r="AK43" t="s">
        <v>747</v>
      </c>
      <c r="AL43" t="s">
        <v>1493</v>
      </c>
      <c r="AM43">
        <v>115.51</v>
      </c>
      <c r="AN43">
        <v>90.89</v>
      </c>
      <c r="AO43">
        <v>108.48</v>
      </c>
      <c r="AP43">
        <v>94.51</v>
      </c>
      <c r="AQ43">
        <v>112.21</v>
      </c>
      <c r="AR43">
        <v>111.37</v>
      </c>
      <c r="AS43">
        <v>71.78</v>
      </c>
      <c r="AT43">
        <v>75.930000000000007</v>
      </c>
      <c r="AU43">
        <v>70.23</v>
      </c>
      <c r="AV43">
        <v>59.91</v>
      </c>
      <c r="AW43">
        <v>63.27</v>
      </c>
      <c r="AX43">
        <v>68.95</v>
      </c>
      <c r="AY43">
        <v>5.66139535820121E-2</v>
      </c>
      <c r="AZ43">
        <v>0.45734430123057601</v>
      </c>
      <c r="BA43" t="s">
        <v>747</v>
      </c>
      <c r="BB43" t="s">
        <v>7793</v>
      </c>
      <c r="BC43">
        <v>0</v>
      </c>
      <c r="BE43" t="s">
        <v>7</v>
      </c>
      <c r="BF43" t="s">
        <v>412</v>
      </c>
      <c r="BG43">
        <v>3.3610000000000001E-14</v>
      </c>
      <c r="BH43" t="s">
        <v>502</v>
      </c>
      <c r="BI43" t="s">
        <v>1496</v>
      </c>
      <c r="BJ43">
        <v>4</v>
      </c>
      <c r="BK43" t="s">
        <v>723</v>
      </c>
      <c r="BN43" t="s">
        <v>1498</v>
      </c>
      <c r="BO43" t="s">
        <v>1499</v>
      </c>
      <c r="BP43" t="s">
        <v>7794</v>
      </c>
      <c r="BQ43" t="s">
        <v>7795</v>
      </c>
      <c r="BR43" t="s">
        <v>7796</v>
      </c>
      <c r="BS43" t="s">
        <v>7797</v>
      </c>
      <c r="BT43" t="s">
        <v>5621</v>
      </c>
      <c r="BU43" t="s">
        <v>7798</v>
      </c>
      <c r="BV43" t="s">
        <v>909</v>
      </c>
      <c r="BW43" t="s">
        <v>1507</v>
      </c>
      <c r="BX43" t="s">
        <v>1508</v>
      </c>
      <c r="BY43" t="s">
        <v>1509</v>
      </c>
      <c r="BZ43" t="s">
        <v>1510</v>
      </c>
      <c r="CA43" t="s">
        <v>1511</v>
      </c>
      <c r="CB43" t="s">
        <v>1512</v>
      </c>
      <c r="CD43">
        <v>16.740756999999999</v>
      </c>
      <c r="CE43">
        <v>18.690474999999999</v>
      </c>
      <c r="CF43">
        <v>15.622049000000001</v>
      </c>
      <c r="CG43">
        <v>17.061655999999999</v>
      </c>
      <c r="CH43">
        <v>4.0318120000000004</v>
      </c>
      <c r="CI43">
        <v>4.9995409999999998</v>
      </c>
      <c r="CJ43">
        <v>9.1070890000000002</v>
      </c>
      <c r="CK43">
        <v>5.8206069999999999</v>
      </c>
      <c r="CL43">
        <v>2.8947820000000002</v>
      </c>
      <c r="CM43">
        <v>8.2876560000000001</v>
      </c>
      <c r="CN43">
        <v>17.277761999999999</v>
      </c>
      <c r="CO43">
        <v>9.0461679999999998</v>
      </c>
      <c r="CP43">
        <v>3.852198</v>
      </c>
      <c r="CQ43">
        <v>4.4645760000000001</v>
      </c>
      <c r="CR43">
        <v>8.45139</v>
      </c>
      <c r="CS43">
        <v>7.4400219999999999</v>
      </c>
      <c r="CT43">
        <v>5.9077400000000004</v>
      </c>
      <c r="CU43">
        <v>9.0450189999999999</v>
      </c>
      <c r="CV43">
        <v>7.1767560000000001</v>
      </c>
      <c r="CW43">
        <v>13.140644999999999</v>
      </c>
      <c r="CX43">
        <v>14.547909000000001</v>
      </c>
      <c r="CY43">
        <v>11.771554</v>
      </c>
      <c r="CZ43">
        <v>1290.08979785667</v>
      </c>
      <c r="DA43">
        <v>-0.27624919328272901</v>
      </c>
      <c r="DB43">
        <v>0.19165998346212401</v>
      </c>
      <c r="DC43">
        <v>-1.44135039715957</v>
      </c>
      <c r="DD43">
        <v>0.14948571613947401</v>
      </c>
      <c r="DE43">
        <v>0.33102088474255298</v>
      </c>
    </row>
    <row r="44" spans="1:109" x14ac:dyDescent="0.3">
      <c r="A44" t="s">
        <v>7799</v>
      </c>
      <c r="B44" t="s">
        <v>1514</v>
      </c>
      <c r="C44" t="s">
        <v>7800</v>
      </c>
      <c r="D44">
        <v>2508</v>
      </c>
      <c r="E44">
        <v>835</v>
      </c>
      <c r="F44" t="s">
        <v>1516</v>
      </c>
      <c r="G44" t="s">
        <v>1515</v>
      </c>
      <c r="H44" t="s">
        <v>1513</v>
      </c>
      <c r="I44" t="s">
        <v>5630</v>
      </c>
      <c r="J44" t="s">
        <v>1518</v>
      </c>
      <c r="K44" t="s">
        <v>1519</v>
      </c>
      <c r="L44">
        <v>27.780509750764999</v>
      </c>
      <c r="M44">
        <v>27.001456964111</v>
      </c>
      <c r="N44">
        <v>25.804750699885801</v>
      </c>
      <c r="O44">
        <v>23.173211945222</v>
      </c>
      <c r="P44">
        <v>27.0187743999387</v>
      </c>
      <c r="Q44">
        <v>24.035484517980102</v>
      </c>
      <c r="R44">
        <v>-0.12144782974091201</v>
      </c>
      <c r="S44">
        <v>1</v>
      </c>
      <c r="T44">
        <v>31.712161194084</v>
      </c>
      <c r="U44">
        <v>33.844453812429499</v>
      </c>
      <c r="V44">
        <v>34.354269360106102</v>
      </c>
      <c r="W44">
        <v>27.3297915579492</v>
      </c>
      <c r="X44">
        <v>27.018644562338899</v>
      </c>
      <c r="Y44">
        <v>26.018160051527399</v>
      </c>
      <c r="Z44">
        <v>-0.31335692244590502</v>
      </c>
      <c r="AA44">
        <v>1</v>
      </c>
      <c r="AB44" t="s">
        <v>1520</v>
      </c>
      <c r="AC44">
        <v>26.45</v>
      </c>
      <c r="AD44">
        <v>21.13</v>
      </c>
      <c r="AE44">
        <v>21.39</v>
      </c>
      <c r="AF44">
        <v>21.4</v>
      </c>
      <c r="AG44">
        <v>28.18</v>
      </c>
      <c r="AH44">
        <v>30.04</v>
      </c>
      <c r="AI44">
        <v>-2.4145632665979799E-2</v>
      </c>
      <c r="AJ44">
        <v>0.930846250619636</v>
      </c>
      <c r="AK44" t="s">
        <v>747</v>
      </c>
      <c r="AL44" t="s">
        <v>5632</v>
      </c>
      <c r="AM44">
        <v>81.849999999999994</v>
      </c>
      <c r="AN44">
        <v>58.07</v>
      </c>
      <c r="AO44">
        <v>75.53</v>
      </c>
      <c r="AP44">
        <v>66.73</v>
      </c>
      <c r="AQ44">
        <v>81.349999999999994</v>
      </c>
      <c r="AR44">
        <v>77.510000000000005</v>
      </c>
      <c r="AS44">
        <v>22.69</v>
      </c>
      <c r="AT44">
        <v>26.36</v>
      </c>
      <c r="AU44">
        <v>23.89</v>
      </c>
      <c r="AV44">
        <v>22.61</v>
      </c>
      <c r="AW44">
        <v>26.43</v>
      </c>
      <c r="AX44">
        <v>26.72</v>
      </c>
      <c r="AY44">
        <v>0.953941418135138</v>
      </c>
      <c r="AZ44">
        <v>1.3653235445175199E-6</v>
      </c>
      <c r="BA44" t="s">
        <v>747</v>
      </c>
      <c r="BB44" t="s">
        <v>1522</v>
      </c>
      <c r="BC44">
        <v>0</v>
      </c>
      <c r="BD44" t="s">
        <v>7801</v>
      </c>
      <c r="BE44" t="s">
        <v>16</v>
      </c>
      <c r="BF44" t="s">
        <v>513</v>
      </c>
      <c r="BG44">
        <v>0</v>
      </c>
      <c r="BH44" t="s">
        <v>502</v>
      </c>
      <c r="BI44" t="s">
        <v>1524</v>
      </c>
      <c r="BJ44">
        <v>4</v>
      </c>
      <c r="BK44" t="s">
        <v>723</v>
      </c>
      <c r="BP44" t="s">
        <v>1525</v>
      </c>
      <c r="BQ44" t="s">
        <v>1526</v>
      </c>
      <c r="BR44" t="s">
        <v>1527</v>
      </c>
      <c r="BS44" t="s">
        <v>1528</v>
      </c>
      <c r="BT44" t="s">
        <v>1529</v>
      </c>
      <c r="BU44" t="s">
        <v>1530</v>
      </c>
      <c r="BV44" t="s">
        <v>1531</v>
      </c>
      <c r="CD44">
        <v>13.558854</v>
      </c>
      <c r="CE44">
        <v>13.058116999999999</v>
      </c>
      <c r="CF44">
        <v>14.649372</v>
      </c>
      <c r="CG44">
        <v>17.407696999999999</v>
      </c>
      <c r="CH44">
        <v>4.9106300000000003</v>
      </c>
      <c r="CI44">
        <v>6.3413240000000002</v>
      </c>
      <c r="CJ44">
        <v>6.2790650000000001</v>
      </c>
      <c r="CK44">
        <v>4.5585760000000004</v>
      </c>
      <c r="CL44">
        <v>3.9931749999999999</v>
      </c>
      <c r="CM44">
        <v>11.174023</v>
      </c>
      <c r="CN44">
        <v>7.8030150000000003</v>
      </c>
      <c r="CO44">
        <v>9.3959709999999994</v>
      </c>
      <c r="CP44">
        <v>4.7962259999999999</v>
      </c>
      <c r="CQ44">
        <v>4.3608789999999997</v>
      </c>
      <c r="CR44">
        <v>6.2716859999999999</v>
      </c>
      <c r="CS44">
        <v>5.6025559999999999</v>
      </c>
      <c r="CT44">
        <v>2.4712679999999998</v>
      </c>
      <c r="CU44">
        <v>10.844196</v>
      </c>
      <c r="CV44">
        <v>13.660171999999999</v>
      </c>
      <c r="CW44">
        <v>8.7250569999999996</v>
      </c>
      <c r="CX44">
        <v>10.339779999999999</v>
      </c>
      <c r="CY44">
        <v>12.23054</v>
      </c>
      <c r="CZ44">
        <v>739.28950738300898</v>
      </c>
      <c r="DA44">
        <v>-0.18304631252437401</v>
      </c>
      <c r="DB44">
        <v>0.25605636029293399</v>
      </c>
      <c r="DC44">
        <v>-0.71486727498182201</v>
      </c>
      <c r="DD44">
        <v>0.47469105999317401</v>
      </c>
      <c r="DE44">
        <v>0.68392794609970697</v>
      </c>
    </row>
    <row r="45" spans="1:109" x14ac:dyDescent="0.3">
      <c r="A45" t="s">
        <v>7802</v>
      </c>
      <c r="B45" t="s">
        <v>5633</v>
      </c>
      <c r="C45" t="s">
        <v>7803</v>
      </c>
      <c r="D45">
        <v>2586</v>
      </c>
      <c r="E45">
        <v>861</v>
      </c>
      <c r="F45" t="s">
        <v>1535</v>
      </c>
      <c r="G45" t="s">
        <v>1534</v>
      </c>
      <c r="H45" t="s">
        <v>1532</v>
      </c>
      <c r="I45" t="s">
        <v>1536</v>
      </c>
      <c r="J45" t="s">
        <v>1537</v>
      </c>
      <c r="K45" t="s">
        <v>1538</v>
      </c>
      <c r="L45">
        <v>13.9726896224174</v>
      </c>
      <c r="M45">
        <v>21.1244046987409</v>
      </c>
      <c r="N45">
        <v>12.1333596006086</v>
      </c>
      <c r="O45">
        <v>7.7799752334078596</v>
      </c>
      <c r="P45">
        <v>8.9541234986772107</v>
      </c>
      <c r="Q45">
        <v>20.360637711512101</v>
      </c>
      <c r="R45">
        <v>-0.46658510441118101</v>
      </c>
      <c r="S45">
        <v>1</v>
      </c>
      <c r="T45">
        <v>57.640024186367</v>
      </c>
      <c r="U45">
        <v>55.464765277512498</v>
      </c>
      <c r="V45">
        <v>59.857234785827302</v>
      </c>
      <c r="W45">
        <v>34.252271703666899</v>
      </c>
      <c r="X45">
        <v>93.701965943310199</v>
      </c>
      <c r="Y45">
        <v>78.998143990647904</v>
      </c>
      <c r="Z45">
        <v>0.14253325744558901</v>
      </c>
      <c r="AA45">
        <v>1</v>
      </c>
      <c r="AB45" t="s">
        <v>7804</v>
      </c>
      <c r="AC45">
        <v>69.94</v>
      </c>
      <c r="AD45">
        <v>102.61</v>
      </c>
      <c r="AE45">
        <v>97.58</v>
      </c>
      <c r="AF45">
        <v>83.35</v>
      </c>
      <c r="AG45">
        <v>65.13</v>
      </c>
      <c r="AH45">
        <v>103.91</v>
      </c>
      <c r="AI45">
        <v>0.27335177226212998</v>
      </c>
      <c r="AJ45">
        <v>0.39378242838039001</v>
      </c>
      <c r="AK45" t="s">
        <v>747</v>
      </c>
      <c r="AL45" t="s">
        <v>1540</v>
      </c>
      <c r="AM45">
        <v>72.53</v>
      </c>
      <c r="AN45">
        <v>49.42</v>
      </c>
      <c r="AO45">
        <v>76.33</v>
      </c>
      <c r="AP45">
        <v>78.260000000000005</v>
      </c>
      <c r="AQ45">
        <v>87.11</v>
      </c>
      <c r="AR45">
        <v>64.900000000000006</v>
      </c>
      <c r="AS45">
        <v>26.76</v>
      </c>
      <c r="AT45">
        <v>23.84</v>
      </c>
      <c r="AU45">
        <v>21.64</v>
      </c>
      <c r="AV45">
        <v>31.74</v>
      </c>
      <c r="AW45">
        <v>27.06</v>
      </c>
      <c r="AX45">
        <v>27.31</v>
      </c>
      <c r="AY45">
        <v>0.84917410000000004</v>
      </c>
      <c r="AZ45">
        <v>2.3168510000000001E-5</v>
      </c>
      <c r="BA45" t="s">
        <v>747</v>
      </c>
      <c r="BB45" t="s">
        <v>1541</v>
      </c>
      <c r="BC45">
        <v>0</v>
      </c>
      <c r="BD45" t="s">
        <v>7805</v>
      </c>
      <c r="BE45" t="s">
        <v>24</v>
      </c>
      <c r="BF45" t="s">
        <v>411</v>
      </c>
      <c r="BG45">
        <v>0</v>
      </c>
      <c r="BH45" t="s">
        <v>502</v>
      </c>
      <c r="BI45" t="s">
        <v>1543</v>
      </c>
      <c r="BJ45">
        <v>4</v>
      </c>
      <c r="BK45" t="s">
        <v>723</v>
      </c>
      <c r="BN45" t="s">
        <v>1544</v>
      </c>
      <c r="BO45" t="s">
        <v>1545</v>
      </c>
      <c r="BP45" t="s">
        <v>1546</v>
      </c>
      <c r="BQ45" t="s">
        <v>1547</v>
      </c>
      <c r="BR45" t="s">
        <v>1548</v>
      </c>
      <c r="BS45" t="s">
        <v>1549</v>
      </c>
      <c r="BT45" t="s">
        <v>5636</v>
      </c>
      <c r="BU45" t="s">
        <v>1551</v>
      </c>
      <c r="BV45" t="s">
        <v>1552</v>
      </c>
      <c r="BY45" t="s">
        <v>1553</v>
      </c>
      <c r="BZ45" t="s">
        <v>1554</v>
      </c>
      <c r="CA45" t="s">
        <v>1084</v>
      </c>
      <c r="CB45" t="s">
        <v>1085</v>
      </c>
      <c r="CD45">
        <v>44.489199999999997</v>
      </c>
      <c r="CE45">
        <v>55.219380999999998</v>
      </c>
      <c r="CF45">
        <v>47.173758999999997</v>
      </c>
      <c r="CG45">
        <v>51.562958999999999</v>
      </c>
      <c r="CH45">
        <v>5.9797960000000003</v>
      </c>
      <c r="CI45">
        <v>6.4692699999999999</v>
      </c>
      <c r="CJ45">
        <v>15.718256999999999</v>
      </c>
      <c r="CK45">
        <v>12.793089999999999</v>
      </c>
      <c r="CL45">
        <v>9.6654499999999999</v>
      </c>
      <c r="CM45">
        <v>18.735963000000002</v>
      </c>
      <c r="CN45">
        <v>37.232802999999997</v>
      </c>
      <c r="CO45">
        <v>28.76248</v>
      </c>
      <c r="CP45">
        <v>5.2483750000000002</v>
      </c>
      <c r="CQ45">
        <v>7.6034090000000001</v>
      </c>
      <c r="CR45">
        <v>9.3531790000000008</v>
      </c>
      <c r="CS45">
        <v>15.859233</v>
      </c>
      <c r="CT45">
        <v>17.206958</v>
      </c>
      <c r="CU45">
        <v>32.908524</v>
      </c>
      <c r="CV45">
        <v>22.672784</v>
      </c>
      <c r="CW45">
        <v>45.184257000000002</v>
      </c>
      <c r="CX45">
        <v>40.654778</v>
      </c>
      <c r="CY45">
        <v>44.663958999999998</v>
      </c>
      <c r="CZ45">
        <v>3051.7138514777998</v>
      </c>
      <c r="DA45">
        <v>-3.4814454243416802E-2</v>
      </c>
      <c r="DB45">
        <v>0.223605255562252</v>
      </c>
      <c r="DC45">
        <v>-0.15569604639155901</v>
      </c>
      <c r="DD45">
        <v>0.87627261368841602</v>
      </c>
      <c r="DE45">
        <v>0.94317577327137403</v>
      </c>
    </row>
    <row r="46" spans="1:109" x14ac:dyDescent="0.3">
      <c r="A46" t="s">
        <v>7806</v>
      </c>
      <c r="B46" t="s">
        <v>7807</v>
      </c>
      <c r="C46" t="s">
        <v>7808</v>
      </c>
      <c r="D46">
        <v>789</v>
      </c>
      <c r="E46">
        <v>262</v>
      </c>
      <c r="F46" t="s">
        <v>7809</v>
      </c>
      <c r="G46" t="s">
        <v>5647</v>
      </c>
      <c r="H46" t="s">
        <v>1562</v>
      </c>
      <c r="I46" t="s">
        <v>7810</v>
      </c>
      <c r="J46" t="s">
        <v>7811</v>
      </c>
      <c r="K46" t="s">
        <v>7812</v>
      </c>
      <c r="L46">
        <v>123.38420762450301</v>
      </c>
      <c r="M46">
        <v>120.254684236055</v>
      </c>
      <c r="N46">
        <v>117.14673248193201</v>
      </c>
      <c r="O46">
        <v>60.711592446414897</v>
      </c>
      <c r="P46">
        <v>76.716114866395998</v>
      </c>
      <c r="Q46">
        <v>73.099655393526405</v>
      </c>
      <c r="R46">
        <v>-0.78442004859724301</v>
      </c>
      <c r="S46">
        <v>7.9745423635984806E-3</v>
      </c>
      <c r="T46">
        <v>356.92671667165399</v>
      </c>
      <c r="U46">
        <v>318.77035877421201</v>
      </c>
      <c r="V46">
        <v>312.64487010451398</v>
      </c>
      <c r="W46">
        <v>146.13235544601801</v>
      </c>
      <c r="X46">
        <v>214.702562402973</v>
      </c>
      <c r="Y46">
        <v>189.182130944612</v>
      </c>
      <c r="Z46">
        <v>-0.86034191147275596</v>
      </c>
      <c r="AA46">
        <v>9.8046758447455293E-3</v>
      </c>
      <c r="AB46" t="s">
        <v>7813</v>
      </c>
      <c r="AC46">
        <v>575.05999999999995</v>
      </c>
      <c r="AD46">
        <v>851.34</v>
      </c>
      <c r="AE46">
        <v>827.92</v>
      </c>
      <c r="AF46">
        <v>346.71</v>
      </c>
      <c r="AG46">
        <v>297.06</v>
      </c>
      <c r="AH46">
        <v>344.4</v>
      </c>
      <c r="AI46">
        <v>1.3384204262110999</v>
      </c>
      <c r="AJ46">
        <v>8.8491410692932201E-3</v>
      </c>
      <c r="AK46" t="s">
        <v>747</v>
      </c>
      <c r="AL46" t="s">
        <v>7814</v>
      </c>
      <c r="AM46">
        <v>305.12</v>
      </c>
      <c r="AN46">
        <v>351.92</v>
      </c>
      <c r="AO46">
        <v>321.14788199999998</v>
      </c>
      <c r="AP46">
        <v>302.41000000000003</v>
      </c>
      <c r="AQ46">
        <v>268.79311799999999</v>
      </c>
      <c r="AR46">
        <v>309.97000000000003</v>
      </c>
      <c r="AS46">
        <v>699.07</v>
      </c>
      <c r="AT46">
        <v>734.99</v>
      </c>
      <c r="AU46">
        <v>798.68</v>
      </c>
      <c r="AV46">
        <v>680.73</v>
      </c>
      <c r="AW46">
        <v>699.29992300000004</v>
      </c>
      <c r="AX46">
        <v>754.45543799999996</v>
      </c>
      <c r="AY46">
        <v>-1.81184559818602</v>
      </c>
      <c r="AZ46">
        <v>1.6924551849627102E-8</v>
      </c>
      <c r="BA46" t="s">
        <v>718</v>
      </c>
      <c r="BB46" t="s">
        <v>7815</v>
      </c>
      <c r="BC46">
        <v>5.05E-152</v>
      </c>
      <c r="BE46" t="s">
        <v>37</v>
      </c>
      <c r="BF46" t="s">
        <v>410</v>
      </c>
      <c r="BG46">
        <v>4.6710000000000002E-167</v>
      </c>
      <c r="BH46" t="s">
        <v>502</v>
      </c>
      <c r="BI46" t="s">
        <v>1572</v>
      </c>
      <c r="BJ46">
        <v>4</v>
      </c>
      <c r="BK46" t="s">
        <v>723</v>
      </c>
      <c r="BN46" t="s">
        <v>1573</v>
      </c>
      <c r="BO46" t="s">
        <v>1574</v>
      </c>
      <c r="BP46">
        <v>35.1</v>
      </c>
      <c r="BR46" t="s">
        <v>1575</v>
      </c>
      <c r="BS46" t="s">
        <v>1576</v>
      </c>
      <c r="BT46" t="s">
        <v>1577</v>
      </c>
      <c r="BU46" t="s">
        <v>1578</v>
      </c>
      <c r="BW46" t="s">
        <v>7816</v>
      </c>
      <c r="BX46" t="s">
        <v>7817</v>
      </c>
      <c r="BY46" t="s">
        <v>7818</v>
      </c>
      <c r="BZ46" t="s">
        <v>7819</v>
      </c>
      <c r="CA46" t="s">
        <v>7820</v>
      </c>
      <c r="CB46" t="s">
        <v>7821</v>
      </c>
      <c r="CD46">
        <v>0.63453199999999998</v>
      </c>
      <c r="CE46">
        <v>0.25619799999999998</v>
      </c>
      <c r="CF46">
        <v>0.401862</v>
      </c>
      <c r="CG46">
        <v>0.78677200000000003</v>
      </c>
      <c r="CH46">
        <v>0.86028499999999997</v>
      </c>
      <c r="CI46">
        <v>0.44742399999999999</v>
      </c>
      <c r="CJ46">
        <v>0.99853599999999998</v>
      </c>
      <c r="CK46">
        <v>0.465279</v>
      </c>
      <c r="CL46">
        <v>0.78540100000000002</v>
      </c>
      <c r="CM46">
        <v>1.176696</v>
      </c>
      <c r="CN46">
        <v>0.40490300000000001</v>
      </c>
      <c r="CO46">
        <v>0.41376600000000002</v>
      </c>
      <c r="CP46">
        <v>0.45277800000000001</v>
      </c>
      <c r="CQ46">
        <v>1.1377630000000001</v>
      </c>
      <c r="CR46">
        <v>0.75800400000000001</v>
      </c>
      <c r="CS46">
        <v>0.10080699999999999</v>
      </c>
      <c r="CT46">
        <v>0.86753100000000005</v>
      </c>
      <c r="CU46">
        <v>1.45225</v>
      </c>
      <c r="CV46">
        <v>1.2068970000000001</v>
      </c>
      <c r="CW46">
        <v>0.524675</v>
      </c>
      <c r="CX46">
        <v>1.108814</v>
      </c>
      <c r="CY46">
        <v>0.27839599999999998</v>
      </c>
      <c r="CZ46">
        <v>9.7070581396958193</v>
      </c>
      <c r="DA46">
        <v>0.67780794220852703</v>
      </c>
      <c r="DB46">
        <v>1.2624499501823401</v>
      </c>
      <c r="DC46">
        <v>0.53689886249401797</v>
      </c>
      <c r="DD46">
        <v>0.59133747678514204</v>
      </c>
      <c r="DE46">
        <v>0.77310831782993705</v>
      </c>
    </row>
    <row r="47" spans="1:109" x14ac:dyDescent="0.3">
      <c r="A47" t="s">
        <v>7822</v>
      </c>
      <c r="B47" t="s">
        <v>1586</v>
      </c>
      <c r="C47" t="s">
        <v>7823</v>
      </c>
      <c r="D47">
        <v>807</v>
      </c>
      <c r="E47">
        <v>268</v>
      </c>
      <c r="F47" t="s">
        <v>7824</v>
      </c>
      <c r="G47" t="s">
        <v>1587</v>
      </c>
      <c r="H47" t="s">
        <v>7825</v>
      </c>
      <c r="I47" t="s">
        <v>7826</v>
      </c>
      <c r="J47" t="s">
        <v>1590</v>
      </c>
      <c r="K47" t="s">
        <v>1591</v>
      </c>
      <c r="L47">
        <v>66.710319038001799</v>
      </c>
      <c r="M47">
        <v>57.181319745207901</v>
      </c>
      <c r="N47">
        <v>73.910958130467606</v>
      </c>
      <c r="O47">
        <v>42.678721280408801</v>
      </c>
      <c r="P47">
        <v>39.296480856640201</v>
      </c>
      <c r="Q47">
        <v>32.874980890295198</v>
      </c>
      <c r="R47">
        <v>-0.77969530172816404</v>
      </c>
      <c r="S47">
        <v>1.0741645821870999E-2</v>
      </c>
      <c r="T47">
        <v>53.580869999999997</v>
      </c>
      <c r="U47">
        <v>56.620280000000001</v>
      </c>
      <c r="V47">
        <v>57.148130000000002</v>
      </c>
      <c r="W47">
        <v>28.490210000000001</v>
      </c>
      <c r="X47">
        <v>22.258880000000001</v>
      </c>
      <c r="Y47">
        <v>25.209309999999999</v>
      </c>
      <c r="Z47">
        <v>-1.14529742144694</v>
      </c>
      <c r="AA47">
        <v>5.24756374542507E-7</v>
      </c>
      <c r="AB47" t="s">
        <v>7827</v>
      </c>
      <c r="AC47">
        <v>23.1</v>
      </c>
      <c r="AD47">
        <v>28.15</v>
      </c>
      <c r="AE47">
        <v>16.43</v>
      </c>
      <c r="AF47">
        <v>58.02</v>
      </c>
      <c r="AG47">
        <v>52.62</v>
      </c>
      <c r="AH47">
        <v>91</v>
      </c>
      <c r="AI47">
        <v>-1.3948485613745401</v>
      </c>
      <c r="AJ47">
        <v>2.6668789581675598E-2</v>
      </c>
      <c r="AK47" t="s">
        <v>747</v>
      </c>
      <c r="AL47" t="s">
        <v>7828</v>
      </c>
      <c r="AM47">
        <v>2.02</v>
      </c>
      <c r="AN47">
        <v>2.68</v>
      </c>
      <c r="AO47">
        <v>4.05</v>
      </c>
      <c r="AP47">
        <v>2.86</v>
      </c>
      <c r="AQ47">
        <v>2.4</v>
      </c>
      <c r="AR47">
        <v>2.34</v>
      </c>
      <c r="AS47">
        <v>8.19</v>
      </c>
      <c r="AT47">
        <v>14.25</v>
      </c>
      <c r="AU47">
        <v>16.899999999999999</v>
      </c>
      <c r="AV47">
        <v>6.75</v>
      </c>
      <c r="AW47">
        <v>9.1199999999999992</v>
      </c>
      <c r="AX47">
        <v>3.79</v>
      </c>
      <c r="AY47">
        <v>-2.3827970000000001</v>
      </c>
      <c r="AZ47">
        <v>1.059203E-5</v>
      </c>
      <c r="BA47" t="s">
        <v>718</v>
      </c>
      <c r="BB47" t="s">
        <v>7829</v>
      </c>
      <c r="BC47">
        <v>4.5900000000000001E-29</v>
      </c>
      <c r="BD47" t="s">
        <v>1595</v>
      </c>
      <c r="BE47" t="s">
        <v>9</v>
      </c>
      <c r="BF47" t="s">
        <v>409</v>
      </c>
      <c r="BG47">
        <v>4.55E-20</v>
      </c>
      <c r="BH47" t="s">
        <v>502</v>
      </c>
      <c r="BI47" t="s">
        <v>1596</v>
      </c>
      <c r="BJ47">
        <v>3</v>
      </c>
      <c r="BK47" t="s">
        <v>810</v>
      </c>
      <c r="BL47">
        <v>2</v>
      </c>
      <c r="BM47" t="s">
        <v>753</v>
      </c>
      <c r="BP47">
        <v>35.1</v>
      </c>
      <c r="BR47" t="s">
        <v>1597</v>
      </c>
      <c r="BS47" t="s">
        <v>1598</v>
      </c>
      <c r="BT47" t="s">
        <v>1599</v>
      </c>
      <c r="BU47" t="s">
        <v>1600</v>
      </c>
      <c r="BW47" t="s">
        <v>731</v>
      </c>
      <c r="BX47" t="s">
        <v>732</v>
      </c>
      <c r="BY47" t="s">
        <v>1411</v>
      </c>
      <c r="BZ47" t="s">
        <v>1412</v>
      </c>
      <c r="CC47">
        <v>3</v>
      </c>
      <c r="CD47">
        <v>1.8824019999999999</v>
      </c>
      <c r="CE47">
        <v>3.0245519999999999</v>
      </c>
      <c r="CF47">
        <v>1.856301</v>
      </c>
      <c r="CG47">
        <v>2.1195390000000001</v>
      </c>
      <c r="CH47">
        <v>4.9244999999999997E-2</v>
      </c>
      <c r="CI47">
        <v>0</v>
      </c>
      <c r="CJ47">
        <v>0.97150499999999995</v>
      </c>
      <c r="CK47">
        <v>0.197489</v>
      </c>
      <c r="CL47">
        <v>0</v>
      </c>
      <c r="CM47">
        <v>6.4687609999999998</v>
      </c>
      <c r="CN47">
        <v>15.613117000000001</v>
      </c>
      <c r="CO47">
        <v>12.45546</v>
      </c>
      <c r="CP47">
        <v>0.16483999999999999</v>
      </c>
      <c r="CQ47">
        <v>5.0294999999999999E-2</v>
      </c>
      <c r="CR47">
        <v>5.6677999999999999E-2</v>
      </c>
      <c r="CS47">
        <v>0.77485000000000004</v>
      </c>
      <c r="CT47">
        <v>6.4741000000000007E-2</v>
      </c>
      <c r="CU47">
        <v>6.8527740000000001</v>
      </c>
      <c r="CV47">
        <v>4.7903289999999998</v>
      </c>
      <c r="CW47">
        <v>10.204249000000001</v>
      </c>
      <c r="CX47">
        <v>14.647917</v>
      </c>
      <c r="CY47">
        <v>9.8147900000000003</v>
      </c>
      <c r="CZ47">
        <v>146.26032091271099</v>
      </c>
      <c r="DA47">
        <v>2.3879178061371098</v>
      </c>
      <c r="DB47">
        <v>0.42499986493249198</v>
      </c>
      <c r="DC47">
        <v>5.6186319177217001</v>
      </c>
      <c r="DD47">
        <v>1.9247540892689301E-8</v>
      </c>
      <c r="DE47">
        <v>3.2805527521500502E-7</v>
      </c>
    </row>
    <row r="48" spans="1:109" x14ac:dyDescent="0.3">
      <c r="A48" t="s">
        <v>7830</v>
      </c>
      <c r="B48" t="s">
        <v>7831</v>
      </c>
      <c r="C48" t="s">
        <v>7832</v>
      </c>
      <c r="D48">
        <v>1221</v>
      </c>
      <c r="E48">
        <v>406</v>
      </c>
      <c r="F48" t="s">
        <v>7511</v>
      </c>
      <c r="G48" t="s">
        <v>960</v>
      </c>
      <c r="H48" t="s">
        <v>958</v>
      </c>
      <c r="I48" t="s">
        <v>7833</v>
      </c>
      <c r="J48" t="s">
        <v>7512</v>
      </c>
      <c r="K48" t="s">
        <v>7513</v>
      </c>
      <c r="L48">
        <v>0.3709563616571</v>
      </c>
      <c r="M48">
        <v>0</v>
      </c>
      <c r="N48">
        <v>8.54461943704828E-2</v>
      </c>
      <c r="O48">
        <v>0.111142503334398</v>
      </c>
      <c r="P48">
        <v>3.9100975976756401E-2</v>
      </c>
      <c r="Q48">
        <v>9.9320183958595695E-2</v>
      </c>
      <c r="R48">
        <v>-0.73628409527787297</v>
      </c>
      <c r="S48">
        <v>1</v>
      </c>
      <c r="T48">
        <v>0</v>
      </c>
      <c r="U48">
        <v>0</v>
      </c>
      <c r="V48">
        <v>9.3417459999999994E-2</v>
      </c>
      <c r="W48">
        <v>8.0028669999999996E-2</v>
      </c>
      <c r="X48">
        <v>0</v>
      </c>
      <c r="Y48">
        <v>0</v>
      </c>
      <c r="Z48">
        <v>7.6770638987105497E-2</v>
      </c>
      <c r="AA48">
        <v>1</v>
      </c>
      <c r="AB48" t="s">
        <v>7834</v>
      </c>
      <c r="AC48">
        <v>14.86</v>
      </c>
      <c r="AD48">
        <v>16.760000000000002</v>
      </c>
      <c r="AE48">
        <v>18.309999999999999</v>
      </c>
      <c r="AF48">
        <v>41.55</v>
      </c>
      <c r="AG48">
        <v>18.47</v>
      </c>
      <c r="AH48">
        <v>45.75</v>
      </c>
      <c r="AI48">
        <v>-0.80270594762992498</v>
      </c>
      <c r="AJ48">
        <v>9.3263491722598305E-2</v>
      </c>
      <c r="AK48" t="s">
        <v>747</v>
      </c>
      <c r="AL48" t="s">
        <v>4055</v>
      </c>
      <c r="AM48">
        <v>4.82</v>
      </c>
      <c r="AN48">
        <v>109.82</v>
      </c>
      <c r="AO48">
        <v>3.54</v>
      </c>
      <c r="AP48">
        <v>0.54</v>
      </c>
      <c r="AQ48">
        <v>5.27</v>
      </c>
      <c r="AR48">
        <v>16.600000000000001</v>
      </c>
      <c r="AS48">
        <v>2.5299999999999998</v>
      </c>
      <c r="AT48">
        <v>10.6</v>
      </c>
      <c r="AU48">
        <v>1.46</v>
      </c>
      <c r="AV48">
        <v>2.3199999999999998</v>
      </c>
      <c r="AW48">
        <v>0.15</v>
      </c>
      <c r="AX48">
        <v>0.21</v>
      </c>
      <c r="AY48">
        <v>2.4515862044033301</v>
      </c>
      <c r="AZ48">
        <v>3.1328712178919698E-3</v>
      </c>
      <c r="BA48" t="s">
        <v>747</v>
      </c>
      <c r="BB48" t="s">
        <v>7514</v>
      </c>
      <c r="BC48">
        <v>1.2E-126</v>
      </c>
      <c r="BD48" t="s">
        <v>7515</v>
      </c>
      <c r="BE48" t="s">
        <v>10</v>
      </c>
      <c r="BF48" t="s">
        <v>507</v>
      </c>
      <c r="BG48">
        <v>1.6199999999999999E-97</v>
      </c>
      <c r="BH48" t="s">
        <v>502</v>
      </c>
      <c r="BI48" t="s">
        <v>7835</v>
      </c>
      <c r="BJ48" t="s">
        <v>782</v>
      </c>
      <c r="BK48" t="s">
        <v>7446</v>
      </c>
      <c r="BN48" t="s">
        <v>4059</v>
      </c>
      <c r="BO48" t="s">
        <v>4060</v>
      </c>
      <c r="BP48" t="s">
        <v>7836</v>
      </c>
      <c r="BQ48" t="s">
        <v>7837</v>
      </c>
      <c r="BR48" t="s">
        <v>4061</v>
      </c>
      <c r="BS48" t="s">
        <v>4062</v>
      </c>
      <c r="BT48" t="s">
        <v>974</v>
      </c>
      <c r="BU48" t="s">
        <v>4064</v>
      </c>
      <c r="BW48" t="s">
        <v>7516</v>
      </c>
      <c r="BX48" t="s">
        <v>7517</v>
      </c>
      <c r="CA48" t="s">
        <v>1004</v>
      </c>
      <c r="CB48" t="s">
        <v>1005</v>
      </c>
      <c r="CD48">
        <v>0</v>
      </c>
      <c r="CE48">
        <v>0.42190299999999997</v>
      </c>
      <c r="CF48">
        <v>9.9905980000000003</v>
      </c>
      <c r="CG48">
        <v>6.5558519999999998</v>
      </c>
      <c r="CH48">
        <v>7.9801320000000002</v>
      </c>
      <c r="CI48">
        <v>15.118028000000001</v>
      </c>
      <c r="CJ48">
        <v>5.2509519999999998</v>
      </c>
      <c r="CK48">
        <v>3.9243169999999998</v>
      </c>
      <c r="CL48">
        <v>2.793936</v>
      </c>
      <c r="CM48">
        <v>0.88515999999999995</v>
      </c>
      <c r="CN48">
        <v>42.096259000000003</v>
      </c>
      <c r="CO48">
        <v>33.063943999999999</v>
      </c>
      <c r="CP48">
        <v>3.123637</v>
      </c>
      <c r="CQ48">
        <v>10.63679</v>
      </c>
      <c r="CR48">
        <v>16.864381000000002</v>
      </c>
      <c r="CS48">
        <v>7.8663319999999999</v>
      </c>
      <c r="CT48">
        <v>0.69063399999999997</v>
      </c>
      <c r="CU48">
        <v>4.2799040000000002</v>
      </c>
      <c r="CV48">
        <v>0.66407499999999997</v>
      </c>
      <c r="CW48">
        <v>8.9034469999999999</v>
      </c>
      <c r="CX48">
        <v>14.400179</v>
      </c>
      <c r="CY48">
        <v>0.33508199999999999</v>
      </c>
      <c r="CZ48">
        <v>141.99393653228901</v>
      </c>
      <c r="DA48">
        <v>5.3033982545084601</v>
      </c>
      <c r="DB48">
        <v>2.2134047628939899</v>
      </c>
      <c r="DC48">
        <v>2.3960363433818399</v>
      </c>
      <c r="DD48">
        <v>1.6573446915545999E-2</v>
      </c>
      <c r="DE48">
        <v>6.2416800890476201E-2</v>
      </c>
    </row>
    <row r="49" spans="1:109" x14ac:dyDescent="0.3">
      <c r="A49" t="s">
        <v>7838</v>
      </c>
      <c r="B49" t="s">
        <v>1602</v>
      </c>
      <c r="C49" t="s">
        <v>7839</v>
      </c>
      <c r="D49">
        <v>819</v>
      </c>
      <c r="E49">
        <v>272</v>
      </c>
      <c r="F49" t="s">
        <v>1604</v>
      </c>
      <c r="G49" t="s">
        <v>1603</v>
      </c>
      <c r="H49" t="s">
        <v>1601</v>
      </c>
      <c r="I49" t="s">
        <v>1605</v>
      </c>
      <c r="J49" t="s">
        <v>5672</v>
      </c>
      <c r="K49" t="s">
        <v>5673</v>
      </c>
      <c r="L49">
        <v>87.133527615901002</v>
      </c>
      <c r="M49">
        <v>104.42262507220001</v>
      </c>
      <c r="N49">
        <v>76.303451572841198</v>
      </c>
      <c r="O49">
        <v>4.3067720042079198</v>
      </c>
      <c r="P49">
        <v>8.0939020271885695</v>
      </c>
      <c r="Q49">
        <v>8.8394963723150095</v>
      </c>
      <c r="R49">
        <v>-3.7226875854974901</v>
      </c>
      <c r="S49">
        <v>3.35003125772751E-38</v>
      </c>
      <c r="T49">
        <v>89.834209999999999</v>
      </c>
      <c r="U49">
        <v>114.9738</v>
      </c>
      <c r="V49">
        <v>95.192390000000003</v>
      </c>
      <c r="W49">
        <v>4.8017200000000004</v>
      </c>
      <c r="X49">
        <v>16.28585</v>
      </c>
      <c r="Y49">
        <v>14.24483</v>
      </c>
      <c r="Z49">
        <v>-3.2394312786107902</v>
      </c>
      <c r="AA49">
        <v>7.1247916294999098E-25</v>
      </c>
      <c r="AB49" t="s">
        <v>1608</v>
      </c>
      <c r="AC49">
        <v>2.57</v>
      </c>
      <c r="AD49">
        <v>54.6</v>
      </c>
      <c r="AE49">
        <v>29.96</v>
      </c>
      <c r="AF49">
        <v>21</v>
      </c>
      <c r="AG49">
        <v>12.46</v>
      </c>
      <c r="AH49">
        <v>20.71</v>
      </c>
      <c r="AI49">
        <v>0.90386375030552102</v>
      </c>
      <c r="AJ49">
        <v>0.41121248169141</v>
      </c>
      <c r="AK49" t="s">
        <v>747</v>
      </c>
      <c r="AL49" t="s">
        <v>1609</v>
      </c>
      <c r="AM49">
        <v>2.0299999999999998</v>
      </c>
      <c r="AN49">
        <v>4.95</v>
      </c>
      <c r="AO49">
        <v>3.67</v>
      </c>
      <c r="AP49">
        <v>3.83</v>
      </c>
      <c r="AQ49">
        <v>3.55</v>
      </c>
      <c r="AR49">
        <v>1.35</v>
      </c>
      <c r="AS49">
        <v>5.78</v>
      </c>
      <c r="AT49">
        <v>12.51</v>
      </c>
      <c r="AU49">
        <v>4.5999999999999996</v>
      </c>
      <c r="AV49">
        <v>6.9</v>
      </c>
      <c r="AW49">
        <v>10.34</v>
      </c>
      <c r="AX49">
        <v>6.04</v>
      </c>
      <c r="AY49">
        <v>-1.803531</v>
      </c>
      <c r="AZ49">
        <v>3.0890579999999997E-5</v>
      </c>
      <c r="BA49" t="s">
        <v>718</v>
      </c>
      <c r="BB49" t="s">
        <v>1610</v>
      </c>
      <c r="BC49">
        <v>2.37E-87</v>
      </c>
      <c r="BD49" t="s">
        <v>7840</v>
      </c>
      <c r="BE49" t="s">
        <v>8</v>
      </c>
      <c r="BF49" t="s">
        <v>408</v>
      </c>
      <c r="BG49">
        <v>7.2390000000000003E-84</v>
      </c>
      <c r="BH49" t="s">
        <v>502</v>
      </c>
      <c r="BI49" t="s">
        <v>1612</v>
      </c>
      <c r="BJ49">
        <v>4</v>
      </c>
      <c r="BK49" t="s">
        <v>723</v>
      </c>
      <c r="BL49">
        <v>3</v>
      </c>
      <c r="BM49" t="s">
        <v>904</v>
      </c>
      <c r="BN49" t="s">
        <v>1613</v>
      </c>
      <c r="BO49" t="s">
        <v>1614</v>
      </c>
      <c r="BP49">
        <v>35.1</v>
      </c>
      <c r="BR49" t="s">
        <v>5675</v>
      </c>
      <c r="BS49" t="s">
        <v>5676</v>
      </c>
      <c r="BT49" t="s">
        <v>1617</v>
      </c>
      <c r="BU49" t="s">
        <v>7841</v>
      </c>
      <c r="BW49" t="s">
        <v>1619</v>
      </c>
      <c r="BX49" t="s">
        <v>1620</v>
      </c>
      <c r="CA49" t="s">
        <v>1621</v>
      </c>
      <c r="CB49" t="s">
        <v>1622</v>
      </c>
      <c r="CC49">
        <v>2</v>
      </c>
      <c r="CD49">
        <v>20.906472000000001</v>
      </c>
      <c r="CE49">
        <v>62.154167999999999</v>
      </c>
      <c r="CF49">
        <v>0</v>
      </c>
      <c r="CG49">
        <v>0.75137900000000002</v>
      </c>
      <c r="CH49">
        <v>1.015938</v>
      </c>
      <c r="CI49">
        <v>2.828519</v>
      </c>
      <c r="CJ49">
        <v>3.0637409999999998</v>
      </c>
      <c r="CK49">
        <v>0</v>
      </c>
      <c r="CL49">
        <v>0</v>
      </c>
      <c r="CM49">
        <v>7.218769</v>
      </c>
      <c r="CN49">
        <v>0.99581900000000001</v>
      </c>
      <c r="CO49">
        <v>3.5599720000000001</v>
      </c>
      <c r="CP49">
        <v>0.485093</v>
      </c>
      <c r="CQ49">
        <v>7.1614319999999996</v>
      </c>
      <c r="CR49">
        <v>0.44512800000000002</v>
      </c>
      <c r="CS49">
        <v>0</v>
      </c>
      <c r="CT49">
        <v>0</v>
      </c>
      <c r="CU49">
        <v>0.49498999999999999</v>
      </c>
      <c r="CV49">
        <v>7.6048410000000004</v>
      </c>
      <c r="CW49">
        <v>1.113451</v>
      </c>
      <c r="CX49">
        <v>7.7762419999999999</v>
      </c>
      <c r="CY49">
        <v>2.0228640000000002</v>
      </c>
      <c r="CZ49">
        <v>323.88792348947499</v>
      </c>
      <c r="DA49">
        <v>-3.3891760549336198</v>
      </c>
      <c r="DB49">
        <v>0.78280970960039697</v>
      </c>
      <c r="DC49">
        <v>-4.32950181042556</v>
      </c>
      <c r="DD49">
        <v>1.4944704199629999E-5</v>
      </c>
      <c r="DE49">
        <v>1.4666288077281201E-4</v>
      </c>
    </row>
    <row r="50" spans="1:109" x14ac:dyDescent="0.3">
      <c r="A50" t="s">
        <v>7842</v>
      </c>
      <c r="B50" t="s">
        <v>7843</v>
      </c>
      <c r="C50" t="s">
        <v>7844</v>
      </c>
      <c r="D50">
        <v>975</v>
      </c>
      <c r="E50">
        <v>324</v>
      </c>
      <c r="F50" t="s">
        <v>1626</v>
      </c>
      <c r="G50" t="s">
        <v>1625</v>
      </c>
      <c r="H50" t="s">
        <v>7845</v>
      </c>
      <c r="I50" t="s">
        <v>7846</v>
      </c>
      <c r="J50" t="s">
        <v>1627</v>
      </c>
      <c r="K50" t="s">
        <v>1628</v>
      </c>
      <c r="L50">
        <v>7.5633880404530904</v>
      </c>
      <c r="M50">
        <v>11.2893376424073</v>
      </c>
      <c r="N50">
        <v>7.0920341327500704</v>
      </c>
      <c r="O50">
        <v>1.91720818251837</v>
      </c>
      <c r="P50">
        <v>2.5024624625124101</v>
      </c>
      <c r="Q50">
        <v>2.1850440470891002</v>
      </c>
      <c r="R50">
        <v>-1.9730154715469399</v>
      </c>
      <c r="S50">
        <v>1.7488099082215801E-10</v>
      </c>
      <c r="T50">
        <v>6.7990873600116002</v>
      </c>
      <c r="U50">
        <v>7.81493677429863</v>
      </c>
      <c r="V50">
        <v>6.11884335305764</v>
      </c>
      <c r="W50">
        <v>3.8013619297293899</v>
      </c>
      <c r="X50">
        <v>4.8997541952428101</v>
      </c>
      <c r="Y50">
        <v>4.4037645683068796</v>
      </c>
      <c r="Z50">
        <v>-0.66175653887766805</v>
      </c>
      <c r="AA50">
        <v>0.166995664503237</v>
      </c>
      <c r="AB50" t="s">
        <v>1629</v>
      </c>
      <c r="AC50">
        <v>20.12</v>
      </c>
      <c r="AD50">
        <v>42.51</v>
      </c>
      <c r="AE50">
        <v>26.99</v>
      </c>
      <c r="AF50">
        <v>10.58</v>
      </c>
      <c r="AG50">
        <v>17.02</v>
      </c>
      <c r="AH50">
        <v>12.77</v>
      </c>
      <c r="AI50">
        <v>1.3060084325041701</v>
      </c>
      <c r="AJ50">
        <v>5.1094008228941001E-3</v>
      </c>
      <c r="AK50" t="s">
        <v>747</v>
      </c>
      <c r="AL50" t="s">
        <v>1630</v>
      </c>
      <c r="AM50">
        <v>10.79</v>
      </c>
      <c r="AN50">
        <v>11.1</v>
      </c>
      <c r="AO50">
        <v>10.38</v>
      </c>
      <c r="AP50">
        <v>8.69</v>
      </c>
      <c r="AQ50">
        <v>12.3</v>
      </c>
      <c r="AR50">
        <v>11.36</v>
      </c>
      <c r="AS50">
        <v>9.33</v>
      </c>
      <c r="AT50">
        <v>16.55</v>
      </c>
      <c r="AU50">
        <v>6.51</v>
      </c>
      <c r="AV50">
        <v>7.82</v>
      </c>
      <c r="AW50">
        <v>9.9</v>
      </c>
      <c r="AX50">
        <v>9.84</v>
      </c>
      <c r="AY50">
        <v>-0.44798948557504897</v>
      </c>
      <c r="AZ50">
        <v>1.8210610021736E-2</v>
      </c>
      <c r="BA50" t="s">
        <v>747</v>
      </c>
      <c r="BB50" t="s">
        <v>1631</v>
      </c>
      <c r="BC50">
        <v>3.0900000000000001E-103</v>
      </c>
      <c r="BD50" t="s">
        <v>7847</v>
      </c>
      <c r="BE50" t="s">
        <v>3</v>
      </c>
      <c r="BF50" t="s">
        <v>503</v>
      </c>
      <c r="BG50">
        <v>3.6709999999999998E-102</v>
      </c>
      <c r="BH50" t="s">
        <v>502</v>
      </c>
      <c r="BI50" t="s">
        <v>1633</v>
      </c>
      <c r="BJ50">
        <v>4</v>
      </c>
      <c r="BK50" t="s">
        <v>723</v>
      </c>
      <c r="BN50" t="s">
        <v>1634</v>
      </c>
      <c r="BO50" t="s">
        <v>1635</v>
      </c>
      <c r="BP50" t="s">
        <v>1636</v>
      </c>
      <c r="BQ50" t="s">
        <v>1637</v>
      </c>
      <c r="BR50" t="s">
        <v>1638</v>
      </c>
      <c r="BS50" t="s">
        <v>1639</v>
      </c>
      <c r="BT50" t="s">
        <v>1640</v>
      </c>
      <c r="BU50" t="s">
        <v>1641</v>
      </c>
      <c r="BV50" t="s">
        <v>1642</v>
      </c>
      <c r="BW50" t="s">
        <v>1643</v>
      </c>
      <c r="BX50" t="s">
        <v>1644</v>
      </c>
      <c r="BY50" t="s">
        <v>1645</v>
      </c>
      <c r="BZ50" t="s">
        <v>1646</v>
      </c>
      <c r="CA50" t="s">
        <v>1004</v>
      </c>
      <c r="CB50" t="s">
        <v>1005</v>
      </c>
      <c r="CD50">
        <v>6.6963650000000001</v>
      </c>
      <c r="CE50">
        <v>13.818733999999999</v>
      </c>
      <c r="CF50">
        <v>19.393647999999999</v>
      </c>
      <c r="CG50">
        <v>22.155892000000001</v>
      </c>
      <c r="CH50">
        <v>91.808243000000004</v>
      </c>
      <c r="CI50">
        <v>99.710148000000004</v>
      </c>
      <c r="CJ50">
        <v>43.919581000000001</v>
      </c>
      <c r="CK50">
        <v>31.879625999999998</v>
      </c>
      <c r="CL50">
        <v>27.73817</v>
      </c>
      <c r="CM50">
        <v>5.1894929999999997</v>
      </c>
      <c r="CN50">
        <v>6.2245290000000004</v>
      </c>
      <c r="CO50">
        <v>2.2933500000000002</v>
      </c>
      <c r="CP50">
        <v>91.297020000000003</v>
      </c>
      <c r="CQ50">
        <v>75.804623000000007</v>
      </c>
      <c r="CR50">
        <v>111.339941</v>
      </c>
      <c r="CS50">
        <v>32.064228</v>
      </c>
      <c r="CT50">
        <v>32.400055999999999</v>
      </c>
      <c r="CU50">
        <v>10.241272</v>
      </c>
      <c r="CV50">
        <v>7.9834100000000001</v>
      </c>
      <c r="CW50">
        <v>5.8193039999999998</v>
      </c>
      <c r="CX50">
        <v>3.2646609999999998</v>
      </c>
      <c r="CY50">
        <v>7.3234659999999998</v>
      </c>
      <c r="CZ50">
        <v>165.124639222166</v>
      </c>
      <c r="DA50">
        <v>-0.71790316451057801</v>
      </c>
      <c r="DB50">
        <v>0.56875449132662403</v>
      </c>
      <c r="DC50">
        <v>-1.2622373545324701</v>
      </c>
      <c r="DD50">
        <v>0.20686339101343901</v>
      </c>
      <c r="DE50">
        <v>0.40891627934263902</v>
      </c>
    </row>
    <row r="51" spans="1:109" x14ac:dyDescent="0.3">
      <c r="A51" t="s">
        <v>7848</v>
      </c>
      <c r="B51" t="s">
        <v>7849</v>
      </c>
      <c r="C51" t="s">
        <v>7850</v>
      </c>
      <c r="D51">
        <v>900</v>
      </c>
      <c r="E51">
        <v>299</v>
      </c>
      <c r="F51" t="s">
        <v>1650</v>
      </c>
      <c r="G51" t="s">
        <v>5690</v>
      </c>
      <c r="H51" t="s">
        <v>1647</v>
      </c>
      <c r="I51" t="s">
        <v>7851</v>
      </c>
      <c r="AB51" t="s">
        <v>1652</v>
      </c>
      <c r="AC51">
        <v>50.75</v>
      </c>
      <c r="AD51">
        <v>56.34</v>
      </c>
      <c r="AE51">
        <v>56.01</v>
      </c>
      <c r="AF51">
        <v>41.59</v>
      </c>
      <c r="AG51">
        <v>52.47</v>
      </c>
      <c r="AH51">
        <v>48.54</v>
      </c>
      <c r="AI51">
        <v>0.344624833253241</v>
      </c>
      <c r="AJ51">
        <v>9.8644760275892293E-2</v>
      </c>
      <c r="AK51" t="s">
        <v>747</v>
      </c>
      <c r="AL51" t="s">
        <v>1653</v>
      </c>
      <c r="AM51">
        <v>23.98</v>
      </c>
      <c r="AN51">
        <v>27.56</v>
      </c>
      <c r="AO51">
        <v>24.92</v>
      </c>
      <c r="AP51">
        <v>29.33</v>
      </c>
      <c r="AQ51">
        <v>28.42</v>
      </c>
      <c r="AR51">
        <v>24.98</v>
      </c>
      <c r="AS51">
        <v>19.32</v>
      </c>
      <c r="AT51">
        <v>16.53</v>
      </c>
      <c r="AU51">
        <v>17.03</v>
      </c>
      <c r="AV51">
        <v>21.27</v>
      </c>
      <c r="AW51">
        <v>17.82</v>
      </c>
      <c r="AX51">
        <v>19.260000000000002</v>
      </c>
      <c r="AY51">
        <v>-3.6860030000000002E-2</v>
      </c>
      <c r="AZ51">
        <v>0.70352550000000003</v>
      </c>
      <c r="BA51" t="s">
        <v>747</v>
      </c>
      <c r="BB51" t="s">
        <v>7852</v>
      </c>
      <c r="BC51">
        <v>6.7199999999999995E-153</v>
      </c>
      <c r="BD51" t="s">
        <v>7853</v>
      </c>
      <c r="BE51" t="s">
        <v>12</v>
      </c>
      <c r="BF51" t="s">
        <v>509</v>
      </c>
      <c r="BG51">
        <v>1.1339999999999999E-102</v>
      </c>
      <c r="BH51" t="s">
        <v>502</v>
      </c>
      <c r="BI51" t="s">
        <v>7854</v>
      </c>
      <c r="BJ51" t="s">
        <v>782</v>
      </c>
      <c r="BK51" t="s">
        <v>7446</v>
      </c>
      <c r="BL51">
        <v>1</v>
      </c>
      <c r="BM51" t="s">
        <v>7446</v>
      </c>
      <c r="BN51" t="s">
        <v>1656</v>
      </c>
      <c r="BO51" t="s">
        <v>1657</v>
      </c>
      <c r="BP51">
        <v>35.1</v>
      </c>
      <c r="BR51" t="s">
        <v>1658</v>
      </c>
      <c r="BS51" t="s">
        <v>1659</v>
      </c>
      <c r="BT51" t="s">
        <v>1660</v>
      </c>
      <c r="BU51" t="s">
        <v>1661</v>
      </c>
      <c r="BW51" t="s">
        <v>1662</v>
      </c>
      <c r="BX51" t="s">
        <v>1663</v>
      </c>
      <c r="BY51" t="s">
        <v>5696</v>
      </c>
      <c r="BZ51" t="s">
        <v>5697</v>
      </c>
      <c r="CA51" t="s">
        <v>5698</v>
      </c>
      <c r="CB51" t="s">
        <v>5699</v>
      </c>
      <c r="CD51">
        <v>14.208987</v>
      </c>
      <c r="CE51">
        <v>12.289557</v>
      </c>
      <c r="CF51">
        <v>24.206467</v>
      </c>
      <c r="CG51">
        <v>12.936173</v>
      </c>
      <c r="CH51">
        <v>17.72851</v>
      </c>
      <c r="CI51">
        <v>16.529530000000001</v>
      </c>
      <c r="CJ51">
        <v>18.211949000000001</v>
      </c>
      <c r="CK51">
        <v>13.888030000000001</v>
      </c>
      <c r="CL51">
        <v>11.477706</v>
      </c>
      <c r="CM51">
        <v>18.856985000000002</v>
      </c>
      <c r="CN51">
        <v>23.017793000000001</v>
      </c>
      <c r="CO51">
        <v>16.041575999999999</v>
      </c>
      <c r="CP51">
        <v>13.799687</v>
      </c>
      <c r="CQ51">
        <v>15.501545999999999</v>
      </c>
      <c r="CR51">
        <v>21.345091</v>
      </c>
      <c r="CS51">
        <v>11.3758</v>
      </c>
      <c r="CT51">
        <v>8.4129660000000008</v>
      </c>
      <c r="CU51">
        <v>12.823997</v>
      </c>
      <c r="CV51">
        <v>17.372164000000001</v>
      </c>
      <c r="CW51">
        <v>21.195558999999999</v>
      </c>
      <c r="CX51">
        <v>17.390326000000002</v>
      </c>
      <c r="CY51">
        <v>24.888885999999999</v>
      </c>
      <c r="CZ51">
        <v>375.65375925041297</v>
      </c>
      <c r="DA51">
        <v>0.86900146517307897</v>
      </c>
      <c r="DB51">
        <v>0.31505639501828497</v>
      </c>
      <c r="DC51">
        <v>2.7582409972114501</v>
      </c>
      <c r="DD51">
        <v>5.8113336806424097E-3</v>
      </c>
      <c r="DE51">
        <v>2.6454597575810802E-2</v>
      </c>
    </row>
    <row r="52" spans="1:109" x14ac:dyDescent="0.3">
      <c r="A52" t="s">
        <v>7855</v>
      </c>
      <c r="B52" t="s">
        <v>1669</v>
      </c>
      <c r="C52" t="s">
        <v>7856</v>
      </c>
      <c r="D52">
        <v>1581</v>
      </c>
      <c r="E52">
        <v>526</v>
      </c>
      <c r="F52" t="s">
        <v>1671</v>
      </c>
      <c r="G52" t="s">
        <v>1670</v>
      </c>
      <c r="H52" t="s">
        <v>1668</v>
      </c>
      <c r="I52" t="s">
        <v>32</v>
      </c>
      <c r="J52" t="s">
        <v>1672</v>
      </c>
      <c r="K52" t="s">
        <v>1673</v>
      </c>
      <c r="L52">
        <v>15.7862540571855</v>
      </c>
      <c r="M52">
        <v>13.823066807834699</v>
      </c>
      <c r="N52">
        <v>14.867637820463999</v>
      </c>
      <c r="O52">
        <v>19.311009954351601</v>
      </c>
      <c r="P52">
        <v>21.1145270274484</v>
      </c>
      <c r="Q52">
        <v>14.401426673996401</v>
      </c>
      <c r="R52">
        <v>0.29549304076821797</v>
      </c>
      <c r="S52">
        <v>1</v>
      </c>
      <c r="T52">
        <v>15.653119999999999</v>
      </c>
      <c r="U52">
        <v>16.359670000000001</v>
      </c>
      <c r="V52">
        <v>16.908560000000001</v>
      </c>
      <c r="W52">
        <v>17.40624</v>
      </c>
      <c r="X52">
        <v>16.799160000000001</v>
      </c>
      <c r="Y52">
        <v>15.413180000000001</v>
      </c>
      <c r="Z52">
        <v>1.9527351083713999E-2</v>
      </c>
      <c r="AA52">
        <v>1</v>
      </c>
      <c r="AB52" t="s">
        <v>1674</v>
      </c>
      <c r="AC52">
        <v>7.25</v>
      </c>
      <c r="AD52">
        <v>6.25</v>
      </c>
      <c r="AE52">
        <v>7.62</v>
      </c>
      <c r="AF52">
        <v>15.08</v>
      </c>
      <c r="AG52">
        <v>21.17</v>
      </c>
      <c r="AH52">
        <v>16.579999999999998</v>
      </c>
      <c r="AI52">
        <v>-1.18106315359224</v>
      </c>
      <c r="AJ52">
        <v>1.29435850115112E-2</v>
      </c>
      <c r="AK52" t="s">
        <v>747</v>
      </c>
      <c r="AL52" t="s">
        <v>1675</v>
      </c>
      <c r="AM52">
        <v>18.62</v>
      </c>
      <c r="AN52">
        <v>15.65</v>
      </c>
      <c r="AO52">
        <v>20.18</v>
      </c>
      <c r="AP52">
        <v>19.670000000000002</v>
      </c>
      <c r="AQ52">
        <v>22.34</v>
      </c>
      <c r="AR52">
        <v>19.18</v>
      </c>
      <c r="AS52">
        <v>10.16</v>
      </c>
      <c r="AT52">
        <v>10.16</v>
      </c>
      <c r="AU52">
        <v>11.26</v>
      </c>
      <c r="AV52">
        <v>9.85</v>
      </c>
      <c r="AW52">
        <v>10.09</v>
      </c>
      <c r="AX52">
        <v>10.57</v>
      </c>
      <c r="AY52">
        <v>0.32026683550972401</v>
      </c>
      <c r="AZ52">
        <v>5.1846296487076601E-3</v>
      </c>
      <c r="BA52" t="s">
        <v>747</v>
      </c>
      <c r="BB52" t="s">
        <v>1676</v>
      </c>
      <c r="BC52">
        <v>1.7500000000000001E-122</v>
      </c>
      <c r="BD52" t="s">
        <v>7857</v>
      </c>
      <c r="BE52" t="s">
        <v>32</v>
      </c>
      <c r="BF52" t="s">
        <v>519</v>
      </c>
      <c r="BG52">
        <v>1.7879999999999999E-127</v>
      </c>
      <c r="BH52" t="s">
        <v>502</v>
      </c>
      <c r="BI52" t="s">
        <v>1678</v>
      </c>
      <c r="BJ52">
        <v>3</v>
      </c>
      <c r="BK52" t="s">
        <v>810</v>
      </c>
      <c r="BP52" t="s">
        <v>7858</v>
      </c>
      <c r="BQ52" t="s">
        <v>7859</v>
      </c>
      <c r="BR52" t="s">
        <v>7860</v>
      </c>
      <c r="BS52" t="s">
        <v>7861</v>
      </c>
      <c r="BT52" t="s">
        <v>7862</v>
      </c>
      <c r="BU52" t="s">
        <v>7863</v>
      </c>
      <c r="BW52" t="s">
        <v>1686</v>
      </c>
      <c r="BX52" t="s">
        <v>1687</v>
      </c>
      <c r="BY52" t="s">
        <v>1688</v>
      </c>
      <c r="BZ52" t="s">
        <v>1689</v>
      </c>
      <c r="CA52" t="s">
        <v>1690</v>
      </c>
      <c r="CB52" t="s">
        <v>1691</v>
      </c>
      <c r="CD52">
        <v>5.0698290000000004</v>
      </c>
      <c r="CE52">
        <v>2.7595519999999998</v>
      </c>
      <c r="CF52">
        <v>6.9572010000000004</v>
      </c>
      <c r="CG52">
        <v>10.574217000000001</v>
      </c>
      <c r="CH52">
        <v>2.2615129999999999</v>
      </c>
      <c r="CI52">
        <v>3.5537380000000001</v>
      </c>
      <c r="CJ52">
        <v>3.9927969999999999</v>
      </c>
      <c r="CK52">
        <v>3.021299</v>
      </c>
      <c r="CL52">
        <v>2.407149</v>
      </c>
      <c r="CM52">
        <v>7.7537859999999998</v>
      </c>
      <c r="CN52">
        <v>7.6947700000000001</v>
      </c>
      <c r="CO52">
        <v>5.5557280000000002</v>
      </c>
      <c r="CP52">
        <v>2.3881869999999998</v>
      </c>
      <c r="CQ52">
        <v>2.1433270000000002</v>
      </c>
      <c r="CR52">
        <v>5.3276750000000002</v>
      </c>
      <c r="CS52">
        <v>6.1007559999999996</v>
      </c>
      <c r="CT52">
        <v>5.5810149999999998</v>
      </c>
      <c r="CU52">
        <v>5.3872249999999999</v>
      </c>
      <c r="CV52">
        <v>5.8946740000000002</v>
      </c>
      <c r="CW52">
        <v>6.1810910000000003</v>
      </c>
      <c r="CX52">
        <v>10.250921</v>
      </c>
      <c r="CY52">
        <v>4.8557880000000004</v>
      </c>
      <c r="CZ52">
        <v>227.314427846233</v>
      </c>
      <c r="DA52">
        <v>1.0186670804981801</v>
      </c>
      <c r="DB52">
        <v>0.44780443475495002</v>
      </c>
      <c r="DC52">
        <v>2.2748034665079202</v>
      </c>
      <c r="DD52">
        <v>2.29177222005074E-2</v>
      </c>
      <c r="DE52">
        <v>8.0795401951991197E-2</v>
      </c>
    </row>
    <row r="53" spans="1:109" x14ac:dyDescent="0.3">
      <c r="A53" t="s">
        <v>7864</v>
      </c>
      <c r="B53" t="s">
        <v>1460</v>
      </c>
      <c r="C53" t="s">
        <v>7865</v>
      </c>
      <c r="D53">
        <v>1143</v>
      </c>
      <c r="E53">
        <v>380</v>
      </c>
      <c r="F53" t="s">
        <v>1462</v>
      </c>
      <c r="G53" t="s">
        <v>1461</v>
      </c>
      <c r="H53" t="s">
        <v>1459</v>
      </c>
      <c r="I53" t="s">
        <v>7866</v>
      </c>
      <c r="J53" t="s">
        <v>1463</v>
      </c>
      <c r="K53" t="s">
        <v>1464</v>
      </c>
      <c r="L53">
        <v>87.030484182107401</v>
      </c>
      <c r="M53">
        <v>81.394175379321794</v>
      </c>
      <c r="N53">
        <v>76.047112989729698</v>
      </c>
      <c r="O53">
        <v>97.221904791764601</v>
      </c>
      <c r="P53">
        <v>74.370056307790605</v>
      </c>
      <c r="Q53">
        <v>75.384019624574094</v>
      </c>
      <c r="R53">
        <v>5.8917554446213096E-3</v>
      </c>
      <c r="S53">
        <v>1</v>
      </c>
      <c r="T53">
        <v>81.081649999999996</v>
      </c>
      <c r="U53">
        <v>78.696719999999999</v>
      </c>
      <c r="V53">
        <v>71.254159999999999</v>
      </c>
      <c r="W53">
        <v>90.27234</v>
      </c>
      <c r="X53">
        <v>72.376369999999994</v>
      </c>
      <c r="Y53">
        <v>78.279160000000005</v>
      </c>
      <c r="Z53">
        <v>5.6861804596869299E-2</v>
      </c>
      <c r="AA53">
        <v>1</v>
      </c>
      <c r="AB53" t="s">
        <v>1465</v>
      </c>
      <c r="AC53">
        <v>37</v>
      </c>
      <c r="AD53">
        <v>36.75</v>
      </c>
      <c r="AE53">
        <v>41.44</v>
      </c>
      <c r="AF53">
        <v>34.130000000000003</v>
      </c>
      <c r="AG53">
        <v>35.450000000000003</v>
      </c>
      <c r="AH53">
        <v>36.18</v>
      </c>
      <c r="AI53">
        <v>0.316471406548543</v>
      </c>
      <c r="AJ53">
        <v>0.11314768945294799</v>
      </c>
      <c r="AK53" t="s">
        <v>747</v>
      </c>
      <c r="AL53" t="s">
        <v>1466</v>
      </c>
      <c r="AM53">
        <v>42.69</v>
      </c>
      <c r="AN53">
        <v>52.6</v>
      </c>
      <c r="AO53">
        <v>48.48</v>
      </c>
      <c r="AP53">
        <v>46.57</v>
      </c>
      <c r="AQ53">
        <v>41.07</v>
      </c>
      <c r="AR53">
        <v>47.7</v>
      </c>
      <c r="AS53">
        <v>51.89</v>
      </c>
      <c r="AT53">
        <v>48.07</v>
      </c>
      <c r="AU53">
        <v>55.35</v>
      </c>
      <c r="AV53">
        <v>53.3</v>
      </c>
      <c r="AW53">
        <v>50.62</v>
      </c>
      <c r="AX53">
        <v>50.63</v>
      </c>
      <c r="AY53">
        <v>-0.7196787</v>
      </c>
      <c r="AZ53">
        <v>2.573302E-5</v>
      </c>
      <c r="BA53" t="s">
        <v>747</v>
      </c>
      <c r="BB53" t="s">
        <v>1467</v>
      </c>
      <c r="BC53">
        <v>0</v>
      </c>
      <c r="BD53" t="s">
        <v>7867</v>
      </c>
      <c r="BE53" t="s">
        <v>18</v>
      </c>
      <c r="BF53" t="s">
        <v>515</v>
      </c>
      <c r="BG53">
        <v>0</v>
      </c>
      <c r="BH53" t="s">
        <v>502</v>
      </c>
      <c r="BI53" t="s">
        <v>1693</v>
      </c>
      <c r="BJ53">
        <v>4</v>
      </c>
      <c r="BK53" t="s">
        <v>723</v>
      </c>
      <c r="BN53" t="s">
        <v>1470</v>
      </c>
      <c r="BO53" t="s">
        <v>1471</v>
      </c>
      <c r="BP53" t="s">
        <v>7868</v>
      </c>
      <c r="BQ53" t="s">
        <v>7869</v>
      </c>
      <c r="BR53" t="s">
        <v>1694</v>
      </c>
      <c r="BS53" t="s">
        <v>1695</v>
      </c>
      <c r="BT53" t="s">
        <v>1696</v>
      </c>
      <c r="BU53" t="s">
        <v>1697</v>
      </c>
      <c r="BV53" t="s">
        <v>909</v>
      </c>
      <c r="BW53" t="s">
        <v>1479</v>
      </c>
      <c r="BX53" t="s">
        <v>1480</v>
      </c>
      <c r="BY53" t="s">
        <v>1481</v>
      </c>
      <c r="BZ53" t="s">
        <v>1482</v>
      </c>
      <c r="CA53" t="s">
        <v>1483</v>
      </c>
      <c r="CB53" t="s">
        <v>1484</v>
      </c>
      <c r="CD53">
        <v>59.534154000000001</v>
      </c>
      <c r="CE53">
        <v>75.695308999999995</v>
      </c>
      <c r="CF53">
        <v>72.992465999999993</v>
      </c>
      <c r="CG53">
        <v>68.423985000000002</v>
      </c>
      <c r="CH53">
        <v>32.694099999999999</v>
      </c>
      <c r="CI53">
        <v>30.107476999999999</v>
      </c>
      <c r="CJ53">
        <v>44.155647999999999</v>
      </c>
      <c r="CK53">
        <v>38.335515999999998</v>
      </c>
      <c r="CL53">
        <v>41.450229999999998</v>
      </c>
      <c r="CM53">
        <v>59.640163999999999</v>
      </c>
      <c r="CN53">
        <v>109.103711</v>
      </c>
      <c r="CO53">
        <v>82.439356000000004</v>
      </c>
      <c r="CP53">
        <v>27.106036</v>
      </c>
      <c r="CQ53">
        <v>29.779699000000001</v>
      </c>
      <c r="CR53">
        <v>38.881439999999998</v>
      </c>
      <c r="CS53">
        <v>51.728344</v>
      </c>
      <c r="CT53">
        <v>43.013826000000002</v>
      </c>
      <c r="CU53">
        <v>48.574038000000002</v>
      </c>
      <c r="CV53">
        <v>59.181376</v>
      </c>
      <c r="CW53">
        <v>72.443680000000001</v>
      </c>
      <c r="CX53">
        <v>87.270272000000006</v>
      </c>
      <c r="CY53">
        <v>86.649529999999999</v>
      </c>
      <c r="CZ53">
        <v>2081.2744407416299</v>
      </c>
      <c r="DA53">
        <v>0.44996018899419998</v>
      </c>
      <c r="DB53">
        <v>0.22416106643375</v>
      </c>
      <c r="DC53">
        <v>2.0073074961355299</v>
      </c>
      <c r="DD53">
        <v>4.4716931476848402E-2</v>
      </c>
      <c r="DE53">
        <v>0.136620188162941</v>
      </c>
    </row>
    <row r="54" spans="1:109" x14ac:dyDescent="0.3">
      <c r="A54" t="s">
        <v>7870</v>
      </c>
      <c r="B54" t="s">
        <v>7871</v>
      </c>
      <c r="C54" t="s">
        <v>7872</v>
      </c>
      <c r="D54">
        <v>2037</v>
      </c>
      <c r="E54">
        <v>678</v>
      </c>
      <c r="F54" t="s">
        <v>7873</v>
      </c>
      <c r="G54" t="s">
        <v>5711</v>
      </c>
      <c r="H54" t="s">
        <v>4613</v>
      </c>
      <c r="I54" t="s">
        <v>7874</v>
      </c>
      <c r="J54" t="s">
        <v>7875</v>
      </c>
      <c r="K54" t="s">
        <v>7876</v>
      </c>
      <c r="L54">
        <v>104.877606915166</v>
      </c>
      <c r="M54">
        <v>66.041875584069402</v>
      </c>
      <c r="N54">
        <v>107.662204906808</v>
      </c>
      <c r="O54">
        <v>22.617499428550001</v>
      </c>
      <c r="P54">
        <v>7.9765990992582996</v>
      </c>
      <c r="Q54">
        <v>14.302106490037801</v>
      </c>
      <c r="R54">
        <v>-2.7158143744810301</v>
      </c>
      <c r="S54">
        <v>4.7654711030814801E-26</v>
      </c>
      <c r="T54">
        <v>41.58099</v>
      </c>
      <c r="U54">
        <v>38.983460000000001</v>
      </c>
      <c r="V54">
        <v>51.706560000000003</v>
      </c>
      <c r="W54">
        <v>10.56378</v>
      </c>
      <c r="X54">
        <v>3.8264749999999998</v>
      </c>
      <c r="Y54">
        <v>5.4822379999999997</v>
      </c>
      <c r="Z54">
        <v>-2.8412350883575299</v>
      </c>
      <c r="AA54">
        <v>1.17168580932738E-20</v>
      </c>
      <c r="AB54" t="s">
        <v>5717</v>
      </c>
      <c r="AC54">
        <v>22.62</v>
      </c>
      <c r="AD54">
        <v>6.86</v>
      </c>
      <c r="AE54">
        <v>12.18</v>
      </c>
      <c r="AF54">
        <v>29.75</v>
      </c>
      <c r="AG54">
        <v>37.69</v>
      </c>
      <c r="AH54">
        <v>35.44</v>
      </c>
      <c r="AI54">
        <v>-1.22302241192909</v>
      </c>
      <c r="AJ54">
        <v>6.7622208971054906E-2</v>
      </c>
      <c r="AK54" t="s">
        <v>747</v>
      </c>
      <c r="AL54" t="s">
        <v>7877</v>
      </c>
      <c r="AM54">
        <v>18.39</v>
      </c>
      <c r="AN54">
        <v>9.3800000000000008</v>
      </c>
      <c r="AO54">
        <v>16.079999999999998</v>
      </c>
      <c r="AP54">
        <v>16.100000000000001</v>
      </c>
      <c r="AQ54">
        <v>18.11</v>
      </c>
      <c r="AR54">
        <v>13.54</v>
      </c>
      <c r="AS54">
        <v>24.72</v>
      </c>
      <c r="AT54">
        <v>23.52</v>
      </c>
      <c r="AU54">
        <v>24.04</v>
      </c>
      <c r="AV54">
        <v>20.41</v>
      </c>
      <c r="AW54">
        <v>24.82</v>
      </c>
      <c r="AX54">
        <v>20.59</v>
      </c>
      <c r="AY54">
        <v>-1.1791217249397099</v>
      </c>
      <c r="AZ54">
        <v>6.0891981007652997E-6</v>
      </c>
      <c r="BA54" t="s">
        <v>718</v>
      </c>
      <c r="BB54" t="s">
        <v>5719</v>
      </c>
      <c r="BC54">
        <v>1.2399999999999999E-98</v>
      </c>
      <c r="BE54" t="s">
        <v>29</v>
      </c>
      <c r="BF54" t="s">
        <v>404</v>
      </c>
      <c r="BG54">
        <v>6.6720000000000001E-96</v>
      </c>
      <c r="BH54" t="s">
        <v>505</v>
      </c>
      <c r="BI54" t="s">
        <v>5721</v>
      </c>
      <c r="BJ54">
        <v>3</v>
      </c>
      <c r="BK54" t="s">
        <v>5307</v>
      </c>
      <c r="BN54" t="s">
        <v>5722</v>
      </c>
      <c r="BO54" t="s">
        <v>5723</v>
      </c>
      <c r="BP54" t="s">
        <v>4627</v>
      </c>
      <c r="BQ54" t="s">
        <v>4628</v>
      </c>
      <c r="BR54" t="s">
        <v>2933</v>
      </c>
      <c r="BS54" t="s">
        <v>2934</v>
      </c>
      <c r="BT54" t="s">
        <v>2935</v>
      </c>
      <c r="BU54" t="s">
        <v>2936</v>
      </c>
      <c r="BV54" t="s">
        <v>2937</v>
      </c>
      <c r="BW54" t="s">
        <v>5724</v>
      </c>
      <c r="BX54" t="s">
        <v>5725</v>
      </c>
      <c r="BY54" t="s">
        <v>5726</v>
      </c>
      <c r="BZ54" t="s">
        <v>5727</v>
      </c>
      <c r="CA54" t="s">
        <v>935</v>
      </c>
      <c r="CB54" t="s">
        <v>936</v>
      </c>
      <c r="CD54">
        <v>13.236268000000001</v>
      </c>
      <c r="CE54">
        <v>10.949311</v>
      </c>
      <c r="CF54">
        <v>2.899397</v>
      </c>
      <c r="CG54">
        <v>2.7606090000000001</v>
      </c>
      <c r="CH54">
        <v>21.630808999999999</v>
      </c>
      <c r="CI54">
        <v>22.686404</v>
      </c>
      <c r="CJ54">
        <v>24.255186999999999</v>
      </c>
      <c r="CK54">
        <v>22.911270999999999</v>
      </c>
      <c r="CL54">
        <v>9.6900449999999996</v>
      </c>
      <c r="CM54">
        <v>24.450403000000001</v>
      </c>
      <c r="CN54">
        <v>11.009449999999999</v>
      </c>
      <c r="CO54">
        <v>12.417643</v>
      </c>
      <c r="CP54">
        <v>27.381212000000001</v>
      </c>
      <c r="CQ54">
        <v>26.153012</v>
      </c>
      <c r="CR54">
        <v>22.161698999999999</v>
      </c>
      <c r="CS54">
        <v>12.646993</v>
      </c>
      <c r="CT54">
        <v>9.6177980000000005</v>
      </c>
      <c r="CU54">
        <v>13.411638999999999</v>
      </c>
      <c r="CV54">
        <v>20.361567999999998</v>
      </c>
      <c r="CW54">
        <v>8.8389799999999994</v>
      </c>
      <c r="CX54">
        <v>17.655239000000002</v>
      </c>
      <c r="CY54">
        <v>5.7372199999999998</v>
      </c>
      <c r="CZ54">
        <v>569.11531938917403</v>
      </c>
      <c r="DA54">
        <v>-3.4119402582336998E-2</v>
      </c>
      <c r="DB54">
        <v>0.44543815141654702</v>
      </c>
      <c r="DC54">
        <v>-7.6597396235219606E-2</v>
      </c>
      <c r="DD54">
        <v>0.93894383037283102</v>
      </c>
      <c r="DE54">
        <v>0.97267080084088497</v>
      </c>
    </row>
    <row r="55" spans="1:109" x14ac:dyDescent="0.3">
      <c r="A55" t="s">
        <v>7878</v>
      </c>
      <c r="B55" t="s">
        <v>1699</v>
      </c>
      <c r="C55" t="s">
        <v>7879</v>
      </c>
      <c r="D55">
        <v>1221</v>
      </c>
      <c r="E55">
        <v>406</v>
      </c>
      <c r="F55" t="s">
        <v>1701</v>
      </c>
      <c r="G55" t="s">
        <v>6978</v>
      </c>
      <c r="H55" t="s">
        <v>1698</v>
      </c>
      <c r="I55" t="s">
        <v>1702</v>
      </c>
      <c r="J55" t="s">
        <v>44</v>
      </c>
      <c r="K55" t="s">
        <v>7880</v>
      </c>
      <c r="L55">
        <v>2.3081729169775098</v>
      </c>
      <c r="M55">
        <v>1.12443602016009</v>
      </c>
      <c r="N55">
        <v>2.05070866489159</v>
      </c>
      <c r="O55">
        <v>12.142318489282999</v>
      </c>
      <c r="P55">
        <v>25.376533408914899</v>
      </c>
      <c r="Q55">
        <v>15.493948697540899</v>
      </c>
      <c r="R55">
        <v>3.2582439218602399</v>
      </c>
      <c r="S55">
        <v>4.3658959496508598E-15</v>
      </c>
      <c r="T55">
        <v>1.243117</v>
      </c>
      <c r="U55">
        <v>0.76020790000000005</v>
      </c>
      <c r="V55">
        <v>1.961767</v>
      </c>
      <c r="W55">
        <v>5.8821070000000004</v>
      </c>
      <c r="X55">
        <v>15.81921</v>
      </c>
      <c r="Y55">
        <v>10.96448</v>
      </c>
      <c r="Z55">
        <v>2.9806055128745799</v>
      </c>
      <c r="AA55">
        <v>3.5016432522154E-12</v>
      </c>
      <c r="AB55" t="s">
        <v>7881</v>
      </c>
      <c r="AC55">
        <v>76.42</v>
      </c>
      <c r="AD55">
        <v>23.7</v>
      </c>
      <c r="AE55">
        <v>42.57</v>
      </c>
      <c r="AF55">
        <v>39.119999999999997</v>
      </c>
      <c r="AG55">
        <v>14.28</v>
      </c>
      <c r="AH55">
        <v>25.3</v>
      </c>
      <c r="AI55">
        <v>0.97481020657103301</v>
      </c>
      <c r="AJ55">
        <v>5.1348850112622399E-3</v>
      </c>
      <c r="AK55" t="s">
        <v>747</v>
      </c>
      <c r="AL55" t="s">
        <v>1706</v>
      </c>
      <c r="AM55">
        <v>27.04</v>
      </c>
      <c r="AN55">
        <v>21.92</v>
      </c>
      <c r="AO55">
        <v>17.920000000000002</v>
      </c>
      <c r="AP55">
        <v>23.75</v>
      </c>
      <c r="AQ55">
        <v>27.46</v>
      </c>
      <c r="AR55">
        <v>24.66</v>
      </c>
      <c r="AS55">
        <v>1.77</v>
      </c>
      <c r="AT55">
        <v>2.71</v>
      </c>
      <c r="AU55">
        <v>1.21</v>
      </c>
      <c r="AV55">
        <v>1.8</v>
      </c>
      <c r="AW55">
        <v>3.34</v>
      </c>
      <c r="AX55">
        <v>2.2599999999999998</v>
      </c>
      <c r="AY55">
        <v>2.8901970000000001</v>
      </c>
      <c r="AZ55">
        <v>9.9347539999999996E-8</v>
      </c>
      <c r="BA55" t="s">
        <v>749</v>
      </c>
      <c r="BB55" t="s">
        <v>1707</v>
      </c>
      <c r="BC55">
        <v>1.43E-55</v>
      </c>
      <c r="BD55" t="s">
        <v>7882</v>
      </c>
      <c r="BE55" t="s">
        <v>6</v>
      </c>
      <c r="BF55" t="s">
        <v>402</v>
      </c>
      <c r="BG55">
        <v>7.9860000000000004E-57</v>
      </c>
      <c r="BH55" t="s">
        <v>506</v>
      </c>
      <c r="BI55" t="s">
        <v>1709</v>
      </c>
      <c r="BJ55">
        <v>3</v>
      </c>
      <c r="BK55" t="s">
        <v>810</v>
      </c>
      <c r="BL55">
        <v>2</v>
      </c>
      <c r="BM55" t="s">
        <v>753</v>
      </c>
      <c r="BP55" t="s">
        <v>7883</v>
      </c>
      <c r="BQ55" t="s">
        <v>7884</v>
      </c>
      <c r="BR55" t="s">
        <v>1712</v>
      </c>
      <c r="BS55" t="s">
        <v>1713</v>
      </c>
      <c r="BT55" t="s">
        <v>1714</v>
      </c>
      <c r="BU55" t="s">
        <v>1715</v>
      </c>
      <c r="BV55" t="s">
        <v>1716</v>
      </c>
      <c r="BW55" t="s">
        <v>1717</v>
      </c>
      <c r="BX55" t="s">
        <v>1718</v>
      </c>
      <c r="BY55" t="s">
        <v>1719</v>
      </c>
      <c r="BZ55" t="s">
        <v>1720</v>
      </c>
      <c r="CA55" t="s">
        <v>935</v>
      </c>
      <c r="CB55" t="s">
        <v>936</v>
      </c>
      <c r="CD55">
        <v>0.66082700000000005</v>
      </c>
      <c r="CE55">
        <v>0.602719</v>
      </c>
      <c r="CF55">
        <v>1.0469189999999999</v>
      </c>
      <c r="CG55">
        <v>2.0193949999999998</v>
      </c>
      <c r="CH55">
        <v>6.999403</v>
      </c>
      <c r="CI55">
        <v>3.4403519999999999</v>
      </c>
      <c r="CJ55">
        <v>5.0416119999999998</v>
      </c>
      <c r="CK55">
        <v>8.3862269999999999</v>
      </c>
      <c r="CL55">
        <v>6.7585300000000004</v>
      </c>
      <c r="CM55">
        <v>41.956584999999997</v>
      </c>
      <c r="CN55">
        <v>0.209587</v>
      </c>
      <c r="CO55">
        <v>0</v>
      </c>
      <c r="CP55">
        <v>7.7926520000000004</v>
      </c>
      <c r="CQ55">
        <v>10.598763</v>
      </c>
      <c r="CR55">
        <v>2.5527489999999999</v>
      </c>
      <c r="CS55">
        <v>5.0700810000000001</v>
      </c>
      <c r="CT55">
        <v>8.9782449999999994</v>
      </c>
      <c r="CU55">
        <v>39.468741000000001</v>
      </c>
      <c r="CV55">
        <v>28.397667999999999</v>
      </c>
      <c r="CW55">
        <v>0</v>
      </c>
      <c r="CX55">
        <v>0</v>
      </c>
      <c r="CY55">
        <v>0</v>
      </c>
      <c r="CZ55">
        <v>6.8509747299830002</v>
      </c>
      <c r="DA55">
        <v>-6.4383502192722304</v>
      </c>
      <c r="DB55">
        <v>2.3097862831662801</v>
      </c>
      <c r="DC55">
        <v>-2.7874224841470898</v>
      </c>
      <c r="DD55">
        <v>5.3129163224957098E-3</v>
      </c>
      <c r="DE55">
        <v>2.4554479348586299E-2</v>
      </c>
    </row>
    <row r="56" spans="1:109" x14ac:dyDescent="0.3">
      <c r="A56" t="s">
        <v>7885</v>
      </c>
      <c r="B56" t="s">
        <v>1722</v>
      </c>
      <c r="C56" t="s">
        <v>7886</v>
      </c>
      <c r="D56">
        <v>1236</v>
      </c>
      <c r="E56">
        <v>411</v>
      </c>
      <c r="F56" t="s">
        <v>1724</v>
      </c>
      <c r="G56" t="s">
        <v>7887</v>
      </c>
      <c r="H56" t="s">
        <v>7888</v>
      </c>
      <c r="I56" t="s">
        <v>1725</v>
      </c>
      <c r="J56" t="s">
        <v>1726</v>
      </c>
      <c r="K56" t="s">
        <v>1727</v>
      </c>
      <c r="L56">
        <v>3.7713896768471802</v>
      </c>
      <c r="M56">
        <v>3.7331275869314999</v>
      </c>
      <c r="N56">
        <v>3.4178477748193101</v>
      </c>
      <c r="O56">
        <v>3.1397757191967401</v>
      </c>
      <c r="P56">
        <v>3.7536936937686098</v>
      </c>
      <c r="Q56">
        <v>5.5619303016813602</v>
      </c>
      <c r="R56">
        <v>0.125584488581093</v>
      </c>
      <c r="S56">
        <v>1</v>
      </c>
      <c r="T56">
        <v>45.487920000000003</v>
      </c>
      <c r="U56">
        <v>39.378770000000003</v>
      </c>
      <c r="V56">
        <v>39.889249999999997</v>
      </c>
      <c r="W56">
        <v>27.369810000000001</v>
      </c>
      <c r="X56">
        <v>34.624929999999999</v>
      </c>
      <c r="Y56">
        <v>32.129510000000003</v>
      </c>
      <c r="Z56">
        <v>-0.40999751400041101</v>
      </c>
      <c r="AA56">
        <v>0.86417924324534701</v>
      </c>
      <c r="AB56" t="s">
        <v>1728</v>
      </c>
      <c r="AC56">
        <v>240.94</v>
      </c>
      <c r="AD56">
        <v>201.470145</v>
      </c>
      <c r="AE56">
        <v>394.27</v>
      </c>
      <c r="AF56">
        <v>242.58</v>
      </c>
      <c r="AG56">
        <v>180.53</v>
      </c>
      <c r="AH56">
        <v>292.11</v>
      </c>
      <c r="AI56">
        <v>0.30572314423355101</v>
      </c>
      <c r="AJ56">
        <v>0.229102241188024</v>
      </c>
      <c r="AK56" t="s">
        <v>747</v>
      </c>
      <c r="AL56" t="s">
        <v>1729</v>
      </c>
      <c r="AM56">
        <v>74.959999999999994</v>
      </c>
      <c r="AN56">
        <v>71.94</v>
      </c>
      <c r="AO56">
        <v>69.599999999999994</v>
      </c>
      <c r="AP56">
        <v>78.680000000000007</v>
      </c>
      <c r="AQ56">
        <v>64.739999999999995</v>
      </c>
      <c r="AR56">
        <v>59.48</v>
      </c>
      <c r="AS56">
        <v>66.540000000000006</v>
      </c>
      <c r="AT56">
        <v>51.9</v>
      </c>
      <c r="AU56">
        <v>69.41</v>
      </c>
      <c r="AV56">
        <v>64.98</v>
      </c>
      <c r="AW56">
        <v>68.33</v>
      </c>
      <c r="AX56">
        <v>68.36</v>
      </c>
      <c r="AY56">
        <v>-0.46397865784961501</v>
      </c>
      <c r="AZ56">
        <v>2.04706037108922E-3</v>
      </c>
      <c r="BA56" t="s">
        <v>747</v>
      </c>
      <c r="BB56" t="s">
        <v>7889</v>
      </c>
      <c r="BC56">
        <v>0</v>
      </c>
      <c r="BE56" t="s">
        <v>36</v>
      </c>
      <c r="BF56" t="s">
        <v>401</v>
      </c>
      <c r="BG56">
        <v>0</v>
      </c>
      <c r="BH56" t="s">
        <v>522</v>
      </c>
      <c r="BI56" t="s">
        <v>7890</v>
      </c>
      <c r="BJ56" t="s">
        <v>782</v>
      </c>
      <c r="BK56" t="s">
        <v>7446</v>
      </c>
      <c r="BN56" t="s">
        <v>1733</v>
      </c>
      <c r="BO56" t="s">
        <v>1734</v>
      </c>
      <c r="BP56" t="s">
        <v>1735</v>
      </c>
      <c r="BQ56" t="s">
        <v>1736</v>
      </c>
      <c r="BR56" t="s">
        <v>1737</v>
      </c>
      <c r="BS56" t="s">
        <v>1738</v>
      </c>
      <c r="BT56" t="s">
        <v>1739</v>
      </c>
      <c r="BU56" t="s">
        <v>1740</v>
      </c>
      <c r="BV56" t="s">
        <v>1741</v>
      </c>
      <c r="BW56" t="s">
        <v>1742</v>
      </c>
      <c r="BX56" t="s">
        <v>1743</v>
      </c>
      <c r="BY56" t="s">
        <v>1744</v>
      </c>
      <c r="BZ56" t="s">
        <v>1745</v>
      </c>
      <c r="CA56" t="s">
        <v>1746</v>
      </c>
      <c r="CB56" t="s">
        <v>1747</v>
      </c>
      <c r="CD56">
        <v>23.980837999999999</v>
      </c>
      <c r="CE56">
        <v>26.650797000000001</v>
      </c>
      <c r="CF56">
        <v>44.452922999999998</v>
      </c>
      <c r="CG56">
        <v>28.698177999999999</v>
      </c>
      <c r="CH56">
        <v>17.559773</v>
      </c>
      <c r="CI56">
        <v>22.604019999999998</v>
      </c>
      <c r="CJ56">
        <v>13.891847</v>
      </c>
      <c r="CK56">
        <v>9.0518239999999999</v>
      </c>
      <c r="CL56">
        <v>11.940533</v>
      </c>
      <c r="CM56">
        <v>23.747989</v>
      </c>
      <c r="CN56">
        <v>23.568746000000001</v>
      </c>
      <c r="CO56">
        <v>17.975414000000001</v>
      </c>
      <c r="CP56">
        <v>14.681171000000001</v>
      </c>
      <c r="CQ56">
        <v>15.222321000000001</v>
      </c>
      <c r="CR56">
        <v>23.810001</v>
      </c>
      <c r="CS56">
        <v>10.941409</v>
      </c>
      <c r="CT56">
        <v>11.380909000000001</v>
      </c>
      <c r="CU56">
        <v>21.412288</v>
      </c>
      <c r="CV56">
        <v>22.657021</v>
      </c>
      <c r="CW56">
        <v>22.257404999999999</v>
      </c>
      <c r="CX56">
        <v>23.462433999999998</v>
      </c>
      <c r="CY56">
        <v>22.706202999999999</v>
      </c>
      <c r="CZ56">
        <v>703.721448225426</v>
      </c>
      <c r="DA56">
        <v>1.9910870506689601E-2</v>
      </c>
      <c r="DB56">
        <v>0.20399495924484501</v>
      </c>
      <c r="DC56">
        <v>9.76047181773331E-2</v>
      </c>
      <c r="DD56">
        <v>0.92224617783483998</v>
      </c>
      <c r="DE56">
        <v>0.96458786281870501</v>
      </c>
    </row>
    <row r="57" spans="1:109" x14ac:dyDescent="0.3">
      <c r="A57" t="s">
        <v>7891</v>
      </c>
      <c r="B57" t="s">
        <v>7892</v>
      </c>
      <c r="C57" t="s">
        <v>7893</v>
      </c>
      <c r="D57">
        <v>1650</v>
      </c>
      <c r="E57">
        <v>550</v>
      </c>
      <c r="F57" t="s">
        <v>5769</v>
      </c>
      <c r="G57" t="s">
        <v>7894</v>
      </c>
      <c r="I57" t="s">
        <v>7895</v>
      </c>
      <c r="J57" t="s">
        <v>7896</v>
      </c>
      <c r="K57" t="s">
        <v>7897</v>
      </c>
      <c r="L57">
        <v>17.2082534435377</v>
      </c>
      <c r="M57">
        <v>31.544178485557801</v>
      </c>
      <c r="N57">
        <v>9.6554199638645599</v>
      </c>
      <c r="O57">
        <v>4.9736270242143101</v>
      </c>
      <c r="P57">
        <v>1.7595439189540401</v>
      </c>
      <c r="Q57">
        <v>4.0721275423024199</v>
      </c>
      <c r="R57">
        <v>-2.3584081515864299</v>
      </c>
      <c r="S57">
        <v>1.2114936264420499E-5</v>
      </c>
      <c r="T57">
        <v>4.2874840000000001</v>
      </c>
      <c r="U57">
        <v>3.8010389999999998</v>
      </c>
      <c r="V57">
        <v>7.3099160000000003</v>
      </c>
      <c r="W57">
        <v>3.161133</v>
      </c>
      <c r="X57">
        <v>3.0331809999999999</v>
      </c>
      <c r="Y57">
        <v>2.9658009999999999</v>
      </c>
      <c r="Z57">
        <v>-0.69261329650732495</v>
      </c>
      <c r="AA57">
        <v>0.412788053492119</v>
      </c>
      <c r="AB57" t="s">
        <v>5773</v>
      </c>
      <c r="AC57">
        <v>6.4</v>
      </c>
      <c r="AD57">
        <v>17.38</v>
      </c>
      <c r="AE57">
        <v>5.89</v>
      </c>
      <c r="AF57">
        <v>20.04</v>
      </c>
      <c r="AG57">
        <v>7.92</v>
      </c>
      <c r="AH57">
        <v>8.17</v>
      </c>
      <c r="AI57">
        <v>-0.123759092827322</v>
      </c>
      <c r="AJ57">
        <v>0.88438662372805799</v>
      </c>
      <c r="AK57" t="s">
        <v>747</v>
      </c>
      <c r="AL57" t="s">
        <v>5774</v>
      </c>
      <c r="AM57">
        <v>3.66</v>
      </c>
      <c r="AN57">
        <v>3.41</v>
      </c>
      <c r="AO57">
        <v>1.77</v>
      </c>
      <c r="AP57">
        <v>0.49</v>
      </c>
      <c r="AQ57">
        <v>3.03</v>
      </c>
      <c r="AR57">
        <v>2.98</v>
      </c>
      <c r="AS57">
        <v>19.29</v>
      </c>
      <c r="AT57">
        <v>30.62</v>
      </c>
      <c r="AU57">
        <v>18.079999999999998</v>
      </c>
      <c r="AV57">
        <v>18.47</v>
      </c>
      <c r="AW57">
        <v>13.38</v>
      </c>
      <c r="AX57">
        <v>10.51</v>
      </c>
      <c r="AY57">
        <v>-3.4109041067941401</v>
      </c>
      <c r="AZ57">
        <v>8.5154475847122798E-6</v>
      </c>
      <c r="BA57" t="s">
        <v>718</v>
      </c>
      <c r="BB57" t="s">
        <v>7898</v>
      </c>
      <c r="BC57">
        <v>2.1800000000000001E-4</v>
      </c>
      <c r="BD57" t="s">
        <v>7899</v>
      </c>
      <c r="BE57" t="s">
        <v>13</v>
      </c>
      <c r="BF57" t="s">
        <v>510</v>
      </c>
      <c r="BG57">
        <v>0</v>
      </c>
      <c r="BH57" t="s">
        <v>502</v>
      </c>
      <c r="BI57" t="s">
        <v>5775</v>
      </c>
      <c r="BJ57">
        <v>3</v>
      </c>
      <c r="BK57" t="s">
        <v>5307</v>
      </c>
      <c r="BL57">
        <v>2</v>
      </c>
      <c r="BM57" t="s">
        <v>5575</v>
      </c>
      <c r="BP57">
        <v>35.200000000000003</v>
      </c>
      <c r="BR57" t="s">
        <v>5776</v>
      </c>
      <c r="BS57" t="s">
        <v>5777</v>
      </c>
      <c r="BT57" t="s">
        <v>5778</v>
      </c>
      <c r="BU57" t="s">
        <v>5779</v>
      </c>
      <c r="BV57" t="s">
        <v>791</v>
      </c>
      <c r="BW57" t="s">
        <v>7900</v>
      </c>
      <c r="BX57" t="s">
        <v>7901</v>
      </c>
      <c r="BY57" t="s">
        <v>7902</v>
      </c>
      <c r="BZ57" t="s">
        <v>7903</v>
      </c>
      <c r="CA57" t="s">
        <v>7904</v>
      </c>
      <c r="CB57" t="s">
        <v>7905</v>
      </c>
      <c r="CC57">
        <v>5</v>
      </c>
      <c r="CD57">
        <v>9.8031760000000006</v>
      </c>
      <c r="CE57">
        <v>9.8812029999999993</v>
      </c>
      <c r="CF57">
        <v>0.96026500000000004</v>
      </c>
      <c r="CG57">
        <v>1.1064929999999999</v>
      </c>
      <c r="CH57">
        <v>2.2891650000000001</v>
      </c>
      <c r="CI57">
        <v>5.7656270000000003</v>
      </c>
      <c r="CJ57">
        <v>2.2995739999999998</v>
      </c>
      <c r="CK57">
        <v>2.7442139999999999</v>
      </c>
      <c r="CL57">
        <v>2.7569569999999999</v>
      </c>
      <c r="CM57">
        <v>3.3407390000000001</v>
      </c>
      <c r="CN57">
        <v>11.682396000000001</v>
      </c>
      <c r="CO57">
        <v>6.5053130000000001</v>
      </c>
      <c r="CP57">
        <v>1.8341719999999999</v>
      </c>
      <c r="CQ57">
        <v>3.5835089999999998</v>
      </c>
      <c r="CR57">
        <v>7.5102010000000003</v>
      </c>
      <c r="CS57">
        <v>2.5666890000000002</v>
      </c>
      <c r="CT57">
        <v>1.1600200000000001</v>
      </c>
      <c r="CU57">
        <v>4.7439600000000004</v>
      </c>
      <c r="CV57">
        <v>3.680072</v>
      </c>
      <c r="CW57">
        <v>3.220637</v>
      </c>
      <c r="CX57">
        <v>2.692869</v>
      </c>
      <c r="CY57">
        <v>4.1302019999999997</v>
      </c>
      <c r="CZ57">
        <v>236.47653359873101</v>
      </c>
      <c r="DA57">
        <v>-1.3751841001385099</v>
      </c>
      <c r="DB57">
        <v>0.35855423876867398</v>
      </c>
      <c r="DC57">
        <v>-3.8353586471633498</v>
      </c>
      <c r="DD57">
        <v>1.25381199870908E-4</v>
      </c>
      <c r="DE57">
        <v>9.8316349190112596E-4</v>
      </c>
    </row>
    <row r="58" spans="1:109" x14ac:dyDescent="0.3">
      <c r="A58" t="s">
        <v>7906</v>
      </c>
      <c r="B58" t="s">
        <v>7907</v>
      </c>
      <c r="C58" t="s">
        <v>7908</v>
      </c>
      <c r="D58">
        <v>2805</v>
      </c>
      <c r="E58">
        <v>934</v>
      </c>
      <c r="F58" t="s">
        <v>1751</v>
      </c>
      <c r="G58" t="s">
        <v>1750</v>
      </c>
      <c r="H58" t="s">
        <v>1748</v>
      </c>
      <c r="I58" t="s">
        <v>1752</v>
      </c>
      <c r="J58" t="s">
        <v>1753</v>
      </c>
      <c r="K58" t="s">
        <v>1754</v>
      </c>
      <c r="L58">
        <v>31.9640731627868</v>
      </c>
      <c r="M58">
        <v>35.577155677865299</v>
      </c>
      <c r="N58">
        <v>25.505689019589099</v>
      </c>
      <c r="O58">
        <v>19.977864974357999</v>
      </c>
      <c r="P58">
        <v>18.064650901261501</v>
      </c>
      <c r="Q58">
        <v>14.997347777747899</v>
      </c>
      <c r="R58">
        <v>-0.80797165194228304</v>
      </c>
      <c r="S58">
        <v>3.6235205817412601E-3</v>
      </c>
      <c r="T58">
        <v>60.024778708162103</v>
      </c>
      <c r="U58">
        <v>55.343132020324902</v>
      </c>
      <c r="V58">
        <v>54.392313623172697</v>
      </c>
      <c r="W58">
        <v>19.126852656954199</v>
      </c>
      <c r="X58">
        <v>14.2326193290386</v>
      </c>
      <c r="Y58">
        <v>15.2783668696361</v>
      </c>
      <c r="Z58">
        <v>-1.8122172492778601</v>
      </c>
      <c r="AA58">
        <v>2.5258356074945999E-17</v>
      </c>
      <c r="AB58" t="s">
        <v>1755</v>
      </c>
      <c r="AC58">
        <v>6.03</v>
      </c>
      <c r="AD58">
        <v>5.18</v>
      </c>
      <c r="AE58">
        <v>7.74</v>
      </c>
      <c r="AF58">
        <v>18.829999999999998</v>
      </c>
      <c r="AG58">
        <v>14.45</v>
      </c>
      <c r="AH58">
        <v>23.67</v>
      </c>
      <c r="AI58">
        <v>-1.41102385970605</v>
      </c>
      <c r="AJ58">
        <v>2.7445896454103098E-3</v>
      </c>
      <c r="AK58" t="s">
        <v>718</v>
      </c>
      <c r="AL58" t="s">
        <v>1756</v>
      </c>
      <c r="AM58">
        <v>64.13</v>
      </c>
      <c r="AN58">
        <v>55.98</v>
      </c>
      <c r="AO58">
        <v>64.83</v>
      </c>
      <c r="AP58">
        <v>63.82</v>
      </c>
      <c r="AQ58">
        <v>70.52</v>
      </c>
      <c r="AR58">
        <v>60.97</v>
      </c>
      <c r="AS58">
        <v>56.54</v>
      </c>
      <c r="AT58">
        <v>49.56</v>
      </c>
      <c r="AU58">
        <v>55.75</v>
      </c>
      <c r="AV58">
        <v>52.07</v>
      </c>
      <c r="AW58">
        <v>52.07</v>
      </c>
      <c r="AX58">
        <v>56.38</v>
      </c>
      <c r="AY58">
        <v>-0.35429718402695898</v>
      </c>
      <c r="AZ58">
        <v>5.4559518316169497E-4</v>
      </c>
      <c r="BA58" t="s">
        <v>747</v>
      </c>
      <c r="BB58" t="s">
        <v>1757</v>
      </c>
      <c r="BC58">
        <v>0</v>
      </c>
      <c r="BE58" t="s">
        <v>1</v>
      </c>
      <c r="BF58" t="s">
        <v>579</v>
      </c>
      <c r="BG58">
        <v>0</v>
      </c>
      <c r="BH58" t="s">
        <v>502</v>
      </c>
      <c r="BI58" t="s">
        <v>1758</v>
      </c>
      <c r="BJ58">
        <v>4</v>
      </c>
      <c r="BK58" t="s">
        <v>723</v>
      </c>
      <c r="BP58" t="s">
        <v>1759</v>
      </c>
      <c r="BQ58" t="s">
        <v>1760</v>
      </c>
      <c r="BR58" t="s">
        <v>7909</v>
      </c>
      <c r="BS58" t="s">
        <v>7910</v>
      </c>
      <c r="BT58" t="s">
        <v>5786</v>
      </c>
      <c r="BU58" t="s">
        <v>7911</v>
      </c>
      <c r="BV58" t="s">
        <v>7912</v>
      </c>
      <c r="BW58" t="s">
        <v>1765</v>
      </c>
      <c r="BX58" t="s">
        <v>1766</v>
      </c>
      <c r="BY58" t="s">
        <v>1767</v>
      </c>
      <c r="BZ58" t="s">
        <v>1768</v>
      </c>
      <c r="CA58" t="s">
        <v>935</v>
      </c>
      <c r="CB58" t="s">
        <v>936</v>
      </c>
      <c r="CD58">
        <v>28.181815</v>
      </c>
      <c r="CE58">
        <v>22.483968999999998</v>
      </c>
      <c r="CF58">
        <v>20.585172</v>
      </c>
      <c r="CG58">
        <v>23.320527999999999</v>
      </c>
      <c r="CH58">
        <v>2.6047790000000002</v>
      </c>
      <c r="CI58">
        <v>2.7051889999999998</v>
      </c>
      <c r="CJ58">
        <v>29.156904000000001</v>
      </c>
      <c r="CK58">
        <v>17.513269999999999</v>
      </c>
      <c r="CL58">
        <v>14.040222</v>
      </c>
      <c r="CM58">
        <v>23.656718000000001</v>
      </c>
      <c r="CN58">
        <v>11.485465</v>
      </c>
      <c r="CO58">
        <v>11.906231999999999</v>
      </c>
      <c r="CP58">
        <v>4.3205239999999998</v>
      </c>
      <c r="CQ58">
        <v>3.3991090000000002</v>
      </c>
      <c r="CR58">
        <v>4.472893</v>
      </c>
      <c r="CS58">
        <v>20.147026</v>
      </c>
      <c r="CT58">
        <v>21.764198</v>
      </c>
      <c r="CU58">
        <v>21.073084000000001</v>
      </c>
      <c r="CV58">
        <v>22.994855999999999</v>
      </c>
      <c r="CW58">
        <v>16.451412000000001</v>
      </c>
      <c r="CX58">
        <v>17.521262</v>
      </c>
      <c r="CY58">
        <v>10.722289</v>
      </c>
      <c r="CZ58">
        <v>1349.8831759960401</v>
      </c>
      <c r="DA58">
        <v>-0.60777789550514005</v>
      </c>
      <c r="DB58">
        <v>0.25997205648905602</v>
      </c>
      <c r="DC58">
        <v>-2.3378585518506498</v>
      </c>
      <c r="DD58">
        <v>1.9394587016533099E-2</v>
      </c>
      <c r="DE58">
        <v>7.0600347828852203E-2</v>
      </c>
    </row>
    <row r="59" spans="1:109" x14ac:dyDescent="0.3">
      <c r="A59" t="s">
        <v>7913</v>
      </c>
      <c r="B59" t="s">
        <v>7914</v>
      </c>
      <c r="C59" t="s">
        <v>7915</v>
      </c>
      <c r="D59">
        <v>1479</v>
      </c>
      <c r="E59">
        <v>492</v>
      </c>
      <c r="F59" t="s">
        <v>7916</v>
      </c>
      <c r="G59" t="s">
        <v>7917</v>
      </c>
      <c r="H59" t="s">
        <v>7918</v>
      </c>
      <c r="I59" t="s">
        <v>7919</v>
      </c>
      <c r="J59" t="s">
        <v>7920</v>
      </c>
      <c r="K59" t="s">
        <v>7921</v>
      </c>
      <c r="L59">
        <v>0</v>
      </c>
      <c r="M59">
        <v>1.4992480268801201E-2</v>
      </c>
      <c r="N59">
        <v>0</v>
      </c>
      <c r="O59">
        <v>2.77856258335995E-2</v>
      </c>
      <c r="P59">
        <v>0</v>
      </c>
      <c r="Q59">
        <v>0</v>
      </c>
      <c r="R59">
        <v>0.64764700358279703</v>
      </c>
      <c r="S59">
        <v>1</v>
      </c>
      <c r="T59">
        <v>0</v>
      </c>
      <c r="U59">
        <v>0</v>
      </c>
      <c r="V59">
        <v>0</v>
      </c>
      <c r="W59">
        <v>0</v>
      </c>
      <c r="X59">
        <v>0</v>
      </c>
      <c r="Y59">
        <v>0</v>
      </c>
      <c r="Z59">
        <v>0</v>
      </c>
      <c r="AA59">
        <v>0</v>
      </c>
      <c r="AB59" t="s">
        <v>7922</v>
      </c>
      <c r="AC59">
        <v>14.6</v>
      </c>
      <c r="AD59">
        <v>15.87</v>
      </c>
      <c r="AE59">
        <v>33.74</v>
      </c>
      <c r="AF59">
        <v>10.63</v>
      </c>
      <c r="AG59">
        <v>8.1300000000000008</v>
      </c>
      <c r="AH59">
        <v>24.65</v>
      </c>
      <c r="AI59">
        <v>0.70846176949627604</v>
      </c>
      <c r="AJ59">
        <v>3.2200207620879703E-2</v>
      </c>
      <c r="AK59" t="s">
        <v>747</v>
      </c>
      <c r="AL59" t="s">
        <v>7923</v>
      </c>
      <c r="AM59">
        <v>26.187380999999998</v>
      </c>
      <c r="AN59">
        <v>65.790000000000006</v>
      </c>
      <c r="AO59">
        <v>30.02</v>
      </c>
      <c r="AP59">
        <v>33.79</v>
      </c>
      <c r="AQ59">
        <v>1.79</v>
      </c>
      <c r="AR59">
        <v>41.46</v>
      </c>
      <c r="AS59">
        <v>0.53</v>
      </c>
      <c r="AT59">
        <v>0.41</v>
      </c>
      <c r="AU59">
        <v>0.57999999999999996</v>
      </c>
      <c r="AV59">
        <v>0.52</v>
      </c>
      <c r="AW59">
        <v>0.94</v>
      </c>
      <c r="AX59">
        <v>0.5</v>
      </c>
      <c r="AY59">
        <v>4.9058719999999996</v>
      </c>
      <c r="AZ59">
        <v>7.350464E-6</v>
      </c>
      <c r="BA59" t="s">
        <v>749</v>
      </c>
      <c r="BB59" t="s">
        <v>7924</v>
      </c>
      <c r="BC59">
        <v>4.0400000000000001E-17</v>
      </c>
      <c r="BD59" t="s">
        <v>7925</v>
      </c>
      <c r="BE59" t="s">
        <v>14</v>
      </c>
      <c r="BF59" t="s">
        <v>511</v>
      </c>
      <c r="BG59">
        <v>1.235E-11</v>
      </c>
      <c r="BH59" t="s">
        <v>502</v>
      </c>
      <c r="BI59" t="s">
        <v>7926</v>
      </c>
      <c r="BJ59">
        <v>3</v>
      </c>
      <c r="BK59" t="s">
        <v>904</v>
      </c>
      <c r="BP59" t="s">
        <v>7927</v>
      </c>
      <c r="BQ59" t="s">
        <v>7928</v>
      </c>
      <c r="BR59" t="s">
        <v>7929</v>
      </c>
      <c r="BS59" t="s">
        <v>7930</v>
      </c>
      <c r="BT59" t="s">
        <v>7931</v>
      </c>
      <c r="BU59" t="s">
        <v>7932</v>
      </c>
      <c r="BV59" t="s">
        <v>7933</v>
      </c>
      <c r="BW59" t="s">
        <v>7934</v>
      </c>
      <c r="BX59" t="s">
        <v>7935</v>
      </c>
      <c r="BY59" t="s">
        <v>7936</v>
      </c>
      <c r="BZ59" t="s">
        <v>7937</v>
      </c>
      <c r="CA59" t="s">
        <v>7938</v>
      </c>
      <c r="CB59" t="s">
        <v>7939</v>
      </c>
      <c r="CD59">
        <v>17.767765000000001</v>
      </c>
      <c r="CE59">
        <v>21.792007000000002</v>
      </c>
      <c r="CF59">
        <v>13.298453</v>
      </c>
      <c r="CG59">
        <v>12.40381</v>
      </c>
      <c r="CH59">
        <v>8.1606319999999997</v>
      </c>
      <c r="CI59">
        <v>6.5948919999999998</v>
      </c>
      <c r="CJ59">
        <v>11.239490999999999</v>
      </c>
      <c r="CK59">
        <v>11.222434</v>
      </c>
      <c r="CL59">
        <v>6.1522309999999996</v>
      </c>
      <c r="CM59">
        <v>17.591293</v>
      </c>
      <c r="CN59">
        <v>13.333224</v>
      </c>
      <c r="CO59">
        <v>15.0961</v>
      </c>
      <c r="CP59">
        <v>6.548197</v>
      </c>
      <c r="CQ59">
        <v>6.9243560000000004</v>
      </c>
      <c r="CR59">
        <v>5.1028140000000004</v>
      </c>
      <c r="CS59">
        <v>15.383461</v>
      </c>
      <c r="CT59">
        <v>9.2406780000000008</v>
      </c>
      <c r="CU59">
        <v>14.078652</v>
      </c>
      <c r="CV59">
        <v>19.02488</v>
      </c>
      <c r="CW59">
        <v>10.432183999999999</v>
      </c>
      <c r="CX59">
        <v>17.126622999999999</v>
      </c>
      <c r="CY59">
        <v>11.667396</v>
      </c>
      <c r="CZ59">
        <v>562.13594876954801</v>
      </c>
      <c r="DA59">
        <v>-0.44559508026005801</v>
      </c>
      <c r="DB59">
        <v>0.295406687143074</v>
      </c>
      <c r="DC59">
        <v>-1.5084122995639699</v>
      </c>
      <c r="DD59">
        <v>0.131449037039501</v>
      </c>
      <c r="DE59">
        <v>0.30285267286626599</v>
      </c>
    </row>
    <row r="60" spans="1:109" x14ac:dyDescent="0.3">
      <c r="A60" t="s">
        <v>7940</v>
      </c>
      <c r="B60" t="s">
        <v>5818</v>
      </c>
      <c r="C60" t="s">
        <v>7941</v>
      </c>
      <c r="D60">
        <v>1431</v>
      </c>
      <c r="E60">
        <v>476</v>
      </c>
      <c r="F60" t="s">
        <v>7942</v>
      </c>
      <c r="G60" t="s">
        <v>5817</v>
      </c>
      <c r="H60" t="s">
        <v>7943</v>
      </c>
      <c r="I60" t="s">
        <v>7944</v>
      </c>
      <c r="J60" t="s">
        <v>5821</v>
      </c>
      <c r="K60" t="s">
        <v>5822</v>
      </c>
      <c r="L60">
        <v>61.001712805834202</v>
      </c>
      <c r="M60">
        <v>63.793003543749201</v>
      </c>
      <c r="N60">
        <v>47.422637875618001</v>
      </c>
      <c r="O60">
        <v>28.146838969436299</v>
      </c>
      <c r="P60">
        <v>34.0960510517316</v>
      </c>
      <c r="Q60">
        <v>25.823247829234901</v>
      </c>
      <c r="R60">
        <v>-0.96709870691303801</v>
      </c>
      <c r="S60">
        <v>9.4564025843164398E-5</v>
      </c>
      <c r="T60">
        <v>103.93980000000001</v>
      </c>
      <c r="U60">
        <v>84.869609999999994</v>
      </c>
      <c r="V60">
        <v>82.184010000000001</v>
      </c>
      <c r="W60">
        <v>37.093290000000003</v>
      </c>
      <c r="X60">
        <v>48.437570000000001</v>
      </c>
      <c r="Y60">
        <v>43.408540000000002</v>
      </c>
      <c r="Z60">
        <v>-1.0714699773929699</v>
      </c>
      <c r="AA60">
        <v>2.6892888467122301E-5</v>
      </c>
      <c r="AB60" t="s">
        <v>5823</v>
      </c>
      <c r="AC60">
        <v>67.22</v>
      </c>
      <c r="AD60">
        <v>61.61</v>
      </c>
      <c r="AE60">
        <v>55.67</v>
      </c>
      <c r="AF60">
        <v>56.87</v>
      </c>
      <c r="AG60">
        <v>35.020000000000003</v>
      </c>
      <c r="AH60">
        <v>34.67</v>
      </c>
      <c r="AI60">
        <v>0.75053637628559899</v>
      </c>
      <c r="AJ60">
        <v>2.6369689340915999E-2</v>
      </c>
      <c r="AK60" t="s">
        <v>747</v>
      </c>
      <c r="AL60" t="s">
        <v>5824</v>
      </c>
      <c r="AM60">
        <v>94.52</v>
      </c>
      <c r="AN60">
        <v>90.75</v>
      </c>
      <c r="AO60">
        <v>87.38</v>
      </c>
      <c r="AP60">
        <v>89.33</v>
      </c>
      <c r="AQ60">
        <v>87.25</v>
      </c>
      <c r="AR60">
        <v>86.92</v>
      </c>
      <c r="AS60">
        <v>119.4</v>
      </c>
      <c r="AT60">
        <v>117.4</v>
      </c>
      <c r="AU60">
        <v>105.36</v>
      </c>
      <c r="AV60">
        <v>106.28</v>
      </c>
      <c r="AW60">
        <v>105.15</v>
      </c>
      <c r="AX60">
        <v>109.61</v>
      </c>
      <c r="AY60">
        <v>-0.87908779999999997</v>
      </c>
      <c r="AZ60">
        <v>5.1552579999999997E-7</v>
      </c>
      <c r="BA60" t="s">
        <v>747</v>
      </c>
      <c r="BB60" t="s">
        <v>7945</v>
      </c>
      <c r="BC60">
        <v>0</v>
      </c>
      <c r="BD60" t="s">
        <v>7946</v>
      </c>
      <c r="BE60" t="s">
        <v>4</v>
      </c>
      <c r="BF60" t="s">
        <v>400</v>
      </c>
      <c r="BG60">
        <v>2.9860000000000001E-160</v>
      </c>
      <c r="BH60" t="s">
        <v>504</v>
      </c>
      <c r="BI60" t="s">
        <v>5827</v>
      </c>
      <c r="BJ60">
        <v>3</v>
      </c>
      <c r="BK60" t="s">
        <v>5307</v>
      </c>
      <c r="BN60" t="s">
        <v>5828</v>
      </c>
      <c r="BO60" t="s">
        <v>5829</v>
      </c>
      <c r="BP60" t="s">
        <v>1783</v>
      </c>
      <c r="BQ60" t="s">
        <v>1784</v>
      </c>
      <c r="BR60" t="s">
        <v>1785</v>
      </c>
      <c r="BS60" t="s">
        <v>1786</v>
      </c>
      <c r="BT60" t="s">
        <v>1787</v>
      </c>
      <c r="BU60" t="s">
        <v>1788</v>
      </c>
      <c r="BV60" t="s">
        <v>1789</v>
      </c>
      <c r="BW60" t="s">
        <v>7947</v>
      </c>
      <c r="BX60" t="s">
        <v>7948</v>
      </c>
      <c r="BY60" t="s">
        <v>7949</v>
      </c>
      <c r="BZ60" t="s">
        <v>7950</v>
      </c>
      <c r="CA60" t="s">
        <v>7951</v>
      </c>
      <c r="CB60" t="s">
        <v>7952</v>
      </c>
      <c r="CD60">
        <v>71.017224999999996</v>
      </c>
      <c r="CE60">
        <v>52.251199</v>
      </c>
      <c r="CF60">
        <v>53.392176999999997</v>
      </c>
      <c r="CG60">
        <v>58.891711999999998</v>
      </c>
      <c r="CH60">
        <v>30.080822999999999</v>
      </c>
      <c r="CI60">
        <v>22.769490999999999</v>
      </c>
      <c r="CJ60">
        <v>42.676000999999999</v>
      </c>
      <c r="CK60">
        <v>34.103574999999999</v>
      </c>
      <c r="CL60">
        <v>18.048172000000001</v>
      </c>
      <c r="CM60">
        <v>59.525922000000001</v>
      </c>
      <c r="CN60">
        <v>93.965254000000002</v>
      </c>
      <c r="CO60">
        <v>76.614260999999999</v>
      </c>
      <c r="CP60">
        <v>29.118155000000002</v>
      </c>
      <c r="CQ60">
        <v>32.754204999999999</v>
      </c>
      <c r="CR60">
        <v>25.184819000000001</v>
      </c>
      <c r="CS60">
        <v>34.333466999999999</v>
      </c>
      <c r="CT60">
        <v>32.781964000000002</v>
      </c>
      <c r="CU60">
        <v>51.958919000000002</v>
      </c>
      <c r="CV60">
        <v>46.957725000000003</v>
      </c>
      <c r="CW60">
        <v>66.423454000000007</v>
      </c>
      <c r="CX60">
        <v>82.129722000000001</v>
      </c>
      <c r="CY60">
        <v>58.337764</v>
      </c>
      <c r="CZ60">
        <v>2299.9258577615001</v>
      </c>
      <c r="DA60">
        <v>0.32978620646205098</v>
      </c>
      <c r="DB60">
        <v>0.21423839704936801</v>
      </c>
      <c r="DC60">
        <v>1.53934220477787</v>
      </c>
      <c r="DD60">
        <v>0.123720775575621</v>
      </c>
      <c r="DE60">
        <v>0.29025943231018198</v>
      </c>
    </row>
    <row r="61" spans="1:109" x14ac:dyDescent="0.3">
      <c r="A61" t="s">
        <v>7953</v>
      </c>
      <c r="B61" t="s">
        <v>7954</v>
      </c>
      <c r="C61" t="s">
        <v>7955</v>
      </c>
      <c r="D61">
        <v>4119</v>
      </c>
      <c r="E61">
        <v>1372</v>
      </c>
      <c r="F61" t="s">
        <v>7956</v>
      </c>
      <c r="G61" t="s">
        <v>1796</v>
      </c>
      <c r="H61" t="s">
        <v>1794</v>
      </c>
      <c r="I61" t="s">
        <v>7957</v>
      </c>
      <c r="J61" t="s">
        <v>7958</v>
      </c>
      <c r="K61" t="s">
        <v>7959</v>
      </c>
      <c r="L61">
        <v>2.0814773626315102</v>
      </c>
      <c r="M61">
        <v>3.8980448698883201</v>
      </c>
      <c r="N61">
        <v>1.7089238874096599</v>
      </c>
      <c r="O61">
        <v>2.0561363116863598</v>
      </c>
      <c r="P61">
        <v>1.6031400150470101</v>
      </c>
      <c r="Q61">
        <v>1.88708349521332</v>
      </c>
      <c r="R61">
        <v>-0.41875383316499398</v>
      </c>
      <c r="S61">
        <v>1</v>
      </c>
      <c r="T61">
        <v>1.319226</v>
      </c>
      <c r="U61">
        <v>1.368374</v>
      </c>
      <c r="V61">
        <v>1.704869</v>
      </c>
      <c r="W61">
        <v>1.4005019999999999</v>
      </c>
      <c r="X61">
        <v>0.88662220000000003</v>
      </c>
      <c r="Y61">
        <v>1.437964</v>
      </c>
      <c r="Z61">
        <v>-0.244495065587442</v>
      </c>
      <c r="AA61">
        <v>1</v>
      </c>
      <c r="AB61" t="s">
        <v>7960</v>
      </c>
      <c r="AC61">
        <v>9.2890709999999999</v>
      </c>
      <c r="AD61">
        <v>8.5</v>
      </c>
      <c r="AE61">
        <v>8.1708169999999996</v>
      </c>
      <c r="AF61">
        <v>13.02</v>
      </c>
      <c r="AG61">
        <v>14.72</v>
      </c>
      <c r="AH61">
        <v>18.440000000000001</v>
      </c>
      <c r="AI61">
        <v>-0.63933412435567105</v>
      </c>
      <c r="AJ61">
        <v>3.4103643731909002E-2</v>
      </c>
      <c r="AK61" t="s">
        <v>747</v>
      </c>
      <c r="AL61" t="s">
        <v>7961</v>
      </c>
      <c r="AM61">
        <v>6.65</v>
      </c>
      <c r="AN61">
        <v>7.57</v>
      </c>
      <c r="AO61">
        <v>5.75</v>
      </c>
      <c r="AP61">
        <v>6.29</v>
      </c>
      <c r="AQ61">
        <v>7.68</v>
      </c>
      <c r="AR61">
        <v>7.19</v>
      </c>
      <c r="AS61">
        <v>10.53</v>
      </c>
      <c r="AT61">
        <v>9.6300000000000008</v>
      </c>
      <c r="AU61">
        <v>9.86</v>
      </c>
      <c r="AV61">
        <v>10.4</v>
      </c>
      <c r="AW61">
        <v>10.050000000000001</v>
      </c>
      <c r="AX61">
        <v>9.59</v>
      </c>
      <c r="AY61">
        <v>-1.0953900000000001</v>
      </c>
      <c r="AZ61">
        <v>2.3183490000000002E-6</v>
      </c>
      <c r="BA61" t="s">
        <v>718</v>
      </c>
      <c r="BB61" t="s">
        <v>7962</v>
      </c>
      <c r="BC61">
        <v>2.4899999999999999E-131</v>
      </c>
      <c r="BD61" t="s">
        <v>7963</v>
      </c>
      <c r="BE61" t="s">
        <v>34</v>
      </c>
      <c r="BF61" t="s">
        <v>399</v>
      </c>
      <c r="BG61">
        <v>5.354E-108</v>
      </c>
      <c r="BH61" t="s">
        <v>521</v>
      </c>
      <c r="BI61" t="s">
        <v>7964</v>
      </c>
      <c r="BJ61">
        <v>2</v>
      </c>
      <c r="BK61" t="s">
        <v>7398</v>
      </c>
      <c r="BP61" t="s">
        <v>7965</v>
      </c>
      <c r="BQ61" t="s">
        <v>7966</v>
      </c>
      <c r="BR61" t="s">
        <v>7967</v>
      </c>
      <c r="BS61" t="s">
        <v>7968</v>
      </c>
      <c r="BT61" t="s">
        <v>7969</v>
      </c>
      <c r="BU61" t="s">
        <v>7970</v>
      </c>
      <c r="BV61" t="s">
        <v>1810</v>
      </c>
      <c r="BW61" t="s">
        <v>5550</v>
      </c>
      <c r="BX61" t="s">
        <v>5551</v>
      </c>
      <c r="BY61" t="s">
        <v>7971</v>
      </c>
      <c r="BZ61" t="s">
        <v>7972</v>
      </c>
      <c r="CA61" t="s">
        <v>7973</v>
      </c>
      <c r="CB61" t="s">
        <v>7974</v>
      </c>
      <c r="CD61">
        <v>4.4238840000000001</v>
      </c>
      <c r="CE61">
        <v>2.746893</v>
      </c>
      <c r="CF61">
        <v>3.688831</v>
      </c>
      <c r="CG61">
        <v>4.3917650000000004</v>
      </c>
      <c r="CH61">
        <v>2.9651900000000002</v>
      </c>
      <c r="CI61">
        <v>1.883721</v>
      </c>
      <c r="CJ61">
        <v>2.3848569999999998</v>
      </c>
      <c r="CK61">
        <v>2.494704</v>
      </c>
      <c r="CL61">
        <v>0.751722</v>
      </c>
      <c r="CM61">
        <v>2.5395590000000001</v>
      </c>
      <c r="CN61">
        <v>2.0248159999999999</v>
      </c>
      <c r="CO61">
        <v>1.6418550000000001</v>
      </c>
      <c r="CP61">
        <v>1.526905</v>
      </c>
      <c r="CQ61">
        <v>2.1913390000000001</v>
      </c>
      <c r="CR61">
        <v>3.699106</v>
      </c>
      <c r="CS61">
        <v>1.9699990000000001</v>
      </c>
      <c r="CT61">
        <v>1.543722</v>
      </c>
      <c r="CU61">
        <v>2.2281589999999998</v>
      </c>
      <c r="CV61">
        <v>2.7355330000000002</v>
      </c>
      <c r="CW61">
        <v>2.4128880000000001</v>
      </c>
      <c r="CX61">
        <v>4.1316129999999998</v>
      </c>
      <c r="CY61">
        <v>1.7798099999999999</v>
      </c>
      <c r="CZ61">
        <v>327.49722646196801</v>
      </c>
      <c r="DA61">
        <v>-0.221343565611264</v>
      </c>
      <c r="DB61">
        <v>0.41823043189985198</v>
      </c>
      <c r="DC61">
        <v>-0.52923830675302497</v>
      </c>
      <c r="DD61">
        <v>0.59664014627569395</v>
      </c>
      <c r="DE61">
        <v>0.77562848132427298</v>
      </c>
    </row>
    <row r="62" spans="1:109" x14ac:dyDescent="0.3">
      <c r="A62" t="s">
        <v>7975</v>
      </c>
      <c r="B62" t="s">
        <v>1816</v>
      </c>
      <c r="C62" t="s">
        <v>7976</v>
      </c>
      <c r="D62">
        <v>1179</v>
      </c>
      <c r="E62">
        <v>392</v>
      </c>
      <c r="F62" t="s">
        <v>1818</v>
      </c>
      <c r="G62" t="s">
        <v>1817</v>
      </c>
      <c r="H62" t="s">
        <v>1815</v>
      </c>
      <c r="I62" t="s">
        <v>5854</v>
      </c>
      <c r="J62" t="s">
        <v>7977</v>
      </c>
      <c r="K62" t="s">
        <v>1821</v>
      </c>
      <c r="L62">
        <v>14.7970370927665</v>
      </c>
      <c r="M62">
        <v>17.616164315841399</v>
      </c>
      <c r="N62">
        <v>13.9277296823887</v>
      </c>
      <c r="O62">
        <v>74.270977853211406</v>
      </c>
      <c r="P62">
        <v>46.7647672682006</v>
      </c>
      <c r="Q62">
        <v>47.276407564291503</v>
      </c>
      <c r="R62">
        <v>1.8331239168434099</v>
      </c>
      <c r="S62">
        <v>1.87649255251294E-12</v>
      </c>
      <c r="T62">
        <v>13.5981747200232</v>
      </c>
      <c r="U62">
        <v>14.109457833753201</v>
      </c>
      <c r="V62">
        <v>14.946792923499601</v>
      </c>
      <c r="W62">
        <v>50.978264194476203</v>
      </c>
      <c r="X62">
        <v>27.531952144697701</v>
      </c>
      <c r="Y62">
        <v>37.387062457462498</v>
      </c>
      <c r="Z62">
        <v>1.3994072564147</v>
      </c>
      <c r="AA62">
        <v>6.5662037862108093E-8</v>
      </c>
      <c r="AB62" t="s">
        <v>1822</v>
      </c>
      <c r="AC62">
        <v>14.74</v>
      </c>
      <c r="AD62">
        <v>10.37</v>
      </c>
      <c r="AE62">
        <v>15.01</v>
      </c>
      <c r="AF62">
        <v>26.55</v>
      </c>
      <c r="AG62">
        <v>28.02</v>
      </c>
      <c r="AH62">
        <v>23.42</v>
      </c>
      <c r="AI62">
        <v>-0.79942799021627797</v>
      </c>
      <c r="AJ62">
        <v>4.6700368911638403E-2</v>
      </c>
      <c r="AK62" t="s">
        <v>747</v>
      </c>
      <c r="AL62" t="s">
        <v>1823</v>
      </c>
      <c r="AM62">
        <v>31.17</v>
      </c>
      <c r="AN62">
        <v>31.32</v>
      </c>
      <c r="AO62">
        <v>29.24</v>
      </c>
      <c r="AP62">
        <v>25.33</v>
      </c>
      <c r="AQ62">
        <v>27.63</v>
      </c>
      <c r="AR62">
        <v>33.93</v>
      </c>
      <c r="AS62">
        <v>20.38</v>
      </c>
      <c r="AT62">
        <v>29.43</v>
      </c>
      <c r="AU62">
        <v>31.61</v>
      </c>
      <c r="AV62">
        <v>20.81</v>
      </c>
      <c r="AW62">
        <v>24.6</v>
      </c>
      <c r="AX62">
        <v>23.91</v>
      </c>
      <c r="AY62">
        <v>-0.31534386583565899</v>
      </c>
      <c r="AZ62">
        <v>1.2674749424905899E-2</v>
      </c>
      <c r="BA62" t="s">
        <v>747</v>
      </c>
      <c r="BB62" t="s">
        <v>1824</v>
      </c>
      <c r="BC62">
        <v>0</v>
      </c>
      <c r="BD62" t="s">
        <v>7978</v>
      </c>
      <c r="BE62" t="s">
        <v>17</v>
      </c>
      <c r="BF62" t="s">
        <v>514</v>
      </c>
      <c r="BG62">
        <v>0</v>
      </c>
      <c r="BH62" t="s">
        <v>502</v>
      </c>
      <c r="BI62" t="s">
        <v>1826</v>
      </c>
      <c r="BJ62">
        <v>4</v>
      </c>
      <c r="BK62" t="s">
        <v>723</v>
      </c>
      <c r="BN62" t="s">
        <v>1827</v>
      </c>
      <c r="BO62" t="s">
        <v>1828</v>
      </c>
      <c r="BP62" t="s">
        <v>1829</v>
      </c>
      <c r="BQ62" t="s">
        <v>1830</v>
      </c>
      <c r="BR62" t="s">
        <v>1831</v>
      </c>
      <c r="BS62" t="s">
        <v>1832</v>
      </c>
      <c r="BT62" t="s">
        <v>1833</v>
      </c>
      <c r="BU62" t="s">
        <v>1834</v>
      </c>
      <c r="BV62" t="s">
        <v>1835</v>
      </c>
      <c r="BW62" t="s">
        <v>1836</v>
      </c>
      <c r="BX62" t="s">
        <v>1837</v>
      </c>
      <c r="BY62" t="s">
        <v>1838</v>
      </c>
      <c r="BZ62" t="s">
        <v>1839</v>
      </c>
      <c r="CA62" t="s">
        <v>1840</v>
      </c>
      <c r="CB62" t="s">
        <v>1841</v>
      </c>
      <c r="CD62">
        <v>37.081341999999999</v>
      </c>
      <c r="CE62">
        <v>38.990155999999999</v>
      </c>
      <c r="CF62">
        <v>26.154744000000001</v>
      </c>
      <c r="CG62">
        <v>33.744495000000001</v>
      </c>
      <c r="CH62">
        <v>11.713900000000001</v>
      </c>
      <c r="CI62">
        <v>13.366028999999999</v>
      </c>
      <c r="CJ62">
        <v>19.344045999999999</v>
      </c>
      <c r="CK62">
        <v>14.016397</v>
      </c>
      <c r="CL62">
        <v>10.615551999999999</v>
      </c>
      <c r="CM62">
        <v>26.08961</v>
      </c>
      <c r="CN62">
        <v>34.695450999999998</v>
      </c>
      <c r="CO62">
        <v>22.097487999999998</v>
      </c>
      <c r="CP62">
        <v>12.511129</v>
      </c>
      <c r="CQ62">
        <v>15.393991</v>
      </c>
      <c r="CR62">
        <v>16.129383000000001</v>
      </c>
      <c r="CS62">
        <v>18.777939</v>
      </c>
      <c r="CT62">
        <v>13.968071</v>
      </c>
      <c r="CU62">
        <v>16.951008999999999</v>
      </c>
      <c r="CV62">
        <v>14.692494</v>
      </c>
      <c r="CW62">
        <v>24.252617999999998</v>
      </c>
      <c r="CX62">
        <v>28.953202000000001</v>
      </c>
      <c r="CY62">
        <v>27.921004</v>
      </c>
      <c r="CZ62">
        <v>873.87098566889097</v>
      </c>
      <c r="DA62">
        <v>-0.32052672050029102</v>
      </c>
      <c r="DB62">
        <v>0.20029727988326501</v>
      </c>
      <c r="DC62">
        <v>-1.6002549844266301</v>
      </c>
      <c r="DD62">
        <v>0.109542028766091</v>
      </c>
      <c r="DE62">
        <v>0.26620142860762702</v>
      </c>
    </row>
    <row r="63" spans="1:109" x14ac:dyDescent="0.3">
      <c r="A63" t="s">
        <v>7979</v>
      </c>
      <c r="B63" t="s">
        <v>1843</v>
      </c>
      <c r="C63" t="s">
        <v>7980</v>
      </c>
      <c r="D63">
        <v>372</v>
      </c>
      <c r="E63">
        <v>123</v>
      </c>
      <c r="F63" t="s">
        <v>7981</v>
      </c>
      <c r="G63" t="s">
        <v>1844</v>
      </c>
      <c r="H63" t="s">
        <v>1842</v>
      </c>
      <c r="I63" t="s">
        <v>7982</v>
      </c>
      <c r="J63" t="s">
        <v>7983</v>
      </c>
      <c r="K63" t="s">
        <v>7984</v>
      </c>
      <c r="L63">
        <v>71.944925474718701</v>
      </c>
      <c r="M63">
        <v>58.575620410206398</v>
      </c>
      <c r="N63">
        <v>73.355557867059503</v>
      </c>
      <c r="O63">
        <v>27.1465564394267</v>
      </c>
      <c r="P63">
        <v>33.001223724382399</v>
      </c>
      <c r="Q63">
        <v>27.313050588613802</v>
      </c>
      <c r="R63">
        <v>-1.2175706171907099</v>
      </c>
      <c r="S63">
        <v>1.63776794915145E-6</v>
      </c>
      <c r="T63">
        <v>94.832049999999995</v>
      </c>
      <c r="U63">
        <v>80.247540000000001</v>
      </c>
      <c r="V63">
        <v>81.600149999999999</v>
      </c>
      <c r="W63">
        <v>29.490570000000002</v>
      </c>
      <c r="X63">
        <v>33.038339999999998</v>
      </c>
      <c r="Y63">
        <v>35.724420000000002</v>
      </c>
      <c r="Z63">
        <v>-1.38537419566016</v>
      </c>
      <c r="AA63">
        <v>1.3532675173446801E-9</v>
      </c>
      <c r="AB63" t="s">
        <v>1849</v>
      </c>
      <c r="AC63">
        <v>60.59</v>
      </c>
      <c r="AD63">
        <v>84.35</v>
      </c>
      <c r="AE63">
        <v>65.400000000000006</v>
      </c>
      <c r="AF63">
        <v>83.88</v>
      </c>
      <c r="AG63">
        <v>90.46</v>
      </c>
      <c r="AH63">
        <v>57.86</v>
      </c>
      <c r="AI63">
        <v>2.9475840879265799E-2</v>
      </c>
      <c r="AJ63">
        <v>0.91067424123388696</v>
      </c>
      <c r="AK63" t="s">
        <v>747</v>
      </c>
      <c r="AL63" t="s">
        <v>1850</v>
      </c>
      <c r="AM63">
        <v>159.11000000000001</v>
      </c>
      <c r="AN63">
        <v>143.16999999999999</v>
      </c>
      <c r="AO63">
        <v>143.63999999999999</v>
      </c>
      <c r="AP63">
        <v>166.8</v>
      </c>
      <c r="AQ63">
        <v>140.86000000000001</v>
      </c>
      <c r="AR63">
        <v>135.94999999999999</v>
      </c>
      <c r="AS63">
        <v>142.27000000000001</v>
      </c>
      <c r="AT63">
        <v>145.18</v>
      </c>
      <c r="AU63">
        <v>159.15</v>
      </c>
      <c r="AV63">
        <v>151.93</v>
      </c>
      <c r="AW63">
        <v>166.2</v>
      </c>
      <c r="AX63">
        <v>162.69999999999999</v>
      </c>
      <c r="AY63">
        <v>-0.63744942927494896</v>
      </c>
      <c r="AZ63">
        <v>4.0643259076279802E-5</v>
      </c>
      <c r="BA63" t="s">
        <v>747</v>
      </c>
      <c r="BB63" t="s">
        <v>1851</v>
      </c>
      <c r="BC63">
        <v>1.25E-47</v>
      </c>
      <c r="BD63" t="s">
        <v>7985</v>
      </c>
      <c r="BE63" t="s">
        <v>0</v>
      </c>
      <c r="BF63" t="s">
        <v>398</v>
      </c>
      <c r="BG63">
        <v>2.0129999999999999E-42</v>
      </c>
      <c r="BH63" t="s">
        <v>502</v>
      </c>
      <c r="BI63" t="s">
        <v>1853</v>
      </c>
      <c r="BJ63">
        <v>4</v>
      </c>
      <c r="BK63" t="s">
        <v>723</v>
      </c>
      <c r="BL63">
        <v>3</v>
      </c>
      <c r="BM63" t="s">
        <v>904</v>
      </c>
      <c r="BN63" t="s">
        <v>1854</v>
      </c>
      <c r="BO63" t="s">
        <v>1855</v>
      </c>
      <c r="BP63" t="s">
        <v>1856</v>
      </c>
      <c r="BQ63" t="s">
        <v>1857</v>
      </c>
      <c r="BR63" t="s">
        <v>1858</v>
      </c>
      <c r="BS63" t="s">
        <v>1859</v>
      </c>
      <c r="BT63" t="s">
        <v>1860</v>
      </c>
      <c r="BU63" t="s">
        <v>1861</v>
      </c>
      <c r="BW63" t="s">
        <v>1862</v>
      </c>
      <c r="BX63" t="s">
        <v>1863</v>
      </c>
      <c r="BY63" t="s">
        <v>1864</v>
      </c>
      <c r="BZ63" t="s">
        <v>1865</v>
      </c>
      <c r="CA63" t="s">
        <v>1866</v>
      </c>
      <c r="CB63" t="s">
        <v>1867</v>
      </c>
      <c r="CC63">
        <v>3</v>
      </c>
      <c r="CD63">
        <v>60.308518999999997</v>
      </c>
      <c r="CE63">
        <v>68.066118000000003</v>
      </c>
      <c r="CF63">
        <v>69.702607</v>
      </c>
      <c r="CG63">
        <v>75.674767000000003</v>
      </c>
      <c r="CH63">
        <v>73.471182999999996</v>
      </c>
      <c r="CI63">
        <v>44.482961000000003</v>
      </c>
      <c r="CJ63">
        <v>67.570451000000006</v>
      </c>
      <c r="CK63">
        <v>61.058396999999999</v>
      </c>
      <c r="CL63">
        <v>48.870514</v>
      </c>
      <c r="CM63">
        <v>73.805651999999995</v>
      </c>
      <c r="CN63">
        <v>122.177368</v>
      </c>
      <c r="CO63">
        <v>88.614067000000006</v>
      </c>
      <c r="CP63">
        <v>59.810147000000001</v>
      </c>
      <c r="CQ63">
        <v>67.102450000000005</v>
      </c>
      <c r="CR63">
        <v>44.300784999999998</v>
      </c>
      <c r="CS63">
        <v>56.264437999999998</v>
      </c>
      <c r="CT63">
        <v>51.495314</v>
      </c>
      <c r="CU63">
        <v>83.552109000000002</v>
      </c>
      <c r="CV63">
        <v>148.46795299999999</v>
      </c>
      <c r="CW63">
        <v>86.390298999999999</v>
      </c>
      <c r="CX63">
        <v>103.836569</v>
      </c>
      <c r="CY63">
        <v>86.891417000000004</v>
      </c>
      <c r="CZ63">
        <v>505.50755956025301</v>
      </c>
      <c r="DA63">
        <v>0.76289904378344897</v>
      </c>
      <c r="DB63">
        <v>0.21955577994218101</v>
      </c>
      <c r="DC63">
        <v>3.4747390571286898</v>
      </c>
      <c r="DD63">
        <v>5.1135050828846301E-4</v>
      </c>
      <c r="DE63">
        <v>3.38552995899435E-3</v>
      </c>
    </row>
    <row r="64" spans="1:109" x14ac:dyDescent="0.3">
      <c r="A64" t="s">
        <v>7986</v>
      </c>
      <c r="B64" t="s">
        <v>1869</v>
      </c>
      <c r="C64" t="s">
        <v>7987</v>
      </c>
      <c r="D64">
        <v>1443</v>
      </c>
      <c r="E64">
        <v>480</v>
      </c>
      <c r="F64" t="s">
        <v>7988</v>
      </c>
      <c r="G64" t="s">
        <v>1870</v>
      </c>
      <c r="H64" t="s">
        <v>7989</v>
      </c>
      <c r="I64" t="s">
        <v>5857</v>
      </c>
      <c r="J64" t="s">
        <v>7990</v>
      </c>
      <c r="K64" t="s">
        <v>7991</v>
      </c>
      <c r="L64">
        <v>38.744331106408197</v>
      </c>
      <c r="M64">
        <v>37.4961931522719</v>
      </c>
      <c r="N64">
        <v>34.605708720045499</v>
      </c>
      <c r="O64">
        <v>122.92360868784399</v>
      </c>
      <c r="P64">
        <v>110.30385323042999</v>
      </c>
      <c r="Q64">
        <v>100.90930690193299</v>
      </c>
      <c r="R64">
        <v>1.5890406153549099</v>
      </c>
      <c r="S64">
        <v>3.00452667154771E-12</v>
      </c>
      <c r="T64">
        <v>17.454370000000001</v>
      </c>
      <c r="U64">
        <v>19.096419999999998</v>
      </c>
      <c r="V64">
        <v>21.415949999999999</v>
      </c>
      <c r="W64">
        <v>42.29515</v>
      </c>
      <c r="X64">
        <v>49.837499999999999</v>
      </c>
      <c r="Y64">
        <v>50.014180000000003</v>
      </c>
      <c r="Z64">
        <v>1.29438625559172</v>
      </c>
      <c r="AA64">
        <v>1.4776674658126399E-9</v>
      </c>
      <c r="AB64" t="s">
        <v>1875</v>
      </c>
      <c r="AC64">
        <v>19.98</v>
      </c>
      <c r="AD64">
        <v>25.26</v>
      </c>
      <c r="AE64">
        <v>21.59</v>
      </c>
      <c r="AF64">
        <v>41</v>
      </c>
      <c r="AG64">
        <v>36.630000000000003</v>
      </c>
      <c r="AH64">
        <v>44.25</v>
      </c>
      <c r="AI64">
        <v>-0.69465643984891101</v>
      </c>
      <c r="AJ64">
        <v>2.91315238732207E-2</v>
      </c>
      <c r="AK64" t="s">
        <v>747</v>
      </c>
      <c r="AL64" t="s">
        <v>7992</v>
      </c>
      <c r="AM64">
        <v>30.02</v>
      </c>
      <c r="AN64">
        <v>37.869999999999997</v>
      </c>
      <c r="AO64">
        <v>31.91</v>
      </c>
      <c r="AP64">
        <v>30.58</v>
      </c>
      <c r="AQ64">
        <v>31.31</v>
      </c>
      <c r="AR64">
        <v>30.88</v>
      </c>
      <c r="AS64">
        <v>31.26</v>
      </c>
      <c r="AT64">
        <v>36.14</v>
      </c>
      <c r="AU64">
        <v>31.8</v>
      </c>
      <c r="AV64">
        <v>32.67</v>
      </c>
      <c r="AW64">
        <v>28.23</v>
      </c>
      <c r="AX64">
        <v>30.95</v>
      </c>
      <c r="AY64">
        <v>-0.55743103763797797</v>
      </c>
      <c r="AZ64">
        <v>5.1802925642406098E-5</v>
      </c>
      <c r="BA64" t="s">
        <v>747</v>
      </c>
      <c r="BB64" t="s">
        <v>1877</v>
      </c>
      <c r="BC64">
        <v>0</v>
      </c>
      <c r="BD64" t="s">
        <v>7993</v>
      </c>
      <c r="BE64" t="s">
        <v>394</v>
      </c>
      <c r="BF64" t="s">
        <v>393</v>
      </c>
      <c r="BG64">
        <v>0</v>
      </c>
      <c r="BH64" t="s">
        <v>505</v>
      </c>
      <c r="BI64" t="s">
        <v>1879</v>
      </c>
      <c r="BJ64">
        <v>4</v>
      </c>
      <c r="BK64" t="s">
        <v>723</v>
      </c>
      <c r="BN64" t="s">
        <v>7994</v>
      </c>
      <c r="BO64" t="s">
        <v>7995</v>
      </c>
      <c r="BP64" t="s">
        <v>7996</v>
      </c>
      <c r="BQ64" t="s">
        <v>7997</v>
      </c>
      <c r="BR64" t="s">
        <v>1882</v>
      </c>
      <c r="BS64" t="s">
        <v>1883</v>
      </c>
      <c r="BT64" t="s">
        <v>1884</v>
      </c>
      <c r="BU64" t="s">
        <v>1883</v>
      </c>
      <c r="BV64" t="s">
        <v>1885</v>
      </c>
      <c r="BW64" t="s">
        <v>1886</v>
      </c>
      <c r="BX64" t="s">
        <v>1887</v>
      </c>
      <c r="BY64" t="s">
        <v>1888</v>
      </c>
      <c r="BZ64" t="s">
        <v>1889</v>
      </c>
      <c r="CA64" t="s">
        <v>1890</v>
      </c>
      <c r="CB64" t="s">
        <v>1891</v>
      </c>
      <c r="CD64">
        <v>315.0324</v>
      </c>
      <c r="CE64">
        <v>351.18711400000001</v>
      </c>
      <c r="CF64">
        <v>219.110006</v>
      </c>
      <c r="CG64">
        <v>247.321043</v>
      </c>
      <c r="CH64">
        <v>492.35292700000002</v>
      </c>
      <c r="CI64">
        <v>558.73106900000005</v>
      </c>
      <c r="CJ64">
        <v>419.06005499999998</v>
      </c>
      <c r="CK64">
        <v>422.85352599999999</v>
      </c>
      <c r="CL64">
        <v>381.311554</v>
      </c>
      <c r="CM64">
        <v>309.396522</v>
      </c>
      <c r="CN64">
        <v>227.25108</v>
      </c>
      <c r="CO64">
        <v>229.665907</v>
      </c>
      <c r="CP64">
        <v>463.727349</v>
      </c>
      <c r="CQ64">
        <v>494.70433600000001</v>
      </c>
      <c r="CR64">
        <v>564.55296499999997</v>
      </c>
      <c r="CS64">
        <v>320.463753</v>
      </c>
      <c r="CT64">
        <v>391.14477699999998</v>
      </c>
      <c r="CU64">
        <v>246.77251000000001</v>
      </c>
      <c r="CV64">
        <v>306.792733</v>
      </c>
      <c r="CW64">
        <v>289.87278700000002</v>
      </c>
      <c r="CX64">
        <v>298.65348499999999</v>
      </c>
      <c r="CY64">
        <v>314.21199799999999</v>
      </c>
      <c r="CZ64">
        <v>11046.429049435401</v>
      </c>
      <c r="DA64">
        <v>2.3189481630166899E-2</v>
      </c>
      <c r="DB64">
        <v>0.17703758395677999</v>
      </c>
      <c r="DC64">
        <v>0.130986207063401</v>
      </c>
      <c r="DD64">
        <v>0.89578621856004603</v>
      </c>
      <c r="DE64">
        <v>0.95200441433888305</v>
      </c>
    </row>
    <row r="65" spans="1:109" x14ac:dyDescent="0.3">
      <c r="A65" t="s">
        <v>7998</v>
      </c>
      <c r="B65" t="s">
        <v>7999</v>
      </c>
      <c r="C65" t="s">
        <v>8000</v>
      </c>
      <c r="D65">
        <v>1719</v>
      </c>
      <c r="E65">
        <v>572</v>
      </c>
      <c r="F65" t="s">
        <v>8001</v>
      </c>
      <c r="G65" t="s">
        <v>8002</v>
      </c>
      <c r="H65" t="s">
        <v>5867</v>
      </c>
      <c r="I65" t="s">
        <v>8003</v>
      </c>
      <c r="J65" t="s">
        <v>8004</v>
      </c>
      <c r="K65" t="s">
        <v>8005</v>
      </c>
      <c r="L65">
        <v>4.4308676531264704</v>
      </c>
      <c r="M65">
        <v>9.8200745760647994</v>
      </c>
      <c r="N65">
        <v>3.3324015804488298</v>
      </c>
      <c r="O65">
        <v>4.0011301200383302</v>
      </c>
      <c r="P65">
        <v>2.97167417423349</v>
      </c>
      <c r="Q65">
        <v>3.07892570271646</v>
      </c>
      <c r="R65">
        <v>-0.67877926840576996</v>
      </c>
      <c r="S65">
        <v>1</v>
      </c>
      <c r="T65">
        <v>2.511603</v>
      </c>
      <c r="U65">
        <v>2.34144</v>
      </c>
      <c r="V65">
        <v>2.779169</v>
      </c>
      <c r="W65">
        <v>3.4012190000000002</v>
      </c>
      <c r="X65">
        <v>1.586587</v>
      </c>
      <c r="Y65">
        <v>2.4265639999999999</v>
      </c>
      <c r="Z65">
        <v>-8.5893242860131697E-2</v>
      </c>
      <c r="AA65">
        <v>1</v>
      </c>
      <c r="AB65" t="s">
        <v>5872</v>
      </c>
      <c r="AC65">
        <v>19.13</v>
      </c>
      <c r="AD65">
        <v>34.700000000000003</v>
      </c>
      <c r="AE65">
        <v>43.16</v>
      </c>
      <c r="AF65">
        <v>0.43</v>
      </c>
      <c r="AG65">
        <v>0.33</v>
      </c>
      <c r="AH65">
        <v>0.24</v>
      </c>
      <c r="AI65">
        <v>6.6815175239854101</v>
      </c>
      <c r="AJ65">
        <v>2.52856162559593E-3</v>
      </c>
      <c r="AK65" t="s">
        <v>749</v>
      </c>
      <c r="AL65" t="s">
        <v>5873</v>
      </c>
      <c r="AM65">
        <v>2.37</v>
      </c>
      <c r="AN65">
        <v>7.82</v>
      </c>
      <c r="AO65">
        <v>2.94</v>
      </c>
      <c r="AP65">
        <v>2.76</v>
      </c>
      <c r="AQ65">
        <v>5.03</v>
      </c>
      <c r="AR65">
        <v>3.14</v>
      </c>
      <c r="AS65">
        <v>1.0900000000000001</v>
      </c>
      <c r="AT65">
        <v>36.93</v>
      </c>
      <c r="AU65">
        <v>0.32</v>
      </c>
      <c r="AV65">
        <v>5.09</v>
      </c>
      <c r="AW65">
        <v>1.23</v>
      </c>
      <c r="AX65">
        <v>0.69</v>
      </c>
      <c r="AY65">
        <v>-1.2318610000000001</v>
      </c>
      <c r="AZ65">
        <v>9.9094429999999997E-2</v>
      </c>
      <c r="BA65" t="s">
        <v>747</v>
      </c>
      <c r="BB65" t="s">
        <v>8006</v>
      </c>
      <c r="BC65">
        <v>0</v>
      </c>
      <c r="BD65" t="s">
        <v>8007</v>
      </c>
      <c r="BE65" t="s">
        <v>392</v>
      </c>
      <c r="BF65" t="s">
        <v>391</v>
      </c>
      <c r="BG65">
        <v>6.2809999999999997E-7</v>
      </c>
      <c r="BH65" t="s">
        <v>500</v>
      </c>
      <c r="BI65" t="s">
        <v>5876</v>
      </c>
      <c r="BJ65">
        <v>4</v>
      </c>
      <c r="BK65" t="s">
        <v>723</v>
      </c>
      <c r="BN65" t="s">
        <v>5877</v>
      </c>
      <c r="BO65" t="s">
        <v>5878</v>
      </c>
      <c r="BP65" t="s">
        <v>8008</v>
      </c>
      <c r="BQ65" t="s">
        <v>8009</v>
      </c>
      <c r="BR65" t="s">
        <v>1908</v>
      </c>
      <c r="BS65" t="s">
        <v>1909</v>
      </c>
      <c r="BT65" t="s">
        <v>1910</v>
      </c>
      <c r="BU65" t="s">
        <v>1911</v>
      </c>
      <c r="BV65" t="s">
        <v>1912</v>
      </c>
      <c r="BW65" t="s">
        <v>8010</v>
      </c>
      <c r="BX65" t="s">
        <v>8011</v>
      </c>
      <c r="BY65" t="s">
        <v>8012</v>
      </c>
      <c r="BZ65" t="s">
        <v>8013</v>
      </c>
      <c r="CA65" t="s">
        <v>8014</v>
      </c>
      <c r="CB65" t="s">
        <v>8015</v>
      </c>
      <c r="CD65">
        <v>0</v>
      </c>
      <c r="CE65">
        <v>0</v>
      </c>
      <c r="CF65">
        <v>0</v>
      </c>
      <c r="CG65">
        <v>0.147595</v>
      </c>
      <c r="CH65">
        <v>0</v>
      </c>
      <c r="CI65">
        <v>0</v>
      </c>
      <c r="CJ65">
        <v>0</v>
      </c>
      <c r="CK65">
        <v>0</v>
      </c>
      <c r="CL65">
        <v>0</v>
      </c>
      <c r="CM65">
        <v>8.9786540000000006</v>
      </c>
      <c r="CN65">
        <v>7.1942000000000006E-2</v>
      </c>
      <c r="CO65">
        <v>0</v>
      </c>
      <c r="CP65">
        <v>0</v>
      </c>
      <c r="CQ65">
        <v>0</v>
      </c>
      <c r="CR65">
        <v>0</v>
      </c>
      <c r="CS65">
        <v>0</v>
      </c>
      <c r="CT65">
        <v>0</v>
      </c>
      <c r="CU65">
        <v>2.6742979999999998</v>
      </c>
      <c r="CV65">
        <v>6.7615259999999999</v>
      </c>
      <c r="CW65">
        <v>0</v>
      </c>
      <c r="CX65">
        <v>0</v>
      </c>
      <c r="CY65">
        <v>0</v>
      </c>
      <c r="CZ65">
        <v>0</v>
      </c>
      <c r="DA65" t="s">
        <v>747</v>
      </c>
      <c r="DB65" t="s">
        <v>747</v>
      </c>
      <c r="DC65" t="s">
        <v>747</v>
      </c>
      <c r="DD65" t="s">
        <v>747</v>
      </c>
      <c r="DE65" t="s">
        <v>747</v>
      </c>
    </row>
    <row r="66" spans="1:109" x14ac:dyDescent="0.3">
      <c r="A66" t="s">
        <v>8016</v>
      </c>
      <c r="B66" t="s">
        <v>1920</v>
      </c>
      <c r="C66" t="s">
        <v>8017</v>
      </c>
      <c r="D66">
        <v>1155</v>
      </c>
      <c r="E66">
        <v>384</v>
      </c>
      <c r="F66" t="s">
        <v>1922</v>
      </c>
      <c r="G66" t="s">
        <v>1921</v>
      </c>
      <c r="H66" t="s">
        <v>1919</v>
      </c>
      <c r="I66" t="s">
        <v>8018</v>
      </c>
      <c r="J66" t="s">
        <v>1924</v>
      </c>
      <c r="K66" t="s">
        <v>1925</v>
      </c>
      <c r="L66">
        <v>3.2767811946377199</v>
      </c>
      <c r="M66">
        <v>3.47825542236188</v>
      </c>
      <c r="N66">
        <v>2.77700131704069</v>
      </c>
      <c r="O66">
        <v>3.3898463516991399</v>
      </c>
      <c r="P66">
        <v>4.2620063814664499</v>
      </c>
      <c r="Q66">
        <v>3.57552662250944</v>
      </c>
      <c r="R66">
        <v>0.225619346388715</v>
      </c>
      <c r="S66">
        <v>1</v>
      </c>
      <c r="T66">
        <v>9.7673456477778604</v>
      </c>
      <c r="U66">
        <v>10.460460118127401</v>
      </c>
      <c r="V66">
        <v>11.023259781080901</v>
      </c>
      <c r="W66">
        <v>10.323698714422999</v>
      </c>
      <c r="X66">
        <v>14.2792836547076</v>
      </c>
      <c r="Y66">
        <v>11.0543477939132</v>
      </c>
      <c r="Z66">
        <v>0.177582012177154</v>
      </c>
      <c r="AA66">
        <v>1</v>
      </c>
      <c r="AB66" t="s">
        <v>1926</v>
      </c>
      <c r="AC66">
        <v>8.36</v>
      </c>
      <c r="AD66">
        <v>7.99</v>
      </c>
      <c r="AE66">
        <v>6.52</v>
      </c>
      <c r="AF66">
        <v>7</v>
      </c>
      <c r="AG66">
        <v>9.4</v>
      </c>
      <c r="AH66">
        <v>9.23</v>
      </c>
      <c r="AI66">
        <v>1.9851936592610898E-2</v>
      </c>
      <c r="AJ66">
        <v>0.94460992982007597</v>
      </c>
      <c r="AK66" t="s">
        <v>747</v>
      </c>
      <c r="AL66" t="s">
        <v>1927</v>
      </c>
      <c r="AM66">
        <v>43.5</v>
      </c>
      <c r="AN66">
        <v>35.65</v>
      </c>
      <c r="AO66">
        <v>44.94</v>
      </c>
      <c r="AP66">
        <v>45.79</v>
      </c>
      <c r="AQ66">
        <v>48.4</v>
      </c>
      <c r="AR66">
        <v>48.88</v>
      </c>
      <c r="AS66">
        <v>35.85</v>
      </c>
      <c r="AT66">
        <v>41.13</v>
      </c>
      <c r="AU66">
        <v>41.22</v>
      </c>
      <c r="AV66">
        <v>33.1</v>
      </c>
      <c r="AW66">
        <v>39.26</v>
      </c>
      <c r="AX66">
        <v>38.11</v>
      </c>
      <c r="AY66">
        <v>-0.35509920492789698</v>
      </c>
      <c r="AZ66">
        <v>1.9957978279460799E-3</v>
      </c>
      <c r="BA66" t="s">
        <v>747</v>
      </c>
      <c r="BB66" t="s">
        <v>1928</v>
      </c>
      <c r="BC66">
        <v>2.2100000000000001E-136</v>
      </c>
      <c r="BD66" t="s">
        <v>1929</v>
      </c>
      <c r="BE66" t="s">
        <v>390</v>
      </c>
      <c r="BF66" t="s">
        <v>389</v>
      </c>
      <c r="BG66">
        <v>4.8219999999999997E-160</v>
      </c>
      <c r="BH66" t="s">
        <v>524</v>
      </c>
      <c r="BI66" t="s">
        <v>1930</v>
      </c>
      <c r="BJ66">
        <v>4</v>
      </c>
      <c r="BK66" t="s">
        <v>723</v>
      </c>
      <c r="BN66" t="s">
        <v>1931</v>
      </c>
      <c r="BO66" t="s">
        <v>1932</v>
      </c>
      <c r="BP66" t="s">
        <v>1933</v>
      </c>
      <c r="BQ66" t="s">
        <v>1934</v>
      </c>
      <c r="BR66" t="s">
        <v>5885</v>
      </c>
      <c r="BS66" t="s">
        <v>5886</v>
      </c>
      <c r="BT66" t="s">
        <v>5887</v>
      </c>
      <c r="BU66" t="s">
        <v>8019</v>
      </c>
      <c r="BW66" t="s">
        <v>1939</v>
      </c>
      <c r="BX66" t="s">
        <v>1940</v>
      </c>
      <c r="BY66" t="s">
        <v>1941</v>
      </c>
      <c r="BZ66" t="s">
        <v>1942</v>
      </c>
      <c r="CA66" t="s">
        <v>1943</v>
      </c>
      <c r="CB66" t="s">
        <v>1944</v>
      </c>
      <c r="CD66">
        <v>39.766458</v>
      </c>
      <c r="CE66">
        <v>40.103045000000002</v>
      </c>
      <c r="CF66">
        <v>36.983685999999999</v>
      </c>
      <c r="CG66">
        <v>32.092301999999997</v>
      </c>
      <c r="CH66">
        <v>16.462150000000001</v>
      </c>
      <c r="CI66">
        <v>20.534365000000001</v>
      </c>
      <c r="CJ66">
        <v>22.286128000000001</v>
      </c>
      <c r="CK66">
        <v>15.936951000000001</v>
      </c>
      <c r="CL66">
        <v>22.38129</v>
      </c>
      <c r="CM66">
        <v>28.086521000000001</v>
      </c>
      <c r="CN66">
        <v>36.623612999999999</v>
      </c>
      <c r="CO66">
        <v>30.864768000000002</v>
      </c>
      <c r="CP66">
        <v>15.773265</v>
      </c>
      <c r="CQ66">
        <v>17.305882</v>
      </c>
      <c r="CR66">
        <v>23.473399000000001</v>
      </c>
      <c r="CS66">
        <v>17.037113000000002</v>
      </c>
      <c r="CT66">
        <v>23.184365</v>
      </c>
      <c r="CU66">
        <v>19.227647999999999</v>
      </c>
      <c r="CV66">
        <v>26.391058000000001</v>
      </c>
      <c r="CW66">
        <v>30.347771999999999</v>
      </c>
      <c r="CX66">
        <v>30.621500999999999</v>
      </c>
      <c r="CY66">
        <v>31.040517999999999</v>
      </c>
      <c r="CZ66">
        <v>936.09681095926101</v>
      </c>
      <c r="DA66">
        <v>-0.20549713812402101</v>
      </c>
      <c r="DB66">
        <v>0.18502454396327001</v>
      </c>
      <c r="DC66">
        <v>-1.11064799146223</v>
      </c>
      <c r="DD66">
        <v>0.26671989680335101</v>
      </c>
      <c r="DE66">
        <v>0.48291732272787102</v>
      </c>
    </row>
    <row r="67" spans="1:109" x14ac:dyDescent="0.3">
      <c r="A67" t="s">
        <v>8020</v>
      </c>
      <c r="B67" t="s">
        <v>8021</v>
      </c>
      <c r="C67" t="s">
        <v>8022</v>
      </c>
      <c r="D67">
        <v>2049</v>
      </c>
      <c r="E67">
        <v>682</v>
      </c>
      <c r="F67" t="s">
        <v>1948</v>
      </c>
      <c r="G67" t="s">
        <v>1947</v>
      </c>
      <c r="H67" t="s">
        <v>1945</v>
      </c>
      <c r="I67" t="s">
        <v>1949</v>
      </c>
      <c r="J67" t="s">
        <v>1950</v>
      </c>
      <c r="K67" t="s">
        <v>1951</v>
      </c>
      <c r="L67">
        <v>6.8008666303801704</v>
      </c>
      <c r="M67">
        <v>8.3957889505286794</v>
      </c>
      <c r="N67">
        <v>5.2122178565994499</v>
      </c>
      <c r="O67">
        <v>1.94499380835196</v>
      </c>
      <c r="P67">
        <v>1.95504879883782</v>
      </c>
      <c r="Q67">
        <v>2.2843642310477001</v>
      </c>
      <c r="R67">
        <v>-1.73779290176255</v>
      </c>
      <c r="S67">
        <v>4.5497768202912901E-7</v>
      </c>
      <c r="T67">
        <v>7.8646159761328196</v>
      </c>
      <c r="U67">
        <v>7.7845284600017504</v>
      </c>
      <c r="V67">
        <v>7.6368770093505702</v>
      </c>
      <c r="W67">
        <v>1.9206881329159</v>
      </c>
      <c r="X67">
        <v>3.7798103791873099</v>
      </c>
      <c r="Y67">
        <v>3.1006097470732099</v>
      </c>
      <c r="Z67">
        <v>-1.4458159660961001</v>
      </c>
      <c r="AA67">
        <v>1.6164801173131499E-5</v>
      </c>
      <c r="AB67" t="s">
        <v>1952</v>
      </c>
      <c r="AC67">
        <v>8.6300000000000008</v>
      </c>
      <c r="AD67">
        <v>15.44</v>
      </c>
      <c r="AE67">
        <v>15.57</v>
      </c>
      <c r="AF67">
        <v>26.15</v>
      </c>
      <c r="AG67">
        <v>11.91</v>
      </c>
      <c r="AH67">
        <v>21.48</v>
      </c>
      <c r="AI67">
        <v>-0.40253165605627</v>
      </c>
      <c r="AJ67">
        <v>0.45772011473116803</v>
      </c>
      <c r="AK67" t="s">
        <v>747</v>
      </c>
      <c r="AL67" t="s">
        <v>1953</v>
      </c>
      <c r="AM67">
        <v>94.73</v>
      </c>
      <c r="AN67">
        <v>138.91</v>
      </c>
      <c r="AO67">
        <v>101.98</v>
      </c>
      <c r="AP67">
        <v>95.54</v>
      </c>
      <c r="AQ67">
        <v>88.85</v>
      </c>
      <c r="AR67">
        <v>124.67</v>
      </c>
      <c r="AS67">
        <v>61.97</v>
      </c>
      <c r="AT67">
        <v>67.84</v>
      </c>
      <c r="AU67">
        <v>56.3</v>
      </c>
      <c r="AV67">
        <v>76.61</v>
      </c>
      <c r="AW67">
        <v>72.989999999999995</v>
      </c>
      <c r="AX67">
        <v>70.66</v>
      </c>
      <c r="AY67">
        <v>8.6563980188203798E-2</v>
      </c>
      <c r="AZ67">
        <v>0.518780125403833</v>
      </c>
      <c r="BA67" t="s">
        <v>747</v>
      </c>
      <c r="BB67" t="s">
        <v>1954</v>
      </c>
      <c r="BC67">
        <v>0</v>
      </c>
      <c r="BD67" t="s">
        <v>8023</v>
      </c>
      <c r="BE67" t="s">
        <v>387</v>
      </c>
      <c r="BF67" t="s">
        <v>386</v>
      </c>
      <c r="BG67">
        <v>1.7249999999999999E-86</v>
      </c>
      <c r="BH67" t="s">
        <v>525</v>
      </c>
      <c r="BI67" t="s">
        <v>1956</v>
      </c>
      <c r="BJ67">
        <v>4</v>
      </c>
      <c r="BK67" t="s">
        <v>723</v>
      </c>
      <c r="BP67" t="s">
        <v>1957</v>
      </c>
      <c r="BQ67" t="s">
        <v>1958</v>
      </c>
      <c r="BR67" t="s">
        <v>8024</v>
      </c>
      <c r="BS67" t="s">
        <v>8025</v>
      </c>
      <c r="BT67" t="s">
        <v>5902</v>
      </c>
      <c r="BU67" t="s">
        <v>8026</v>
      </c>
      <c r="BW67" t="s">
        <v>1964</v>
      </c>
      <c r="BX67" t="s">
        <v>1965</v>
      </c>
      <c r="BY67" t="s">
        <v>1966</v>
      </c>
      <c r="BZ67" t="s">
        <v>1967</v>
      </c>
      <c r="CA67" t="s">
        <v>1968</v>
      </c>
      <c r="CB67" t="s">
        <v>1969</v>
      </c>
      <c r="CD67">
        <v>0.53324499999999997</v>
      </c>
      <c r="CE67">
        <v>0.471549</v>
      </c>
      <c r="CF67">
        <v>1.6847999999999998E-2</v>
      </c>
      <c r="CG67">
        <v>8.1278000000000003E-2</v>
      </c>
      <c r="CH67">
        <v>3.4501999999999998E-2</v>
      </c>
      <c r="CI67">
        <v>0.35250900000000002</v>
      </c>
      <c r="CJ67">
        <v>1.9431780000000001</v>
      </c>
      <c r="CK67">
        <v>1.134415</v>
      </c>
      <c r="CL67">
        <v>1.7069449999999999</v>
      </c>
      <c r="CM67">
        <v>2.2757529999999999</v>
      </c>
      <c r="CN67">
        <v>0.53610899999999995</v>
      </c>
      <c r="CO67">
        <v>0.52884399999999998</v>
      </c>
      <c r="CP67">
        <v>0</v>
      </c>
      <c r="CQ67">
        <v>1.736E-2</v>
      </c>
      <c r="CR67">
        <v>0.50310900000000003</v>
      </c>
      <c r="CS67">
        <v>1.7075560000000001</v>
      </c>
      <c r="CT67">
        <v>2.1985429999999999</v>
      </c>
      <c r="CU67">
        <v>0.81027099999999996</v>
      </c>
      <c r="CV67">
        <v>3.9206430000000001</v>
      </c>
      <c r="CW67">
        <v>0.234736</v>
      </c>
      <c r="CX67">
        <v>0.59115799999999996</v>
      </c>
      <c r="CY67">
        <v>9.5019999999999993E-2</v>
      </c>
      <c r="CZ67">
        <v>19.2826289405902</v>
      </c>
      <c r="DA67">
        <v>-0.59121219538113201</v>
      </c>
      <c r="DB67">
        <v>1.0431665516219799</v>
      </c>
      <c r="DC67">
        <v>-0.56674765353804402</v>
      </c>
      <c r="DD67">
        <v>0.57088563967245798</v>
      </c>
      <c r="DE67">
        <v>0.758123659034171</v>
      </c>
    </row>
    <row r="68" spans="1:109" x14ac:dyDescent="0.3">
      <c r="A68" t="s">
        <v>8027</v>
      </c>
      <c r="B68" t="s">
        <v>1893</v>
      </c>
      <c r="C68" t="s">
        <v>8028</v>
      </c>
      <c r="D68">
        <v>1743</v>
      </c>
      <c r="E68">
        <v>580</v>
      </c>
      <c r="F68" t="s">
        <v>1971</v>
      </c>
      <c r="G68" t="s">
        <v>5865</v>
      </c>
      <c r="H68" t="s">
        <v>1970</v>
      </c>
      <c r="I68" t="s">
        <v>1972</v>
      </c>
      <c r="J68" t="s">
        <v>1973</v>
      </c>
      <c r="K68" t="s">
        <v>1974</v>
      </c>
      <c r="L68">
        <v>10.819560548332101</v>
      </c>
      <c r="M68">
        <v>36.4617120137246</v>
      </c>
      <c r="N68">
        <v>6.1948490918600001</v>
      </c>
      <c r="O68">
        <v>0.111142503334398</v>
      </c>
      <c r="P68">
        <v>0.58651463965134598</v>
      </c>
      <c r="Q68">
        <v>0.29796055187578702</v>
      </c>
      <c r="R68">
        <v>-5.90094052906732</v>
      </c>
      <c r="S68">
        <v>3.3772154280097099E-52</v>
      </c>
      <c r="T68">
        <v>17.83492</v>
      </c>
      <c r="U68">
        <v>16.055589999999999</v>
      </c>
      <c r="V68">
        <v>13.94256</v>
      </c>
      <c r="W68">
        <v>0.40014339999999998</v>
      </c>
      <c r="X68">
        <v>1.3532649999999999</v>
      </c>
      <c r="Y68">
        <v>1.0335369999999999</v>
      </c>
      <c r="Z68">
        <v>-4.1639086259517999</v>
      </c>
      <c r="AA68">
        <v>3.6341530624138103E-30</v>
      </c>
      <c r="AB68" t="s">
        <v>1975</v>
      </c>
      <c r="AC68">
        <v>1.74</v>
      </c>
      <c r="AD68">
        <v>1.84</v>
      </c>
      <c r="AE68">
        <v>0.77</v>
      </c>
      <c r="AF68">
        <v>45.74</v>
      </c>
      <c r="AG68">
        <v>297.35000000000002</v>
      </c>
      <c r="AH68">
        <v>428.66</v>
      </c>
      <c r="AI68">
        <v>-7.1332996704375402</v>
      </c>
      <c r="AJ68">
        <v>3.3545313311727299E-3</v>
      </c>
      <c r="AK68" t="s">
        <v>718</v>
      </c>
      <c r="AL68" t="s">
        <v>1976</v>
      </c>
      <c r="AM68">
        <v>62.93</v>
      </c>
      <c r="AN68">
        <v>12.91</v>
      </c>
      <c r="AO68">
        <v>53.19</v>
      </c>
      <c r="AP68">
        <v>61.39</v>
      </c>
      <c r="AQ68">
        <v>98.01</v>
      </c>
      <c r="AR68">
        <v>27.08</v>
      </c>
      <c r="AS68">
        <v>16.399999999999999</v>
      </c>
      <c r="AT68">
        <v>11.21</v>
      </c>
      <c r="AU68">
        <v>10.6</v>
      </c>
      <c r="AV68">
        <v>36.25</v>
      </c>
      <c r="AW68">
        <v>39.46</v>
      </c>
      <c r="AX68">
        <v>39.65</v>
      </c>
      <c r="AY68">
        <v>0.44010334989620298</v>
      </c>
      <c r="AZ68">
        <v>0.23499413276016201</v>
      </c>
      <c r="BA68" t="s">
        <v>747</v>
      </c>
      <c r="BB68" t="s">
        <v>1977</v>
      </c>
      <c r="BC68">
        <v>0</v>
      </c>
      <c r="BD68" t="s">
        <v>8029</v>
      </c>
      <c r="BE68" t="s">
        <v>488</v>
      </c>
      <c r="BF68" t="s">
        <v>388</v>
      </c>
      <c r="BG68">
        <v>0</v>
      </c>
      <c r="BH68" t="s">
        <v>500</v>
      </c>
      <c r="BI68" t="s">
        <v>1979</v>
      </c>
      <c r="BJ68">
        <v>3</v>
      </c>
      <c r="BK68" t="s">
        <v>810</v>
      </c>
      <c r="BL68">
        <v>1</v>
      </c>
      <c r="BM68" t="s">
        <v>7446</v>
      </c>
      <c r="BN68" t="s">
        <v>1980</v>
      </c>
      <c r="BO68" t="s">
        <v>1981</v>
      </c>
      <c r="BP68" t="s">
        <v>1982</v>
      </c>
      <c r="BQ68" t="s">
        <v>1983</v>
      </c>
      <c r="BR68" t="s">
        <v>1908</v>
      </c>
      <c r="BS68" t="s">
        <v>1909</v>
      </c>
      <c r="BT68" t="s">
        <v>1910</v>
      </c>
      <c r="BU68" t="s">
        <v>1911</v>
      </c>
      <c r="BV68" t="s">
        <v>1912</v>
      </c>
      <c r="BW68" t="s">
        <v>1984</v>
      </c>
      <c r="BX68" t="s">
        <v>1985</v>
      </c>
      <c r="BY68" t="s">
        <v>1986</v>
      </c>
      <c r="BZ68" t="s">
        <v>1987</v>
      </c>
      <c r="CA68" t="s">
        <v>1988</v>
      </c>
      <c r="CB68" t="s">
        <v>1989</v>
      </c>
      <c r="CC68">
        <v>2</v>
      </c>
      <c r="CD68">
        <v>19.695976000000002</v>
      </c>
      <c r="CE68">
        <v>12.938217</v>
      </c>
      <c r="CF68">
        <v>0</v>
      </c>
      <c r="CG68">
        <v>0</v>
      </c>
      <c r="CH68">
        <v>0</v>
      </c>
      <c r="CI68">
        <v>0</v>
      </c>
      <c r="CJ68">
        <v>0</v>
      </c>
      <c r="CK68">
        <v>0</v>
      </c>
      <c r="CL68">
        <v>0</v>
      </c>
      <c r="CM68">
        <v>1.3545700000000001</v>
      </c>
      <c r="CN68">
        <v>1.819026</v>
      </c>
      <c r="CO68">
        <v>1.7210129999999999</v>
      </c>
      <c r="CP68">
        <v>0</v>
      </c>
      <c r="CQ68">
        <v>0</v>
      </c>
      <c r="CR68">
        <v>0</v>
      </c>
      <c r="CS68">
        <v>0</v>
      </c>
      <c r="CT68">
        <v>0</v>
      </c>
      <c r="CU68">
        <v>0.32921400000000001</v>
      </c>
      <c r="CV68">
        <v>0.34643400000000002</v>
      </c>
      <c r="CW68">
        <v>2.1226050000000001</v>
      </c>
      <c r="CX68">
        <v>1.78373</v>
      </c>
      <c r="CY68">
        <v>1.0406599999999999</v>
      </c>
      <c r="CZ68">
        <v>306.65637796727498</v>
      </c>
      <c r="DA68">
        <v>-3.1372072140073</v>
      </c>
      <c r="DB68">
        <v>0.40001996802539902</v>
      </c>
      <c r="DC68">
        <v>-7.8426265306038596</v>
      </c>
      <c r="DD68">
        <v>4.4121876939450997E-15</v>
      </c>
      <c r="DE68">
        <v>1.81637955203689E-13</v>
      </c>
    </row>
    <row r="69" spans="1:109" x14ac:dyDescent="0.3">
      <c r="A69" t="s">
        <v>8030</v>
      </c>
      <c r="B69" t="s">
        <v>5909</v>
      </c>
      <c r="C69" t="s">
        <v>8031</v>
      </c>
      <c r="D69">
        <v>3609</v>
      </c>
      <c r="E69">
        <v>1202</v>
      </c>
      <c r="F69" t="s">
        <v>5910</v>
      </c>
      <c r="G69" t="s">
        <v>5908</v>
      </c>
      <c r="H69" t="s">
        <v>8032</v>
      </c>
      <c r="I69" t="s">
        <v>5911</v>
      </c>
      <c r="J69" t="s">
        <v>5912</v>
      </c>
      <c r="K69" t="s">
        <v>5913</v>
      </c>
      <c r="L69">
        <v>15.1267760809062</v>
      </c>
      <c r="M69">
        <v>15.322314834714801</v>
      </c>
      <c r="N69">
        <v>13.2014370302396</v>
      </c>
      <c r="O69">
        <v>46.763208277947903</v>
      </c>
      <c r="P69">
        <v>40.430409159966104</v>
      </c>
      <c r="Q69">
        <v>42.707679102196103</v>
      </c>
      <c r="R69">
        <v>1.5714318810321899</v>
      </c>
      <c r="S69">
        <v>4.5798223972045596E-12</v>
      </c>
      <c r="T69">
        <v>43.686669999999999</v>
      </c>
      <c r="U69">
        <v>45.642879999999998</v>
      </c>
      <c r="V69">
        <v>43.929560000000002</v>
      </c>
      <c r="W69">
        <v>96.194460000000007</v>
      </c>
      <c r="X69">
        <v>85.022400000000005</v>
      </c>
      <c r="Y69">
        <v>90.636660000000006</v>
      </c>
      <c r="Z69">
        <v>1.02714603594773</v>
      </c>
      <c r="AA69">
        <v>7.3280828954633597E-6</v>
      </c>
      <c r="AB69" t="s">
        <v>5914</v>
      </c>
      <c r="AC69">
        <v>26.9</v>
      </c>
      <c r="AD69">
        <v>36.340000000000003</v>
      </c>
      <c r="AE69">
        <v>26.87</v>
      </c>
      <c r="AF69">
        <v>17.91</v>
      </c>
      <c r="AG69">
        <v>22.34</v>
      </c>
      <c r="AH69">
        <v>26.48</v>
      </c>
      <c r="AI69">
        <v>0.61305344804857398</v>
      </c>
      <c r="AJ69">
        <v>4.9172674439885197E-2</v>
      </c>
      <c r="AK69" t="s">
        <v>747</v>
      </c>
      <c r="AL69" t="s">
        <v>5915</v>
      </c>
      <c r="AM69">
        <v>10.91</v>
      </c>
      <c r="AN69">
        <v>13.6</v>
      </c>
      <c r="AO69">
        <v>10.83</v>
      </c>
      <c r="AP69">
        <v>11.01</v>
      </c>
      <c r="AQ69">
        <v>10.32</v>
      </c>
      <c r="AR69">
        <v>11.16</v>
      </c>
      <c r="AS69">
        <v>13.66</v>
      </c>
      <c r="AT69">
        <v>10.66</v>
      </c>
      <c r="AU69">
        <v>9.91</v>
      </c>
      <c r="AV69">
        <v>14.95</v>
      </c>
      <c r="AW69">
        <v>12.49</v>
      </c>
      <c r="AX69">
        <v>13.75</v>
      </c>
      <c r="AY69">
        <v>-0.712147258761333</v>
      </c>
      <c r="AZ69">
        <v>5.8815664339956003E-4</v>
      </c>
      <c r="BA69" t="s">
        <v>747</v>
      </c>
      <c r="BB69" t="s">
        <v>5916</v>
      </c>
      <c r="BC69">
        <v>0</v>
      </c>
      <c r="BD69" t="s">
        <v>8033</v>
      </c>
      <c r="BE69" t="s">
        <v>385</v>
      </c>
      <c r="BF69" t="s">
        <v>384</v>
      </c>
      <c r="BG69">
        <v>0</v>
      </c>
      <c r="BH69" t="s">
        <v>505</v>
      </c>
      <c r="BI69" t="s">
        <v>5918</v>
      </c>
      <c r="BJ69">
        <v>3</v>
      </c>
      <c r="BK69" t="s">
        <v>5307</v>
      </c>
      <c r="BP69" t="s">
        <v>5919</v>
      </c>
      <c r="BQ69" t="s">
        <v>5920</v>
      </c>
      <c r="BR69" t="s">
        <v>8034</v>
      </c>
      <c r="BS69" t="s">
        <v>8035</v>
      </c>
      <c r="BT69" t="s">
        <v>6147</v>
      </c>
      <c r="BU69" t="s">
        <v>8036</v>
      </c>
      <c r="BV69" t="s">
        <v>909</v>
      </c>
      <c r="BW69" t="s">
        <v>5926</v>
      </c>
      <c r="BX69" t="s">
        <v>5927</v>
      </c>
      <c r="BY69" t="s">
        <v>5928</v>
      </c>
      <c r="BZ69" t="s">
        <v>5929</v>
      </c>
      <c r="CA69" t="s">
        <v>1968</v>
      </c>
      <c r="CB69" t="s">
        <v>1969</v>
      </c>
      <c r="CD69">
        <v>5.6608159999999996</v>
      </c>
      <c r="CE69">
        <v>5.3433520000000003</v>
      </c>
      <c r="CF69">
        <v>1.6729499999999999</v>
      </c>
      <c r="CG69">
        <v>1.5163690000000001</v>
      </c>
      <c r="CH69">
        <v>1.557901</v>
      </c>
      <c r="CI69">
        <v>2.3351489999999999</v>
      </c>
      <c r="CJ69">
        <v>6.4323090000000001</v>
      </c>
      <c r="CK69">
        <v>3.3672249999999999</v>
      </c>
      <c r="CL69">
        <v>1.716</v>
      </c>
      <c r="CM69">
        <v>1.898658</v>
      </c>
      <c r="CN69">
        <v>2.6283150000000002</v>
      </c>
      <c r="CO69">
        <v>1.543334</v>
      </c>
      <c r="CP69">
        <v>2.6667230000000002</v>
      </c>
      <c r="CQ69">
        <v>2.1336460000000002</v>
      </c>
      <c r="CR69">
        <v>3.0393330000000001</v>
      </c>
      <c r="CS69">
        <v>4.7912650000000001</v>
      </c>
      <c r="CT69">
        <v>4.6264799999999999</v>
      </c>
      <c r="CU69">
        <v>1.2364250000000001</v>
      </c>
      <c r="CV69">
        <v>1.6273</v>
      </c>
      <c r="CW69">
        <v>2.9299119999999998</v>
      </c>
      <c r="CX69">
        <v>2.0487030000000002</v>
      </c>
      <c r="CY69">
        <v>3.600848</v>
      </c>
      <c r="CZ69">
        <v>363.74100225055798</v>
      </c>
      <c r="DA69">
        <v>-0.76429185762782903</v>
      </c>
      <c r="DB69">
        <v>0.36809255971791</v>
      </c>
      <c r="DC69">
        <v>-2.0763578003683301</v>
      </c>
      <c r="DD69">
        <v>3.78608711399347E-2</v>
      </c>
      <c r="DE69">
        <v>0.119930990328606</v>
      </c>
    </row>
    <row r="70" spans="1:109" x14ac:dyDescent="0.3">
      <c r="A70" t="s">
        <v>8037</v>
      </c>
      <c r="B70" t="s">
        <v>2016</v>
      </c>
      <c r="C70" t="s">
        <v>8038</v>
      </c>
      <c r="D70">
        <v>1668</v>
      </c>
      <c r="E70">
        <v>555</v>
      </c>
      <c r="F70" t="s">
        <v>2018</v>
      </c>
      <c r="G70" t="s">
        <v>2017</v>
      </c>
      <c r="H70" t="s">
        <v>2015</v>
      </c>
      <c r="I70" t="s">
        <v>8039</v>
      </c>
      <c r="J70" t="s">
        <v>2020</v>
      </c>
      <c r="K70" t="s">
        <v>2021</v>
      </c>
      <c r="L70">
        <v>46.493197327689899</v>
      </c>
      <c r="M70">
        <v>44.182839352157202</v>
      </c>
      <c r="N70">
        <v>45.329206113541098</v>
      </c>
      <c r="O70">
        <v>51.7646209279959</v>
      </c>
      <c r="P70">
        <v>50.244754130132002</v>
      </c>
      <c r="Q70">
        <v>49.1634910595048</v>
      </c>
      <c r="R70">
        <v>0.15289589351241101</v>
      </c>
      <c r="S70">
        <v>1</v>
      </c>
      <c r="T70">
        <v>21.71649</v>
      </c>
      <c r="U70">
        <v>21.954799999999999</v>
      </c>
      <c r="V70">
        <v>23.004049999999999</v>
      </c>
      <c r="W70">
        <v>27.689920000000001</v>
      </c>
      <c r="X70">
        <v>27.111969999999999</v>
      </c>
      <c r="Y70">
        <v>30.42192</v>
      </c>
      <c r="Z70">
        <v>0.352858762631658</v>
      </c>
      <c r="AA70">
        <v>1</v>
      </c>
      <c r="AB70" t="s">
        <v>2022</v>
      </c>
      <c r="AC70">
        <v>58.58</v>
      </c>
      <c r="AD70">
        <v>62.9</v>
      </c>
      <c r="AE70">
        <v>75.13</v>
      </c>
      <c r="AF70">
        <v>44.55</v>
      </c>
      <c r="AG70">
        <v>62.66</v>
      </c>
      <c r="AH70">
        <v>71.150000000000006</v>
      </c>
      <c r="AI70">
        <v>0.33219929478840898</v>
      </c>
      <c r="AJ70">
        <v>0.12390962280516001</v>
      </c>
      <c r="AK70" t="s">
        <v>747</v>
      </c>
      <c r="AL70" t="s">
        <v>2023</v>
      </c>
      <c r="AM70">
        <v>56.25</v>
      </c>
      <c r="AN70">
        <v>61.65</v>
      </c>
      <c r="AO70">
        <v>59.28</v>
      </c>
      <c r="AP70">
        <v>61.13</v>
      </c>
      <c r="AQ70">
        <v>50.19</v>
      </c>
      <c r="AR70">
        <v>60.17</v>
      </c>
      <c r="AS70">
        <v>24.63</v>
      </c>
      <c r="AT70">
        <v>27.59</v>
      </c>
      <c r="AU70">
        <v>27.22</v>
      </c>
      <c r="AV70">
        <v>25.78</v>
      </c>
      <c r="AW70">
        <v>25.64</v>
      </c>
      <c r="AX70">
        <v>25.83</v>
      </c>
      <c r="AY70">
        <v>0.56811937915836896</v>
      </c>
      <c r="AZ70">
        <v>3.9600323712631103E-5</v>
      </c>
      <c r="BA70" t="s">
        <v>747</v>
      </c>
      <c r="BB70" t="s">
        <v>2024</v>
      </c>
      <c r="BC70">
        <v>2.4900000000000002E-136</v>
      </c>
      <c r="BD70" t="s">
        <v>8040</v>
      </c>
      <c r="BE70" t="s">
        <v>383</v>
      </c>
      <c r="BF70" t="s">
        <v>382</v>
      </c>
      <c r="BG70">
        <v>1.2219999999999999E-121</v>
      </c>
      <c r="BH70" t="s">
        <v>524</v>
      </c>
      <c r="BI70" t="s">
        <v>2026</v>
      </c>
      <c r="BJ70">
        <v>4</v>
      </c>
      <c r="BK70" t="s">
        <v>723</v>
      </c>
      <c r="BP70" t="s">
        <v>1525</v>
      </c>
      <c r="BQ70" t="s">
        <v>1526</v>
      </c>
      <c r="BR70" t="s">
        <v>8041</v>
      </c>
      <c r="BS70" t="s">
        <v>8042</v>
      </c>
      <c r="BT70" t="s">
        <v>2029</v>
      </c>
      <c r="BU70" t="s">
        <v>8043</v>
      </c>
      <c r="BW70" t="s">
        <v>2032</v>
      </c>
      <c r="BX70" t="s">
        <v>2033</v>
      </c>
      <c r="BY70" t="s">
        <v>2034</v>
      </c>
      <c r="BZ70" t="s">
        <v>2035</v>
      </c>
      <c r="CA70" t="s">
        <v>2036</v>
      </c>
      <c r="CB70" t="s">
        <v>2037</v>
      </c>
      <c r="CD70">
        <v>25.983159000000001</v>
      </c>
      <c r="CE70">
        <v>19.207640999999999</v>
      </c>
      <c r="CF70">
        <v>16.488994000000002</v>
      </c>
      <c r="CG70">
        <v>19.349823000000001</v>
      </c>
      <c r="CH70">
        <v>12.474669</v>
      </c>
      <c r="CI70">
        <v>10.067947999999999</v>
      </c>
      <c r="CJ70">
        <v>14.793177999999999</v>
      </c>
      <c r="CK70">
        <v>11.018026000000001</v>
      </c>
      <c r="CL70">
        <v>7.99749</v>
      </c>
      <c r="CM70">
        <v>18.805914999999999</v>
      </c>
      <c r="CN70">
        <v>17.368001</v>
      </c>
      <c r="CO70">
        <v>13.011725</v>
      </c>
      <c r="CP70">
        <v>9.9535999999999998</v>
      </c>
      <c r="CQ70">
        <v>14.142077</v>
      </c>
      <c r="CR70">
        <v>9.0935869999999994</v>
      </c>
      <c r="CS70">
        <v>8.7010660000000009</v>
      </c>
      <c r="CT70">
        <v>11.857154</v>
      </c>
      <c r="CU70">
        <v>13.932212</v>
      </c>
      <c r="CV70">
        <v>16.645928999999999</v>
      </c>
      <c r="CW70">
        <v>13.880069000000001</v>
      </c>
      <c r="CX70">
        <v>21.369551999999999</v>
      </c>
      <c r="CY70">
        <v>15.591036000000001</v>
      </c>
      <c r="CZ70">
        <v>782.88129459791503</v>
      </c>
      <c r="DA70">
        <v>-0.25100066740028298</v>
      </c>
      <c r="DB70">
        <v>0.26169602530999603</v>
      </c>
      <c r="DC70">
        <v>-0.95913060621748802</v>
      </c>
      <c r="DD70">
        <v>0.33749295357652498</v>
      </c>
      <c r="DE70">
        <v>0.55894648271353198</v>
      </c>
    </row>
    <row r="71" spans="1:109" x14ac:dyDescent="0.3">
      <c r="A71" t="s">
        <v>8044</v>
      </c>
      <c r="B71" t="s">
        <v>2039</v>
      </c>
      <c r="C71" t="s">
        <v>8045</v>
      </c>
      <c r="D71">
        <v>1890</v>
      </c>
      <c r="E71">
        <v>629</v>
      </c>
      <c r="F71" t="s">
        <v>2041</v>
      </c>
      <c r="G71" t="s">
        <v>2040</v>
      </c>
      <c r="H71" t="s">
        <v>2038</v>
      </c>
      <c r="I71" t="s">
        <v>2042</v>
      </c>
      <c r="J71" t="s">
        <v>2043</v>
      </c>
      <c r="K71" t="s">
        <v>2044</v>
      </c>
      <c r="L71">
        <v>13.0659074050334</v>
      </c>
      <c r="M71">
        <v>11.993984215040999</v>
      </c>
      <c r="N71">
        <v>12.6033136696462</v>
      </c>
      <c r="O71">
        <v>15.587736092649299</v>
      </c>
      <c r="P71">
        <v>15.092976727028001</v>
      </c>
      <c r="Q71">
        <v>14.699387225872201</v>
      </c>
      <c r="R71">
        <v>0.27078227282438799</v>
      </c>
      <c r="S71">
        <v>1</v>
      </c>
      <c r="T71">
        <v>73.851280988782705</v>
      </c>
      <c r="U71">
        <v>57.775797164075499</v>
      </c>
      <c r="V71">
        <v>61.305205350291303</v>
      </c>
      <c r="W71">
        <v>47.296945273054099</v>
      </c>
      <c r="X71">
        <v>56.697155687809698</v>
      </c>
      <c r="Y71">
        <v>51.407210879010897</v>
      </c>
      <c r="Z71">
        <v>-0.30806753482582899</v>
      </c>
      <c r="AA71">
        <v>1</v>
      </c>
      <c r="AB71" t="s">
        <v>2045</v>
      </c>
      <c r="AC71">
        <v>104.08</v>
      </c>
      <c r="AD71">
        <v>119.39</v>
      </c>
      <c r="AE71">
        <v>119.23</v>
      </c>
      <c r="AF71">
        <v>49.87</v>
      </c>
      <c r="AG71">
        <v>56.78</v>
      </c>
      <c r="AH71">
        <v>59.29</v>
      </c>
      <c r="AI71">
        <v>1.2197043690517599</v>
      </c>
      <c r="AJ71">
        <v>2.82741667016451E-3</v>
      </c>
      <c r="AK71" t="s">
        <v>749</v>
      </c>
      <c r="AL71" t="s">
        <v>2046</v>
      </c>
      <c r="AM71">
        <v>79.81</v>
      </c>
      <c r="AN71">
        <v>78.989999999999995</v>
      </c>
      <c r="AO71">
        <v>86.99</v>
      </c>
      <c r="AP71">
        <v>84</v>
      </c>
      <c r="AQ71">
        <v>74.709999999999994</v>
      </c>
      <c r="AR71">
        <v>76.69</v>
      </c>
      <c r="AS71">
        <v>43.01</v>
      </c>
      <c r="AT71">
        <v>38.229999999999997</v>
      </c>
      <c r="AU71">
        <v>42.11</v>
      </c>
      <c r="AV71">
        <v>44.49</v>
      </c>
      <c r="AW71">
        <v>44.61</v>
      </c>
      <c r="AX71">
        <v>46.21</v>
      </c>
      <c r="AY71">
        <v>0.29756836220407201</v>
      </c>
      <c r="AZ71">
        <v>4.49791452169572E-3</v>
      </c>
      <c r="BA71" t="s">
        <v>747</v>
      </c>
      <c r="BB71" t="s">
        <v>2047</v>
      </c>
      <c r="BC71">
        <v>0</v>
      </c>
      <c r="BD71" t="s">
        <v>8046</v>
      </c>
      <c r="BE71" t="s">
        <v>588</v>
      </c>
      <c r="BF71" t="s">
        <v>492</v>
      </c>
      <c r="BG71">
        <v>0</v>
      </c>
      <c r="BH71" t="s">
        <v>529</v>
      </c>
      <c r="BI71" t="s">
        <v>2049</v>
      </c>
      <c r="BJ71">
        <v>4</v>
      </c>
      <c r="BK71" t="s">
        <v>723</v>
      </c>
      <c r="BL71">
        <v>2</v>
      </c>
      <c r="BM71" t="s">
        <v>5575</v>
      </c>
      <c r="BN71" t="s">
        <v>2050</v>
      </c>
      <c r="BO71" t="s">
        <v>2051</v>
      </c>
      <c r="BP71" t="s">
        <v>2052</v>
      </c>
      <c r="BQ71" t="s">
        <v>2053</v>
      </c>
      <c r="BR71" t="s">
        <v>2054</v>
      </c>
      <c r="BS71" t="s">
        <v>2055</v>
      </c>
      <c r="BT71" t="s">
        <v>5933</v>
      </c>
      <c r="BU71" t="s">
        <v>2057</v>
      </c>
      <c r="BV71" t="s">
        <v>8047</v>
      </c>
      <c r="BW71" t="s">
        <v>2059</v>
      </c>
      <c r="BX71" t="s">
        <v>2060</v>
      </c>
      <c r="BY71" t="s">
        <v>2061</v>
      </c>
      <c r="BZ71" t="s">
        <v>2062</v>
      </c>
      <c r="CA71" t="s">
        <v>2063</v>
      </c>
      <c r="CB71" t="s">
        <v>2064</v>
      </c>
      <c r="CC71">
        <v>8</v>
      </c>
      <c r="CD71">
        <v>60.454608999999998</v>
      </c>
      <c r="CE71">
        <v>45.539489000000003</v>
      </c>
      <c r="CF71">
        <v>72.403683999999998</v>
      </c>
      <c r="CG71">
        <v>76.361220000000003</v>
      </c>
      <c r="CH71">
        <v>45.422359999999998</v>
      </c>
      <c r="CI71">
        <v>43.096772000000001</v>
      </c>
      <c r="CJ71">
        <v>56.596876999999999</v>
      </c>
      <c r="CK71">
        <v>62.298763999999998</v>
      </c>
      <c r="CL71">
        <v>34.760556000000001</v>
      </c>
      <c r="CM71">
        <v>64.351318000000006</v>
      </c>
      <c r="CN71">
        <v>53.973734999999998</v>
      </c>
      <c r="CO71">
        <v>87.350470000000001</v>
      </c>
      <c r="CP71">
        <v>32.700212000000001</v>
      </c>
      <c r="CQ71">
        <v>42.102952999999999</v>
      </c>
      <c r="CR71">
        <v>42.707864000000001</v>
      </c>
      <c r="CS71">
        <v>49.394962</v>
      </c>
      <c r="CT71">
        <v>50.873162999999998</v>
      </c>
      <c r="CU71">
        <v>55.554949000000001</v>
      </c>
      <c r="CV71">
        <v>61.649832000000004</v>
      </c>
      <c r="CW71">
        <v>64.183066999999994</v>
      </c>
      <c r="CX71">
        <v>81.544866999999996</v>
      </c>
      <c r="CY71">
        <v>72.606415999999996</v>
      </c>
      <c r="CZ71">
        <v>3089.1349242066999</v>
      </c>
      <c r="DA71">
        <v>0.62688435620604199</v>
      </c>
      <c r="DB71">
        <v>0.194248028104236</v>
      </c>
      <c r="DC71">
        <v>3.22723665369538</v>
      </c>
      <c r="DD71">
        <v>1.24992036853429E-3</v>
      </c>
      <c r="DE71">
        <v>7.3199621022563902E-3</v>
      </c>
    </row>
    <row r="72" spans="1:109" x14ac:dyDescent="0.3">
      <c r="A72" t="s">
        <v>8048</v>
      </c>
      <c r="B72" t="s">
        <v>5937</v>
      </c>
      <c r="C72" t="s">
        <v>8049</v>
      </c>
      <c r="D72">
        <v>2154</v>
      </c>
      <c r="E72">
        <v>717</v>
      </c>
      <c r="F72" t="s">
        <v>8050</v>
      </c>
      <c r="G72" t="s">
        <v>5936</v>
      </c>
      <c r="H72" t="s">
        <v>8051</v>
      </c>
      <c r="I72" t="s">
        <v>5939</v>
      </c>
      <c r="J72" t="s">
        <v>5940</v>
      </c>
      <c r="K72" t="s">
        <v>5941</v>
      </c>
      <c r="L72">
        <v>2.1226947361489601</v>
      </c>
      <c r="M72">
        <v>2.0989472376321698</v>
      </c>
      <c r="N72">
        <v>2.1788779564473102</v>
      </c>
      <c r="O72">
        <v>0.194499380835196</v>
      </c>
      <c r="P72">
        <v>0.234605855860538</v>
      </c>
      <c r="Q72">
        <v>0.397280735834383</v>
      </c>
      <c r="R72">
        <v>-3.0822336203585698</v>
      </c>
      <c r="S72">
        <v>1.2247745559213999E-10</v>
      </c>
      <c r="T72">
        <v>1.8773599999999999</v>
      </c>
      <c r="U72">
        <v>2.311032</v>
      </c>
      <c r="V72">
        <v>1.611451</v>
      </c>
      <c r="W72">
        <v>4.0014340000000002E-2</v>
      </c>
      <c r="X72">
        <v>0.55997189999999997</v>
      </c>
      <c r="Y72">
        <v>0.62910920000000004</v>
      </c>
      <c r="Z72">
        <v>-2.4382885024949599</v>
      </c>
      <c r="AA72">
        <v>4.8175009377805398E-4</v>
      </c>
      <c r="AB72" t="s">
        <v>5942</v>
      </c>
      <c r="AC72">
        <v>23.31</v>
      </c>
      <c r="AD72">
        <v>27.12</v>
      </c>
      <c r="AE72">
        <v>42.3</v>
      </c>
      <c r="AF72">
        <v>22.74</v>
      </c>
      <c r="AG72">
        <v>39.340000000000003</v>
      </c>
      <c r="AH72">
        <v>32.96</v>
      </c>
      <c r="AI72">
        <v>0.12569061174080701</v>
      </c>
      <c r="AJ72">
        <v>0.66806753933515595</v>
      </c>
      <c r="AK72" t="s">
        <v>747</v>
      </c>
      <c r="AL72" t="s">
        <v>5943</v>
      </c>
      <c r="AM72">
        <v>17.37</v>
      </c>
      <c r="AN72">
        <v>13.75</v>
      </c>
      <c r="AO72">
        <v>14.3</v>
      </c>
      <c r="AP72">
        <v>14.37</v>
      </c>
      <c r="AQ72">
        <v>16.11</v>
      </c>
      <c r="AR72">
        <v>18.329999999999998</v>
      </c>
      <c r="AS72">
        <v>30.58</v>
      </c>
      <c r="AT72">
        <v>27.23</v>
      </c>
      <c r="AU72">
        <v>31.54</v>
      </c>
      <c r="AV72">
        <v>25.32</v>
      </c>
      <c r="AW72">
        <v>27.95</v>
      </c>
      <c r="AX72">
        <v>28.75</v>
      </c>
      <c r="AY72">
        <v>-1.4358884660801501</v>
      </c>
      <c r="AZ72">
        <v>1.7158813543771899E-7</v>
      </c>
      <c r="BA72" t="s">
        <v>718</v>
      </c>
      <c r="BB72" t="s">
        <v>5944</v>
      </c>
      <c r="BC72">
        <v>0</v>
      </c>
      <c r="BD72" t="s">
        <v>8052</v>
      </c>
      <c r="BE72" t="s">
        <v>598</v>
      </c>
      <c r="BF72" t="s">
        <v>379</v>
      </c>
      <c r="BG72">
        <v>0</v>
      </c>
      <c r="BH72" t="s">
        <v>502</v>
      </c>
      <c r="BI72" t="s">
        <v>5946</v>
      </c>
      <c r="BJ72">
        <v>3</v>
      </c>
      <c r="BK72" t="s">
        <v>5307</v>
      </c>
      <c r="BL72">
        <v>2</v>
      </c>
      <c r="BM72" t="s">
        <v>5575</v>
      </c>
      <c r="BN72" t="s">
        <v>5947</v>
      </c>
      <c r="BO72" t="s">
        <v>5948</v>
      </c>
      <c r="BP72" t="s">
        <v>2078</v>
      </c>
      <c r="BQ72" t="s">
        <v>2079</v>
      </c>
      <c r="BR72" t="s">
        <v>8053</v>
      </c>
      <c r="BS72" t="s">
        <v>8054</v>
      </c>
      <c r="BT72" t="s">
        <v>5951</v>
      </c>
      <c r="BU72" t="s">
        <v>8055</v>
      </c>
      <c r="BW72" t="s">
        <v>5953</v>
      </c>
      <c r="BX72" t="s">
        <v>5954</v>
      </c>
      <c r="BY72" t="s">
        <v>5955</v>
      </c>
      <c r="BZ72" t="s">
        <v>5956</v>
      </c>
      <c r="CA72" t="s">
        <v>8056</v>
      </c>
      <c r="CB72" t="s">
        <v>8057</v>
      </c>
      <c r="CC72">
        <v>5</v>
      </c>
      <c r="CD72">
        <v>21.419908</v>
      </c>
      <c r="CE72">
        <v>21.706287</v>
      </c>
      <c r="CF72">
        <v>7.7585360000000003</v>
      </c>
      <c r="CG72">
        <v>9.1648029999999991</v>
      </c>
      <c r="CH72">
        <v>0</v>
      </c>
      <c r="CI72">
        <v>0</v>
      </c>
      <c r="CJ72">
        <v>0</v>
      </c>
      <c r="CK72">
        <v>0</v>
      </c>
      <c r="CL72">
        <v>0</v>
      </c>
      <c r="CM72">
        <v>15.894463</v>
      </c>
      <c r="CN72">
        <v>6.3818739999999998</v>
      </c>
      <c r="CO72">
        <v>8.3216889999999992</v>
      </c>
      <c r="CP72">
        <v>0</v>
      </c>
      <c r="CQ72">
        <v>0</v>
      </c>
      <c r="CR72">
        <v>0</v>
      </c>
      <c r="CS72">
        <v>7.6222999999999999E-2</v>
      </c>
      <c r="CT72">
        <v>0.240011</v>
      </c>
      <c r="CU72">
        <v>1.3391599999999999</v>
      </c>
      <c r="CV72">
        <v>4.9833040000000004</v>
      </c>
      <c r="CW72">
        <v>4.6893630000000002</v>
      </c>
      <c r="CX72">
        <v>9.3076450000000008</v>
      </c>
      <c r="CY72">
        <v>6.4854820000000002</v>
      </c>
      <c r="CZ72">
        <v>669.94625621673401</v>
      </c>
      <c r="DA72">
        <v>-1.5100436225195</v>
      </c>
      <c r="DB72">
        <v>0.315505632089569</v>
      </c>
      <c r="DC72">
        <v>-4.7861067091531799</v>
      </c>
      <c r="DD72">
        <v>1.7004767010642999E-6</v>
      </c>
      <c r="DE72">
        <v>2.03560785628837E-5</v>
      </c>
    </row>
    <row r="73" spans="1:109" x14ac:dyDescent="0.3">
      <c r="A73" t="s">
        <v>8058</v>
      </c>
      <c r="B73" t="s">
        <v>2089</v>
      </c>
      <c r="C73" t="s">
        <v>8059</v>
      </c>
      <c r="D73">
        <v>3924</v>
      </c>
      <c r="E73">
        <v>1307</v>
      </c>
      <c r="F73" t="s">
        <v>2091</v>
      </c>
      <c r="G73" t="s">
        <v>2090</v>
      </c>
      <c r="H73" t="s">
        <v>2088</v>
      </c>
      <c r="I73" t="s">
        <v>5959</v>
      </c>
      <c r="J73" t="s">
        <v>2093</v>
      </c>
      <c r="K73" t="s">
        <v>2094</v>
      </c>
      <c r="L73">
        <v>59.765191600310601</v>
      </c>
      <c r="M73">
        <v>62.248778076062699</v>
      </c>
      <c r="N73">
        <v>52.763025023773103</v>
      </c>
      <c r="O73">
        <v>37.816236759528898</v>
      </c>
      <c r="P73">
        <v>41.016923799617501</v>
      </c>
      <c r="Q73">
        <v>36.649147880721799</v>
      </c>
      <c r="R73">
        <v>-0.59688811678613996</v>
      </c>
      <c r="S73">
        <v>7.9969833442830193E-2</v>
      </c>
      <c r="T73">
        <v>73.014080000000007</v>
      </c>
      <c r="U73">
        <v>63.82705</v>
      </c>
      <c r="V73">
        <v>66.67671</v>
      </c>
      <c r="W73">
        <v>41.05471</v>
      </c>
      <c r="X73">
        <v>52.030720000000002</v>
      </c>
      <c r="Y73">
        <v>46.509149999999998</v>
      </c>
      <c r="Z73">
        <v>-0.54832320757060704</v>
      </c>
      <c r="AA73">
        <v>0.16858173392415701</v>
      </c>
      <c r="AB73" t="s">
        <v>2095</v>
      </c>
      <c r="AC73">
        <v>14.82</v>
      </c>
      <c r="AD73">
        <v>18.600000000000001</v>
      </c>
      <c r="AE73">
        <v>12.95</v>
      </c>
      <c r="AF73">
        <v>21.92</v>
      </c>
      <c r="AG73">
        <v>12.63</v>
      </c>
      <c r="AH73">
        <v>14.81</v>
      </c>
      <c r="AI73">
        <v>0.130879822490617</v>
      </c>
      <c r="AJ73">
        <v>0.68815944279602803</v>
      </c>
      <c r="AK73" t="s">
        <v>747</v>
      </c>
      <c r="AL73" t="s">
        <v>2096</v>
      </c>
      <c r="AM73">
        <v>36.159999999999997</v>
      </c>
      <c r="AN73">
        <v>36.979999999999997</v>
      </c>
      <c r="AO73">
        <v>32.04</v>
      </c>
      <c r="AP73">
        <v>36.33</v>
      </c>
      <c r="AQ73">
        <v>35.42</v>
      </c>
      <c r="AR73">
        <v>43.54</v>
      </c>
      <c r="AS73">
        <v>39.86</v>
      </c>
      <c r="AT73">
        <v>36.08</v>
      </c>
      <c r="AU73">
        <v>31.52</v>
      </c>
      <c r="AV73">
        <v>31.3</v>
      </c>
      <c r="AW73">
        <v>35.9</v>
      </c>
      <c r="AX73">
        <v>36.909999999999997</v>
      </c>
      <c r="AY73">
        <v>-0.51121523948314496</v>
      </c>
      <c r="AZ73">
        <v>1.2647185389747E-4</v>
      </c>
      <c r="BA73" t="s">
        <v>747</v>
      </c>
      <c r="BB73" t="s">
        <v>2097</v>
      </c>
      <c r="BC73">
        <v>0</v>
      </c>
      <c r="BE73" t="s">
        <v>378</v>
      </c>
      <c r="BF73" t="s">
        <v>377</v>
      </c>
      <c r="BG73">
        <v>0</v>
      </c>
      <c r="BH73" t="s">
        <v>525</v>
      </c>
      <c r="BI73" t="s">
        <v>2098</v>
      </c>
      <c r="BJ73">
        <v>4</v>
      </c>
      <c r="BK73" t="s">
        <v>723</v>
      </c>
      <c r="BL73">
        <v>2</v>
      </c>
      <c r="BM73" t="s">
        <v>753</v>
      </c>
      <c r="BN73" t="s">
        <v>2099</v>
      </c>
      <c r="BO73" t="s">
        <v>2100</v>
      </c>
      <c r="BP73" t="s">
        <v>2101</v>
      </c>
      <c r="BQ73" t="s">
        <v>2102</v>
      </c>
      <c r="BR73" t="s">
        <v>2103</v>
      </c>
      <c r="BS73" t="s">
        <v>2104</v>
      </c>
      <c r="BT73" t="s">
        <v>5963</v>
      </c>
      <c r="BU73" t="s">
        <v>2106</v>
      </c>
      <c r="BW73" t="s">
        <v>2107</v>
      </c>
      <c r="BX73" t="s">
        <v>2108</v>
      </c>
      <c r="BY73" t="s">
        <v>2109</v>
      </c>
      <c r="BZ73" t="s">
        <v>2110</v>
      </c>
      <c r="CA73" t="s">
        <v>2111</v>
      </c>
      <c r="CB73" t="s">
        <v>2112</v>
      </c>
      <c r="CC73">
        <v>5</v>
      </c>
      <c r="CD73">
        <v>24.874220000000001</v>
      </c>
      <c r="CE73">
        <v>22.569683999999999</v>
      </c>
      <c r="CF73">
        <v>11.206761</v>
      </c>
      <c r="CG73">
        <v>12.333869</v>
      </c>
      <c r="CH73">
        <v>8.8049789999999994</v>
      </c>
      <c r="CI73">
        <v>11.944226</v>
      </c>
      <c r="CJ73">
        <v>17.968266</v>
      </c>
      <c r="CK73">
        <v>11.655823</v>
      </c>
      <c r="CL73">
        <v>10.397071</v>
      </c>
      <c r="CM73">
        <v>11.391014</v>
      </c>
      <c r="CN73">
        <v>11.909772</v>
      </c>
      <c r="CO73">
        <v>11.346240999999999</v>
      </c>
      <c r="CP73">
        <v>8.922803</v>
      </c>
      <c r="CQ73">
        <v>8.2582740000000001</v>
      </c>
      <c r="CR73">
        <v>14.971741</v>
      </c>
      <c r="CS73">
        <v>14.135358</v>
      </c>
      <c r="CT73">
        <v>11.886264000000001</v>
      </c>
      <c r="CU73">
        <v>12.349532</v>
      </c>
      <c r="CV73">
        <v>8.3477029999999992</v>
      </c>
      <c r="CW73">
        <v>12.865295</v>
      </c>
      <c r="CX73">
        <v>15.337681</v>
      </c>
      <c r="CY73">
        <v>13.877407</v>
      </c>
      <c r="CZ73">
        <v>1807.7431582573799</v>
      </c>
      <c r="DA73">
        <v>-0.59793031367911897</v>
      </c>
      <c r="DB73">
        <v>0.15904343050533401</v>
      </c>
      <c r="DC73">
        <v>-3.7595411000586001</v>
      </c>
      <c r="DD73">
        <v>1.70225311994196E-4</v>
      </c>
      <c r="DE73">
        <v>1.2907621282576599E-3</v>
      </c>
    </row>
    <row r="74" spans="1:109" x14ac:dyDescent="0.3">
      <c r="A74" t="s">
        <v>8060</v>
      </c>
      <c r="B74" t="s">
        <v>8061</v>
      </c>
      <c r="C74" t="s">
        <v>8062</v>
      </c>
      <c r="D74">
        <v>2754</v>
      </c>
      <c r="E74">
        <v>917</v>
      </c>
      <c r="F74" t="s">
        <v>2116</v>
      </c>
      <c r="G74" t="s">
        <v>2115</v>
      </c>
      <c r="H74" t="s">
        <v>2113</v>
      </c>
      <c r="I74" t="s">
        <v>2117</v>
      </c>
      <c r="J74" t="s">
        <v>66</v>
      </c>
      <c r="K74" t="s">
        <v>2118</v>
      </c>
      <c r="L74">
        <v>5.7910409792025099</v>
      </c>
      <c r="M74">
        <v>5.0824508111236097</v>
      </c>
      <c r="N74">
        <v>6.1948490918600001</v>
      </c>
      <c r="O74">
        <v>5.6960532958879</v>
      </c>
      <c r="P74">
        <v>11.8866966969339</v>
      </c>
      <c r="Q74">
        <v>22.247721206725402</v>
      </c>
      <c r="R74">
        <v>1.0172844637835099</v>
      </c>
      <c r="S74">
        <v>7.1215298729144394E-2</v>
      </c>
      <c r="T74">
        <v>11.5685964036018</v>
      </c>
      <c r="U74">
        <v>11.707201004299501</v>
      </c>
      <c r="V74">
        <v>11.8406625190848</v>
      </c>
      <c r="W74">
        <v>14.4051609968693</v>
      </c>
      <c r="X74">
        <v>50.210814419821602</v>
      </c>
      <c r="Y74">
        <v>41.476272413747502</v>
      </c>
      <c r="Z74">
        <v>1.4235071390795999</v>
      </c>
      <c r="AA74">
        <v>2.1550576708379501E-4</v>
      </c>
      <c r="AB74" t="s">
        <v>5971</v>
      </c>
      <c r="AC74">
        <v>10.210000000000001</v>
      </c>
      <c r="AD74">
        <v>10.6</v>
      </c>
      <c r="AE74">
        <v>10.039999999999999</v>
      </c>
      <c r="AF74">
        <v>12.9</v>
      </c>
      <c r="AG74">
        <v>15.03</v>
      </c>
      <c r="AH74">
        <v>19.190000000000001</v>
      </c>
      <c r="AI74">
        <v>-0.42806854851684101</v>
      </c>
      <c r="AJ74">
        <v>9.0031390612979295E-2</v>
      </c>
      <c r="AK74" t="s">
        <v>747</v>
      </c>
      <c r="AL74" t="s">
        <v>2120</v>
      </c>
      <c r="AM74">
        <v>15</v>
      </c>
      <c r="AN74">
        <v>9.75</v>
      </c>
      <c r="AO74">
        <v>14.87</v>
      </c>
      <c r="AP74">
        <v>15.62</v>
      </c>
      <c r="AQ74">
        <v>17.78</v>
      </c>
      <c r="AR74">
        <v>13.52</v>
      </c>
      <c r="AS74">
        <v>18.2</v>
      </c>
      <c r="AT74">
        <v>17.18</v>
      </c>
      <c r="AU74">
        <v>18.04</v>
      </c>
      <c r="AV74">
        <v>15.46</v>
      </c>
      <c r="AW74">
        <v>17.02</v>
      </c>
      <c r="AX74">
        <v>16.21</v>
      </c>
      <c r="AY74">
        <v>-0.82637110000000003</v>
      </c>
      <c r="AZ74">
        <v>3.0311009999999999E-5</v>
      </c>
      <c r="BA74" t="s">
        <v>747</v>
      </c>
      <c r="BB74" t="s">
        <v>2121</v>
      </c>
      <c r="BC74">
        <v>0</v>
      </c>
      <c r="BD74" t="s">
        <v>2122</v>
      </c>
      <c r="BE74" t="s">
        <v>376</v>
      </c>
      <c r="BF74" t="s">
        <v>375</v>
      </c>
      <c r="BG74">
        <v>0</v>
      </c>
      <c r="BH74" t="s">
        <v>530</v>
      </c>
      <c r="BI74" t="s">
        <v>2123</v>
      </c>
      <c r="BJ74">
        <v>3</v>
      </c>
      <c r="BK74" t="s">
        <v>810</v>
      </c>
      <c r="BL74">
        <v>1</v>
      </c>
      <c r="BM74" t="s">
        <v>7446</v>
      </c>
      <c r="BN74" t="s">
        <v>2124</v>
      </c>
      <c r="BO74" t="s">
        <v>2125</v>
      </c>
      <c r="BP74" t="s">
        <v>8063</v>
      </c>
      <c r="BQ74" t="s">
        <v>8064</v>
      </c>
      <c r="BR74" t="s">
        <v>2128</v>
      </c>
      <c r="BS74" t="s">
        <v>2129</v>
      </c>
      <c r="BT74" t="s">
        <v>2130</v>
      </c>
      <c r="BU74" t="s">
        <v>2131</v>
      </c>
      <c r="CA74" t="s">
        <v>1004</v>
      </c>
      <c r="CB74" t="s">
        <v>1005</v>
      </c>
      <c r="CC74">
        <v>5</v>
      </c>
      <c r="CD74">
        <v>9.7019459999999995</v>
      </c>
      <c r="CE74">
        <v>7.1618149999999998</v>
      </c>
      <c r="CF74">
        <v>2.2474729999999998</v>
      </c>
      <c r="CG74">
        <v>2.799798</v>
      </c>
      <c r="CH74">
        <v>3.0878130000000001</v>
      </c>
      <c r="CI74">
        <v>2.606239</v>
      </c>
      <c r="CJ74">
        <v>3.956629</v>
      </c>
      <c r="CK74">
        <v>2.7311619999999999</v>
      </c>
      <c r="CL74">
        <v>0.84035899999999997</v>
      </c>
      <c r="CM74">
        <v>2.7633109999999999</v>
      </c>
      <c r="CN74">
        <v>2.2942</v>
      </c>
      <c r="CO74">
        <v>1.571156</v>
      </c>
      <c r="CP74">
        <v>2.8157649999999999</v>
      </c>
      <c r="CQ74">
        <v>2.6703220000000001</v>
      </c>
      <c r="CR74">
        <v>2.9859840000000002</v>
      </c>
      <c r="CS74">
        <v>3.7101160000000002</v>
      </c>
      <c r="CT74">
        <v>1.1469689999999999</v>
      </c>
      <c r="CU74">
        <v>2.3094420000000002</v>
      </c>
      <c r="CV74">
        <v>2.139443</v>
      </c>
      <c r="CW74">
        <v>2.7236250000000002</v>
      </c>
      <c r="CX74">
        <v>3.2724479999999998</v>
      </c>
      <c r="CY74">
        <v>2.6939380000000002</v>
      </c>
      <c r="CZ74">
        <v>349.900880080354</v>
      </c>
      <c r="DA74">
        <v>-1.3756972809439401</v>
      </c>
      <c r="DB74">
        <v>0.26008543729885902</v>
      </c>
      <c r="DC74">
        <v>-5.2894052632525996</v>
      </c>
      <c r="DD74">
        <v>1.2271472208965899E-7</v>
      </c>
      <c r="DE74">
        <v>1.85161109888964E-6</v>
      </c>
    </row>
    <row r="75" spans="1:109" x14ac:dyDescent="0.3">
      <c r="A75" t="s">
        <v>8065</v>
      </c>
      <c r="B75" t="s">
        <v>2133</v>
      </c>
      <c r="C75" t="s">
        <v>8066</v>
      </c>
      <c r="D75">
        <v>2331</v>
      </c>
      <c r="E75">
        <v>776</v>
      </c>
      <c r="F75" t="s">
        <v>2135</v>
      </c>
      <c r="G75" t="s">
        <v>2134</v>
      </c>
      <c r="H75" t="s">
        <v>2132</v>
      </c>
      <c r="I75" t="s">
        <v>5979</v>
      </c>
      <c r="J75" t="s">
        <v>5980</v>
      </c>
      <c r="K75" t="s">
        <v>5981</v>
      </c>
      <c r="L75">
        <v>24.771641483990798</v>
      </c>
      <c r="M75">
        <v>22.548690324277</v>
      </c>
      <c r="N75">
        <v>30.760629973373799</v>
      </c>
      <c r="O75">
        <v>30.480831539458599</v>
      </c>
      <c r="P75">
        <v>38.475360361128303</v>
      </c>
      <c r="Q75">
        <v>34.861384569467099</v>
      </c>
      <c r="R75">
        <v>0.41944184460853701</v>
      </c>
      <c r="S75">
        <v>1</v>
      </c>
      <c r="T75">
        <v>19.94061</v>
      </c>
      <c r="U75">
        <v>23.231950000000001</v>
      </c>
      <c r="V75">
        <v>28.936060000000001</v>
      </c>
      <c r="W75">
        <v>22.848189999999999</v>
      </c>
      <c r="X75">
        <v>14.419280000000001</v>
      </c>
      <c r="Y75">
        <v>19.771999999999998</v>
      </c>
      <c r="Z75">
        <v>-0.345979665688744</v>
      </c>
      <c r="AA75">
        <v>1</v>
      </c>
      <c r="AB75" t="s">
        <v>8067</v>
      </c>
      <c r="AC75">
        <v>6.64</v>
      </c>
      <c r="AD75">
        <v>7.31</v>
      </c>
      <c r="AE75">
        <v>6.33</v>
      </c>
      <c r="AF75">
        <v>53.17</v>
      </c>
      <c r="AG75">
        <v>86.57</v>
      </c>
      <c r="AH75">
        <v>50.58</v>
      </c>
      <c r="AI75">
        <v>-3.2579350141575998</v>
      </c>
      <c r="AJ75">
        <v>2.52856162559593E-3</v>
      </c>
      <c r="AK75" t="s">
        <v>718</v>
      </c>
      <c r="AL75" t="s">
        <v>2140</v>
      </c>
      <c r="AM75">
        <v>35.75</v>
      </c>
      <c r="AN75">
        <v>29.82</v>
      </c>
      <c r="AO75">
        <v>32.369999999999997</v>
      </c>
      <c r="AP75">
        <v>26.67</v>
      </c>
      <c r="AQ75">
        <v>28.63</v>
      </c>
      <c r="AR75">
        <v>31.59</v>
      </c>
      <c r="AS75">
        <v>27.04</v>
      </c>
      <c r="AT75">
        <v>27.83</v>
      </c>
      <c r="AU75">
        <v>29.47</v>
      </c>
      <c r="AV75">
        <v>26.03</v>
      </c>
      <c r="AW75">
        <v>26.13</v>
      </c>
      <c r="AX75">
        <v>27.93</v>
      </c>
      <c r="AY75">
        <v>-0.404051164283593</v>
      </c>
      <c r="AZ75">
        <v>4.1015080759988499E-4</v>
      </c>
      <c r="BA75" t="s">
        <v>747</v>
      </c>
      <c r="BB75" t="s">
        <v>2141</v>
      </c>
      <c r="BC75">
        <v>0</v>
      </c>
      <c r="BD75" t="s">
        <v>8068</v>
      </c>
      <c r="BE75" t="s">
        <v>584</v>
      </c>
      <c r="BF75" t="s">
        <v>374</v>
      </c>
      <c r="BG75">
        <v>0</v>
      </c>
      <c r="BH75" t="s">
        <v>524</v>
      </c>
      <c r="BI75" t="s">
        <v>2143</v>
      </c>
      <c r="BJ75">
        <v>4</v>
      </c>
      <c r="BK75" t="s">
        <v>723</v>
      </c>
      <c r="BL75">
        <v>3</v>
      </c>
      <c r="BM75" t="s">
        <v>904</v>
      </c>
      <c r="BN75" t="s">
        <v>2144</v>
      </c>
      <c r="BO75" t="s">
        <v>2145</v>
      </c>
      <c r="BP75" t="s">
        <v>2146</v>
      </c>
      <c r="BQ75" t="s">
        <v>2147</v>
      </c>
      <c r="BR75" t="s">
        <v>2148</v>
      </c>
      <c r="BS75" t="s">
        <v>2149</v>
      </c>
      <c r="BT75" t="s">
        <v>2150</v>
      </c>
      <c r="BU75" t="s">
        <v>2151</v>
      </c>
      <c r="BV75" t="s">
        <v>2152</v>
      </c>
      <c r="BW75" t="s">
        <v>2153</v>
      </c>
      <c r="BX75" t="s">
        <v>2154</v>
      </c>
      <c r="BY75" t="s">
        <v>2155</v>
      </c>
      <c r="BZ75" t="s">
        <v>2156</v>
      </c>
      <c r="CA75" t="s">
        <v>935</v>
      </c>
      <c r="CB75" t="s">
        <v>936</v>
      </c>
      <c r="CC75">
        <v>5</v>
      </c>
      <c r="CD75">
        <v>21.382148999999998</v>
      </c>
      <c r="CE75">
        <v>19.648447999999998</v>
      </c>
      <c r="CF75">
        <v>19.565283999999998</v>
      </c>
      <c r="CG75">
        <v>20.643865999999999</v>
      </c>
      <c r="CH75">
        <v>12.537996</v>
      </c>
      <c r="CI75">
        <v>17.139859999999999</v>
      </c>
      <c r="CJ75">
        <v>15.064584</v>
      </c>
      <c r="CK75">
        <v>12.023258</v>
      </c>
      <c r="CL75">
        <v>10.426906000000001</v>
      </c>
      <c r="CM75">
        <v>9.6251119999999997</v>
      </c>
      <c r="CN75">
        <v>11.269705999999999</v>
      </c>
      <c r="CO75">
        <v>6.4826870000000003</v>
      </c>
      <c r="CP75">
        <v>13.409411</v>
      </c>
      <c r="CQ75">
        <v>17.304074</v>
      </c>
      <c r="CR75">
        <v>26.41122</v>
      </c>
      <c r="CS75">
        <v>10.107526</v>
      </c>
      <c r="CT75">
        <v>10.378024999999999</v>
      </c>
      <c r="CU75">
        <v>5.2195549999999997</v>
      </c>
      <c r="CV75">
        <v>6.080152</v>
      </c>
      <c r="CW75">
        <v>9.5872890000000002</v>
      </c>
      <c r="CX75">
        <v>12.202726</v>
      </c>
      <c r="CY75">
        <v>7.1384150000000002</v>
      </c>
      <c r="CZ75">
        <v>809.08975556293797</v>
      </c>
      <c r="DA75">
        <v>-0.93690148700758502</v>
      </c>
      <c r="DB75">
        <v>0.258946307648382</v>
      </c>
      <c r="DC75">
        <v>-3.61813032020439</v>
      </c>
      <c r="DD75">
        <v>2.96738976586994E-4</v>
      </c>
      <c r="DE75">
        <v>2.1043412062949499E-3</v>
      </c>
    </row>
    <row r="76" spans="1:109" x14ac:dyDescent="0.3">
      <c r="A76" t="s">
        <v>8069</v>
      </c>
      <c r="B76" t="s">
        <v>8070</v>
      </c>
      <c r="C76" t="s">
        <v>8071</v>
      </c>
      <c r="D76">
        <v>1599</v>
      </c>
      <c r="E76">
        <v>532</v>
      </c>
      <c r="F76" t="s">
        <v>2160</v>
      </c>
      <c r="G76" t="s">
        <v>2159</v>
      </c>
      <c r="H76" t="s">
        <v>2157</v>
      </c>
      <c r="I76" t="s">
        <v>5984</v>
      </c>
      <c r="J76" t="s">
        <v>5985</v>
      </c>
      <c r="K76" t="s">
        <v>2163</v>
      </c>
      <c r="L76">
        <v>23.617555025502</v>
      </c>
      <c r="M76">
        <v>24.692615002715598</v>
      </c>
      <c r="N76">
        <v>23.625872743438499</v>
      </c>
      <c r="O76">
        <v>47.791276433791097</v>
      </c>
      <c r="P76">
        <v>55.836193694808102</v>
      </c>
      <c r="Q76">
        <v>36.748468064680402</v>
      </c>
      <c r="R76">
        <v>0.94876200736653704</v>
      </c>
      <c r="S76">
        <v>3.4585418022233699E-4</v>
      </c>
      <c r="T76">
        <v>30.90033</v>
      </c>
      <c r="U76">
        <v>29.313610000000001</v>
      </c>
      <c r="V76">
        <v>35.5687</v>
      </c>
      <c r="W76">
        <v>67.264099999999999</v>
      </c>
      <c r="X76">
        <v>68.269909999999996</v>
      </c>
      <c r="Y76">
        <v>67.494429999999994</v>
      </c>
      <c r="Z76">
        <v>1.0882757260465501</v>
      </c>
      <c r="AA76">
        <v>1.40239215552407E-6</v>
      </c>
      <c r="AB76" t="s">
        <v>5986</v>
      </c>
      <c r="AC76">
        <v>43.44</v>
      </c>
      <c r="AD76">
        <v>48.14</v>
      </c>
      <c r="AE76">
        <v>47.89</v>
      </c>
      <c r="AF76">
        <v>52.01</v>
      </c>
      <c r="AG76">
        <v>53.36</v>
      </c>
      <c r="AH76">
        <v>55.33</v>
      </c>
      <c r="AI76">
        <v>-3.2519357560212701E-2</v>
      </c>
      <c r="AJ76">
        <v>0.85580043804436901</v>
      </c>
      <c r="AK76" t="s">
        <v>747</v>
      </c>
      <c r="AL76" t="s">
        <v>2165</v>
      </c>
      <c r="AM76">
        <v>23.74</v>
      </c>
      <c r="AN76">
        <v>21.24</v>
      </c>
      <c r="AO76">
        <v>25.21</v>
      </c>
      <c r="AP76">
        <v>25.86</v>
      </c>
      <c r="AQ76">
        <v>27.49</v>
      </c>
      <c r="AR76">
        <v>27.24</v>
      </c>
      <c r="AS76">
        <v>15.09</v>
      </c>
      <c r="AT76">
        <v>15.1</v>
      </c>
      <c r="AU76">
        <v>14.99</v>
      </c>
      <c r="AV76">
        <v>11.89</v>
      </c>
      <c r="AW76">
        <v>14.71</v>
      </c>
      <c r="AX76">
        <v>14.87</v>
      </c>
      <c r="AY76">
        <v>0.22558349999999999</v>
      </c>
      <c r="AZ76">
        <v>3.0154319999999998E-2</v>
      </c>
      <c r="BA76" t="s">
        <v>747</v>
      </c>
      <c r="BB76" t="s">
        <v>5987</v>
      </c>
      <c r="BC76">
        <v>7.2700000000000001E-174</v>
      </c>
      <c r="BD76" t="s">
        <v>8072</v>
      </c>
      <c r="BE76" t="s">
        <v>373</v>
      </c>
      <c r="BF76" t="s">
        <v>372</v>
      </c>
      <c r="BG76">
        <v>1.6819999999999999E-87</v>
      </c>
      <c r="BH76" t="s">
        <v>502</v>
      </c>
      <c r="BI76" t="s">
        <v>2168</v>
      </c>
      <c r="BJ76">
        <v>4</v>
      </c>
      <c r="BK76" t="s">
        <v>723</v>
      </c>
      <c r="BL76">
        <v>3</v>
      </c>
      <c r="BM76" t="s">
        <v>904</v>
      </c>
      <c r="BN76" t="s">
        <v>2169</v>
      </c>
      <c r="BO76" t="s">
        <v>2170</v>
      </c>
      <c r="BP76" t="s">
        <v>2171</v>
      </c>
      <c r="BQ76" t="s">
        <v>2172</v>
      </c>
      <c r="BR76" t="s">
        <v>5989</v>
      </c>
      <c r="BS76" t="s">
        <v>5990</v>
      </c>
      <c r="BT76" t="s">
        <v>5991</v>
      </c>
      <c r="BU76" t="s">
        <v>8073</v>
      </c>
      <c r="BV76" t="s">
        <v>909</v>
      </c>
      <c r="BW76" t="s">
        <v>5993</v>
      </c>
      <c r="BX76" t="s">
        <v>5994</v>
      </c>
      <c r="BY76" t="s">
        <v>5995</v>
      </c>
      <c r="BZ76" t="s">
        <v>5996</v>
      </c>
      <c r="CA76" t="s">
        <v>5997</v>
      </c>
      <c r="CB76" t="s">
        <v>5998</v>
      </c>
      <c r="CD76">
        <v>42.486987999999997</v>
      </c>
      <c r="CE76">
        <v>44.127487000000002</v>
      </c>
      <c r="CF76">
        <v>52.092762999999998</v>
      </c>
      <c r="CG76">
        <v>57.221536</v>
      </c>
      <c r="CH76">
        <v>15.951514</v>
      </c>
      <c r="CI76">
        <v>19.081142</v>
      </c>
      <c r="CJ76">
        <v>24.967483999999999</v>
      </c>
      <c r="CK76">
        <v>17.516487999999999</v>
      </c>
      <c r="CL76">
        <v>20.784101</v>
      </c>
      <c r="CM76">
        <v>28.576682999999999</v>
      </c>
      <c r="CN76">
        <v>33.177419</v>
      </c>
      <c r="CO76">
        <v>27.321235999999999</v>
      </c>
      <c r="CP76">
        <v>16.311243999999999</v>
      </c>
      <c r="CQ76">
        <v>19.641677999999999</v>
      </c>
      <c r="CR76">
        <v>20.458998000000001</v>
      </c>
      <c r="CS76">
        <v>23.472514</v>
      </c>
      <c r="CT76">
        <v>18.176735000000001</v>
      </c>
      <c r="CU76">
        <v>22.546724000000001</v>
      </c>
      <c r="CV76">
        <v>24.110008000000001</v>
      </c>
      <c r="CW76">
        <v>27.007071</v>
      </c>
      <c r="CX76">
        <v>32.003185999999999</v>
      </c>
      <c r="CY76">
        <v>26.987044000000001</v>
      </c>
      <c r="CZ76">
        <v>1345.27898969487</v>
      </c>
      <c r="DA76">
        <v>-0.43239063271029798</v>
      </c>
      <c r="DB76">
        <v>0.17094237994304001</v>
      </c>
      <c r="DC76">
        <v>-2.52945251408326</v>
      </c>
      <c r="DD76">
        <v>1.1424063162597401E-2</v>
      </c>
      <c r="DE76">
        <v>4.6318618247266102E-2</v>
      </c>
    </row>
    <row r="77" spans="1:109" x14ac:dyDescent="0.3">
      <c r="A77" t="s">
        <v>8074</v>
      </c>
      <c r="B77" t="s">
        <v>8075</v>
      </c>
      <c r="C77" t="s">
        <v>8076</v>
      </c>
      <c r="D77">
        <v>3357</v>
      </c>
      <c r="E77">
        <v>1118</v>
      </c>
      <c r="F77" t="s">
        <v>8077</v>
      </c>
      <c r="G77" t="s">
        <v>2184</v>
      </c>
      <c r="H77" t="s">
        <v>5999</v>
      </c>
      <c r="I77" t="s">
        <v>8078</v>
      </c>
      <c r="J77" t="s">
        <v>8079</v>
      </c>
      <c r="K77" t="s">
        <v>8080</v>
      </c>
      <c r="L77">
        <v>8.2434747034911104E-2</v>
      </c>
      <c r="M77">
        <v>8.9954881612807305E-2</v>
      </c>
      <c r="N77">
        <v>0.29906168029669</v>
      </c>
      <c r="O77">
        <v>0.444570013337592</v>
      </c>
      <c r="P77">
        <v>1.4076351351632299</v>
      </c>
      <c r="Q77">
        <v>1.1918422075031501</v>
      </c>
      <c r="R77">
        <v>2.8511873503972698</v>
      </c>
      <c r="S77">
        <v>3.6055808651945099E-6</v>
      </c>
      <c r="T77">
        <v>0.12684860000000001</v>
      </c>
      <c r="U77">
        <v>3.0408310000000001E-2</v>
      </c>
      <c r="V77">
        <v>0.1167718</v>
      </c>
      <c r="W77">
        <v>0.32011469999999997</v>
      </c>
      <c r="X77">
        <v>0.83995790000000004</v>
      </c>
      <c r="Y77">
        <v>1.437964</v>
      </c>
      <c r="Z77">
        <v>3.0456515185739201</v>
      </c>
      <c r="AA77">
        <v>2.9427733089521901E-4</v>
      </c>
      <c r="AB77" t="s">
        <v>8081</v>
      </c>
      <c r="AC77">
        <v>10.92</v>
      </c>
      <c r="AD77">
        <v>13.89</v>
      </c>
      <c r="AE77">
        <v>8.1999999999999993</v>
      </c>
      <c r="AF77">
        <v>11.66</v>
      </c>
      <c r="AG77">
        <v>8.89</v>
      </c>
      <c r="AH77">
        <v>12.72</v>
      </c>
      <c r="AI77">
        <v>0.16093320218068199</v>
      </c>
      <c r="AJ77">
        <v>0.66194377433231399</v>
      </c>
      <c r="AK77" t="s">
        <v>747</v>
      </c>
      <c r="AL77" t="s">
        <v>8082</v>
      </c>
      <c r="AM77">
        <v>6.05</v>
      </c>
      <c r="AN77">
        <v>6.59</v>
      </c>
      <c r="AO77">
        <v>5.36</v>
      </c>
      <c r="AP77">
        <v>4.41</v>
      </c>
      <c r="AQ77">
        <v>8.75</v>
      </c>
      <c r="AR77">
        <v>9.18</v>
      </c>
      <c r="AS77">
        <v>16.91</v>
      </c>
      <c r="AT77">
        <v>11.98</v>
      </c>
      <c r="AU77">
        <v>17.239999999999998</v>
      </c>
      <c r="AV77">
        <v>19.329999999999998</v>
      </c>
      <c r="AW77">
        <v>17.34</v>
      </c>
      <c r="AX77">
        <v>18.739999999999998</v>
      </c>
      <c r="AY77">
        <v>-2.04146597855974</v>
      </c>
      <c r="AZ77">
        <v>2.5464939022629002E-6</v>
      </c>
      <c r="BA77" t="s">
        <v>718</v>
      </c>
      <c r="BB77" t="s">
        <v>8083</v>
      </c>
      <c r="BC77">
        <v>3.5499999999999998E-112</v>
      </c>
      <c r="BD77" t="s">
        <v>8084</v>
      </c>
      <c r="BE77" t="s">
        <v>371</v>
      </c>
      <c r="BF77" t="s">
        <v>370</v>
      </c>
      <c r="BG77">
        <v>1.98E-76</v>
      </c>
      <c r="BH77" t="s">
        <v>505</v>
      </c>
      <c r="BI77" t="s">
        <v>8085</v>
      </c>
      <c r="BJ77">
        <v>2</v>
      </c>
      <c r="BK77" t="s">
        <v>7398</v>
      </c>
      <c r="BL77">
        <v>1</v>
      </c>
      <c r="BM77" t="s">
        <v>7446</v>
      </c>
      <c r="BP77">
        <v>35.1</v>
      </c>
      <c r="BR77" t="s">
        <v>8086</v>
      </c>
      <c r="BS77" t="s">
        <v>8087</v>
      </c>
      <c r="BT77" t="s">
        <v>8088</v>
      </c>
      <c r="BU77" t="s">
        <v>8089</v>
      </c>
      <c r="BW77" t="s">
        <v>5550</v>
      </c>
      <c r="BX77" t="s">
        <v>5551</v>
      </c>
      <c r="CA77" t="s">
        <v>1370</v>
      </c>
      <c r="CB77" t="s">
        <v>1371</v>
      </c>
      <c r="CC77">
        <v>2</v>
      </c>
      <c r="CD77">
        <v>10.246486000000001</v>
      </c>
      <c r="CE77">
        <v>9.6565519999999996</v>
      </c>
      <c r="CF77">
        <v>0.58821900000000005</v>
      </c>
      <c r="CG77">
        <v>0.78172200000000003</v>
      </c>
      <c r="CH77">
        <v>0.36874400000000002</v>
      </c>
      <c r="CI77">
        <v>0.55865399999999998</v>
      </c>
      <c r="CJ77">
        <v>2.0196269999999998</v>
      </c>
      <c r="CK77">
        <v>0.80442400000000003</v>
      </c>
      <c r="CL77">
        <v>1.3331000000000001E-2</v>
      </c>
      <c r="CM77">
        <v>2.1465890000000001</v>
      </c>
      <c r="CN77">
        <v>0.53129800000000005</v>
      </c>
      <c r="CO77">
        <v>0.45004899999999998</v>
      </c>
      <c r="CP77">
        <v>0.56722399999999995</v>
      </c>
      <c r="CQ77">
        <v>0.38014599999999998</v>
      </c>
      <c r="CR77">
        <v>1.0740050000000001</v>
      </c>
      <c r="CS77">
        <v>0.77412000000000003</v>
      </c>
      <c r="CT77">
        <v>0.35865000000000002</v>
      </c>
      <c r="CU77">
        <v>0.33603</v>
      </c>
      <c r="CV77">
        <v>0.97311899999999996</v>
      </c>
      <c r="CW77">
        <v>0.26625500000000002</v>
      </c>
      <c r="CX77">
        <v>0.53964599999999996</v>
      </c>
      <c r="CY77">
        <v>0.39502900000000002</v>
      </c>
      <c r="CZ77">
        <v>345.51961854191597</v>
      </c>
      <c r="DA77">
        <v>-4.4868797470636599</v>
      </c>
      <c r="DB77">
        <v>0.34493331916910702</v>
      </c>
      <c r="DC77">
        <v>-13.007962692244099</v>
      </c>
      <c r="DD77">
        <v>1.10242108926316E-38</v>
      </c>
      <c r="DE77">
        <v>1.7077727585007699E-36</v>
      </c>
    </row>
    <row r="78" spans="1:109" x14ac:dyDescent="0.3">
      <c r="A78" t="s">
        <v>8090</v>
      </c>
      <c r="B78" t="s">
        <v>8091</v>
      </c>
      <c r="C78" t="s">
        <v>8092</v>
      </c>
      <c r="D78">
        <v>1647</v>
      </c>
      <c r="E78">
        <v>549</v>
      </c>
      <c r="F78" t="s">
        <v>8093</v>
      </c>
      <c r="G78" t="s">
        <v>8094</v>
      </c>
      <c r="H78" t="s">
        <v>2201</v>
      </c>
      <c r="I78" t="s">
        <v>8095</v>
      </c>
      <c r="J78" t="s">
        <v>8096</v>
      </c>
      <c r="K78" t="s">
        <v>8097</v>
      </c>
      <c r="L78">
        <v>42.989720578706098</v>
      </c>
      <c r="M78">
        <v>55.996913803972603</v>
      </c>
      <c r="N78">
        <v>34.605708720045499</v>
      </c>
      <c r="O78">
        <v>50.153054629647102</v>
      </c>
      <c r="P78">
        <v>38.240754505267702</v>
      </c>
      <c r="Q78">
        <v>42.310398366361703</v>
      </c>
      <c r="R78">
        <v>-1.38848055092209E-2</v>
      </c>
      <c r="S78">
        <v>1</v>
      </c>
      <c r="T78">
        <v>25.16677</v>
      </c>
      <c r="U78">
        <v>17.028659999999999</v>
      </c>
      <c r="V78">
        <v>25.78322</v>
      </c>
      <c r="W78">
        <v>36.97325</v>
      </c>
      <c r="X78">
        <v>36.39817</v>
      </c>
      <c r="Y78">
        <v>37.566809999999997</v>
      </c>
      <c r="Z78">
        <v>0.72885653920938898</v>
      </c>
      <c r="AA78">
        <v>1.2866833960708301E-2</v>
      </c>
      <c r="AB78" t="s">
        <v>8098</v>
      </c>
      <c r="AC78">
        <v>8.24</v>
      </c>
      <c r="AD78">
        <v>1.18</v>
      </c>
      <c r="AE78">
        <v>1.07</v>
      </c>
      <c r="AF78">
        <v>19.07</v>
      </c>
      <c r="AG78">
        <v>9.4700000000000006</v>
      </c>
      <c r="AH78">
        <v>6.65</v>
      </c>
      <c r="AI78">
        <v>-1.6485236510991099</v>
      </c>
      <c r="AJ78">
        <v>3.4837651540300899E-2</v>
      </c>
      <c r="AK78" t="s">
        <v>747</v>
      </c>
      <c r="AL78" t="s">
        <v>8099</v>
      </c>
      <c r="AM78">
        <v>46.66</v>
      </c>
      <c r="AN78">
        <v>36.43</v>
      </c>
      <c r="AO78">
        <v>47.27</v>
      </c>
      <c r="AP78">
        <v>51.66</v>
      </c>
      <c r="AQ78">
        <v>49.18</v>
      </c>
      <c r="AR78">
        <v>64.06</v>
      </c>
      <c r="AS78">
        <v>56.78</v>
      </c>
      <c r="AT78">
        <v>42.42</v>
      </c>
      <c r="AU78">
        <v>47.19</v>
      </c>
      <c r="AV78">
        <v>28.43</v>
      </c>
      <c r="AW78">
        <v>42.4</v>
      </c>
      <c r="AX78">
        <v>46.11</v>
      </c>
      <c r="AY78">
        <v>-0.39893039063531599</v>
      </c>
      <c r="AZ78">
        <v>2.0870096165913999E-2</v>
      </c>
      <c r="BA78" t="s">
        <v>747</v>
      </c>
      <c r="BB78" t="s">
        <v>8100</v>
      </c>
      <c r="BC78">
        <v>0</v>
      </c>
      <c r="BD78" t="s">
        <v>8101</v>
      </c>
      <c r="BE78" t="s">
        <v>596</v>
      </c>
      <c r="BF78" t="s">
        <v>369</v>
      </c>
      <c r="BG78">
        <v>2.6840000000000002E-130</v>
      </c>
      <c r="BH78" t="s">
        <v>506</v>
      </c>
      <c r="BI78" t="s">
        <v>2212</v>
      </c>
      <c r="BJ78">
        <v>4</v>
      </c>
      <c r="BK78" t="s">
        <v>723</v>
      </c>
      <c r="BL78">
        <v>4</v>
      </c>
      <c r="BM78" t="s">
        <v>723</v>
      </c>
      <c r="BN78" t="s">
        <v>8102</v>
      </c>
      <c r="BO78" t="s">
        <v>8103</v>
      </c>
      <c r="BP78" t="s">
        <v>2215</v>
      </c>
      <c r="BQ78" t="s">
        <v>2216</v>
      </c>
      <c r="BR78" t="s">
        <v>2217</v>
      </c>
      <c r="BS78" t="s">
        <v>2218</v>
      </c>
      <c r="BT78" t="s">
        <v>2219</v>
      </c>
      <c r="BU78" t="s">
        <v>2220</v>
      </c>
      <c r="BV78" t="s">
        <v>2221</v>
      </c>
      <c r="BW78" t="s">
        <v>8104</v>
      </c>
      <c r="BX78" t="s">
        <v>8105</v>
      </c>
      <c r="BY78" t="s">
        <v>2222</v>
      </c>
      <c r="BZ78" t="s">
        <v>2223</v>
      </c>
      <c r="CA78" t="s">
        <v>8106</v>
      </c>
      <c r="CB78" t="s">
        <v>8107</v>
      </c>
      <c r="CC78">
        <v>3</v>
      </c>
      <c r="CD78">
        <v>0.19995099999999999</v>
      </c>
      <c r="CE78">
        <v>0</v>
      </c>
      <c r="CF78">
        <v>3.0362559999999998</v>
      </c>
      <c r="CG78">
        <v>5.131024</v>
      </c>
      <c r="CH78">
        <v>0.567967</v>
      </c>
      <c r="CI78">
        <v>0.91964999999999997</v>
      </c>
      <c r="CJ78">
        <v>15.180339</v>
      </c>
      <c r="CK78">
        <v>10.667616000000001</v>
      </c>
      <c r="CL78">
        <v>2.7335910000000001</v>
      </c>
      <c r="CM78">
        <v>16.652118000000002</v>
      </c>
      <c r="CN78">
        <v>5.4006090000000002</v>
      </c>
      <c r="CO78">
        <v>4.1966760000000001</v>
      </c>
      <c r="CP78">
        <v>0.90734199999999998</v>
      </c>
      <c r="CQ78">
        <v>0.57274999999999998</v>
      </c>
      <c r="CR78">
        <v>1.42638</v>
      </c>
      <c r="CS78">
        <v>12.139844</v>
      </c>
      <c r="CT78">
        <v>4.136101</v>
      </c>
      <c r="CU78">
        <v>7.0098310000000001</v>
      </c>
      <c r="CV78">
        <v>17.392612</v>
      </c>
      <c r="CW78">
        <v>7.2733939999999997</v>
      </c>
      <c r="CX78">
        <v>10.579086999999999</v>
      </c>
      <c r="CY78">
        <v>5.7745160000000002</v>
      </c>
      <c r="CZ78">
        <v>200.657914474259</v>
      </c>
      <c r="DA78">
        <v>6.5365157746123801</v>
      </c>
      <c r="DB78">
        <v>0.73745389781871096</v>
      </c>
      <c r="DC78">
        <v>8.86362631473847</v>
      </c>
      <c r="DD78">
        <v>7.7453053785015698E-19</v>
      </c>
      <c r="DE78">
        <v>4.4015644396903099E-17</v>
      </c>
    </row>
    <row r="79" spans="1:109" x14ac:dyDescent="0.3">
      <c r="A79" t="s">
        <v>8108</v>
      </c>
      <c r="B79" t="s">
        <v>6033</v>
      </c>
      <c r="C79" t="s">
        <v>8109</v>
      </c>
      <c r="D79">
        <v>2061</v>
      </c>
      <c r="E79">
        <v>686</v>
      </c>
      <c r="F79" t="s">
        <v>2229</v>
      </c>
      <c r="G79" t="s">
        <v>2228</v>
      </c>
      <c r="H79" t="s">
        <v>6034</v>
      </c>
      <c r="I79" t="s">
        <v>2230</v>
      </c>
      <c r="J79" t="s">
        <v>2231</v>
      </c>
      <c r="K79" t="s">
        <v>2232</v>
      </c>
      <c r="L79">
        <v>29.7795523663616</v>
      </c>
      <c r="M79">
        <v>29.040434280667998</v>
      </c>
      <c r="N79">
        <v>25.2066273392924</v>
      </c>
      <c r="O79">
        <v>13.1703866451262</v>
      </c>
      <c r="P79">
        <v>14.3891591594464</v>
      </c>
      <c r="Q79">
        <v>15.394628513582299</v>
      </c>
      <c r="R79">
        <v>-0.97381929289772695</v>
      </c>
      <c r="S79">
        <v>2.23942485446151E-4</v>
      </c>
      <c r="T79">
        <v>37.166649999999997</v>
      </c>
      <c r="U79">
        <v>35.486499999999999</v>
      </c>
      <c r="V79">
        <v>35.195030000000003</v>
      </c>
      <c r="W79">
        <v>20.48734</v>
      </c>
      <c r="X79">
        <v>32.338380000000001</v>
      </c>
      <c r="Y79">
        <v>27.456119999999999</v>
      </c>
      <c r="Z79">
        <v>-0.449340792628662</v>
      </c>
      <c r="AA79">
        <v>0.694401940873839</v>
      </c>
      <c r="AB79" t="s">
        <v>8110</v>
      </c>
      <c r="AC79">
        <v>21.99</v>
      </c>
      <c r="AD79">
        <v>27.83</v>
      </c>
      <c r="AE79">
        <v>25.35</v>
      </c>
      <c r="AF79">
        <v>48.33</v>
      </c>
      <c r="AG79">
        <v>62.07</v>
      </c>
      <c r="AH79">
        <v>73.41</v>
      </c>
      <c r="AI79">
        <v>-1.1009336613007401</v>
      </c>
      <c r="AJ79">
        <v>4.5492073990777201E-3</v>
      </c>
      <c r="AK79" t="s">
        <v>718</v>
      </c>
      <c r="AL79" t="s">
        <v>6035</v>
      </c>
      <c r="AM79">
        <v>31.81</v>
      </c>
      <c r="AN79">
        <v>30.41</v>
      </c>
      <c r="AO79">
        <v>31.84</v>
      </c>
      <c r="AP79">
        <v>29.28</v>
      </c>
      <c r="AQ79">
        <v>34.04</v>
      </c>
      <c r="AR79">
        <v>41.31</v>
      </c>
      <c r="AS79">
        <v>39.92</v>
      </c>
      <c r="AT79">
        <v>36.97</v>
      </c>
      <c r="AU79">
        <v>40.69</v>
      </c>
      <c r="AV79">
        <v>39.229999999999997</v>
      </c>
      <c r="AW79">
        <v>43.6</v>
      </c>
      <c r="AX79">
        <v>43.48</v>
      </c>
      <c r="AY79">
        <v>-0.87122954479307502</v>
      </c>
      <c r="AZ79">
        <v>2.9422927573760598E-6</v>
      </c>
      <c r="BA79" t="s">
        <v>747</v>
      </c>
      <c r="BB79" t="s">
        <v>2235</v>
      </c>
      <c r="BC79">
        <v>0</v>
      </c>
      <c r="BD79" t="s">
        <v>8111</v>
      </c>
      <c r="BE79" t="s">
        <v>368</v>
      </c>
      <c r="BF79" t="s">
        <v>367</v>
      </c>
      <c r="BG79">
        <v>2.3089999999999999E-126</v>
      </c>
      <c r="BH79" t="s">
        <v>524</v>
      </c>
      <c r="BI79" t="s">
        <v>2237</v>
      </c>
      <c r="BJ79">
        <v>4</v>
      </c>
      <c r="BK79" t="s">
        <v>723</v>
      </c>
      <c r="BP79" t="s">
        <v>2238</v>
      </c>
      <c r="BQ79" t="s">
        <v>2239</v>
      </c>
      <c r="BR79" t="s">
        <v>6037</v>
      </c>
      <c r="BS79" t="s">
        <v>6038</v>
      </c>
      <c r="BT79" t="s">
        <v>6039</v>
      </c>
      <c r="BU79" t="s">
        <v>8112</v>
      </c>
      <c r="BW79" t="s">
        <v>8113</v>
      </c>
      <c r="BX79" t="s">
        <v>8114</v>
      </c>
      <c r="BY79" t="s">
        <v>2245</v>
      </c>
      <c r="BZ79" t="s">
        <v>2246</v>
      </c>
      <c r="CA79" t="s">
        <v>2247</v>
      </c>
      <c r="CB79" t="s">
        <v>2248</v>
      </c>
      <c r="CD79">
        <v>18.370754999999999</v>
      </c>
      <c r="CE79">
        <v>16.114878000000001</v>
      </c>
      <c r="CF79">
        <v>18.751313</v>
      </c>
      <c r="CG79">
        <v>17.566907</v>
      </c>
      <c r="CH79">
        <v>17.503629</v>
      </c>
      <c r="CI79">
        <v>15.615093</v>
      </c>
      <c r="CJ79">
        <v>21.205853999999999</v>
      </c>
      <c r="CK79">
        <v>16.816859999999998</v>
      </c>
      <c r="CL79">
        <v>13.070043</v>
      </c>
      <c r="CM79">
        <v>21.850715999999998</v>
      </c>
      <c r="CN79">
        <v>13.536467</v>
      </c>
      <c r="CO79">
        <v>11.754678</v>
      </c>
      <c r="CP79">
        <v>14.710663</v>
      </c>
      <c r="CQ79">
        <v>18.423645</v>
      </c>
      <c r="CR79">
        <v>16.728342000000001</v>
      </c>
      <c r="CS79">
        <v>15.525137000000001</v>
      </c>
      <c r="CT79">
        <v>15.62635</v>
      </c>
      <c r="CU79">
        <v>13.310692</v>
      </c>
      <c r="CV79">
        <v>16.962568000000001</v>
      </c>
      <c r="CW79">
        <v>18.097092</v>
      </c>
      <c r="CX79">
        <v>19.596671000000001</v>
      </c>
      <c r="CY79">
        <v>16.128322000000001</v>
      </c>
      <c r="CZ79">
        <v>917.53113953488798</v>
      </c>
      <c r="DA79">
        <v>0.221746682864747</v>
      </c>
      <c r="DB79">
        <v>0.17952992572146401</v>
      </c>
      <c r="DC79">
        <v>1.2351516437921399</v>
      </c>
      <c r="DD79">
        <v>0.21677407211538</v>
      </c>
      <c r="DE79">
        <v>0.421918401699861</v>
      </c>
    </row>
    <row r="80" spans="1:109" x14ac:dyDescent="0.3">
      <c r="A80" t="s">
        <v>8115</v>
      </c>
      <c r="B80" t="s">
        <v>2250</v>
      </c>
      <c r="C80" t="s">
        <v>8116</v>
      </c>
      <c r="D80">
        <v>2814</v>
      </c>
      <c r="E80">
        <v>937</v>
      </c>
      <c r="F80" t="s">
        <v>2252</v>
      </c>
      <c r="G80" t="s">
        <v>8117</v>
      </c>
      <c r="H80" t="s">
        <v>2249</v>
      </c>
      <c r="I80" t="s">
        <v>2253</v>
      </c>
      <c r="J80" t="s">
        <v>8118</v>
      </c>
      <c r="K80" t="s">
        <v>2255</v>
      </c>
      <c r="L80">
        <v>276.60979367564403</v>
      </c>
      <c r="M80">
        <v>222.788256794386</v>
      </c>
      <c r="N80">
        <v>270.82171305724501</v>
      </c>
      <c r="O80">
        <v>378.60693760862699</v>
      </c>
      <c r="P80">
        <v>397.22681494786798</v>
      </c>
      <c r="Q80">
        <v>412.37740379608903</v>
      </c>
      <c r="R80">
        <v>0.63121567359716102</v>
      </c>
      <c r="S80">
        <v>0.145158005881379</v>
      </c>
      <c r="T80">
        <v>218.5856</v>
      </c>
      <c r="U80">
        <v>223.22739999999999</v>
      </c>
      <c r="V80">
        <v>211.89410000000001</v>
      </c>
      <c r="W80">
        <v>300.82780000000002</v>
      </c>
      <c r="X80">
        <v>348.16250000000002</v>
      </c>
      <c r="Y80">
        <v>331.18110000000001</v>
      </c>
      <c r="Z80">
        <v>0.58209079375516004</v>
      </c>
      <c r="AA80">
        <v>0.20186903384524801</v>
      </c>
      <c r="AB80" t="s">
        <v>2256</v>
      </c>
      <c r="AC80">
        <v>93.46</v>
      </c>
      <c r="AD80">
        <v>89.39</v>
      </c>
      <c r="AE80">
        <v>85.54</v>
      </c>
      <c r="AF80">
        <v>97.15</v>
      </c>
      <c r="AG80">
        <v>139.29</v>
      </c>
      <c r="AH80">
        <v>112.86</v>
      </c>
      <c r="AI80">
        <v>-0.187293790651574</v>
      </c>
      <c r="AJ80">
        <v>0.41284139814909698</v>
      </c>
      <c r="AK80" t="s">
        <v>747</v>
      </c>
      <c r="AL80" t="s">
        <v>2257</v>
      </c>
      <c r="AM80">
        <v>196.81</v>
      </c>
      <c r="AN80">
        <v>192.48</v>
      </c>
      <c r="AO80">
        <v>197.07</v>
      </c>
      <c r="AP80">
        <v>224.75</v>
      </c>
      <c r="AQ80">
        <v>213.85</v>
      </c>
      <c r="AR80">
        <v>200.94</v>
      </c>
      <c r="AS80">
        <v>95.36</v>
      </c>
      <c r="AT80">
        <v>107.28</v>
      </c>
      <c r="AU80">
        <v>89.07</v>
      </c>
      <c r="AV80">
        <v>99.8</v>
      </c>
      <c r="AW80">
        <v>100.83</v>
      </c>
      <c r="AX80">
        <v>108.1</v>
      </c>
      <c r="AY80">
        <v>0.46190829999999999</v>
      </c>
      <c r="AZ80">
        <v>6.0310940000000002E-5</v>
      </c>
      <c r="BA80" t="s">
        <v>747</v>
      </c>
      <c r="BB80" t="s">
        <v>6049</v>
      </c>
      <c r="BC80">
        <v>3.86E-127</v>
      </c>
      <c r="BE80" t="s">
        <v>366</v>
      </c>
      <c r="BF80" t="s">
        <v>365</v>
      </c>
      <c r="BG80">
        <v>0</v>
      </c>
      <c r="BH80" t="s">
        <v>530</v>
      </c>
      <c r="BI80" t="s">
        <v>2260</v>
      </c>
      <c r="BJ80">
        <v>3</v>
      </c>
      <c r="BK80" t="s">
        <v>810</v>
      </c>
      <c r="BP80" t="s">
        <v>8119</v>
      </c>
      <c r="BQ80" t="s">
        <v>8120</v>
      </c>
      <c r="BR80" t="s">
        <v>2263</v>
      </c>
      <c r="BS80" t="s">
        <v>2264</v>
      </c>
      <c r="BT80" t="s">
        <v>2265</v>
      </c>
      <c r="BU80" t="s">
        <v>2266</v>
      </c>
      <c r="BW80" t="s">
        <v>2009</v>
      </c>
      <c r="BX80" t="s">
        <v>2010</v>
      </c>
      <c r="BY80" t="s">
        <v>6056</v>
      </c>
      <c r="BZ80" t="s">
        <v>6057</v>
      </c>
      <c r="CA80" t="s">
        <v>8121</v>
      </c>
      <c r="CB80" t="s">
        <v>8122</v>
      </c>
      <c r="CD80">
        <v>4.7000650000000004</v>
      </c>
      <c r="CE80">
        <v>4.6780710000000001</v>
      </c>
      <c r="CF80">
        <v>4.4656159999999998</v>
      </c>
      <c r="CG80">
        <v>5.1113799999999996</v>
      </c>
      <c r="CH80">
        <v>0.28337899999999999</v>
      </c>
      <c r="CI80">
        <v>1.016257</v>
      </c>
      <c r="CJ80">
        <v>2.0102259999999998</v>
      </c>
      <c r="CK80">
        <v>1.3291459999999999</v>
      </c>
      <c r="CL80">
        <v>0.144895</v>
      </c>
      <c r="CM80">
        <v>2.1515550000000001</v>
      </c>
      <c r="CN80">
        <v>4.4432239999999998</v>
      </c>
      <c r="CO80">
        <v>2.8704350000000001</v>
      </c>
      <c r="CP80">
        <v>0.87837299999999996</v>
      </c>
      <c r="CQ80">
        <v>0.84117799999999998</v>
      </c>
      <c r="CR80">
        <v>2.133734</v>
      </c>
      <c r="CS80">
        <v>1.5503340000000001</v>
      </c>
      <c r="CT80">
        <v>0.94129700000000005</v>
      </c>
      <c r="CU80">
        <v>1.423017</v>
      </c>
      <c r="CV80">
        <v>1.2868539999999999</v>
      </c>
      <c r="CW80">
        <v>5.157178</v>
      </c>
      <c r="CX80">
        <v>4.8290410000000001</v>
      </c>
      <c r="CY80">
        <v>2.9322319999999999</v>
      </c>
      <c r="CZ80">
        <v>321.36808276244398</v>
      </c>
      <c r="DA80">
        <v>3.1326063736476902E-2</v>
      </c>
      <c r="DB80">
        <v>0.33831195130677</v>
      </c>
      <c r="DC80">
        <v>9.2595202786884406E-2</v>
      </c>
      <c r="DD80">
        <v>0.92622515499725799</v>
      </c>
      <c r="DE80">
        <v>0.96693801288372005</v>
      </c>
    </row>
    <row r="81" spans="1:109" x14ac:dyDescent="0.3">
      <c r="A81" t="s">
        <v>8123</v>
      </c>
      <c r="B81" t="s">
        <v>8124</v>
      </c>
      <c r="C81" t="s">
        <v>8125</v>
      </c>
      <c r="D81">
        <v>1758</v>
      </c>
      <c r="E81">
        <v>586</v>
      </c>
      <c r="F81" t="s">
        <v>8126</v>
      </c>
      <c r="H81" t="s">
        <v>2272</v>
      </c>
      <c r="I81" t="s">
        <v>8127</v>
      </c>
      <c r="J81" t="s">
        <v>8128</v>
      </c>
      <c r="K81" t="s">
        <v>2277</v>
      </c>
      <c r="L81">
        <v>53.912324560831898</v>
      </c>
      <c r="M81">
        <v>44.227816792963601</v>
      </c>
      <c r="N81">
        <v>55.283687757702403</v>
      </c>
      <c r="O81">
        <v>195.638591494374</v>
      </c>
      <c r="P81">
        <v>243.55997935921599</v>
      </c>
      <c r="Q81">
        <v>305.31024548872301</v>
      </c>
      <c r="R81">
        <v>2.2621025334812601</v>
      </c>
      <c r="S81">
        <v>1.3027330420162599E-18</v>
      </c>
      <c r="T81">
        <v>39.399189999999997</v>
      </c>
      <c r="U81">
        <v>46.433500000000002</v>
      </c>
      <c r="V81">
        <v>44.933799999999998</v>
      </c>
      <c r="W81">
        <v>296.58629999999999</v>
      </c>
      <c r="X81">
        <v>441.49119999999999</v>
      </c>
      <c r="Y81">
        <v>438.80369999999999</v>
      </c>
      <c r="Z81">
        <v>3.1497997356413201</v>
      </c>
      <c r="AA81">
        <v>1.2411454014154701E-37</v>
      </c>
      <c r="AB81" t="s">
        <v>2278</v>
      </c>
      <c r="AC81">
        <v>80.41</v>
      </c>
      <c r="AD81">
        <v>118.4</v>
      </c>
      <c r="AE81">
        <v>98.84</v>
      </c>
      <c r="AF81">
        <v>65.3</v>
      </c>
      <c r="AG81">
        <v>105.35</v>
      </c>
      <c r="AH81">
        <v>119.77</v>
      </c>
      <c r="AI81">
        <v>0.25209001042707802</v>
      </c>
      <c r="AJ81">
        <v>0.294350477533045</v>
      </c>
      <c r="AK81" t="s">
        <v>747</v>
      </c>
      <c r="AL81" t="s">
        <v>8129</v>
      </c>
      <c r="AM81">
        <v>98.27</v>
      </c>
      <c r="AN81">
        <v>77.680000000000007</v>
      </c>
      <c r="AO81">
        <v>97.18</v>
      </c>
      <c r="AP81">
        <v>103.66</v>
      </c>
      <c r="AQ81">
        <v>109.44</v>
      </c>
      <c r="AR81">
        <v>110.39</v>
      </c>
      <c r="AS81">
        <v>18.850000000000001</v>
      </c>
      <c r="AT81">
        <v>21.7</v>
      </c>
      <c r="AU81">
        <v>16.63</v>
      </c>
      <c r="AV81">
        <v>19.920000000000002</v>
      </c>
      <c r="AW81">
        <v>25.99</v>
      </c>
      <c r="AX81">
        <v>30.75</v>
      </c>
      <c r="AY81">
        <v>1.6003591185382</v>
      </c>
      <c r="AZ81">
        <v>3.8822950709160898E-7</v>
      </c>
      <c r="BA81" t="s">
        <v>749</v>
      </c>
      <c r="BD81" t="s">
        <v>8130</v>
      </c>
      <c r="BE81" t="s">
        <v>364</v>
      </c>
      <c r="BF81" t="s">
        <v>363</v>
      </c>
      <c r="BG81">
        <v>1.0590000000000001E-71</v>
      </c>
      <c r="BH81" t="s">
        <v>530</v>
      </c>
      <c r="BI81" t="s">
        <v>8131</v>
      </c>
      <c r="BJ81">
        <v>2</v>
      </c>
      <c r="BK81" t="s">
        <v>7398</v>
      </c>
      <c r="BP81" t="s">
        <v>2281</v>
      </c>
      <c r="BQ81" t="s">
        <v>2282</v>
      </c>
      <c r="CD81">
        <v>15.532157</v>
      </c>
      <c r="CE81">
        <v>15.187666</v>
      </c>
      <c r="CF81">
        <v>13.51427</v>
      </c>
      <c r="CG81">
        <v>13.440994999999999</v>
      </c>
      <c r="CH81">
        <v>6.5115990000000004</v>
      </c>
      <c r="CI81">
        <v>10.706313</v>
      </c>
      <c r="CJ81">
        <v>4.3758939999999997</v>
      </c>
      <c r="CK81">
        <v>3.1198999999999999</v>
      </c>
      <c r="CL81">
        <v>5.9150400000000003</v>
      </c>
      <c r="CM81">
        <v>6.5128519999999996</v>
      </c>
      <c r="CN81">
        <v>7.396293</v>
      </c>
      <c r="CO81">
        <v>7.5481100000000003</v>
      </c>
      <c r="CP81">
        <v>7.1555460000000002</v>
      </c>
      <c r="CQ81">
        <v>6.049258</v>
      </c>
      <c r="CR81">
        <v>10.4109</v>
      </c>
      <c r="CS81">
        <v>5.9631340000000002</v>
      </c>
      <c r="CT81">
        <v>3.3635470000000001</v>
      </c>
      <c r="CU81">
        <v>4.4433879999999997</v>
      </c>
      <c r="CV81">
        <v>3.3365640000000001</v>
      </c>
      <c r="CW81">
        <v>10.421426</v>
      </c>
      <c r="CX81">
        <v>8.7368089999999992</v>
      </c>
      <c r="CY81">
        <v>6.5448339999999998</v>
      </c>
      <c r="CZ81">
        <v>485.54555296583197</v>
      </c>
      <c r="DA81">
        <v>-0.677703270682813</v>
      </c>
      <c r="DB81">
        <v>0.28670374180111202</v>
      </c>
      <c r="DC81">
        <v>-2.3637754653126901</v>
      </c>
      <c r="DD81">
        <v>1.8089772628985701E-2</v>
      </c>
      <c r="DE81">
        <v>6.6957772564597895E-2</v>
      </c>
    </row>
    <row r="82" spans="1:109" x14ac:dyDescent="0.3">
      <c r="A82" t="s">
        <v>8132</v>
      </c>
      <c r="B82" t="s">
        <v>8133</v>
      </c>
      <c r="C82" t="s">
        <v>8134</v>
      </c>
      <c r="D82">
        <v>597</v>
      </c>
      <c r="E82">
        <v>198</v>
      </c>
      <c r="F82" t="s">
        <v>2286</v>
      </c>
      <c r="G82" t="s">
        <v>2285</v>
      </c>
      <c r="H82" t="s">
        <v>2283</v>
      </c>
      <c r="I82" t="s">
        <v>2287</v>
      </c>
      <c r="J82" t="s">
        <v>2288</v>
      </c>
      <c r="K82" t="s">
        <v>2289</v>
      </c>
      <c r="L82">
        <v>50.882847607298899</v>
      </c>
      <c r="M82">
        <v>55.5321469156397</v>
      </c>
      <c r="N82">
        <v>44.132959392354401</v>
      </c>
      <c r="O82">
        <v>45.3183557346008</v>
      </c>
      <c r="P82">
        <v>47.546786787735797</v>
      </c>
      <c r="Q82">
        <v>39.032832295728099</v>
      </c>
      <c r="R82">
        <v>-0.189554606750823</v>
      </c>
      <c r="S82">
        <v>1</v>
      </c>
      <c r="T82">
        <v>38.23218</v>
      </c>
      <c r="U82">
        <v>40.625509999999998</v>
      </c>
      <c r="V82">
        <v>36.572929999999999</v>
      </c>
      <c r="W82">
        <v>37.133299999999998</v>
      </c>
      <c r="X82">
        <v>40.691290000000002</v>
      </c>
      <c r="Y82">
        <v>37.83643</v>
      </c>
      <c r="Z82">
        <v>3.0619959618712902E-3</v>
      </c>
      <c r="AA82">
        <v>1</v>
      </c>
      <c r="AB82" t="s">
        <v>8135</v>
      </c>
      <c r="AC82">
        <v>53.97</v>
      </c>
      <c r="AD82">
        <v>62.26</v>
      </c>
      <c r="AE82">
        <v>59.55</v>
      </c>
      <c r="AF82">
        <v>88.3</v>
      </c>
      <c r="AG82">
        <v>47.84</v>
      </c>
      <c r="AH82">
        <v>65.22</v>
      </c>
      <c r="AI82">
        <v>2.2229115071001602E-3</v>
      </c>
      <c r="AJ82">
        <v>0.99558774518741799</v>
      </c>
      <c r="AK82" t="s">
        <v>747</v>
      </c>
      <c r="AL82" t="s">
        <v>2291</v>
      </c>
      <c r="AM82">
        <v>77.09</v>
      </c>
      <c r="AN82">
        <v>82.46</v>
      </c>
      <c r="AO82">
        <v>85.5</v>
      </c>
      <c r="AP82">
        <v>85.73</v>
      </c>
      <c r="AQ82">
        <v>78.77</v>
      </c>
      <c r="AR82">
        <v>96.11</v>
      </c>
      <c r="AS82">
        <v>85.83</v>
      </c>
      <c r="AT82">
        <v>86.16</v>
      </c>
      <c r="AU82">
        <v>91.3</v>
      </c>
      <c r="AV82">
        <v>84</v>
      </c>
      <c r="AW82">
        <v>92.39</v>
      </c>
      <c r="AX82">
        <v>89.77</v>
      </c>
      <c r="AY82">
        <v>-0.64311946477223103</v>
      </c>
      <c r="AZ82">
        <v>1.7262640536693502E-5</v>
      </c>
      <c r="BA82" t="s">
        <v>747</v>
      </c>
      <c r="BB82" t="s">
        <v>2292</v>
      </c>
      <c r="BC82">
        <v>7.9799999999999998E-125</v>
      </c>
      <c r="BE82" t="s">
        <v>594</v>
      </c>
      <c r="BF82" t="s">
        <v>362</v>
      </c>
      <c r="BG82">
        <v>2.245E-120</v>
      </c>
      <c r="BH82" t="s">
        <v>525</v>
      </c>
      <c r="BI82" t="s">
        <v>2293</v>
      </c>
      <c r="BJ82">
        <v>4</v>
      </c>
      <c r="BK82" t="s">
        <v>723</v>
      </c>
      <c r="BL82">
        <v>3</v>
      </c>
      <c r="BM82" t="s">
        <v>904</v>
      </c>
      <c r="BN82" t="s">
        <v>2294</v>
      </c>
      <c r="BO82" t="s">
        <v>2295</v>
      </c>
      <c r="BP82" t="s">
        <v>2296</v>
      </c>
      <c r="BQ82" t="s">
        <v>2297</v>
      </c>
      <c r="BR82" t="s">
        <v>2298</v>
      </c>
      <c r="BS82" t="s">
        <v>2299</v>
      </c>
      <c r="BT82" t="s">
        <v>2300</v>
      </c>
      <c r="BU82" t="s">
        <v>2301</v>
      </c>
      <c r="BV82" t="s">
        <v>2302</v>
      </c>
      <c r="BW82" t="s">
        <v>2303</v>
      </c>
      <c r="BX82" t="s">
        <v>2304</v>
      </c>
      <c r="BY82" t="s">
        <v>2305</v>
      </c>
      <c r="BZ82" t="s">
        <v>2306</v>
      </c>
      <c r="CA82" t="s">
        <v>2307</v>
      </c>
      <c r="CB82" t="s">
        <v>2308</v>
      </c>
      <c r="CD82">
        <v>93.541611000000003</v>
      </c>
      <c r="CE82">
        <v>87.556700000000006</v>
      </c>
      <c r="CF82">
        <v>49.220016999999999</v>
      </c>
      <c r="CG82">
        <v>59.608128999999998</v>
      </c>
      <c r="CH82">
        <v>34.291682999999999</v>
      </c>
      <c r="CI82">
        <v>41.719672000000003</v>
      </c>
      <c r="CJ82">
        <v>58.894227999999998</v>
      </c>
      <c r="CK82">
        <v>46.397435000000002</v>
      </c>
      <c r="CL82">
        <v>29.662203999999999</v>
      </c>
      <c r="CM82">
        <v>68.065286</v>
      </c>
      <c r="CN82">
        <v>51.762929999999997</v>
      </c>
      <c r="CO82">
        <v>43.337623999999998</v>
      </c>
      <c r="CP82">
        <v>42.331446999999997</v>
      </c>
      <c r="CQ82">
        <v>35.690294999999999</v>
      </c>
      <c r="CR82">
        <v>48.110337000000001</v>
      </c>
      <c r="CS82">
        <v>39.812918000000003</v>
      </c>
      <c r="CT82">
        <v>46.368887000000001</v>
      </c>
      <c r="CU82">
        <v>56.428193</v>
      </c>
      <c r="CV82">
        <v>64.394837999999993</v>
      </c>
      <c r="CW82">
        <v>48.340319999999998</v>
      </c>
      <c r="CX82">
        <v>61.705553000000002</v>
      </c>
      <c r="CY82">
        <v>50.083683999999998</v>
      </c>
      <c r="CZ82">
        <v>821.172077979101</v>
      </c>
      <c r="DA82">
        <v>-0.57003914172711301</v>
      </c>
      <c r="DB82">
        <v>0.20060150826793999</v>
      </c>
      <c r="DC82">
        <v>-2.8416493308002502</v>
      </c>
      <c r="DD82">
        <v>4.4880827550031702E-3</v>
      </c>
      <c r="DE82">
        <v>2.1409506080150801E-2</v>
      </c>
    </row>
    <row r="83" spans="1:109" x14ac:dyDescent="0.3">
      <c r="A83" t="s">
        <v>8136</v>
      </c>
      <c r="B83" t="s">
        <v>8137</v>
      </c>
      <c r="C83" t="s">
        <v>8138</v>
      </c>
      <c r="D83">
        <v>1881</v>
      </c>
      <c r="E83">
        <v>626</v>
      </c>
      <c r="F83" t="s">
        <v>8139</v>
      </c>
      <c r="G83" t="s">
        <v>2311</v>
      </c>
      <c r="H83" t="s">
        <v>2309</v>
      </c>
      <c r="I83" t="s">
        <v>8140</v>
      </c>
      <c r="J83" t="s">
        <v>8141</v>
      </c>
      <c r="K83" t="s">
        <v>8142</v>
      </c>
      <c r="L83">
        <v>27.203466521520699</v>
      </c>
      <c r="M83">
        <v>15.022465229338801</v>
      </c>
      <c r="N83">
        <v>25.078458047736699</v>
      </c>
      <c r="O83">
        <v>3.44541760336634</v>
      </c>
      <c r="P83">
        <v>6.7644688439788503</v>
      </c>
      <c r="Q83">
        <v>2.8802853347992698</v>
      </c>
      <c r="R83">
        <v>-2.3959658821231402</v>
      </c>
      <c r="S83">
        <v>4.0938107640746297E-9</v>
      </c>
      <c r="T83">
        <v>19.763020000000001</v>
      </c>
      <c r="U83">
        <v>16.60294</v>
      </c>
      <c r="V83">
        <v>15.97438</v>
      </c>
      <c r="W83">
        <v>2.3208310000000001</v>
      </c>
      <c r="X83">
        <v>3.8264749999999998</v>
      </c>
      <c r="Y83">
        <v>3.4601009999999999</v>
      </c>
      <c r="Z83">
        <v>-2.4611617841574902</v>
      </c>
      <c r="AA83">
        <v>3.5441640707445998E-18</v>
      </c>
      <c r="AB83" t="s">
        <v>8143</v>
      </c>
      <c r="AC83">
        <v>10.71</v>
      </c>
      <c r="AD83">
        <v>16.57</v>
      </c>
      <c r="AE83">
        <v>8.75</v>
      </c>
      <c r="AF83">
        <v>2.91</v>
      </c>
      <c r="AG83">
        <v>0.66</v>
      </c>
      <c r="AH83">
        <v>0.71</v>
      </c>
      <c r="AI83">
        <v>3.3137456180345102</v>
      </c>
      <c r="AJ83">
        <v>1.52034761583754E-2</v>
      </c>
      <c r="AK83" t="s">
        <v>747</v>
      </c>
      <c r="AL83" t="s">
        <v>8144</v>
      </c>
      <c r="AM83">
        <v>37.85</v>
      </c>
      <c r="AN83">
        <v>42.7</v>
      </c>
      <c r="AO83">
        <v>35.89</v>
      </c>
      <c r="AP83">
        <v>45.03</v>
      </c>
      <c r="AQ83">
        <v>34.880000000000003</v>
      </c>
      <c r="AR83">
        <v>45.65</v>
      </c>
      <c r="AS83">
        <v>6.57</v>
      </c>
      <c r="AT83">
        <v>5.18</v>
      </c>
      <c r="AU83">
        <v>2.48</v>
      </c>
      <c r="AV83">
        <v>8.2799999999999994</v>
      </c>
      <c r="AW83">
        <v>10.18</v>
      </c>
      <c r="AX83">
        <v>11.25</v>
      </c>
      <c r="AY83">
        <v>1.9412400000000001</v>
      </c>
      <c r="AZ83">
        <v>3.3619050000000001E-5</v>
      </c>
      <c r="BA83" t="s">
        <v>749</v>
      </c>
      <c r="BB83" t="s">
        <v>2362</v>
      </c>
      <c r="BC83">
        <v>1.8800000000000001E-82</v>
      </c>
      <c r="BD83" t="s">
        <v>8145</v>
      </c>
      <c r="BE83" t="s">
        <v>361</v>
      </c>
      <c r="BF83" t="s">
        <v>360</v>
      </c>
      <c r="BG83">
        <v>2.9250000000000002E-129</v>
      </c>
      <c r="BH83" t="s">
        <v>524</v>
      </c>
      <c r="BI83" t="s">
        <v>2320</v>
      </c>
      <c r="BJ83">
        <v>4</v>
      </c>
      <c r="BK83" t="s">
        <v>723</v>
      </c>
      <c r="BL83">
        <v>3</v>
      </c>
      <c r="BM83" t="s">
        <v>810</v>
      </c>
      <c r="BP83" t="s">
        <v>8146</v>
      </c>
      <c r="BQ83" t="s">
        <v>8147</v>
      </c>
      <c r="BR83" t="s">
        <v>2419</v>
      </c>
      <c r="BS83" t="s">
        <v>2420</v>
      </c>
      <c r="BT83" t="s">
        <v>2421</v>
      </c>
      <c r="BU83" t="s">
        <v>2422</v>
      </c>
      <c r="BV83" t="s">
        <v>2423</v>
      </c>
      <c r="BW83" t="s">
        <v>2370</v>
      </c>
      <c r="BX83" t="s">
        <v>2371</v>
      </c>
      <c r="BY83" t="s">
        <v>2372</v>
      </c>
      <c r="BZ83" t="s">
        <v>2373</v>
      </c>
      <c r="CA83" t="s">
        <v>2374</v>
      </c>
      <c r="CB83" t="s">
        <v>2375</v>
      </c>
      <c r="CC83">
        <v>6</v>
      </c>
      <c r="CD83">
        <v>8.8107279999999992</v>
      </c>
      <c r="CE83">
        <v>10.284165</v>
      </c>
      <c r="CF83">
        <v>1.331018</v>
      </c>
      <c r="CG83">
        <v>1.8058259999999999</v>
      </c>
      <c r="CH83">
        <v>0</v>
      </c>
      <c r="CI83">
        <v>0</v>
      </c>
      <c r="CJ83">
        <v>0.234597</v>
      </c>
      <c r="CK83">
        <v>0.20202100000000001</v>
      </c>
      <c r="CL83">
        <v>2.5033E-2</v>
      </c>
      <c r="CM83">
        <v>5.7969099999999996</v>
      </c>
      <c r="CN83">
        <v>12.034065999999999</v>
      </c>
      <c r="CO83">
        <v>9.5280830000000005</v>
      </c>
      <c r="CP83">
        <v>4.0091000000000002E-2</v>
      </c>
      <c r="CQ83">
        <v>0.15237500000000001</v>
      </c>
      <c r="CR83">
        <v>4.2486000000000003E-2</v>
      </c>
      <c r="CS83">
        <v>1.5413250000000001</v>
      </c>
      <c r="CT83">
        <v>0.69776700000000003</v>
      </c>
      <c r="CU83">
        <v>17.183309999999999</v>
      </c>
      <c r="CV83">
        <v>17.263511999999999</v>
      </c>
      <c r="CW83">
        <v>26.699774000000001</v>
      </c>
      <c r="CX83">
        <v>14.509239000000001</v>
      </c>
      <c r="CY83">
        <v>27.604828000000001</v>
      </c>
      <c r="CZ83">
        <v>856.01651407552197</v>
      </c>
      <c r="DA83">
        <v>1.4467959078194199</v>
      </c>
      <c r="DB83">
        <v>0.38216924584009698</v>
      </c>
      <c r="DC83">
        <v>3.78574656011115</v>
      </c>
      <c r="DD83">
        <v>1.53247801146776E-4</v>
      </c>
      <c r="DE83">
        <v>1.1735156592393001E-3</v>
      </c>
    </row>
    <row r="84" spans="1:109" x14ac:dyDescent="0.3">
      <c r="A84" t="s">
        <v>8148</v>
      </c>
      <c r="B84" t="s">
        <v>2332</v>
      </c>
      <c r="C84" t="s">
        <v>8149</v>
      </c>
      <c r="D84">
        <v>1026</v>
      </c>
      <c r="E84">
        <v>341</v>
      </c>
      <c r="F84" t="s">
        <v>2334</v>
      </c>
      <c r="G84" t="s">
        <v>2333</v>
      </c>
      <c r="H84" t="s">
        <v>2331</v>
      </c>
      <c r="I84" t="s">
        <v>2335</v>
      </c>
      <c r="J84" t="s">
        <v>2336</v>
      </c>
      <c r="K84" t="s">
        <v>2337</v>
      </c>
      <c r="L84">
        <v>2.6585205918758801</v>
      </c>
      <c r="M84">
        <v>2.63867652730901</v>
      </c>
      <c r="N84">
        <v>2.5633858311144802</v>
      </c>
      <c r="O84">
        <v>2.1672788150207598</v>
      </c>
      <c r="P84">
        <v>2.89347222227997</v>
      </c>
      <c r="Q84">
        <v>2.1850440470891002</v>
      </c>
      <c r="R84">
        <v>-0.120284446363754</v>
      </c>
      <c r="S84">
        <v>1</v>
      </c>
      <c r="T84">
        <v>13.648910000000001</v>
      </c>
      <c r="U84">
        <v>12.74108</v>
      </c>
      <c r="V84">
        <v>13.24192</v>
      </c>
      <c r="W84">
        <v>13.965</v>
      </c>
      <c r="X84">
        <v>9.6128509999999991</v>
      </c>
      <c r="Y84">
        <v>11.81827</v>
      </c>
      <c r="Z84">
        <v>-0.17626524227054199</v>
      </c>
      <c r="AA84">
        <v>1</v>
      </c>
      <c r="AB84" t="s">
        <v>2338</v>
      </c>
      <c r="AC84">
        <v>22.71</v>
      </c>
      <c r="AD84">
        <v>32.42</v>
      </c>
      <c r="AE84">
        <v>30.05</v>
      </c>
      <c r="AF84">
        <v>24.35</v>
      </c>
      <c r="AG84">
        <v>26.73</v>
      </c>
      <c r="AH84">
        <v>24.97</v>
      </c>
      <c r="AI84">
        <v>0.32264841216185702</v>
      </c>
      <c r="AJ84">
        <v>0.18560684465041999</v>
      </c>
      <c r="AK84" t="s">
        <v>747</v>
      </c>
      <c r="AL84" t="s">
        <v>2339</v>
      </c>
      <c r="AM84">
        <v>51.82</v>
      </c>
      <c r="AN84">
        <v>61.11</v>
      </c>
      <c r="AO84">
        <v>51.35</v>
      </c>
      <c r="AP84">
        <v>54.71</v>
      </c>
      <c r="AQ84">
        <v>53.58</v>
      </c>
      <c r="AR84">
        <v>55.65</v>
      </c>
      <c r="AS84">
        <v>28.8</v>
      </c>
      <c r="AT84">
        <v>36.75</v>
      </c>
      <c r="AU84">
        <v>36.869999999999997</v>
      </c>
      <c r="AV84">
        <v>31.43</v>
      </c>
      <c r="AW84">
        <v>33.130000000000003</v>
      </c>
      <c r="AX84">
        <v>36.049999999999997</v>
      </c>
      <c r="AY84">
        <v>0.1227683</v>
      </c>
      <c r="AZ84">
        <v>0.1504056</v>
      </c>
      <c r="BA84" t="s">
        <v>747</v>
      </c>
      <c r="BB84" t="s">
        <v>2340</v>
      </c>
      <c r="BC84">
        <v>3.3999999999999998E-112</v>
      </c>
      <c r="BD84" t="s">
        <v>8150</v>
      </c>
      <c r="BE84" t="s">
        <v>359</v>
      </c>
      <c r="BF84" t="s">
        <v>358</v>
      </c>
      <c r="BG84">
        <v>9.9870000000000007E-118</v>
      </c>
      <c r="BH84" t="s">
        <v>530</v>
      </c>
      <c r="BI84" t="s">
        <v>2342</v>
      </c>
      <c r="BJ84">
        <v>4</v>
      </c>
      <c r="BK84" t="s">
        <v>723</v>
      </c>
      <c r="BL84">
        <v>1</v>
      </c>
      <c r="BM84" t="s">
        <v>7446</v>
      </c>
      <c r="BN84" t="s">
        <v>2343</v>
      </c>
      <c r="BO84" t="s">
        <v>2344</v>
      </c>
      <c r="BP84" t="s">
        <v>2345</v>
      </c>
      <c r="BQ84" t="s">
        <v>2346</v>
      </c>
      <c r="BR84" t="s">
        <v>1694</v>
      </c>
      <c r="BS84" t="s">
        <v>1695</v>
      </c>
      <c r="BT84" t="s">
        <v>1696</v>
      </c>
      <c r="BU84" t="s">
        <v>1697</v>
      </c>
      <c r="BV84" t="s">
        <v>909</v>
      </c>
      <c r="BW84" t="s">
        <v>2347</v>
      </c>
      <c r="BX84" t="s">
        <v>2348</v>
      </c>
      <c r="BY84" t="s">
        <v>2349</v>
      </c>
      <c r="BZ84" t="s">
        <v>2350</v>
      </c>
      <c r="CA84" t="s">
        <v>2351</v>
      </c>
      <c r="CB84" t="s">
        <v>2352</v>
      </c>
      <c r="CD84">
        <v>38.137852000000002</v>
      </c>
      <c r="CE84">
        <v>35.537573999999999</v>
      </c>
      <c r="CF84">
        <v>27.628755000000002</v>
      </c>
      <c r="CG84">
        <v>31.492887</v>
      </c>
      <c r="CH84">
        <v>21.486560000000001</v>
      </c>
      <c r="CI84">
        <v>15.615474000000001</v>
      </c>
      <c r="CJ84">
        <v>35.731529000000002</v>
      </c>
      <c r="CK84">
        <v>33.816620999999998</v>
      </c>
      <c r="CL84">
        <v>17.623742</v>
      </c>
      <c r="CM84">
        <v>35.323720000000002</v>
      </c>
      <c r="CN84">
        <v>45.727288999999999</v>
      </c>
      <c r="CO84">
        <v>41.603614999999998</v>
      </c>
      <c r="CP84">
        <v>21.411494000000001</v>
      </c>
      <c r="CQ84">
        <v>19.107486000000002</v>
      </c>
      <c r="CR84">
        <v>13.660617</v>
      </c>
      <c r="CS84">
        <v>28.003990000000002</v>
      </c>
      <c r="CT84">
        <v>24.738161999999999</v>
      </c>
      <c r="CU84">
        <v>40.317352</v>
      </c>
      <c r="CV84">
        <v>35.574283999999999</v>
      </c>
      <c r="CW84">
        <v>52.203622000000003</v>
      </c>
      <c r="CX84">
        <v>51.382767999999999</v>
      </c>
      <c r="CY84">
        <v>40.15634</v>
      </c>
      <c r="CZ84">
        <v>1045.3062807092199</v>
      </c>
      <c r="DA84">
        <v>0.55268370288317903</v>
      </c>
      <c r="DB84">
        <v>0.20055963564825899</v>
      </c>
      <c r="DC84">
        <v>2.7557075535003199</v>
      </c>
      <c r="DD84">
        <v>5.8565334345360197E-3</v>
      </c>
      <c r="DE84">
        <v>2.66313728454994E-2</v>
      </c>
    </row>
    <row r="85" spans="1:109" x14ac:dyDescent="0.3">
      <c r="A85" t="s">
        <v>8151</v>
      </c>
      <c r="B85" t="s">
        <v>8152</v>
      </c>
      <c r="C85" t="s">
        <v>8153</v>
      </c>
      <c r="D85">
        <v>804</v>
      </c>
      <c r="E85">
        <v>268</v>
      </c>
      <c r="F85" t="s">
        <v>8154</v>
      </c>
      <c r="G85" t="s">
        <v>8155</v>
      </c>
      <c r="H85" t="s">
        <v>2353</v>
      </c>
      <c r="I85" t="s">
        <v>2377</v>
      </c>
      <c r="J85" t="s">
        <v>8156</v>
      </c>
      <c r="K85" t="s">
        <v>8157</v>
      </c>
      <c r="L85">
        <v>24.421293809092401</v>
      </c>
      <c r="M85">
        <v>22.863532409921898</v>
      </c>
      <c r="N85">
        <v>20.8488714263978</v>
      </c>
      <c r="O85">
        <v>1.0280681558431799</v>
      </c>
      <c r="P85">
        <v>0.86022147148864003</v>
      </c>
      <c r="Q85">
        <v>1.2911623914617401</v>
      </c>
      <c r="R85">
        <v>-4.4808776600993596</v>
      </c>
      <c r="S85">
        <v>2.80380455399542E-52</v>
      </c>
      <c r="T85">
        <v>10.4269586006148</v>
      </c>
      <c r="U85">
        <v>14.413540976722</v>
      </c>
      <c r="V85">
        <v>10.416046318563801</v>
      </c>
      <c r="W85">
        <v>0.40014336102414599</v>
      </c>
      <c r="X85">
        <v>0.74662921070366695</v>
      </c>
      <c r="Y85">
        <v>0.40442735831389698</v>
      </c>
      <c r="Z85">
        <v>-4.5204561065162201</v>
      </c>
      <c r="AA85">
        <v>2.17932534968725E-42</v>
      </c>
      <c r="AB85" t="s">
        <v>2360</v>
      </c>
      <c r="AC85">
        <v>27.71</v>
      </c>
      <c r="AD85">
        <v>25.4</v>
      </c>
      <c r="AE85">
        <v>26.52</v>
      </c>
      <c r="AF85">
        <v>30.64</v>
      </c>
      <c r="AG85">
        <v>41.32</v>
      </c>
      <c r="AH85">
        <v>45.43</v>
      </c>
      <c r="AI85">
        <v>-0.37097624569894699</v>
      </c>
      <c r="AJ85">
        <v>0.15085110657470099</v>
      </c>
      <c r="AK85" t="s">
        <v>747</v>
      </c>
      <c r="AL85" t="s">
        <v>8158</v>
      </c>
      <c r="AM85">
        <v>95.19</v>
      </c>
      <c r="AN85">
        <v>113.12</v>
      </c>
      <c r="AO85">
        <v>101.81</v>
      </c>
      <c r="AP85">
        <v>96.43</v>
      </c>
      <c r="AQ85">
        <v>99.48</v>
      </c>
      <c r="AR85">
        <v>134.15</v>
      </c>
      <c r="AS85">
        <v>9.99</v>
      </c>
      <c r="AT85">
        <v>11.92</v>
      </c>
      <c r="AU85">
        <v>12.39</v>
      </c>
      <c r="AV85">
        <v>7.66</v>
      </c>
      <c r="AW85">
        <v>11.8</v>
      </c>
      <c r="AX85">
        <v>12.51</v>
      </c>
      <c r="AY85">
        <v>2.7547593379897699</v>
      </c>
      <c r="AZ85">
        <v>2.30227634274607E-8</v>
      </c>
      <c r="BA85" t="s">
        <v>749</v>
      </c>
      <c r="BB85" t="s">
        <v>2362</v>
      </c>
      <c r="BC85">
        <v>4.1199999999999999E-39</v>
      </c>
      <c r="BD85" t="s">
        <v>8145</v>
      </c>
      <c r="BE85" t="s">
        <v>357</v>
      </c>
      <c r="BF85" t="s">
        <v>356</v>
      </c>
      <c r="BG85">
        <v>5.0860000000000003E-42</v>
      </c>
      <c r="BH85" t="s">
        <v>524</v>
      </c>
      <c r="BI85" t="s">
        <v>8159</v>
      </c>
      <c r="BJ85" t="s">
        <v>782</v>
      </c>
      <c r="BK85" t="s">
        <v>7446</v>
      </c>
      <c r="BP85">
        <v>35.1</v>
      </c>
      <c r="BR85" t="s">
        <v>8160</v>
      </c>
      <c r="BS85" t="s">
        <v>8161</v>
      </c>
      <c r="BT85" t="s">
        <v>8162</v>
      </c>
      <c r="BU85" t="s">
        <v>8161</v>
      </c>
      <c r="BW85" t="s">
        <v>2370</v>
      </c>
      <c r="BX85" t="s">
        <v>2371</v>
      </c>
      <c r="BY85" t="s">
        <v>2372</v>
      </c>
      <c r="BZ85" t="s">
        <v>2373</v>
      </c>
      <c r="CA85" t="s">
        <v>2374</v>
      </c>
      <c r="CB85" t="s">
        <v>2375</v>
      </c>
      <c r="CD85">
        <v>0.11279</v>
      </c>
      <c r="CE85">
        <v>0.55025599999999997</v>
      </c>
      <c r="CF85">
        <v>17.127223999999998</v>
      </c>
      <c r="CG85">
        <v>18.625415</v>
      </c>
      <c r="CH85">
        <v>9.8932999999999993E-2</v>
      </c>
      <c r="CI85">
        <v>2.5124360000000001</v>
      </c>
      <c r="CJ85">
        <v>3.5954519999999999</v>
      </c>
      <c r="CK85">
        <v>8.9037559999999996</v>
      </c>
      <c r="CL85">
        <v>5.2221799999999998</v>
      </c>
      <c r="CM85">
        <v>0.28756799999999999</v>
      </c>
      <c r="CN85">
        <v>0.28277600000000003</v>
      </c>
      <c r="CO85">
        <v>0.45501000000000003</v>
      </c>
      <c r="CP85">
        <v>1.380374</v>
      </c>
      <c r="CQ85">
        <v>1.4652559999999999</v>
      </c>
      <c r="CR85">
        <v>1.423581</v>
      </c>
      <c r="CS85">
        <v>2.7037330000000002</v>
      </c>
      <c r="CT85">
        <v>4.4894860000000003</v>
      </c>
      <c r="CU85">
        <v>0.40523900000000002</v>
      </c>
      <c r="CV85">
        <v>0.66020800000000002</v>
      </c>
      <c r="CW85">
        <v>1.366913</v>
      </c>
      <c r="CX85">
        <v>1.385194</v>
      </c>
      <c r="CY85">
        <v>0.870861</v>
      </c>
      <c r="CZ85">
        <v>15.737223362671299</v>
      </c>
      <c r="DA85">
        <v>2.0155908422601598</v>
      </c>
      <c r="DB85">
        <v>1.1034269508691901</v>
      </c>
      <c r="DC85">
        <v>1.8266645025050801</v>
      </c>
      <c r="DD85">
        <v>6.7750228595982995E-2</v>
      </c>
      <c r="DE85">
        <v>0.187242041843239</v>
      </c>
    </row>
    <row r="86" spans="1:109" x14ac:dyDescent="0.3">
      <c r="A86" t="s">
        <v>8163</v>
      </c>
      <c r="B86" t="s">
        <v>8164</v>
      </c>
      <c r="C86" t="s">
        <v>8165</v>
      </c>
      <c r="D86">
        <v>1872</v>
      </c>
      <c r="E86">
        <v>623</v>
      </c>
      <c r="F86" t="s">
        <v>2356</v>
      </c>
      <c r="G86" t="s">
        <v>2355</v>
      </c>
      <c r="H86" t="s">
        <v>2353</v>
      </c>
      <c r="I86" t="s">
        <v>2357</v>
      </c>
      <c r="J86" t="s">
        <v>8166</v>
      </c>
      <c r="K86" t="s">
        <v>8157</v>
      </c>
      <c r="L86">
        <v>24.421293809092401</v>
      </c>
      <c r="M86">
        <v>22.863532409921898</v>
      </c>
      <c r="N86">
        <v>20.8488714263978</v>
      </c>
      <c r="O86">
        <v>1.0280681558431799</v>
      </c>
      <c r="P86">
        <v>0.86022147148864003</v>
      </c>
      <c r="Q86">
        <v>1.2911623914617401</v>
      </c>
      <c r="R86">
        <v>-4.4808776600993596</v>
      </c>
      <c r="S86">
        <v>2.80380455399542E-52</v>
      </c>
      <c r="T86">
        <v>10.4269586006148</v>
      </c>
      <c r="U86">
        <v>14.413540976722</v>
      </c>
      <c r="V86">
        <v>10.416046318563801</v>
      </c>
      <c r="W86">
        <v>0.40014336102414599</v>
      </c>
      <c r="X86">
        <v>0.74662921070366695</v>
      </c>
      <c r="Y86">
        <v>0.40442735831389698</v>
      </c>
      <c r="Z86">
        <v>-4.5204561065162201</v>
      </c>
      <c r="AA86">
        <v>2.17932534968725E-42</v>
      </c>
      <c r="AB86" t="s">
        <v>2360</v>
      </c>
      <c r="AC86">
        <v>27.71</v>
      </c>
      <c r="AD86">
        <v>25.4</v>
      </c>
      <c r="AE86">
        <v>26.52</v>
      </c>
      <c r="AF86">
        <v>30.64</v>
      </c>
      <c r="AG86">
        <v>41.32</v>
      </c>
      <c r="AH86">
        <v>45.43</v>
      </c>
      <c r="AI86">
        <v>-0.37097624569894699</v>
      </c>
      <c r="AJ86">
        <v>0.15085110657470099</v>
      </c>
      <c r="AK86" t="s">
        <v>747</v>
      </c>
      <c r="AL86" t="s">
        <v>2361</v>
      </c>
      <c r="AM86">
        <v>13.96</v>
      </c>
      <c r="AN86">
        <v>12.71</v>
      </c>
      <c r="AO86">
        <v>13.07</v>
      </c>
      <c r="AP86">
        <v>13.6</v>
      </c>
      <c r="AQ86">
        <v>16.510000000000002</v>
      </c>
      <c r="AR86">
        <v>18.54</v>
      </c>
      <c r="AS86">
        <v>26.53</v>
      </c>
      <c r="AT86">
        <v>27.8</v>
      </c>
      <c r="AU86">
        <v>25.35</v>
      </c>
      <c r="AV86">
        <v>22.78</v>
      </c>
      <c r="AW86">
        <v>25.67</v>
      </c>
      <c r="AX86">
        <v>26.83</v>
      </c>
      <c r="AY86">
        <v>-1.3866604781392999</v>
      </c>
      <c r="AZ86">
        <v>3.2455374841589902E-7</v>
      </c>
      <c r="BA86" t="s">
        <v>718</v>
      </c>
      <c r="BB86" t="s">
        <v>2362</v>
      </c>
      <c r="BC86">
        <v>0</v>
      </c>
      <c r="BD86" t="s">
        <v>8145</v>
      </c>
      <c r="BE86" t="s">
        <v>355</v>
      </c>
      <c r="BF86" t="s">
        <v>354</v>
      </c>
      <c r="BG86">
        <v>0</v>
      </c>
      <c r="BH86" t="s">
        <v>524</v>
      </c>
      <c r="BI86" t="s">
        <v>2378</v>
      </c>
      <c r="BJ86">
        <v>4</v>
      </c>
      <c r="BK86" t="s">
        <v>723</v>
      </c>
      <c r="BP86" t="s">
        <v>8167</v>
      </c>
      <c r="BQ86" t="s">
        <v>8168</v>
      </c>
      <c r="BR86" t="s">
        <v>6037</v>
      </c>
      <c r="BS86" t="s">
        <v>6038</v>
      </c>
      <c r="BT86" t="s">
        <v>6039</v>
      </c>
      <c r="BU86" t="s">
        <v>8112</v>
      </c>
      <c r="BV86" t="s">
        <v>2423</v>
      </c>
      <c r="BW86" t="s">
        <v>2370</v>
      </c>
      <c r="BX86" t="s">
        <v>2371</v>
      </c>
      <c r="BY86" t="s">
        <v>2372</v>
      </c>
      <c r="BZ86" t="s">
        <v>2373</v>
      </c>
      <c r="CA86" t="s">
        <v>2374</v>
      </c>
      <c r="CB86" t="s">
        <v>2375</v>
      </c>
      <c r="CD86">
        <v>27.852823000000001</v>
      </c>
      <c r="CE86">
        <v>25.995296</v>
      </c>
      <c r="CF86">
        <v>28.023403999999999</v>
      </c>
      <c r="CG86">
        <v>30.926919999999999</v>
      </c>
      <c r="CH86">
        <v>19.163561000000001</v>
      </c>
      <c r="CI86">
        <v>16.257339000000002</v>
      </c>
      <c r="CJ86">
        <v>25.586228999999999</v>
      </c>
      <c r="CK86">
        <v>21.510507</v>
      </c>
      <c r="CL86">
        <v>16.711634</v>
      </c>
      <c r="CM86">
        <v>22.644034000000001</v>
      </c>
      <c r="CN86">
        <v>23.492546000000001</v>
      </c>
      <c r="CO86">
        <v>20.398374</v>
      </c>
      <c r="CP86">
        <v>12.151996</v>
      </c>
      <c r="CQ86">
        <v>14.704558</v>
      </c>
      <c r="CR86">
        <v>16.827456999999999</v>
      </c>
      <c r="CS86">
        <v>18.239061</v>
      </c>
      <c r="CT86">
        <v>18.777746</v>
      </c>
      <c r="CU86">
        <v>12.841155000000001</v>
      </c>
      <c r="CV86">
        <v>13.883267</v>
      </c>
      <c r="CW86">
        <v>22.179299</v>
      </c>
      <c r="CX86">
        <v>29.936164999999999</v>
      </c>
      <c r="CY86">
        <v>19.685338000000002</v>
      </c>
      <c r="CZ86">
        <v>1168.30111176482</v>
      </c>
      <c r="DA86">
        <v>-1.39606595608599E-2</v>
      </c>
      <c r="DB86">
        <v>0.219428407774379</v>
      </c>
      <c r="DC86">
        <v>-6.3622844929059993E-2</v>
      </c>
      <c r="DD86">
        <v>0.94927054096865104</v>
      </c>
      <c r="DE86">
        <v>0.97716552585535499</v>
      </c>
    </row>
    <row r="87" spans="1:109" x14ac:dyDescent="0.3">
      <c r="A87" t="s">
        <v>8169</v>
      </c>
      <c r="B87" t="s">
        <v>2380</v>
      </c>
      <c r="C87" t="s">
        <v>8170</v>
      </c>
      <c r="D87">
        <v>3990</v>
      </c>
      <c r="E87">
        <v>1329</v>
      </c>
      <c r="F87" t="s">
        <v>2382</v>
      </c>
      <c r="G87" t="s">
        <v>2381</v>
      </c>
      <c r="H87" t="s">
        <v>2379</v>
      </c>
      <c r="I87" t="s">
        <v>2383</v>
      </c>
      <c r="J87" t="s">
        <v>2384</v>
      </c>
      <c r="K87" t="s">
        <v>2385</v>
      </c>
      <c r="L87">
        <v>20.4025998911405</v>
      </c>
      <c r="M87">
        <v>19.280329625678402</v>
      </c>
      <c r="N87">
        <v>20.208024968619199</v>
      </c>
      <c r="O87">
        <v>13.9205985426333</v>
      </c>
      <c r="P87">
        <v>13.1379279281901</v>
      </c>
      <c r="Q87">
        <v>14.898027593789299</v>
      </c>
      <c r="R87">
        <v>-0.51697966856146405</v>
      </c>
      <c r="S87">
        <v>0.28207728062585502</v>
      </c>
      <c r="T87">
        <v>24.71012</v>
      </c>
      <c r="U87">
        <v>23.292770000000001</v>
      </c>
      <c r="V87">
        <v>23.914870000000001</v>
      </c>
      <c r="W87">
        <v>15.80566</v>
      </c>
      <c r="X87">
        <v>17.685780000000001</v>
      </c>
      <c r="Y87">
        <v>17.659990000000001</v>
      </c>
      <c r="Z87">
        <v>-0.49320928908433098</v>
      </c>
      <c r="AA87">
        <v>0.28371407206935501</v>
      </c>
      <c r="AB87" t="s">
        <v>2386</v>
      </c>
      <c r="AC87">
        <v>10.53</v>
      </c>
      <c r="AD87">
        <v>13.46</v>
      </c>
      <c r="AE87">
        <v>13.24</v>
      </c>
      <c r="AF87">
        <v>14.29</v>
      </c>
      <c r="AG87">
        <v>16.920000000000002</v>
      </c>
      <c r="AH87">
        <v>17.010000000000002</v>
      </c>
      <c r="AI87">
        <v>-0.202084331659933</v>
      </c>
      <c r="AJ87">
        <v>0.263299433701356</v>
      </c>
      <c r="AK87" t="s">
        <v>747</v>
      </c>
      <c r="AL87" t="s">
        <v>2387</v>
      </c>
      <c r="AM87">
        <v>28.6</v>
      </c>
      <c r="AN87">
        <v>32.65</v>
      </c>
      <c r="AO87">
        <v>30.44</v>
      </c>
      <c r="AP87">
        <v>29.55</v>
      </c>
      <c r="AQ87">
        <v>28.76</v>
      </c>
      <c r="AR87">
        <v>32.44</v>
      </c>
      <c r="AS87">
        <v>12.84</v>
      </c>
      <c r="AT87">
        <v>12.35</v>
      </c>
      <c r="AU87">
        <v>12.24</v>
      </c>
      <c r="AV87">
        <v>15.38</v>
      </c>
      <c r="AW87">
        <v>14.89</v>
      </c>
      <c r="AX87">
        <v>15.19</v>
      </c>
      <c r="AY87">
        <v>0.57548180000000004</v>
      </c>
      <c r="AZ87">
        <v>2.7914049999999999E-4</v>
      </c>
      <c r="BA87" t="s">
        <v>747</v>
      </c>
      <c r="BB87" t="s">
        <v>2388</v>
      </c>
      <c r="BC87">
        <v>0</v>
      </c>
      <c r="BD87" t="s">
        <v>8171</v>
      </c>
      <c r="BE87" t="s">
        <v>353</v>
      </c>
      <c r="BF87" t="s">
        <v>352</v>
      </c>
      <c r="BG87">
        <v>0</v>
      </c>
      <c r="BH87" t="s">
        <v>530</v>
      </c>
      <c r="BI87" t="s">
        <v>2390</v>
      </c>
      <c r="BJ87">
        <v>4</v>
      </c>
      <c r="BK87" t="s">
        <v>723</v>
      </c>
      <c r="BN87" t="s">
        <v>2391</v>
      </c>
      <c r="BO87" t="s">
        <v>2392</v>
      </c>
      <c r="BP87" t="s">
        <v>2393</v>
      </c>
      <c r="BQ87" t="s">
        <v>2394</v>
      </c>
      <c r="BR87" t="s">
        <v>8172</v>
      </c>
      <c r="BS87" t="s">
        <v>8173</v>
      </c>
      <c r="BT87" t="s">
        <v>8174</v>
      </c>
      <c r="BU87" t="s">
        <v>8175</v>
      </c>
      <c r="BW87" t="s">
        <v>2399</v>
      </c>
      <c r="BX87" t="s">
        <v>2400</v>
      </c>
      <c r="BY87" t="s">
        <v>2401</v>
      </c>
      <c r="BZ87" t="s">
        <v>2402</v>
      </c>
      <c r="CA87" t="s">
        <v>2403</v>
      </c>
      <c r="CB87" t="s">
        <v>2404</v>
      </c>
      <c r="CD87">
        <v>6.1906299999999996</v>
      </c>
      <c r="CE87">
        <v>5.8781100000000004</v>
      </c>
      <c r="CF87">
        <v>6.851483</v>
      </c>
      <c r="CG87">
        <v>6.3471029999999997</v>
      </c>
      <c r="CH87">
        <v>1.951676</v>
      </c>
      <c r="CI87">
        <v>2.0752130000000002</v>
      </c>
      <c r="CJ87">
        <v>4.9119539999999997</v>
      </c>
      <c r="CK87">
        <v>4.0267770000000001</v>
      </c>
      <c r="CL87">
        <v>1.97658</v>
      </c>
      <c r="CM87">
        <v>4.0531269999999999</v>
      </c>
      <c r="CN87">
        <v>4.4218700000000002</v>
      </c>
      <c r="CO87">
        <v>3.1924929999999998</v>
      </c>
      <c r="CP87">
        <v>2.8007070000000001</v>
      </c>
      <c r="CQ87">
        <v>2.1191469999999999</v>
      </c>
      <c r="CR87">
        <v>3.6807660000000002</v>
      </c>
      <c r="CS87">
        <v>4.3650080000000004</v>
      </c>
      <c r="CT87">
        <v>3.2544650000000002</v>
      </c>
      <c r="CU87">
        <v>4.5979799999999997</v>
      </c>
      <c r="CV87">
        <v>2.50102</v>
      </c>
      <c r="CW87">
        <v>6.312341</v>
      </c>
      <c r="CX87">
        <v>6.4518490000000002</v>
      </c>
      <c r="CY87">
        <v>6.5651900000000003</v>
      </c>
      <c r="CZ87">
        <v>657.09228585453195</v>
      </c>
      <c r="DA87">
        <v>0.25776430599477201</v>
      </c>
      <c r="DB87">
        <v>0.19902223684158801</v>
      </c>
      <c r="DC87">
        <v>1.2951532958598</v>
      </c>
      <c r="DD87">
        <v>0.19526735257758901</v>
      </c>
      <c r="DE87">
        <v>0.39398226188664898</v>
      </c>
    </row>
    <row r="88" spans="1:109" x14ac:dyDescent="0.3">
      <c r="A88" t="s">
        <v>8176</v>
      </c>
      <c r="B88" t="s">
        <v>8177</v>
      </c>
      <c r="C88" t="s">
        <v>8178</v>
      </c>
      <c r="D88">
        <v>1173</v>
      </c>
      <c r="E88">
        <v>390</v>
      </c>
      <c r="F88" t="s">
        <v>8179</v>
      </c>
      <c r="G88" t="s">
        <v>8180</v>
      </c>
      <c r="H88" t="s">
        <v>2405</v>
      </c>
      <c r="I88" t="s">
        <v>8181</v>
      </c>
      <c r="J88" t="s">
        <v>8182</v>
      </c>
      <c r="K88" t="s">
        <v>8183</v>
      </c>
      <c r="L88">
        <v>22.772598868394201</v>
      </c>
      <c r="M88">
        <v>17.751096638260599</v>
      </c>
      <c r="N88">
        <v>24.053103715290899</v>
      </c>
      <c r="O88">
        <v>106.502303820187</v>
      </c>
      <c r="P88">
        <v>73.705339716185804</v>
      </c>
      <c r="Q88">
        <v>63.962198469335597</v>
      </c>
      <c r="R88">
        <v>1.90205868420027</v>
      </c>
      <c r="S88">
        <v>3.7121667673604402E-14</v>
      </c>
      <c r="T88">
        <v>17.200679999999998</v>
      </c>
      <c r="U88">
        <v>15.964370000000001</v>
      </c>
      <c r="V88">
        <v>19.010449999999999</v>
      </c>
      <c r="W88">
        <v>45.416269999999997</v>
      </c>
      <c r="X88">
        <v>36.864820000000002</v>
      </c>
      <c r="Y88">
        <v>40.622480000000003</v>
      </c>
      <c r="Z88">
        <v>1.23443905800716</v>
      </c>
      <c r="AA88">
        <v>2.16021026572291E-8</v>
      </c>
      <c r="AB88" t="s">
        <v>8184</v>
      </c>
      <c r="AC88">
        <v>17.89</v>
      </c>
      <c r="AD88">
        <v>15.85</v>
      </c>
      <c r="AE88">
        <v>19.2</v>
      </c>
      <c r="AF88">
        <v>21.96</v>
      </c>
      <c r="AG88">
        <v>31.16</v>
      </c>
      <c r="AH88">
        <v>28.73</v>
      </c>
      <c r="AI88">
        <v>-0.45002246304250698</v>
      </c>
      <c r="AJ88">
        <v>0.11445051083747899</v>
      </c>
      <c r="AK88" t="s">
        <v>747</v>
      </c>
      <c r="AL88" t="s">
        <v>8185</v>
      </c>
      <c r="AM88">
        <v>62.71</v>
      </c>
      <c r="AN88">
        <v>24.01</v>
      </c>
      <c r="AO88">
        <v>21.92</v>
      </c>
      <c r="AP88">
        <v>34.869999999999997</v>
      </c>
      <c r="AQ88">
        <v>37.869999999999997</v>
      </c>
      <c r="AR88">
        <v>59.41</v>
      </c>
      <c r="AS88">
        <v>2.86</v>
      </c>
      <c r="AT88">
        <v>3.07</v>
      </c>
      <c r="AU88">
        <v>2.67</v>
      </c>
      <c r="AV88">
        <v>2.11</v>
      </c>
      <c r="AW88">
        <v>2.89</v>
      </c>
      <c r="AX88">
        <v>3.72</v>
      </c>
      <c r="AY88">
        <v>3.5273620580188201</v>
      </c>
      <c r="AZ88">
        <v>1.2488699644550699E-7</v>
      </c>
      <c r="BA88" t="s">
        <v>749</v>
      </c>
      <c r="BB88" t="s">
        <v>2414</v>
      </c>
      <c r="BC88">
        <v>1.9500000000000002E-152</v>
      </c>
      <c r="BD88" t="s">
        <v>8186</v>
      </c>
      <c r="BE88" t="s">
        <v>349</v>
      </c>
      <c r="BF88" t="s">
        <v>348</v>
      </c>
      <c r="BG88">
        <v>1.039E-129</v>
      </c>
      <c r="BH88" t="s">
        <v>524</v>
      </c>
      <c r="BI88" t="s">
        <v>8187</v>
      </c>
      <c r="BJ88">
        <v>2</v>
      </c>
      <c r="BK88" t="s">
        <v>7398</v>
      </c>
      <c r="BP88" t="s">
        <v>8188</v>
      </c>
      <c r="BQ88" t="s">
        <v>8189</v>
      </c>
      <c r="BR88" t="s">
        <v>2419</v>
      </c>
      <c r="BS88" t="s">
        <v>2420</v>
      </c>
      <c r="BT88" t="s">
        <v>2421</v>
      </c>
      <c r="BU88" t="s">
        <v>2422</v>
      </c>
      <c r="BV88" t="s">
        <v>2423</v>
      </c>
      <c r="BW88" t="s">
        <v>2424</v>
      </c>
      <c r="BX88" t="s">
        <v>2425</v>
      </c>
      <c r="BY88" t="s">
        <v>2426</v>
      </c>
      <c r="BZ88" t="s">
        <v>2427</v>
      </c>
      <c r="CA88" t="s">
        <v>2428</v>
      </c>
      <c r="CB88" t="s">
        <v>2429</v>
      </c>
      <c r="CD88">
        <v>13.280758000000001</v>
      </c>
      <c r="CE88">
        <v>16.643312000000002</v>
      </c>
      <c r="CF88">
        <v>17.977554000000001</v>
      </c>
      <c r="CG88">
        <v>18.915859000000001</v>
      </c>
      <c r="CH88">
        <v>10.603586</v>
      </c>
      <c r="CI88">
        <v>12.648448</v>
      </c>
      <c r="CJ88">
        <v>17.939682999999999</v>
      </c>
      <c r="CK88">
        <v>17.144278</v>
      </c>
      <c r="CL88">
        <v>14.616094</v>
      </c>
      <c r="CM88">
        <v>16.608747999999999</v>
      </c>
      <c r="CN88">
        <v>17.904304</v>
      </c>
      <c r="CO88">
        <v>16.530847000000001</v>
      </c>
      <c r="CP88">
        <v>11.863300000000001</v>
      </c>
      <c r="CQ88">
        <v>11.903699</v>
      </c>
      <c r="CR88">
        <v>10.913176</v>
      </c>
      <c r="CS88">
        <v>15.74451</v>
      </c>
      <c r="CT88">
        <v>15.987671000000001</v>
      </c>
      <c r="CU88">
        <v>10.810055999999999</v>
      </c>
      <c r="CV88">
        <v>16.431369</v>
      </c>
      <c r="CW88">
        <v>15.742383999999999</v>
      </c>
      <c r="CX88">
        <v>20.294630999999999</v>
      </c>
      <c r="CY88">
        <v>14.549645999999999</v>
      </c>
      <c r="CZ88">
        <v>449.55687309615098</v>
      </c>
      <c r="DA88">
        <v>0.33238052939878698</v>
      </c>
      <c r="DB88">
        <v>0.26871346086147102</v>
      </c>
      <c r="DC88">
        <v>1.2369329334422099</v>
      </c>
      <c r="DD88">
        <v>0.21611198221296801</v>
      </c>
      <c r="DE88">
        <v>0.42116763433228999</v>
      </c>
    </row>
    <row r="89" spans="1:109" x14ac:dyDescent="0.3">
      <c r="A89" t="s">
        <v>8190</v>
      </c>
      <c r="B89" t="s">
        <v>6082</v>
      </c>
      <c r="C89" t="s">
        <v>8191</v>
      </c>
      <c r="D89">
        <v>1572</v>
      </c>
      <c r="E89">
        <v>523</v>
      </c>
      <c r="F89" t="s">
        <v>6083</v>
      </c>
      <c r="G89" t="s">
        <v>2432</v>
      </c>
      <c r="H89" t="s">
        <v>2430</v>
      </c>
      <c r="I89" t="s">
        <v>8192</v>
      </c>
      <c r="J89" t="s">
        <v>2435</v>
      </c>
      <c r="K89" t="s">
        <v>2436</v>
      </c>
      <c r="L89">
        <v>12.3033859949605</v>
      </c>
      <c r="M89">
        <v>21.7840738305682</v>
      </c>
      <c r="N89">
        <v>9.4845275751235896</v>
      </c>
      <c r="O89">
        <v>17.393801771833299</v>
      </c>
      <c r="P89">
        <v>17.517237237586901</v>
      </c>
      <c r="Q89">
        <v>26.121208381110701</v>
      </c>
      <c r="R89">
        <v>0.53525703197070496</v>
      </c>
      <c r="S89">
        <v>1</v>
      </c>
      <c r="T89">
        <v>8.8032959474777108</v>
      </c>
      <c r="U89">
        <v>12.7410836903935</v>
      </c>
      <c r="V89">
        <v>8.8279495704419393</v>
      </c>
      <c r="W89">
        <v>18.086479918291399</v>
      </c>
      <c r="X89">
        <v>28.745224612091199</v>
      </c>
      <c r="Y89">
        <v>25.2093053348996</v>
      </c>
      <c r="Z89">
        <v>1.2422611089162101</v>
      </c>
      <c r="AA89">
        <v>1.41854764758859E-7</v>
      </c>
      <c r="AB89" t="s">
        <v>2437</v>
      </c>
      <c r="AC89">
        <v>20.440000000000001</v>
      </c>
      <c r="AD89">
        <v>39.74</v>
      </c>
      <c r="AE89">
        <v>26.35</v>
      </c>
      <c r="AF89">
        <v>5.71</v>
      </c>
      <c r="AG89">
        <v>10.61</v>
      </c>
      <c r="AH89">
        <v>11.38</v>
      </c>
      <c r="AI89">
        <v>1.83373386327165</v>
      </c>
      <c r="AJ89">
        <v>3.1547012365656301E-3</v>
      </c>
      <c r="AK89" t="s">
        <v>749</v>
      </c>
      <c r="AL89" t="s">
        <v>6085</v>
      </c>
      <c r="AM89">
        <v>16.41</v>
      </c>
      <c r="AN89">
        <v>19.93</v>
      </c>
      <c r="AO89">
        <v>19.27</v>
      </c>
      <c r="AP89">
        <v>17.43</v>
      </c>
      <c r="AQ89">
        <v>10.97</v>
      </c>
      <c r="AR89">
        <v>36.26</v>
      </c>
      <c r="AS89">
        <v>6.88</v>
      </c>
      <c r="AT89">
        <v>2.54</v>
      </c>
      <c r="AU89">
        <v>6.71</v>
      </c>
      <c r="AV89">
        <v>8.48</v>
      </c>
      <c r="AW89">
        <v>11.1</v>
      </c>
      <c r="AX89">
        <v>9.9600000000000009</v>
      </c>
      <c r="AY89">
        <v>0.83457369999999997</v>
      </c>
      <c r="AZ89">
        <v>2.7471499999999999E-2</v>
      </c>
      <c r="BA89" t="s">
        <v>747</v>
      </c>
      <c r="BB89" t="s">
        <v>8193</v>
      </c>
      <c r="BC89">
        <v>4.2999999999999998E-169</v>
      </c>
      <c r="BD89" t="s">
        <v>8194</v>
      </c>
      <c r="BE89" t="s">
        <v>592</v>
      </c>
      <c r="BF89" t="s">
        <v>347</v>
      </c>
      <c r="BG89">
        <v>5.5869999999999998E-163</v>
      </c>
      <c r="BH89" t="s">
        <v>506</v>
      </c>
      <c r="BI89" t="s">
        <v>2441</v>
      </c>
      <c r="BJ89">
        <v>4</v>
      </c>
      <c r="BK89" t="s">
        <v>723</v>
      </c>
      <c r="BL89">
        <v>2</v>
      </c>
      <c r="BM89" t="s">
        <v>5575</v>
      </c>
      <c r="BP89" t="s">
        <v>8195</v>
      </c>
      <c r="BQ89" t="s">
        <v>8196</v>
      </c>
      <c r="BR89" t="s">
        <v>2444</v>
      </c>
      <c r="BS89" t="s">
        <v>2445</v>
      </c>
      <c r="BT89" t="s">
        <v>2446</v>
      </c>
      <c r="BU89" t="s">
        <v>2447</v>
      </c>
      <c r="BV89" t="s">
        <v>2448</v>
      </c>
      <c r="BW89" t="s">
        <v>8197</v>
      </c>
      <c r="BX89" t="s">
        <v>8198</v>
      </c>
      <c r="BY89" t="s">
        <v>6096</v>
      </c>
      <c r="BZ89" t="s">
        <v>6097</v>
      </c>
      <c r="CA89" t="s">
        <v>6098</v>
      </c>
      <c r="CB89" t="s">
        <v>6099</v>
      </c>
      <c r="CC89">
        <v>2</v>
      </c>
      <c r="CD89">
        <v>12.885329</v>
      </c>
      <c r="CE89">
        <v>17.770163</v>
      </c>
      <c r="CF89">
        <v>1.9135470000000001</v>
      </c>
      <c r="CG89">
        <v>2.3345590000000001</v>
      </c>
      <c r="CH89">
        <v>1.356225</v>
      </c>
      <c r="CI89">
        <v>0.47189199999999998</v>
      </c>
      <c r="CJ89">
        <v>4.9689189999999996</v>
      </c>
      <c r="CK89">
        <v>0.98617100000000002</v>
      </c>
      <c r="CL89">
        <v>0.67474199999999995</v>
      </c>
      <c r="CM89">
        <v>0.445851</v>
      </c>
      <c r="CN89">
        <v>1.7441139999999999</v>
      </c>
      <c r="CO89">
        <v>1.8322080000000001</v>
      </c>
      <c r="CP89">
        <v>0.66225500000000004</v>
      </c>
      <c r="CQ89">
        <v>0.95089800000000002</v>
      </c>
      <c r="CR89">
        <v>0.88066699999999998</v>
      </c>
      <c r="CS89">
        <v>5.0340689999999997</v>
      </c>
      <c r="CT89">
        <v>2.0246749999999998</v>
      </c>
      <c r="CU89">
        <v>1.5457339999999999</v>
      </c>
      <c r="CV89">
        <v>2.2650039999999998</v>
      </c>
      <c r="CW89">
        <v>2.5612949999999999</v>
      </c>
      <c r="CX89">
        <v>2.276605</v>
      </c>
      <c r="CY89">
        <v>1.392447</v>
      </c>
      <c r="CZ89">
        <v>272.48634179856498</v>
      </c>
      <c r="DA89">
        <v>-2.7304219592268799</v>
      </c>
      <c r="DB89">
        <v>0.390858225345045</v>
      </c>
      <c r="DC89">
        <v>-6.9857093497687002</v>
      </c>
      <c r="DD89">
        <v>2.8342028648881401E-12</v>
      </c>
      <c r="DE89">
        <v>8.5776678022294697E-11</v>
      </c>
    </row>
    <row r="90" spans="1:109" x14ac:dyDescent="0.3">
      <c r="A90" t="s">
        <v>8199</v>
      </c>
      <c r="B90" t="s">
        <v>2454</v>
      </c>
      <c r="C90" t="s">
        <v>8200</v>
      </c>
      <c r="D90">
        <v>1560</v>
      </c>
      <c r="E90">
        <v>519</v>
      </c>
      <c r="F90" t="s">
        <v>2456</v>
      </c>
      <c r="G90" t="s">
        <v>6100</v>
      </c>
      <c r="H90" t="s">
        <v>2453</v>
      </c>
      <c r="I90" t="s">
        <v>8201</v>
      </c>
      <c r="J90" t="s">
        <v>2458</v>
      </c>
      <c r="K90" t="s">
        <v>2459</v>
      </c>
      <c r="L90">
        <v>104.382998432956</v>
      </c>
      <c r="M90">
        <v>76.791483936799807</v>
      </c>
      <c r="N90">
        <v>96.511476541460297</v>
      </c>
      <c r="O90">
        <v>114.615706563598</v>
      </c>
      <c r="P90">
        <v>138.41745495771801</v>
      </c>
      <c r="Q90">
        <v>131.797884113056</v>
      </c>
      <c r="R90">
        <v>0.47803240382331902</v>
      </c>
      <c r="S90">
        <v>0.80242116321415002</v>
      </c>
      <c r="T90">
        <v>63.272100000000002</v>
      </c>
      <c r="U90">
        <v>69.513409999999993</v>
      </c>
      <c r="V90">
        <v>61.632170000000002</v>
      </c>
      <c r="W90">
        <v>76.987579999999994</v>
      </c>
      <c r="X90">
        <v>112.461</v>
      </c>
      <c r="Y90">
        <v>100.2081</v>
      </c>
      <c r="Z90">
        <v>0.55974522119346604</v>
      </c>
      <c r="AA90">
        <v>0.14183698917536</v>
      </c>
      <c r="AB90" t="s">
        <v>2460</v>
      </c>
      <c r="AC90">
        <v>82.77</v>
      </c>
      <c r="AD90">
        <v>79.69</v>
      </c>
      <c r="AE90">
        <v>81.760000000000005</v>
      </c>
      <c r="AF90">
        <v>111.08</v>
      </c>
      <c r="AG90">
        <v>154.21</v>
      </c>
      <c r="AH90">
        <v>125.11</v>
      </c>
      <c r="AI90">
        <v>-0.490126252720615</v>
      </c>
      <c r="AJ90">
        <v>6.3576747876249201E-2</v>
      </c>
      <c r="AK90" t="s">
        <v>747</v>
      </c>
      <c r="AL90" t="s">
        <v>2461</v>
      </c>
      <c r="AM90">
        <v>50.67</v>
      </c>
      <c r="AN90">
        <v>59.51</v>
      </c>
      <c r="AO90">
        <v>61.73</v>
      </c>
      <c r="AP90">
        <v>70.47</v>
      </c>
      <c r="AQ90">
        <v>59.42</v>
      </c>
      <c r="AR90">
        <v>83.71</v>
      </c>
      <c r="AS90">
        <v>43.71</v>
      </c>
      <c r="AT90">
        <v>41</v>
      </c>
      <c r="AU90">
        <v>43.61</v>
      </c>
      <c r="AV90">
        <v>39.22</v>
      </c>
      <c r="AW90">
        <v>45.4</v>
      </c>
      <c r="AX90">
        <v>40.229999999999997</v>
      </c>
      <c r="AY90">
        <v>2.22819E-2</v>
      </c>
      <c r="AZ90">
        <v>0.85681030000000002</v>
      </c>
      <c r="BA90" t="s">
        <v>747</v>
      </c>
      <c r="BB90" t="s">
        <v>6105</v>
      </c>
      <c r="BC90">
        <v>3.13E-78</v>
      </c>
      <c r="BD90" t="s">
        <v>8202</v>
      </c>
      <c r="BE90" t="s">
        <v>346</v>
      </c>
      <c r="BF90" t="s">
        <v>345</v>
      </c>
      <c r="BG90">
        <v>0</v>
      </c>
      <c r="BH90" t="s">
        <v>530</v>
      </c>
      <c r="BI90" t="s">
        <v>2464</v>
      </c>
      <c r="BJ90">
        <v>3</v>
      </c>
      <c r="BK90" t="s">
        <v>810</v>
      </c>
      <c r="BL90">
        <v>3</v>
      </c>
      <c r="BM90" t="s">
        <v>810</v>
      </c>
      <c r="BN90" t="s">
        <v>2465</v>
      </c>
      <c r="BO90" t="s">
        <v>2466</v>
      </c>
      <c r="BP90" t="s">
        <v>8203</v>
      </c>
      <c r="BQ90" t="s">
        <v>8204</v>
      </c>
      <c r="BR90" t="s">
        <v>8205</v>
      </c>
      <c r="BS90" t="s">
        <v>8206</v>
      </c>
      <c r="BT90" t="s">
        <v>6109</v>
      </c>
      <c r="BU90" t="s">
        <v>8207</v>
      </c>
      <c r="BV90" t="s">
        <v>1885</v>
      </c>
      <c r="BW90" t="s">
        <v>6112</v>
      </c>
      <c r="BX90" t="s">
        <v>6113</v>
      </c>
      <c r="BY90" t="s">
        <v>6114</v>
      </c>
      <c r="BZ90" t="s">
        <v>6115</v>
      </c>
      <c r="CA90" t="s">
        <v>6116</v>
      </c>
      <c r="CB90" t="s">
        <v>6117</v>
      </c>
      <c r="CC90">
        <v>5</v>
      </c>
      <c r="CD90">
        <v>27.843615</v>
      </c>
      <c r="CE90">
        <v>21.431139999999999</v>
      </c>
      <c r="CF90">
        <v>3.1331989999999998</v>
      </c>
      <c r="CG90">
        <v>4.7636700000000003</v>
      </c>
      <c r="CH90">
        <v>1.738556</v>
      </c>
      <c r="CI90">
        <v>1.152293</v>
      </c>
      <c r="CJ90">
        <v>7.5284500000000003</v>
      </c>
      <c r="CK90">
        <v>4.9526960000000004</v>
      </c>
      <c r="CL90">
        <v>2.3514879999999998</v>
      </c>
      <c r="CM90">
        <v>2.832532</v>
      </c>
      <c r="CN90">
        <v>3.5441569999999998</v>
      </c>
      <c r="CO90">
        <v>3.7427060000000001</v>
      </c>
      <c r="CP90">
        <v>1.113429</v>
      </c>
      <c r="CQ90">
        <v>1.3098590000000001</v>
      </c>
      <c r="CR90">
        <v>1.2278519999999999</v>
      </c>
      <c r="CS90">
        <v>4.1590340000000001</v>
      </c>
      <c r="CT90">
        <v>3.1358320000000002</v>
      </c>
      <c r="CU90">
        <v>2.210521</v>
      </c>
      <c r="CV90">
        <v>2.6759770000000001</v>
      </c>
      <c r="CW90">
        <v>6.5632710000000003</v>
      </c>
      <c r="CX90">
        <v>4.6481560000000002</v>
      </c>
      <c r="CY90">
        <v>3.472159</v>
      </c>
      <c r="CZ90">
        <v>468.97387893142297</v>
      </c>
      <c r="DA90">
        <v>-2.1581155713463498</v>
      </c>
      <c r="DB90">
        <v>0.34945254898502398</v>
      </c>
      <c r="DC90">
        <v>-6.1757041910684096</v>
      </c>
      <c r="DD90">
        <v>6.5869213819412601E-10</v>
      </c>
      <c r="DE90">
        <v>1.4260071103575301E-8</v>
      </c>
    </row>
    <row r="91" spans="1:109" x14ac:dyDescent="0.3">
      <c r="A91" t="s">
        <v>8208</v>
      </c>
      <c r="B91" t="s">
        <v>8209</v>
      </c>
      <c r="C91" t="s">
        <v>8210</v>
      </c>
      <c r="D91">
        <v>1104</v>
      </c>
      <c r="E91">
        <v>367</v>
      </c>
      <c r="F91" t="s">
        <v>2483</v>
      </c>
      <c r="G91" t="s">
        <v>2482</v>
      </c>
      <c r="H91" t="s">
        <v>2480</v>
      </c>
      <c r="I91" t="s">
        <v>8211</v>
      </c>
      <c r="J91" t="s">
        <v>2485</v>
      </c>
      <c r="K91" t="s">
        <v>2486</v>
      </c>
      <c r="L91">
        <v>11.0874734761955</v>
      </c>
      <c r="M91">
        <v>15.352299795252399</v>
      </c>
      <c r="N91">
        <v>10.894389782236599</v>
      </c>
      <c r="O91">
        <v>16.5880186226589</v>
      </c>
      <c r="P91">
        <v>18.729367492866299</v>
      </c>
      <c r="Q91">
        <v>19.367435871926201</v>
      </c>
      <c r="R91">
        <v>0.55841592402361995</v>
      </c>
      <c r="S91">
        <v>0.26363637132687401</v>
      </c>
      <c r="T91">
        <v>76.464359999999999</v>
      </c>
      <c r="U91">
        <v>73.740160000000003</v>
      </c>
      <c r="V91">
        <v>65.438929999999999</v>
      </c>
      <c r="W91">
        <v>82.149429999999995</v>
      </c>
      <c r="X91">
        <v>99.628339999999994</v>
      </c>
      <c r="Y91">
        <v>95.489789999999999</v>
      </c>
      <c r="Z91">
        <v>0.36099633562456801</v>
      </c>
      <c r="AA91">
        <v>1</v>
      </c>
      <c r="AB91" t="s">
        <v>2487</v>
      </c>
      <c r="AC91">
        <v>158.94999999999999</v>
      </c>
      <c r="AD91">
        <v>63.3</v>
      </c>
      <c r="AE91">
        <v>160.79</v>
      </c>
      <c r="AF91">
        <v>96.53</v>
      </c>
      <c r="AG91">
        <v>83.83</v>
      </c>
      <c r="AH91">
        <v>91</v>
      </c>
      <c r="AI91">
        <v>0.549849686795151</v>
      </c>
      <c r="AJ91">
        <v>0.182596818729551</v>
      </c>
      <c r="AK91" t="s">
        <v>747</v>
      </c>
      <c r="AL91" t="s">
        <v>6120</v>
      </c>
      <c r="AM91">
        <v>2.44</v>
      </c>
      <c r="AN91">
        <v>4.3899999999999997</v>
      </c>
      <c r="AO91">
        <v>1.95</v>
      </c>
      <c r="AP91">
        <v>2.12</v>
      </c>
      <c r="AQ91">
        <v>1.39</v>
      </c>
      <c r="AR91">
        <v>1.99</v>
      </c>
      <c r="AS91">
        <v>6.94</v>
      </c>
      <c r="AT91">
        <v>6.27</v>
      </c>
      <c r="AU91">
        <v>11.94</v>
      </c>
      <c r="AV91">
        <v>7.4</v>
      </c>
      <c r="AW91">
        <v>8.08</v>
      </c>
      <c r="AX91">
        <v>5.67</v>
      </c>
      <c r="AY91">
        <v>-2.260688</v>
      </c>
      <c r="AZ91">
        <v>8.9007060000000001E-5</v>
      </c>
      <c r="BA91" t="s">
        <v>718</v>
      </c>
      <c r="BB91" t="s">
        <v>8212</v>
      </c>
      <c r="BC91">
        <v>8.6299999999999994E-108</v>
      </c>
      <c r="BD91" t="s">
        <v>8213</v>
      </c>
      <c r="BE91" t="s">
        <v>344</v>
      </c>
      <c r="BF91" t="s">
        <v>343</v>
      </c>
      <c r="BG91">
        <v>1.5E-108</v>
      </c>
      <c r="BH91" t="s">
        <v>524</v>
      </c>
      <c r="BI91" t="s">
        <v>8214</v>
      </c>
      <c r="BJ91" t="s">
        <v>782</v>
      </c>
      <c r="BK91" t="s">
        <v>7446</v>
      </c>
      <c r="BP91" t="s">
        <v>2494</v>
      </c>
      <c r="BQ91" t="s">
        <v>2495</v>
      </c>
      <c r="BR91" t="s">
        <v>1882</v>
      </c>
      <c r="BS91" t="s">
        <v>1883</v>
      </c>
      <c r="BT91" t="s">
        <v>1884</v>
      </c>
      <c r="BU91" t="s">
        <v>1883</v>
      </c>
      <c r="BV91" t="s">
        <v>1885</v>
      </c>
      <c r="BW91" t="s">
        <v>8215</v>
      </c>
      <c r="BX91" t="s">
        <v>8216</v>
      </c>
      <c r="BY91" t="s">
        <v>8217</v>
      </c>
      <c r="BZ91" t="s">
        <v>8218</v>
      </c>
      <c r="CA91" t="s">
        <v>1284</v>
      </c>
      <c r="CB91" t="s">
        <v>1285</v>
      </c>
      <c r="CD91">
        <v>1.325024</v>
      </c>
      <c r="CE91">
        <v>4.3078029999999998</v>
      </c>
      <c r="CF91">
        <v>1.1085529999999999</v>
      </c>
      <c r="CG91">
        <v>0.48591800000000002</v>
      </c>
      <c r="CH91">
        <v>5.6972820000000004</v>
      </c>
      <c r="CI91">
        <v>12.014222</v>
      </c>
      <c r="CJ91">
        <v>18.555157000000001</v>
      </c>
      <c r="CK91">
        <v>23.375706000000001</v>
      </c>
      <c r="CL91">
        <v>7.0744340000000001</v>
      </c>
      <c r="CM91">
        <v>1.4551769999999999</v>
      </c>
      <c r="CN91">
        <v>1.173872</v>
      </c>
      <c r="CO91">
        <v>2.1964450000000002</v>
      </c>
      <c r="CP91">
        <v>16.876168</v>
      </c>
      <c r="CQ91">
        <v>8.8225809999999996</v>
      </c>
      <c r="CR91">
        <v>8.2615429999999996</v>
      </c>
      <c r="CS91">
        <v>28.489986999999999</v>
      </c>
      <c r="CT91">
        <v>8.238823</v>
      </c>
      <c r="CU91">
        <v>2.5205869999999999</v>
      </c>
      <c r="CV91">
        <v>1.869148</v>
      </c>
      <c r="CW91">
        <v>1.8716950000000001</v>
      </c>
      <c r="CX91">
        <v>1.3324290000000001</v>
      </c>
      <c r="CY91">
        <v>1.690143</v>
      </c>
      <c r="CZ91">
        <v>54.458959659047601</v>
      </c>
      <c r="DA91">
        <v>-0.624033480493148</v>
      </c>
      <c r="DB91">
        <v>0.73331758416743797</v>
      </c>
      <c r="DC91">
        <v>-0.85097302173878098</v>
      </c>
      <c r="DD91">
        <v>0.39478433930441298</v>
      </c>
      <c r="DE91">
        <v>0.61388392355365995</v>
      </c>
    </row>
    <row r="92" spans="1:109" x14ac:dyDescent="0.3">
      <c r="A92" t="s">
        <v>8219</v>
      </c>
      <c r="B92" t="s">
        <v>2501</v>
      </c>
      <c r="C92" t="s">
        <v>8220</v>
      </c>
      <c r="D92">
        <v>1968</v>
      </c>
      <c r="E92">
        <v>655</v>
      </c>
      <c r="F92" t="s">
        <v>2503</v>
      </c>
      <c r="G92" t="s">
        <v>2502</v>
      </c>
      <c r="H92" t="s">
        <v>2500</v>
      </c>
      <c r="I92" t="s">
        <v>8221</v>
      </c>
      <c r="J92" t="s">
        <v>2505</v>
      </c>
      <c r="K92" t="s">
        <v>2506</v>
      </c>
      <c r="L92">
        <v>27.2652925817968</v>
      </c>
      <c r="M92">
        <v>25.157381891048399</v>
      </c>
      <c r="N92">
        <v>28.966259891593701</v>
      </c>
      <c r="O92">
        <v>374.855878121091</v>
      </c>
      <c r="P92">
        <v>173.33462650496099</v>
      </c>
      <c r="Q92">
        <v>165.07014573918599</v>
      </c>
      <c r="R92">
        <v>3.02361268081048</v>
      </c>
      <c r="S92">
        <v>7.7217074612581605E-23</v>
      </c>
      <c r="T92">
        <v>17.936398371373901</v>
      </c>
      <c r="U92">
        <v>20.9817368648485</v>
      </c>
      <c r="V92">
        <v>22.1866457458197</v>
      </c>
      <c r="W92">
        <v>276.41903379548</v>
      </c>
      <c r="X92">
        <v>42.231214730426103</v>
      </c>
      <c r="Y92">
        <v>96.388520398145502</v>
      </c>
      <c r="Z92">
        <v>2.33949092055849</v>
      </c>
      <c r="AA92">
        <v>3.61078811376713E-6</v>
      </c>
      <c r="AB92" t="s">
        <v>2507</v>
      </c>
      <c r="AC92">
        <v>79.37</v>
      </c>
      <c r="AD92">
        <v>164.78</v>
      </c>
      <c r="AE92">
        <v>93.69</v>
      </c>
      <c r="AF92">
        <v>36.65</v>
      </c>
      <c r="AG92">
        <v>124.47</v>
      </c>
      <c r="AH92">
        <v>72.040000000000006</v>
      </c>
      <c r="AI92">
        <v>0.22673022148762001</v>
      </c>
      <c r="AJ92">
        <v>0.46263019252723497</v>
      </c>
      <c r="AK92" t="s">
        <v>747</v>
      </c>
      <c r="AL92" t="s">
        <v>2508</v>
      </c>
      <c r="AM92">
        <v>39.590000000000003</v>
      </c>
      <c r="AN92">
        <v>33.770000000000003</v>
      </c>
      <c r="AO92">
        <v>41.67</v>
      </c>
      <c r="AP92">
        <v>50.06</v>
      </c>
      <c r="AQ92">
        <v>45.67</v>
      </c>
      <c r="AR92">
        <v>42.41</v>
      </c>
      <c r="AS92">
        <v>13.81</v>
      </c>
      <c r="AT92">
        <v>9.74</v>
      </c>
      <c r="AU92">
        <v>11.11</v>
      </c>
      <c r="AV92">
        <v>15.34</v>
      </c>
      <c r="AW92">
        <v>14.01</v>
      </c>
      <c r="AX92">
        <v>15.73</v>
      </c>
      <c r="AY92">
        <v>1.1017220000000001</v>
      </c>
      <c r="AZ92">
        <v>1.9467669999999999E-6</v>
      </c>
      <c r="BA92" t="s">
        <v>749</v>
      </c>
      <c r="BB92" t="s">
        <v>2509</v>
      </c>
      <c r="BC92">
        <v>0</v>
      </c>
      <c r="BD92" t="s">
        <v>8222</v>
      </c>
      <c r="BE92" t="s">
        <v>342</v>
      </c>
      <c r="BF92" t="s">
        <v>341</v>
      </c>
      <c r="BG92">
        <v>0</v>
      </c>
      <c r="BH92" t="s">
        <v>506</v>
      </c>
      <c r="BI92" t="s">
        <v>2511</v>
      </c>
      <c r="BJ92">
        <v>4</v>
      </c>
      <c r="BK92" t="s">
        <v>723</v>
      </c>
      <c r="BN92" t="s">
        <v>2512</v>
      </c>
      <c r="BO92" t="s">
        <v>2513</v>
      </c>
      <c r="BP92" t="s">
        <v>2514</v>
      </c>
      <c r="BQ92" t="s">
        <v>2515</v>
      </c>
      <c r="BR92" t="s">
        <v>2516</v>
      </c>
      <c r="BS92" t="s">
        <v>2517</v>
      </c>
      <c r="BT92" t="s">
        <v>2518</v>
      </c>
      <c r="BU92" t="s">
        <v>2519</v>
      </c>
      <c r="BV92" t="s">
        <v>2520</v>
      </c>
      <c r="BW92" t="s">
        <v>8223</v>
      </c>
      <c r="BX92" t="s">
        <v>8224</v>
      </c>
      <c r="BY92" t="s">
        <v>2523</v>
      </c>
      <c r="BZ92" t="s">
        <v>2524</v>
      </c>
      <c r="CA92" t="s">
        <v>8225</v>
      </c>
      <c r="CB92" t="s">
        <v>8226</v>
      </c>
      <c r="CD92">
        <v>13.156582</v>
      </c>
      <c r="CE92">
        <v>10.049958</v>
      </c>
      <c r="CF92">
        <v>14.766546999999999</v>
      </c>
      <c r="CG92">
        <v>11.440810000000001</v>
      </c>
      <c r="CH92">
        <v>12.213844</v>
      </c>
      <c r="CI92">
        <v>11.398923999999999</v>
      </c>
      <c r="CJ92">
        <v>20.256619000000001</v>
      </c>
      <c r="CK92">
        <v>19.160533000000001</v>
      </c>
      <c r="CL92">
        <v>13.043373000000001</v>
      </c>
      <c r="CM92">
        <v>13.279786</v>
      </c>
      <c r="CN92">
        <v>14.014239999999999</v>
      </c>
      <c r="CO92">
        <v>10.234946000000001</v>
      </c>
      <c r="CP92">
        <v>9.8181220000000007</v>
      </c>
      <c r="CQ92">
        <v>13.818265999999999</v>
      </c>
      <c r="CR92">
        <v>12.555856</v>
      </c>
      <c r="CS92">
        <v>20.653093999999999</v>
      </c>
      <c r="CT92">
        <v>15.323005</v>
      </c>
      <c r="CU92">
        <v>6.5386740000000003</v>
      </c>
      <c r="CV92">
        <v>10.770847</v>
      </c>
      <c r="CW92">
        <v>9.0932189999999995</v>
      </c>
      <c r="CX92">
        <v>13.887854000000001</v>
      </c>
      <c r="CY92">
        <v>6.4494280000000002</v>
      </c>
      <c r="CZ92">
        <v>513.21275300548803</v>
      </c>
      <c r="DA92">
        <v>-9.1351990951377901E-2</v>
      </c>
      <c r="DB92">
        <v>0.35042091550169402</v>
      </c>
      <c r="DC92">
        <v>-0.26069217592388899</v>
      </c>
      <c r="DD92">
        <v>0.79432990019521499</v>
      </c>
      <c r="DE92">
        <v>0.89973575273696305</v>
      </c>
    </row>
    <row r="93" spans="1:109" x14ac:dyDescent="0.3">
      <c r="A93" t="s">
        <v>8227</v>
      </c>
      <c r="B93" t="s">
        <v>2528</v>
      </c>
      <c r="C93" t="s">
        <v>8228</v>
      </c>
      <c r="D93">
        <v>3267</v>
      </c>
      <c r="E93">
        <v>1088</v>
      </c>
      <c r="F93" t="s">
        <v>2530</v>
      </c>
      <c r="G93" t="s">
        <v>2529</v>
      </c>
      <c r="H93" t="s">
        <v>2527</v>
      </c>
      <c r="I93" t="s">
        <v>2531</v>
      </c>
      <c r="J93" t="s">
        <v>8229</v>
      </c>
      <c r="K93" t="s">
        <v>2533</v>
      </c>
      <c r="L93">
        <v>16.672427587810802</v>
      </c>
      <c r="M93">
        <v>16.3418034929933</v>
      </c>
      <c r="N93">
        <v>14.6112992373526</v>
      </c>
      <c r="O93">
        <v>22.7842131835516</v>
      </c>
      <c r="P93">
        <v>21.427334835262499</v>
      </c>
      <c r="Q93">
        <v>19.268115687967601</v>
      </c>
      <c r="R93">
        <v>0.413936358178423</v>
      </c>
      <c r="S93">
        <v>0.84743294005471403</v>
      </c>
      <c r="T93">
        <v>23.010344162427302</v>
      </c>
      <c r="U93">
        <v>25.269309180708799</v>
      </c>
      <c r="V93">
        <v>22.396835021306401</v>
      </c>
      <c r="W93">
        <v>31.9714545458293</v>
      </c>
      <c r="X93">
        <v>32.105056060257702</v>
      </c>
      <c r="Y93">
        <v>28.894087932870701</v>
      </c>
      <c r="Z93">
        <v>0.395872783698965</v>
      </c>
      <c r="AA93">
        <v>0.78160751286952601</v>
      </c>
      <c r="AB93" t="s">
        <v>2534</v>
      </c>
      <c r="AC93">
        <v>11.28</v>
      </c>
      <c r="AD93">
        <v>12.68</v>
      </c>
      <c r="AE93">
        <v>12.35</v>
      </c>
      <c r="AF93">
        <v>16.71</v>
      </c>
      <c r="AG93">
        <v>17.07</v>
      </c>
      <c r="AH93">
        <v>17.32</v>
      </c>
      <c r="AI93">
        <v>-0.23941893597543101</v>
      </c>
      <c r="AJ93">
        <v>0.22246526992993201</v>
      </c>
      <c r="AK93" t="s">
        <v>747</v>
      </c>
      <c r="AL93" t="s">
        <v>2535</v>
      </c>
      <c r="AM93">
        <v>39.96</v>
      </c>
      <c r="AN93">
        <v>34.47</v>
      </c>
      <c r="AO93">
        <v>35.72</v>
      </c>
      <c r="AP93">
        <v>37.15</v>
      </c>
      <c r="AQ93">
        <v>40.64</v>
      </c>
      <c r="AR93">
        <v>46.53</v>
      </c>
      <c r="AS93">
        <v>20.68</v>
      </c>
      <c r="AT93">
        <v>20.69</v>
      </c>
      <c r="AU93">
        <v>18.059999999999999</v>
      </c>
      <c r="AV93">
        <v>14.38</v>
      </c>
      <c r="AW93">
        <v>19.399999999999999</v>
      </c>
      <c r="AX93">
        <v>18.63</v>
      </c>
      <c r="AY93">
        <v>0.551480151787617</v>
      </c>
      <c r="AZ93">
        <v>7.1875058804388102E-5</v>
      </c>
      <c r="BA93" t="s">
        <v>747</v>
      </c>
      <c r="BB93" t="s">
        <v>2536</v>
      </c>
      <c r="BC93">
        <v>6.7399999999999995E-97</v>
      </c>
      <c r="BE93" t="s">
        <v>340</v>
      </c>
      <c r="BF93" t="s">
        <v>566</v>
      </c>
      <c r="BG93">
        <v>1.498E-58</v>
      </c>
      <c r="BH93" t="s">
        <v>506</v>
      </c>
      <c r="BI93" t="s">
        <v>2537</v>
      </c>
      <c r="BJ93">
        <v>4</v>
      </c>
      <c r="BK93" t="s">
        <v>723</v>
      </c>
      <c r="BP93" t="s">
        <v>2538</v>
      </c>
      <c r="BQ93" t="s">
        <v>2539</v>
      </c>
      <c r="BW93" t="s">
        <v>2540</v>
      </c>
      <c r="BX93" t="s">
        <v>2541</v>
      </c>
      <c r="BY93" t="s">
        <v>2542</v>
      </c>
      <c r="BZ93" t="s">
        <v>2543</v>
      </c>
      <c r="CA93" t="s">
        <v>2544</v>
      </c>
      <c r="CB93" t="s">
        <v>2545</v>
      </c>
      <c r="CD93">
        <v>9.7076229999999999</v>
      </c>
      <c r="CE93">
        <v>10.192698</v>
      </c>
      <c r="CF93">
        <v>9.0372730000000008</v>
      </c>
      <c r="CG93">
        <v>10.728246</v>
      </c>
      <c r="CH93">
        <v>6.8704210000000003</v>
      </c>
      <c r="CI93">
        <v>7.9127039999999997</v>
      </c>
      <c r="CJ93">
        <v>8.3764559999999992</v>
      </c>
      <c r="CK93">
        <v>4.7621779999999996</v>
      </c>
      <c r="CL93">
        <v>2.8541349999999999</v>
      </c>
      <c r="CM93">
        <v>9.4874919999999996</v>
      </c>
      <c r="CN93">
        <v>7.0929140000000004</v>
      </c>
      <c r="CO93">
        <v>5.5882050000000003</v>
      </c>
      <c r="CP93">
        <v>5.7280119999999997</v>
      </c>
      <c r="CQ93">
        <v>5.2749829999999998</v>
      </c>
      <c r="CR93">
        <v>11.874456</v>
      </c>
      <c r="CS93">
        <v>6.5300079999999996</v>
      </c>
      <c r="CT93">
        <v>5.7415710000000004</v>
      </c>
      <c r="CU93">
        <v>6.9991950000000003</v>
      </c>
      <c r="CV93">
        <v>5.7131629999999998</v>
      </c>
      <c r="CW93">
        <v>9.4572249999999993</v>
      </c>
      <c r="CX93">
        <v>9.4502659999999992</v>
      </c>
      <c r="CY93">
        <v>9.9157919999999997</v>
      </c>
      <c r="CZ93">
        <v>826.66710660778301</v>
      </c>
      <c r="DA93">
        <v>0.111801907065171</v>
      </c>
      <c r="DB93">
        <v>0.204463195447778</v>
      </c>
      <c r="DC93">
        <v>0.54680700269954496</v>
      </c>
      <c r="DD93">
        <v>0.58451133159887902</v>
      </c>
      <c r="DE93">
        <v>0.76870547986447602</v>
      </c>
    </row>
    <row r="94" spans="1:109" x14ac:dyDescent="0.3">
      <c r="A94" t="s">
        <v>8230</v>
      </c>
      <c r="B94" t="s">
        <v>8231</v>
      </c>
      <c r="C94" t="s">
        <v>8232</v>
      </c>
      <c r="D94">
        <v>2994</v>
      </c>
      <c r="E94">
        <v>997</v>
      </c>
      <c r="F94" t="s">
        <v>8233</v>
      </c>
      <c r="G94" t="s">
        <v>8234</v>
      </c>
      <c r="H94" t="s">
        <v>8235</v>
      </c>
      <c r="I94" t="s">
        <v>8236</v>
      </c>
      <c r="J94" t="s">
        <v>8237</v>
      </c>
      <c r="K94" t="s">
        <v>8238</v>
      </c>
      <c r="L94">
        <v>25.142597845647899</v>
      </c>
      <c r="M94">
        <v>36.881501461250998</v>
      </c>
      <c r="N94">
        <v>19.3962861220996</v>
      </c>
      <c r="O94">
        <v>13.337100400127801</v>
      </c>
      <c r="P94">
        <v>17.204429429772802</v>
      </c>
      <c r="Q94">
        <v>19.764716607760501</v>
      </c>
      <c r="R94">
        <v>-0.676082956428809</v>
      </c>
      <c r="S94">
        <v>0.20080715934912399</v>
      </c>
      <c r="T94">
        <v>76.261409999999998</v>
      </c>
      <c r="U94">
        <v>72.341380000000001</v>
      </c>
      <c r="V94">
        <v>69.572649999999996</v>
      </c>
      <c r="W94">
        <v>44.976109999999998</v>
      </c>
      <c r="X94">
        <v>57.07047</v>
      </c>
      <c r="Y94">
        <v>51.7667</v>
      </c>
      <c r="Z94">
        <v>-0.50995561809645695</v>
      </c>
      <c r="AA94">
        <v>0.24040504856084</v>
      </c>
      <c r="AB94" t="s">
        <v>8239</v>
      </c>
      <c r="AC94">
        <v>65.37</v>
      </c>
      <c r="AD94">
        <v>101.16</v>
      </c>
      <c r="AE94">
        <v>80.33</v>
      </c>
      <c r="AF94">
        <v>67.92</v>
      </c>
      <c r="AG94">
        <v>38.58</v>
      </c>
      <c r="AH94">
        <v>49.28</v>
      </c>
      <c r="AI94">
        <v>0.85762632865681099</v>
      </c>
      <c r="AJ94">
        <v>8.2346234690389306E-2</v>
      </c>
      <c r="AK94" t="s">
        <v>747</v>
      </c>
      <c r="AL94" t="s">
        <v>8240</v>
      </c>
      <c r="AM94">
        <v>51.16</v>
      </c>
      <c r="AN94">
        <v>78.22</v>
      </c>
      <c r="AO94">
        <v>69.78</v>
      </c>
      <c r="AP94">
        <v>66.11</v>
      </c>
      <c r="AQ94">
        <v>60.16</v>
      </c>
      <c r="AR94">
        <v>69.47</v>
      </c>
      <c r="AS94">
        <v>24.88</v>
      </c>
      <c r="AT94">
        <v>20.57</v>
      </c>
      <c r="AU94">
        <v>15.49</v>
      </c>
      <c r="AV94">
        <v>25.5</v>
      </c>
      <c r="AW94">
        <v>24.41</v>
      </c>
      <c r="AX94">
        <v>21.84</v>
      </c>
      <c r="AY94">
        <v>1.01219257608659</v>
      </c>
      <c r="AZ94">
        <v>1.6275049658148901E-4</v>
      </c>
      <c r="BA94" t="s">
        <v>749</v>
      </c>
      <c r="BB94" t="s">
        <v>8241</v>
      </c>
      <c r="BC94">
        <v>0</v>
      </c>
      <c r="BE94" t="s">
        <v>339</v>
      </c>
      <c r="BF94" t="s">
        <v>338</v>
      </c>
      <c r="BG94">
        <v>0</v>
      </c>
      <c r="BH94" t="s">
        <v>505</v>
      </c>
      <c r="BI94" t="s">
        <v>6142</v>
      </c>
      <c r="BJ94">
        <v>4</v>
      </c>
      <c r="BK94" t="s">
        <v>723</v>
      </c>
      <c r="BP94" t="s">
        <v>2558</v>
      </c>
      <c r="BQ94" t="s">
        <v>2559</v>
      </c>
      <c r="BR94" t="s">
        <v>8242</v>
      </c>
      <c r="BS94" t="s">
        <v>8243</v>
      </c>
      <c r="BT94" t="s">
        <v>8244</v>
      </c>
      <c r="BU94" t="s">
        <v>8245</v>
      </c>
      <c r="BW94" t="s">
        <v>8246</v>
      </c>
      <c r="BX94" t="s">
        <v>8247</v>
      </c>
      <c r="BY94" t="s">
        <v>8248</v>
      </c>
      <c r="BZ94" t="s">
        <v>8249</v>
      </c>
      <c r="CA94" t="s">
        <v>1968</v>
      </c>
      <c r="CB94" t="s">
        <v>1969</v>
      </c>
      <c r="CD94">
        <v>62.943959</v>
      </c>
      <c r="CE94">
        <v>73.446224000000001</v>
      </c>
      <c r="CF94">
        <v>15.864912</v>
      </c>
      <c r="CG94">
        <v>15.773406</v>
      </c>
      <c r="CH94">
        <v>16.393146999999999</v>
      </c>
      <c r="CI94">
        <v>18.426995999999999</v>
      </c>
      <c r="CJ94">
        <v>43.150044000000001</v>
      </c>
      <c r="CK94">
        <v>34.721642000000003</v>
      </c>
      <c r="CL94">
        <v>19.084056</v>
      </c>
      <c r="CM94">
        <v>34.407071000000002</v>
      </c>
      <c r="CN94">
        <v>49.927242999999997</v>
      </c>
      <c r="CO94">
        <v>39.788916999999998</v>
      </c>
      <c r="CP94">
        <v>17.213270000000001</v>
      </c>
      <c r="CQ94">
        <v>16.12867</v>
      </c>
      <c r="CR94">
        <v>22.648963999999999</v>
      </c>
      <c r="CS94">
        <v>31.666829</v>
      </c>
      <c r="CT94">
        <v>26.737839999999998</v>
      </c>
      <c r="CU94">
        <v>43.056151</v>
      </c>
      <c r="CV94">
        <v>25.514085999999999</v>
      </c>
      <c r="CW94">
        <v>75.159368999999998</v>
      </c>
      <c r="CX94">
        <v>73.069962000000004</v>
      </c>
      <c r="CY94">
        <v>90.262099000000006</v>
      </c>
      <c r="CZ94">
        <v>5848.3535532347696</v>
      </c>
      <c r="DA94">
        <v>0.38564625098341399</v>
      </c>
      <c r="DB94">
        <v>0.22907957026144601</v>
      </c>
      <c r="DC94">
        <v>1.68345981504715</v>
      </c>
      <c r="DD94">
        <v>9.2286112320983493E-2</v>
      </c>
      <c r="DE94">
        <v>0.23554262922295</v>
      </c>
    </row>
    <row r="95" spans="1:109" x14ac:dyDescent="0.3">
      <c r="A95" t="s">
        <v>8250</v>
      </c>
      <c r="B95" t="s">
        <v>2568</v>
      </c>
      <c r="C95" t="s">
        <v>8251</v>
      </c>
      <c r="D95">
        <v>519</v>
      </c>
      <c r="E95">
        <v>172</v>
      </c>
      <c r="F95" t="s">
        <v>2569</v>
      </c>
      <c r="H95" t="s">
        <v>2567</v>
      </c>
      <c r="I95" t="s">
        <v>8252</v>
      </c>
      <c r="J95" t="s">
        <v>2571</v>
      </c>
      <c r="K95" t="s">
        <v>2572</v>
      </c>
      <c r="L95">
        <v>4.1835634120217398</v>
      </c>
      <c r="M95">
        <v>4.3628117582211496</v>
      </c>
      <c r="N95">
        <v>3.3751246776340702</v>
      </c>
      <c r="O95">
        <v>7.6966183559070602</v>
      </c>
      <c r="P95">
        <v>7.4682864115604701</v>
      </c>
      <c r="Q95">
        <v>5.7605706695985504</v>
      </c>
      <c r="R95">
        <v>0.81083327376072301</v>
      </c>
      <c r="S95">
        <v>4.4647762544399998E-2</v>
      </c>
      <c r="T95">
        <v>20.37189</v>
      </c>
      <c r="U95">
        <v>19.7654</v>
      </c>
      <c r="V95">
        <v>19.92127</v>
      </c>
      <c r="W95">
        <v>45.896439999999998</v>
      </c>
      <c r="X95">
        <v>31.63841</v>
      </c>
      <c r="Y95">
        <v>39.633879999999998</v>
      </c>
      <c r="Z95">
        <v>0.94892883936439398</v>
      </c>
      <c r="AA95">
        <v>9.9402357701081003E-5</v>
      </c>
      <c r="AB95" t="s">
        <v>2573</v>
      </c>
      <c r="AC95">
        <v>22.27</v>
      </c>
      <c r="AD95">
        <v>18.43</v>
      </c>
      <c r="AE95">
        <v>18.22</v>
      </c>
      <c r="AF95">
        <v>19.59</v>
      </c>
      <c r="AG95">
        <v>22.96</v>
      </c>
      <c r="AH95">
        <v>21.2</v>
      </c>
      <c r="AI95">
        <v>5.7384333625692001E-2</v>
      </c>
      <c r="AJ95">
        <v>0.80657902026765305</v>
      </c>
      <c r="AK95" t="s">
        <v>747</v>
      </c>
      <c r="AL95" t="s">
        <v>2574</v>
      </c>
      <c r="AM95">
        <v>53.37</v>
      </c>
      <c r="AN95">
        <v>29.86</v>
      </c>
      <c r="AO95">
        <v>45.02</v>
      </c>
      <c r="AP95">
        <v>52.27</v>
      </c>
      <c r="AQ95">
        <v>46.37</v>
      </c>
      <c r="AR95">
        <v>52.2</v>
      </c>
      <c r="AS95">
        <v>44.13</v>
      </c>
      <c r="AT95">
        <v>21.07</v>
      </c>
      <c r="AU95">
        <v>50.14</v>
      </c>
      <c r="AV95">
        <v>52.85</v>
      </c>
      <c r="AW95">
        <v>45.8</v>
      </c>
      <c r="AX95">
        <v>43.82</v>
      </c>
      <c r="AY95">
        <v>-0.28269196294827098</v>
      </c>
      <c r="AZ95">
        <v>1.6944877042161299E-2</v>
      </c>
      <c r="BA95" t="s">
        <v>747</v>
      </c>
      <c r="BB95" t="s">
        <v>2575</v>
      </c>
      <c r="BC95">
        <v>1.1399999999999999E-17</v>
      </c>
      <c r="BD95" t="s">
        <v>8253</v>
      </c>
      <c r="BE95" t="s">
        <v>337</v>
      </c>
      <c r="BF95" t="s">
        <v>336</v>
      </c>
      <c r="BG95">
        <v>8.4150000000000001E-19</v>
      </c>
      <c r="BH95" t="s">
        <v>525</v>
      </c>
      <c r="BI95" t="s">
        <v>2577</v>
      </c>
      <c r="BJ95">
        <v>3</v>
      </c>
      <c r="BK95" t="s">
        <v>810</v>
      </c>
      <c r="BP95" t="s">
        <v>2578</v>
      </c>
      <c r="BQ95" t="s">
        <v>2579</v>
      </c>
      <c r="BW95" t="s">
        <v>2580</v>
      </c>
      <c r="BX95" t="s">
        <v>2581</v>
      </c>
      <c r="CA95" t="s">
        <v>2582</v>
      </c>
      <c r="CB95" t="s">
        <v>2583</v>
      </c>
      <c r="CD95">
        <v>15.586950999999999</v>
      </c>
      <c r="CE95">
        <v>8.1993620000000007</v>
      </c>
      <c r="CF95">
        <v>5.1504079999999997</v>
      </c>
      <c r="CG95">
        <v>3.151707</v>
      </c>
      <c r="CH95">
        <v>1.641567</v>
      </c>
      <c r="CI95">
        <v>3.148333</v>
      </c>
      <c r="CJ95">
        <v>5.3221340000000001</v>
      </c>
      <c r="CK95">
        <v>5.1141019999999999</v>
      </c>
      <c r="CL95">
        <v>4.9575680000000002</v>
      </c>
      <c r="CM95">
        <v>4.514545</v>
      </c>
      <c r="CN95">
        <v>6.7642340000000001</v>
      </c>
      <c r="CO95">
        <v>10.068296999999999</v>
      </c>
      <c r="CP95">
        <v>1.024545</v>
      </c>
      <c r="CQ95">
        <v>1.5265120000000001</v>
      </c>
      <c r="CR95">
        <v>1.6406320000000001</v>
      </c>
      <c r="CS95">
        <v>6.066427</v>
      </c>
      <c r="CT95">
        <v>3.682769</v>
      </c>
      <c r="CU95">
        <v>10.106187</v>
      </c>
      <c r="CV95">
        <v>4.8009199999999996</v>
      </c>
      <c r="CW95">
        <v>6.9873099999999999</v>
      </c>
      <c r="CX95">
        <v>7.3198129999999999</v>
      </c>
      <c r="CY95">
        <v>8.8290889999999997</v>
      </c>
      <c r="CZ95">
        <v>94.176620167625998</v>
      </c>
      <c r="DA95">
        <v>-0.41495391996544101</v>
      </c>
      <c r="DB95">
        <v>0.50862512734954102</v>
      </c>
      <c r="DC95">
        <v>-0.81583448723380503</v>
      </c>
      <c r="DD95">
        <v>0.41459480565055901</v>
      </c>
      <c r="DE95">
        <v>0.63158662373034202</v>
      </c>
    </row>
    <row r="96" spans="1:109" x14ac:dyDescent="0.3">
      <c r="A96" t="s">
        <v>8254</v>
      </c>
      <c r="B96" t="s">
        <v>8255</v>
      </c>
      <c r="C96" t="s">
        <v>8256</v>
      </c>
      <c r="D96">
        <v>2082</v>
      </c>
      <c r="E96">
        <v>693</v>
      </c>
      <c r="F96" t="s">
        <v>6155</v>
      </c>
      <c r="G96" t="s">
        <v>8257</v>
      </c>
      <c r="H96" t="s">
        <v>2584</v>
      </c>
      <c r="I96" t="s">
        <v>8258</v>
      </c>
      <c r="J96" t="s">
        <v>2589</v>
      </c>
      <c r="K96" t="s">
        <v>2590</v>
      </c>
      <c r="L96">
        <v>8.2434747034911104E-2</v>
      </c>
      <c r="M96">
        <v>0.104947361881609</v>
      </c>
      <c r="N96">
        <v>0.17089238874096599</v>
      </c>
      <c r="O96">
        <v>0.222285006668796</v>
      </c>
      <c r="P96">
        <v>0.31280780781405099</v>
      </c>
      <c r="Q96">
        <v>0.79456147166876501</v>
      </c>
      <c r="R96">
        <v>1.70053154056543</v>
      </c>
      <c r="S96">
        <v>3.62626223393097E-2</v>
      </c>
      <c r="T96">
        <v>2.536973E-2</v>
      </c>
      <c r="U96">
        <v>0</v>
      </c>
      <c r="V96">
        <v>0</v>
      </c>
      <c r="W96">
        <v>0.16005730000000001</v>
      </c>
      <c r="X96">
        <v>0.3266503</v>
      </c>
      <c r="Y96">
        <v>8.9872750000000001E-2</v>
      </c>
      <c r="Z96">
        <v>3.8640491541765898</v>
      </c>
      <c r="AA96">
        <v>2.0157276531505001E-2</v>
      </c>
      <c r="AB96" t="s">
        <v>2591</v>
      </c>
      <c r="AC96">
        <v>4.68</v>
      </c>
      <c r="AD96">
        <v>6.11</v>
      </c>
      <c r="AE96">
        <v>5.67</v>
      </c>
      <c r="AF96">
        <v>16.3</v>
      </c>
      <c r="AG96">
        <v>7.9</v>
      </c>
      <c r="AH96">
        <v>10.15</v>
      </c>
      <c r="AI96">
        <v>-0.88448148509031999</v>
      </c>
      <c r="AJ96">
        <v>0.10006768132067501</v>
      </c>
      <c r="AK96" t="s">
        <v>747</v>
      </c>
      <c r="AL96" t="s">
        <v>2592</v>
      </c>
      <c r="AM96">
        <v>36.1</v>
      </c>
      <c r="AN96">
        <v>22.25</v>
      </c>
      <c r="AO96">
        <v>36.229999999999997</v>
      </c>
      <c r="AP96">
        <v>38.700000000000003</v>
      </c>
      <c r="AQ96">
        <v>37.299999999999997</v>
      </c>
      <c r="AR96">
        <v>23.75</v>
      </c>
      <c r="AS96">
        <v>0.2</v>
      </c>
      <c r="AT96">
        <v>0.13</v>
      </c>
      <c r="AU96">
        <v>0.08</v>
      </c>
      <c r="AV96">
        <v>0.15</v>
      </c>
      <c r="AW96">
        <v>0.18</v>
      </c>
      <c r="AX96">
        <v>0.11</v>
      </c>
      <c r="AY96">
        <v>7.0999675140075604</v>
      </c>
      <c r="AZ96">
        <v>2.80266289502479E-8</v>
      </c>
      <c r="BA96" t="s">
        <v>749</v>
      </c>
      <c r="BB96" t="s">
        <v>2593</v>
      </c>
      <c r="BC96">
        <v>0</v>
      </c>
      <c r="BD96" t="s">
        <v>8259</v>
      </c>
      <c r="BE96" t="s">
        <v>335</v>
      </c>
      <c r="BF96" t="s">
        <v>334</v>
      </c>
      <c r="BG96">
        <v>0</v>
      </c>
      <c r="BH96" t="s">
        <v>502</v>
      </c>
      <c r="BI96" t="s">
        <v>2595</v>
      </c>
      <c r="BJ96">
        <v>4</v>
      </c>
      <c r="BK96" t="s">
        <v>723</v>
      </c>
      <c r="BP96" t="s">
        <v>8260</v>
      </c>
      <c r="BQ96" t="s">
        <v>8261</v>
      </c>
      <c r="BR96" t="s">
        <v>2598</v>
      </c>
      <c r="BS96" t="s">
        <v>2599</v>
      </c>
      <c r="BT96" t="s">
        <v>2600</v>
      </c>
      <c r="BU96" t="s">
        <v>2601</v>
      </c>
      <c r="BV96" t="s">
        <v>1235</v>
      </c>
      <c r="BW96" t="s">
        <v>8262</v>
      </c>
      <c r="BX96" t="s">
        <v>8263</v>
      </c>
      <c r="BY96" t="s">
        <v>2605</v>
      </c>
      <c r="BZ96" t="s">
        <v>2606</v>
      </c>
      <c r="CA96" t="s">
        <v>2607</v>
      </c>
      <c r="CB96" t="s">
        <v>2608</v>
      </c>
      <c r="CD96">
        <v>4.9703419999999996</v>
      </c>
      <c r="CE96">
        <v>6.0242129999999996</v>
      </c>
      <c r="CF96">
        <v>9.5385410000000004</v>
      </c>
      <c r="CG96">
        <v>7.789129</v>
      </c>
      <c r="CH96">
        <v>16.873692999999999</v>
      </c>
      <c r="CI96">
        <v>22.646581999999999</v>
      </c>
      <c r="CJ96">
        <v>31.262898</v>
      </c>
      <c r="CK96">
        <v>27.629884000000001</v>
      </c>
      <c r="CL96">
        <v>13.326712000000001</v>
      </c>
      <c r="CM96">
        <v>30.037140000000001</v>
      </c>
      <c r="CN96">
        <v>3.201301</v>
      </c>
      <c r="CO96">
        <v>1.4036459999999999</v>
      </c>
      <c r="CP96">
        <v>15.604376</v>
      </c>
      <c r="CQ96">
        <v>22.13054</v>
      </c>
      <c r="CR96">
        <v>26.985894999999999</v>
      </c>
      <c r="CS96">
        <v>26.541812</v>
      </c>
      <c r="CT96">
        <v>24.73489</v>
      </c>
      <c r="CU96">
        <v>9.0478500000000004</v>
      </c>
      <c r="CV96">
        <v>18.712219999999999</v>
      </c>
      <c r="CW96">
        <v>4.3452460000000004</v>
      </c>
      <c r="CX96">
        <v>3.0303019999999998</v>
      </c>
      <c r="CY96">
        <v>1.7374080000000001</v>
      </c>
      <c r="CZ96">
        <v>208.08013777963299</v>
      </c>
      <c r="DA96">
        <v>-0.70031301985944905</v>
      </c>
      <c r="DB96">
        <v>0.47229104677001799</v>
      </c>
      <c r="DC96">
        <v>-1.48279969448683</v>
      </c>
      <c r="DD96">
        <v>0.13812763727295799</v>
      </c>
      <c r="DE96">
        <v>0.313168178478899</v>
      </c>
    </row>
    <row r="97" spans="1:109" x14ac:dyDescent="0.3">
      <c r="A97" t="s">
        <v>8264</v>
      </c>
      <c r="B97" t="s">
        <v>6158</v>
      </c>
      <c r="C97" t="s">
        <v>8265</v>
      </c>
      <c r="D97">
        <v>882</v>
      </c>
      <c r="E97">
        <v>293</v>
      </c>
      <c r="F97" t="s">
        <v>6160</v>
      </c>
      <c r="G97" t="s">
        <v>6157</v>
      </c>
      <c r="H97" t="s">
        <v>6159</v>
      </c>
      <c r="I97" t="s">
        <v>8266</v>
      </c>
      <c r="J97" t="s">
        <v>6162</v>
      </c>
      <c r="K97" t="s">
        <v>6163</v>
      </c>
      <c r="L97">
        <v>0.20608686758727801</v>
      </c>
      <c r="M97">
        <v>0.55472176994564504</v>
      </c>
      <c r="N97">
        <v>0.17089238874096599</v>
      </c>
      <c r="O97">
        <v>1.2225675366783799</v>
      </c>
      <c r="P97">
        <v>0.93842342344215302</v>
      </c>
      <c r="Q97">
        <v>0.79456147166876501</v>
      </c>
      <c r="R97">
        <v>1.71348657698233</v>
      </c>
      <c r="S97">
        <v>1.7139690388786499E-2</v>
      </c>
      <c r="T97">
        <v>0.3044367</v>
      </c>
      <c r="U97">
        <v>0.42571639999999999</v>
      </c>
      <c r="V97">
        <v>0.14012620000000001</v>
      </c>
      <c r="W97">
        <v>1.7206159999999999</v>
      </c>
      <c r="X97">
        <v>1.586587</v>
      </c>
      <c r="Y97">
        <v>1.7075819999999999</v>
      </c>
      <c r="Z97">
        <v>2.5878974898441198</v>
      </c>
      <c r="AA97">
        <v>1.02456744842631E-6</v>
      </c>
      <c r="AB97" t="s">
        <v>6164</v>
      </c>
      <c r="AC97">
        <v>24.49</v>
      </c>
      <c r="AD97">
        <v>12.07</v>
      </c>
      <c r="AE97">
        <v>17.39</v>
      </c>
      <c r="AF97">
        <v>9.93</v>
      </c>
      <c r="AG97">
        <v>16.64</v>
      </c>
      <c r="AH97">
        <v>16.649999999999999</v>
      </c>
      <c r="AI97">
        <v>0.52216539346512403</v>
      </c>
      <c r="AJ97">
        <v>0.291649151738329</v>
      </c>
      <c r="AK97" t="s">
        <v>747</v>
      </c>
      <c r="AL97" t="s">
        <v>6165</v>
      </c>
      <c r="AM97">
        <v>16.89</v>
      </c>
      <c r="AN97">
        <v>16.989999999999998</v>
      </c>
      <c r="AO97">
        <v>17.600000000000001</v>
      </c>
      <c r="AP97">
        <v>17.350000000000001</v>
      </c>
      <c r="AQ97">
        <v>21.1</v>
      </c>
      <c r="AR97">
        <v>27.94</v>
      </c>
      <c r="AS97">
        <v>2.62</v>
      </c>
      <c r="AT97">
        <v>3.31</v>
      </c>
      <c r="AU97">
        <v>3.19</v>
      </c>
      <c r="AV97">
        <v>2.82</v>
      </c>
      <c r="AW97">
        <v>3.41</v>
      </c>
      <c r="AX97">
        <v>3.46</v>
      </c>
      <c r="AY97">
        <v>2.0669140000000001</v>
      </c>
      <c r="AZ97">
        <v>1.411421E-7</v>
      </c>
      <c r="BA97" t="s">
        <v>749</v>
      </c>
      <c r="BB97" t="s">
        <v>6166</v>
      </c>
      <c r="BC97">
        <v>2.26E-82</v>
      </c>
      <c r="BD97" t="s">
        <v>8267</v>
      </c>
      <c r="BE97" t="s">
        <v>595</v>
      </c>
      <c r="BF97" t="s">
        <v>333</v>
      </c>
      <c r="BG97">
        <v>1.0819999999999999E-81</v>
      </c>
      <c r="BH97" t="s">
        <v>525</v>
      </c>
      <c r="BI97" t="s">
        <v>6167</v>
      </c>
      <c r="BJ97">
        <v>4</v>
      </c>
      <c r="BK97" t="s">
        <v>723</v>
      </c>
      <c r="BP97">
        <v>35.200000000000003</v>
      </c>
      <c r="CA97" t="s">
        <v>1284</v>
      </c>
      <c r="CB97" t="s">
        <v>1285</v>
      </c>
      <c r="CD97">
        <v>15.459871</v>
      </c>
      <c r="CE97">
        <v>19.636393999999999</v>
      </c>
      <c r="CF97">
        <v>12.05152</v>
      </c>
      <c r="CG97">
        <v>14.99789</v>
      </c>
      <c r="CH97">
        <v>38.129705999999999</v>
      </c>
      <c r="CI97">
        <v>41.287961000000003</v>
      </c>
      <c r="CJ97">
        <v>18.379356000000001</v>
      </c>
      <c r="CK97">
        <v>22.653019</v>
      </c>
      <c r="CL97">
        <v>22.758735999999999</v>
      </c>
      <c r="CM97">
        <v>11.587244999999999</v>
      </c>
      <c r="CN97">
        <v>14.496214999999999</v>
      </c>
      <c r="CO97">
        <v>11.948668</v>
      </c>
      <c r="CP97">
        <v>28.758268000000001</v>
      </c>
      <c r="CQ97">
        <v>34.971767</v>
      </c>
      <c r="CR97">
        <v>40.357838000000001</v>
      </c>
      <c r="CS97">
        <v>16.902092</v>
      </c>
      <c r="CT97">
        <v>23.433720999999998</v>
      </c>
      <c r="CU97">
        <v>16.441856999999999</v>
      </c>
      <c r="CV97">
        <v>17.424398</v>
      </c>
      <c r="CW97">
        <v>13.987450000000001</v>
      </c>
      <c r="CX97">
        <v>15.109541</v>
      </c>
      <c r="CY97">
        <v>19.299893000000001</v>
      </c>
      <c r="CZ97">
        <v>334.64569389208299</v>
      </c>
      <c r="DA97">
        <v>6.3574593049151196E-2</v>
      </c>
      <c r="DB97">
        <v>0.32605626604682503</v>
      </c>
      <c r="DC97">
        <v>0.194980436413454</v>
      </c>
      <c r="DD97">
        <v>0.845408263162299</v>
      </c>
      <c r="DE97">
        <v>0.92640820816358804</v>
      </c>
    </row>
    <row r="98" spans="1:109" x14ac:dyDescent="0.3">
      <c r="A98" t="s">
        <v>8268</v>
      </c>
      <c r="B98" t="s">
        <v>8269</v>
      </c>
      <c r="C98" t="s">
        <v>8270</v>
      </c>
      <c r="D98">
        <v>717</v>
      </c>
      <c r="E98">
        <v>238</v>
      </c>
      <c r="F98" t="s">
        <v>2775</v>
      </c>
      <c r="G98" t="s">
        <v>2774</v>
      </c>
      <c r="H98" t="s">
        <v>6168</v>
      </c>
      <c r="I98" t="s">
        <v>2776</v>
      </c>
      <c r="J98" t="s">
        <v>2777</v>
      </c>
      <c r="K98" t="s">
        <v>2778</v>
      </c>
      <c r="L98">
        <v>4.5957371471962896</v>
      </c>
      <c r="M98">
        <v>4.7376237649411896</v>
      </c>
      <c r="N98">
        <v>2.1788779564473102</v>
      </c>
      <c r="O98">
        <v>194.24931020269401</v>
      </c>
      <c r="P98">
        <v>68.739515767137704</v>
      </c>
      <c r="Q98">
        <v>87.302441699605595</v>
      </c>
      <c r="R98">
        <v>4.8485743537461996</v>
      </c>
      <c r="S98">
        <v>2.2649840778151601E-42</v>
      </c>
      <c r="T98">
        <v>2.8414100000000002</v>
      </c>
      <c r="U98">
        <v>2.5847069999999999</v>
      </c>
      <c r="V98">
        <v>3.1294849999999999</v>
      </c>
      <c r="W98">
        <v>152.85480000000001</v>
      </c>
      <c r="X98">
        <v>290.0188</v>
      </c>
      <c r="Y98">
        <v>189.09229999999999</v>
      </c>
      <c r="Z98">
        <v>6.1482238230648401</v>
      </c>
      <c r="AA98">
        <v>1.0743530470296301E-89</v>
      </c>
      <c r="AB98" t="s">
        <v>2779</v>
      </c>
      <c r="AC98">
        <v>324.91000000000003</v>
      </c>
      <c r="AD98">
        <v>480.98</v>
      </c>
      <c r="AE98">
        <v>557.53</v>
      </c>
      <c r="AF98">
        <v>137.57</v>
      </c>
      <c r="AG98">
        <v>29.16</v>
      </c>
      <c r="AH98">
        <v>15.65</v>
      </c>
      <c r="AI98">
        <v>3.25752645220278</v>
      </c>
      <c r="AJ98">
        <v>2.9400966788528798E-2</v>
      </c>
      <c r="AK98" t="s">
        <v>747</v>
      </c>
      <c r="AL98" t="s">
        <v>2780</v>
      </c>
      <c r="AM98">
        <v>80.351963999999995</v>
      </c>
      <c r="AN98">
        <v>80.180000000000007</v>
      </c>
      <c r="AO98">
        <v>88.56</v>
      </c>
      <c r="AP98">
        <v>86.88</v>
      </c>
      <c r="AQ98">
        <v>75.180000000000007</v>
      </c>
      <c r="AR98">
        <v>81.23</v>
      </c>
      <c r="AS98">
        <v>31.86</v>
      </c>
      <c r="AT98">
        <v>24.717528000000001</v>
      </c>
      <c r="AU98">
        <v>63.98</v>
      </c>
      <c r="AV98">
        <v>24.08</v>
      </c>
      <c r="AW98">
        <v>25.98</v>
      </c>
      <c r="AX98">
        <v>25.62</v>
      </c>
      <c r="AY98">
        <v>0.369551232573477</v>
      </c>
      <c r="AZ98">
        <v>1.00588724953905E-3</v>
      </c>
      <c r="BA98" t="s">
        <v>747</v>
      </c>
      <c r="BB98" t="s">
        <v>2781</v>
      </c>
      <c r="BC98">
        <v>2.2100000000000001E-60</v>
      </c>
      <c r="BD98" t="s">
        <v>8271</v>
      </c>
      <c r="BE98" t="s">
        <v>332</v>
      </c>
      <c r="BF98" t="s">
        <v>331</v>
      </c>
      <c r="BG98">
        <v>2.2560000000000001E-63</v>
      </c>
      <c r="BH98" t="s">
        <v>525</v>
      </c>
      <c r="BI98" t="s">
        <v>2783</v>
      </c>
      <c r="BJ98">
        <v>4</v>
      </c>
      <c r="BK98" t="s">
        <v>723</v>
      </c>
      <c r="BP98">
        <v>35.1</v>
      </c>
      <c r="BR98" t="s">
        <v>2784</v>
      </c>
      <c r="BS98" t="s">
        <v>2785</v>
      </c>
      <c r="BT98" t="s">
        <v>2786</v>
      </c>
      <c r="BU98" t="s">
        <v>2785</v>
      </c>
      <c r="BV98" t="s">
        <v>2787</v>
      </c>
      <c r="BW98" t="s">
        <v>8272</v>
      </c>
      <c r="BX98" t="s">
        <v>8273</v>
      </c>
      <c r="BY98" t="s">
        <v>2790</v>
      </c>
      <c r="BZ98" t="s">
        <v>2791</v>
      </c>
      <c r="CA98" t="s">
        <v>8274</v>
      </c>
      <c r="CB98" t="s">
        <v>8275</v>
      </c>
      <c r="CD98">
        <v>217.649923</v>
      </c>
      <c r="CE98">
        <v>417.551042</v>
      </c>
      <c r="CF98">
        <v>338.57430900000003</v>
      </c>
      <c r="CG98">
        <v>316.74723599999999</v>
      </c>
      <c r="CH98">
        <v>41.472957000000001</v>
      </c>
      <c r="CI98">
        <v>31.728092</v>
      </c>
      <c r="CJ98">
        <v>74.512986999999995</v>
      </c>
      <c r="CK98">
        <v>86.504795999999999</v>
      </c>
      <c r="CL98">
        <v>152.36163999999999</v>
      </c>
      <c r="CM98">
        <v>187.913174</v>
      </c>
      <c r="CN98">
        <v>265.29223000000002</v>
      </c>
      <c r="CO98">
        <v>207.291887</v>
      </c>
      <c r="CP98">
        <v>18.588794</v>
      </c>
      <c r="CQ98">
        <v>39.010058000000001</v>
      </c>
      <c r="CR98">
        <v>43.156194999999997</v>
      </c>
      <c r="CS98">
        <v>80.029128999999998</v>
      </c>
      <c r="CT98">
        <v>142.81127000000001</v>
      </c>
      <c r="CU98">
        <v>211.68754000000001</v>
      </c>
      <c r="CV98">
        <v>185.22172499999999</v>
      </c>
      <c r="CW98">
        <v>204.89787799999999</v>
      </c>
      <c r="CX98">
        <v>213.078013</v>
      </c>
      <c r="CY98">
        <v>323.789377</v>
      </c>
      <c r="CZ98">
        <v>4270.5388491518897</v>
      </c>
      <c r="DA98">
        <v>-0.16473287175947701</v>
      </c>
      <c r="DB98">
        <v>0.37404700832446702</v>
      </c>
      <c r="DC98">
        <v>-0.44040686890504199</v>
      </c>
      <c r="DD98">
        <v>0.65964245085897599</v>
      </c>
      <c r="DE98">
        <v>0.81741742689742203</v>
      </c>
    </row>
    <row r="99" spans="1:109" x14ac:dyDescent="0.3">
      <c r="A99" t="s">
        <v>8276</v>
      </c>
      <c r="B99" t="s">
        <v>6170</v>
      </c>
      <c r="C99" t="s">
        <v>8277</v>
      </c>
      <c r="D99">
        <v>1179</v>
      </c>
      <c r="E99">
        <v>392</v>
      </c>
      <c r="F99" t="s">
        <v>8278</v>
      </c>
      <c r="G99" t="s">
        <v>2611</v>
      </c>
      <c r="H99" t="s">
        <v>2609</v>
      </c>
      <c r="I99" t="s">
        <v>8279</v>
      </c>
      <c r="J99" t="s">
        <v>8280</v>
      </c>
      <c r="K99" t="s">
        <v>8281</v>
      </c>
      <c r="L99">
        <v>71.532751739544096</v>
      </c>
      <c r="M99">
        <v>61.7090487863858</v>
      </c>
      <c r="N99">
        <v>62.973845251045802</v>
      </c>
      <c r="O99">
        <v>44.318073204591201</v>
      </c>
      <c r="P99">
        <v>43.050174550408798</v>
      </c>
      <c r="Q99">
        <v>41.217876342817199</v>
      </c>
      <c r="R99">
        <v>-0.60724718542631995</v>
      </c>
      <c r="S99">
        <v>7.0572495947548206E-2</v>
      </c>
      <c r="T99">
        <v>71.821700000000007</v>
      </c>
      <c r="U99">
        <v>62.185000000000002</v>
      </c>
      <c r="V99">
        <v>58.409260000000003</v>
      </c>
      <c r="W99">
        <v>40.094360000000002</v>
      </c>
      <c r="X99">
        <v>36.164850000000001</v>
      </c>
      <c r="Y99">
        <v>37.656680000000001</v>
      </c>
      <c r="Z99">
        <v>-0.75214465688598497</v>
      </c>
      <c r="AA99">
        <v>3.3932677353035201E-3</v>
      </c>
      <c r="AB99" t="s">
        <v>8282</v>
      </c>
      <c r="AC99">
        <v>69.94</v>
      </c>
      <c r="AD99">
        <v>93.12</v>
      </c>
      <c r="AE99">
        <v>82.61</v>
      </c>
      <c r="AF99">
        <v>63.73</v>
      </c>
      <c r="AG99">
        <v>58.04</v>
      </c>
      <c r="AH99">
        <v>64.78</v>
      </c>
      <c r="AI99">
        <v>0.55960892553244901</v>
      </c>
      <c r="AJ99">
        <v>5.1716254138143597E-2</v>
      </c>
      <c r="AK99" t="s">
        <v>747</v>
      </c>
      <c r="AL99" t="s">
        <v>8283</v>
      </c>
      <c r="AM99">
        <v>32.450000000000003</v>
      </c>
      <c r="AN99">
        <v>39.56</v>
      </c>
      <c r="AO99">
        <v>35.07</v>
      </c>
      <c r="AP99">
        <v>33.61</v>
      </c>
      <c r="AQ99">
        <v>36.450000000000003</v>
      </c>
      <c r="AR99">
        <v>47.38</v>
      </c>
      <c r="AS99">
        <v>94.57</v>
      </c>
      <c r="AT99">
        <v>79.83</v>
      </c>
      <c r="AU99">
        <v>123.79</v>
      </c>
      <c r="AV99">
        <v>91.97</v>
      </c>
      <c r="AW99">
        <v>72.77</v>
      </c>
      <c r="AX99">
        <v>90.48</v>
      </c>
      <c r="AY99">
        <v>-1.868663</v>
      </c>
      <c r="AZ99">
        <v>1.0966560000000001E-6</v>
      </c>
      <c r="BA99" t="s">
        <v>718</v>
      </c>
      <c r="BB99" t="s">
        <v>8284</v>
      </c>
      <c r="BC99">
        <v>0</v>
      </c>
      <c r="BD99" t="s">
        <v>8285</v>
      </c>
      <c r="BE99" t="s">
        <v>330</v>
      </c>
      <c r="BF99" t="s">
        <v>329</v>
      </c>
      <c r="BG99">
        <v>0</v>
      </c>
      <c r="BH99" t="s">
        <v>502</v>
      </c>
      <c r="BI99" t="s">
        <v>2620</v>
      </c>
      <c r="BJ99">
        <v>4</v>
      </c>
      <c r="BK99" t="s">
        <v>723</v>
      </c>
      <c r="BN99" t="s">
        <v>8286</v>
      </c>
      <c r="BO99" t="s">
        <v>8287</v>
      </c>
      <c r="BP99" t="s">
        <v>8288</v>
      </c>
      <c r="BQ99" t="s">
        <v>8289</v>
      </c>
      <c r="BR99" t="s">
        <v>1882</v>
      </c>
      <c r="BS99" t="s">
        <v>1883</v>
      </c>
      <c r="BT99" t="s">
        <v>1884</v>
      </c>
      <c r="BU99" t="s">
        <v>1883</v>
      </c>
      <c r="BV99" t="s">
        <v>1885</v>
      </c>
      <c r="BW99" t="s">
        <v>8290</v>
      </c>
      <c r="BX99" t="s">
        <v>8291</v>
      </c>
      <c r="BY99" t="s">
        <v>8292</v>
      </c>
      <c r="BZ99" t="s">
        <v>8293</v>
      </c>
      <c r="CA99" t="s">
        <v>8294</v>
      </c>
      <c r="CB99" t="s">
        <v>8295</v>
      </c>
      <c r="CD99">
        <v>50.285918000000002</v>
      </c>
      <c r="CE99">
        <v>61.907074999999999</v>
      </c>
      <c r="CF99">
        <v>136.06694100000001</v>
      </c>
      <c r="CG99">
        <v>146.12605099999999</v>
      </c>
      <c r="CH99">
        <v>15.829594999999999</v>
      </c>
      <c r="CI99">
        <v>19.876802000000001</v>
      </c>
      <c r="CJ99">
        <v>35.835664000000001</v>
      </c>
      <c r="CK99">
        <v>25.121037999999999</v>
      </c>
      <c r="CL99">
        <v>24.755296000000001</v>
      </c>
      <c r="CM99">
        <v>39.963144</v>
      </c>
      <c r="CN99">
        <v>60.453643999999997</v>
      </c>
      <c r="CO99">
        <v>52.056893000000002</v>
      </c>
      <c r="CP99">
        <v>20.566240000000001</v>
      </c>
      <c r="CQ99">
        <v>20.942242</v>
      </c>
      <c r="CR99">
        <v>27.085868999999999</v>
      </c>
      <c r="CS99">
        <v>38.224347999999999</v>
      </c>
      <c r="CT99">
        <v>25.494731000000002</v>
      </c>
      <c r="CU99">
        <v>39.946812000000001</v>
      </c>
      <c r="CV99">
        <v>37.179175999999998</v>
      </c>
      <c r="CW99">
        <v>56.782210999999997</v>
      </c>
      <c r="CX99">
        <v>64.091335000000001</v>
      </c>
      <c r="CY99">
        <v>48.696182</v>
      </c>
      <c r="CZ99">
        <v>1579.6528654881399</v>
      </c>
      <c r="DA99">
        <v>0.17400657206661099</v>
      </c>
      <c r="DB99">
        <v>0.21246251216289899</v>
      </c>
      <c r="DC99">
        <v>0.81899893913142296</v>
      </c>
      <c r="DD99">
        <v>0.41278701885555502</v>
      </c>
      <c r="DE99">
        <v>0.63006992991379296</v>
      </c>
    </row>
    <row r="100" spans="1:109" x14ac:dyDescent="0.3">
      <c r="A100" t="s">
        <v>8296</v>
      </c>
      <c r="B100" t="s">
        <v>2630</v>
      </c>
      <c r="C100" t="s">
        <v>8297</v>
      </c>
      <c r="D100">
        <v>4320</v>
      </c>
      <c r="E100">
        <v>1439</v>
      </c>
      <c r="F100" t="s">
        <v>2632</v>
      </c>
      <c r="G100" t="s">
        <v>2631</v>
      </c>
      <c r="H100" t="s">
        <v>2629</v>
      </c>
      <c r="I100" t="s">
        <v>2633</v>
      </c>
      <c r="J100" t="s">
        <v>2634</v>
      </c>
      <c r="K100" t="s">
        <v>2635</v>
      </c>
      <c r="L100">
        <v>23.2465986638449</v>
      </c>
      <c r="M100">
        <v>25.367276614811701</v>
      </c>
      <c r="N100">
        <v>21.062486912324001</v>
      </c>
      <c r="O100">
        <v>12.1145328634494</v>
      </c>
      <c r="P100">
        <v>10.2835566818869</v>
      </c>
      <c r="Q100">
        <v>13.904825754203401</v>
      </c>
      <c r="R100">
        <v>-0.95464160421541899</v>
      </c>
      <c r="S100">
        <v>8.1030154006208005E-4</v>
      </c>
      <c r="T100">
        <v>49.521709999999999</v>
      </c>
      <c r="U100">
        <v>39.28754</v>
      </c>
      <c r="V100">
        <v>45.54101</v>
      </c>
      <c r="W100">
        <v>17.566289999999999</v>
      </c>
      <c r="X100">
        <v>17.73244</v>
      </c>
      <c r="Y100">
        <v>17.570119999999999</v>
      </c>
      <c r="Z100">
        <v>-1.3394773076631099</v>
      </c>
      <c r="AA100">
        <v>1.22217949919182E-9</v>
      </c>
      <c r="AB100" t="s">
        <v>2636</v>
      </c>
      <c r="AC100">
        <v>20.079999999999998</v>
      </c>
      <c r="AD100">
        <v>24.15</v>
      </c>
      <c r="AE100">
        <v>22.16</v>
      </c>
      <c r="AF100">
        <v>24.89</v>
      </c>
      <c r="AG100">
        <v>24.25</v>
      </c>
      <c r="AH100">
        <v>28.8</v>
      </c>
      <c r="AI100">
        <v>-5.5561026469546103E-2</v>
      </c>
      <c r="AJ100">
        <v>0.78069294936991396</v>
      </c>
      <c r="AK100" t="s">
        <v>747</v>
      </c>
      <c r="AL100" t="s">
        <v>2637</v>
      </c>
      <c r="AM100">
        <v>50.66</v>
      </c>
      <c r="AN100">
        <v>46.72</v>
      </c>
      <c r="AO100">
        <v>51.79</v>
      </c>
      <c r="AP100">
        <v>52.86</v>
      </c>
      <c r="AQ100">
        <v>56.39</v>
      </c>
      <c r="AR100">
        <v>58.5</v>
      </c>
      <c r="AS100">
        <v>52.05</v>
      </c>
      <c r="AT100">
        <v>48.38</v>
      </c>
      <c r="AU100">
        <v>42.82</v>
      </c>
      <c r="AV100">
        <v>44.11</v>
      </c>
      <c r="AW100">
        <v>44.96</v>
      </c>
      <c r="AX100">
        <v>53</v>
      </c>
      <c r="AY100">
        <v>-0.41851192824530398</v>
      </c>
      <c r="AZ100">
        <v>3.9992027034949302E-4</v>
      </c>
      <c r="BA100" t="s">
        <v>747</v>
      </c>
      <c r="BB100" t="s">
        <v>2638</v>
      </c>
      <c r="BC100">
        <v>0</v>
      </c>
      <c r="BE100" t="s">
        <v>327</v>
      </c>
      <c r="BF100" t="s">
        <v>326</v>
      </c>
      <c r="BG100">
        <v>0</v>
      </c>
      <c r="BH100" t="s">
        <v>525</v>
      </c>
      <c r="BI100" t="s">
        <v>2639</v>
      </c>
      <c r="BJ100">
        <v>4</v>
      </c>
      <c r="BK100" t="s">
        <v>723</v>
      </c>
      <c r="BN100" t="s">
        <v>2640</v>
      </c>
      <c r="BO100" t="s">
        <v>2641</v>
      </c>
      <c r="BP100" t="s">
        <v>2642</v>
      </c>
      <c r="BQ100" t="s">
        <v>2643</v>
      </c>
      <c r="BR100" t="s">
        <v>2644</v>
      </c>
      <c r="BS100" t="s">
        <v>2645</v>
      </c>
      <c r="BT100" t="s">
        <v>2646</v>
      </c>
      <c r="BU100" t="s">
        <v>2647</v>
      </c>
      <c r="BW100" t="s">
        <v>2648</v>
      </c>
      <c r="BX100" t="s">
        <v>2649</v>
      </c>
      <c r="BY100" t="s">
        <v>909</v>
      </c>
      <c r="BZ100" t="s">
        <v>910</v>
      </c>
      <c r="CA100" t="s">
        <v>2650</v>
      </c>
      <c r="CB100" t="s">
        <v>2651</v>
      </c>
      <c r="CD100">
        <v>15.635006000000001</v>
      </c>
      <c r="CE100">
        <v>15.530283000000001</v>
      </c>
      <c r="CF100">
        <v>17.217161999999998</v>
      </c>
      <c r="CG100">
        <v>17.237732999999999</v>
      </c>
      <c r="CH100">
        <v>3.0513509999999999</v>
      </c>
      <c r="CI100">
        <v>2.8867189999999998</v>
      </c>
      <c r="CJ100">
        <v>8.1528989999999997</v>
      </c>
      <c r="CK100">
        <v>5.1017580000000002</v>
      </c>
      <c r="CL100">
        <v>3.1053660000000001</v>
      </c>
      <c r="CM100">
        <v>8.9204659999999993</v>
      </c>
      <c r="CN100">
        <v>13.366409000000001</v>
      </c>
      <c r="CO100">
        <v>9.6194030000000001</v>
      </c>
      <c r="CP100">
        <v>2.3060870000000002</v>
      </c>
      <c r="CQ100">
        <v>2.678169</v>
      </c>
      <c r="CR100">
        <v>5.8729170000000002</v>
      </c>
      <c r="CS100">
        <v>5.3541509999999999</v>
      </c>
      <c r="CT100">
        <v>4.8028190000000004</v>
      </c>
      <c r="CU100">
        <v>8.7400380000000002</v>
      </c>
      <c r="CV100">
        <v>5.8156369999999997</v>
      </c>
      <c r="CW100">
        <v>13.903658</v>
      </c>
      <c r="CX100">
        <v>11.722649000000001</v>
      </c>
      <c r="CY100">
        <v>12.807213000000001</v>
      </c>
      <c r="CZ100">
        <v>1573.37416641754</v>
      </c>
      <c r="DA100">
        <v>-0.11723548749606801</v>
      </c>
      <c r="DB100">
        <v>0.207738563984845</v>
      </c>
      <c r="DC100">
        <v>-0.56434147443428395</v>
      </c>
      <c r="DD100">
        <v>0.57252176069744198</v>
      </c>
      <c r="DE100">
        <v>0.75939143339177195</v>
      </c>
    </row>
    <row r="101" spans="1:109" x14ac:dyDescent="0.3">
      <c r="A101" t="s">
        <v>8298</v>
      </c>
      <c r="B101" t="s">
        <v>2653</v>
      </c>
      <c r="C101" t="s">
        <v>8299</v>
      </c>
      <c r="D101">
        <v>2004</v>
      </c>
      <c r="E101">
        <v>667</v>
      </c>
      <c r="F101" t="s">
        <v>2655</v>
      </c>
      <c r="G101" t="s">
        <v>2654</v>
      </c>
      <c r="H101" t="s">
        <v>2652</v>
      </c>
      <c r="I101" t="s">
        <v>8300</v>
      </c>
      <c r="J101" t="s">
        <v>2657</v>
      </c>
      <c r="K101" t="s">
        <v>2658</v>
      </c>
      <c r="L101">
        <v>9.9746043912242506</v>
      </c>
      <c r="M101">
        <v>10.179894102516</v>
      </c>
      <c r="N101">
        <v>10.125374032902201</v>
      </c>
      <c r="O101">
        <v>43.567861307084002</v>
      </c>
      <c r="P101">
        <v>41.329731607431498</v>
      </c>
      <c r="Q101">
        <v>36.152546960928802</v>
      </c>
      <c r="R101">
        <v>1.9980749195193299</v>
      </c>
      <c r="S101">
        <v>8.7208039126892797E-19</v>
      </c>
      <c r="T101">
        <v>8.0929439999999992</v>
      </c>
      <c r="U101">
        <v>8.4231029999999993</v>
      </c>
      <c r="V101">
        <v>9.1782649999999997</v>
      </c>
      <c r="W101">
        <v>30.37088</v>
      </c>
      <c r="X101">
        <v>32.805019999999999</v>
      </c>
      <c r="Y101">
        <v>29.29852</v>
      </c>
      <c r="Z101">
        <v>1.8467804536299399</v>
      </c>
      <c r="AA101">
        <v>1.37791896470975E-17</v>
      </c>
      <c r="AB101" t="s">
        <v>2659</v>
      </c>
      <c r="AC101">
        <v>19.22</v>
      </c>
      <c r="AD101">
        <v>20.350000000000001</v>
      </c>
      <c r="AE101">
        <v>22.27</v>
      </c>
      <c r="AF101">
        <v>17.2</v>
      </c>
      <c r="AG101">
        <v>16.89</v>
      </c>
      <c r="AH101">
        <v>18.37</v>
      </c>
      <c r="AI101">
        <v>0.40717612092152899</v>
      </c>
      <c r="AJ101">
        <v>6.3793071647511093E-2</v>
      </c>
      <c r="AK101" t="s">
        <v>747</v>
      </c>
      <c r="AL101" t="s">
        <v>2660</v>
      </c>
      <c r="AM101">
        <v>32.15</v>
      </c>
      <c r="AN101">
        <v>33.880000000000003</v>
      </c>
      <c r="AO101">
        <v>30.48</v>
      </c>
      <c r="AP101">
        <v>26.98</v>
      </c>
      <c r="AQ101">
        <v>31.25</v>
      </c>
      <c r="AR101">
        <v>35.79</v>
      </c>
      <c r="AS101">
        <v>13.24</v>
      </c>
      <c r="AT101">
        <v>20.3</v>
      </c>
      <c r="AU101">
        <v>13.39</v>
      </c>
      <c r="AV101">
        <v>11.87</v>
      </c>
      <c r="AW101">
        <v>17.09</v>
      </c>
      <c r="AX101">
        <v>16.18</v>
      </c>
      <c r="AY101">
        <v>0.49195170139551903</v>
      </c>
      <c r="AZ101">
        <v>2.8041528957569898E-4</v>
      </c>
      <c r="BA101" t="s">
        <v>747</v>
      </c>
      <c r="BB101" t="s">
        <v>2661</v>
      </c>
      <c r="BC101">
        <v>3.7E-57</v>
      </c>
      <c r="BD101" t="s">
        <v>8301</v>
      </c>
      <c r="BE101" t="s">
        <v>590</v>
      </c>
      <c r="BF101" t="s">
        <v>325</v>
      </c>
      <c r="BG101">
        <v>3.1079999999999998E-87</v>
      </c>
      <c r="BH101" t="s">
        <v>502</v>
      </c>
      <c r="BI101" t="s">
        <v>2663</v>
      </c>
      <c r="BJ101">
        <v>4</v>
      </c>
      <c r="BK101" t="s">
        <v>723</v>
      </c>
      <c r="BN101" t="s">
        <v>2664</v>
      </c>
      <c r="BO101" t="s">
        <v>2665</v>
      </c>
      <c r="BP101" t="s">
        <v>2666</v>
      </c>
      <c r="BQ101" t="s">
        <v>2667</v>
      </c>
      <c r="BR101" t="s">
        <v>2668</v>
      </c>
      <c r="BS101" t="s">
        <v>2669</v>
      </c>
      <c r="BT101" t="s">
        <v>2670</v>
      </c>
      <c r="BU101" t="s">
        <v>2671</v>
      </c>
      <c r="BV101" t="s">
        <v>2672</v>
      </c>
      <c r="BW101" t="s">
        <v>2673</v>
      </c>
      <c r="BX101" t="s">
        <v>2674</v>
      </c>
      <c r="BY101" t="s">
        <v>2675</v>
      </c>
      <c r="BZ101" t="s">
        <v>2676</v>
      </c>
      <c r="CA101" t="s">
        <v>2677</v>
      </c>
      <c r="CB101" t="s">
        <v>2678</v>
      </c>
      <c r="CD101">
        <v>19.314699000000001</v>
      </c>
      <c r="CE101">
        <v>23.138598999999999</v>
      </c>
      <c r="CF101">
        <v>8.3873130000000007</v>
      </c>
      <c r="CG101">
        <v>22.478425000000001</v>
      </c>
      <c r="CH101">
        <v>14.893364999999999</v>
      </c>
      <c r="CI101">
        <v>21.990787000000001</v>
      </c>
      <c r="CJ101">
        <v>21.471658000000001</v>
      </c>
      <c r="CK101">
        <v>16.459951</v>
      </c>
      <c r="CL101">
        <v>12.899765</v>
      </c>
      <c r="CM101">
        <v>16.588253999999999</v>
      </c>
      <c r="CN101">
        <v>13.805960000000001</v>
      </c>
      <c r="CO101">
        <v>13.503740000000001</v>
      </c>
      <c r="CP101">
        <v>15.696173</v>
      </c>
      <c r="CQ101">
        <v>18.403994999999998</v>
      </c>
      <c r="CR101">
        <v>22.281459000000002</v>
      </c>
      <c r="CS101">
        <v>18.838194000000001</v>
      </c>
      <c r="CT101">
        <v>18.244996</v>
      </c>
      <c r="CU101">
        <v>13.510584</v>
      </c>
      <c r="CV101">
        <v>14.064757999999999</v>
      </c>
      <c r="CW101">
        <v>17.452083999999999</v>
      </c>
      <c r="CX101">
        <v>26.376757999999999</v>
      </c>
      <c r="CY101">
        <v>22.26445</v>
      </c>
      <c r="CZ101">
        <v>1094.9047817579001</v>
      </c>
      <c r="DA101">
        <v>0.20739790271122499</v>
      </c>
      <c r="DB101">
        <v>0.25362617887963501</v>
      </c>
      <c r="DC101">
        <v>0.81773066024722396</v>
      </c>
      <c r="DD101">
        <v>0.413510999171119</v>
      </c>
      <c r="DE101">
        <v>0.63061076833439</v>
      </c>
    </row>
    <row r="102" spans="1:109" x14ac:dyDescent="0.3">
      <c r="A102" t="s">
        <v>8302</v>
      </c>
      <c r="B102" t="s">
        <v>8303</v>
      </c>
      <c r="C102" t="s">
        <v>8304</v>
      </c>
      <c r="D102">
        <v>1170</v>
      </c>
      <c r="E102">
        <v>389</v>
      </c>
      <c r="F102" t="s">
        <v>2682</v>
      </c>
      <c r="G102" t="s">
        <v>2681</v>
      </c>
      <c r="H102" t="s">
        <v>2679</v>
      </c>
      <c r="I102" t="s">
        <v>2683</v>
      </c>
      <c r="J102" t="s">
        <v>2684</v>
      </c>
      <c r="K102" t="s">
        <v>2685</v>
      </c>
      <c r="L102">
        <v>43.4637203741569</v>
      </c>
      <c r="M102">
        <v>47.286282767799001</v>
      </c>
      <c r="N102">
        <v>37.0409252596043</v>
      </c>
      <c r="O102">
        <v>37.677308630360898</v>
      </c>
      <c r="P102">
        <v>47.781392643596298</v>
      </c>
      <c r="Q102">
        <v>49.362131427422</v>
      </c>
      <c r="R102">
        <v>7.0851951686966896E-2</v>
      </c>
      <c r="S102">
        <v>1</v>
      </c>
      <c r="T102">
        <v>125.0474</v>
      </c>
      <c r="U102">
        <v>85.933899999999994</v>
      </c>
      <c r="V102">
        <v>82.417550000000006</v>
      </c>
      <c r="W102">
        <v>61.942189999999997</v>
      </c>
      <c r="X102">
        <v>113.7676</v>
      </c>
      <c r="Y102">
        <v>89.198700000000002</v>
      </c>
      <c r="Z102">
        <v>-0.15936692322493301</v>
      </c>
      <c r="AA102">
        <v>1</v>
      </c>
      <c r="AB102" t="s">
        <v>2686</v>
      </c>
      <c r="AC102">
        <v>223.46</v>
      </c>
      <c r="AD102">
        <v>336.75</v>
      </c>
      <c r="AE102">
        <v>270.88</v>
      </c>
      <c r="AF102">
        <v>169.15</v>
      </c>
      <c r="AG102">
        <v>158.54</v>
      </c>
      <c r="AH102">
        <v>129.13999999999999</v>
      </c>
      <c r="AI102">
        <v>1.01782525688578</v>
      </c>
      <c r="AJ102">
        <v>1.6613010017977201E-2</v>
      </c>
      <c r="AK102" t="s">
        <v>747</v>
      </c>
      <c r="AL102" t="s">
        <v>2687</v>
      </c>
      <c r="AM102">
        <v>310</v>
      </c>
      <c r="AN102">
        <v>254.49</v>
      </c>
      <c r="AO102">
        <v>279.08</v>
      </c>
      <c r="AP102">
        <v>302.85000000000002</v>
      </c>
      <c r="AQ102">
        <v>245.8</v>
      </c>
      <c r="AR102">
        <v>262.73</v>
      </c>
      <c r="AS102">
        <v>143.94</v>
      </c>
      <c r="AT102">
        <v>139.88999999999999</v>
      </c>
      <c r="AU102">
        <v>150.18</v>
      </c>
      <c r="AV102">
        <v>137.65</v>
      </c>
      <c r="AW102">
        <v>159.75</v>
      </c>
      <c r="AX102">
        <v>160.18</v>
      </c>
      <c r="AY102">
        <v>0.315452224473456</v>
      </c>
      <c r="AZ102">
        <v>4.43844274923034E-3</v>
      </c>
      <c r="BA102" t="s">
        <v>747</v>
      </c>
      <c r="BB102" t="s">
        <v>2688</v>
      </c>
      <c r="BC102">
        <v>3.1600000000000001E-76</v>
      </c>
      <c r="BD102" t="s">
        <v>8305</v>
      </c>
      <c r="BE102" t="s">
        <v>591</v>
      </c>
      <c r="BF102" t="s">
        <v>324</v>
      </c>
      <c r="BG102">
        <v>9.8659999999999992E-96</v>
      </c>
      <c r="BH102" t="s">
        <v>502</v>
      </c>
      <c r="BI102" t="s">
        <v>2690</v>
      </c>
      <c r="BJ102">
        <v>4</v>
      </c>
      <c r="BK102" t="s">
        <v>723</v>
      </c>
      <c r="BN102" t="s">
        <v>2691</v>
      </c>
      <c r="BO102" t="s">
        <v>2692</v>
      </c>
      <c r="BP102">
        <v>35.1</v>
      </c>
      <c r="BW102" t="s">
        <v>2693</v>
      </c>
      <c r="BX102" t="s">
        <v>2694</v>
      </c>
      <c r="BY102" t="s">
        <v>2695</v>
      </c>
      <c r="BZ102" t="s">
        <v>2696</v>
      </c>
      <c r="CA102" t="s">
        <v>2697</v>
      </c>
      <c r="CB102" t="s">
        <v>2698</v>
      </c>
      <c r="CD102">
        <v>112.90285299999999</v>
      </c>
      <c r="CE102">
        <v>115.58640200000001</v>
      </c>
      <c r="CF102">
        <v>102.592186</v>
      </c>
      <c r="CG102">
        <v>115.98812100000001</v>
      </c>
      <c r="CH102">
        <v>80.891620000000003</v>
      </c>
      <c r="CI102">
        <v>67.844836000000001</v>
      </c>
      <c r="CJ102">
        <v>71.141343000000006</v>
      </c>
      <c r="CK102">
        <v>55.994055000000003</v>
      </c>
      <c r="CL102">
        <v>35.568793999999997</v>
      </c>
      <c r="CM102">
        <v>64.460515000000001</v>
      </c>
      <c r="CN102">
        <v>111.363675</v>
      </c>
      <c r="CO102">
        <v>83.906094999999993</v>
      </c>
      <c r="CP102">
        <v>59.463534000000003</v>
      </c>
      <c r="CQ102">
        <v>77.068295000000006</v>
      </c>
      <c r="CR102">
        <v>74.590188999999995</v>
      </c>
      <c r="CS102">
        <v>49.985829000000003</v>
      </c>
      <c r="CT102">
        <v>52.394146999999997</v>
      </c>
      <c r="CU102">
        <v>73.281780999999995</v>
      </c>
      <c r="CV102">
        <v>76.193676999999994</v>
      </c>
      <c r="CW102">
        <v>92.581495000000004</v>
      </c>
      <c r="CX102">
        <v>105.50955500000001</v>
      </c>
      <c r="CY102">
        <v>82.909915999999996</v>
      </c>
      <c r="CZ102">
        <v>2813.5433234728498</v>
      </c>
      <c r="DA102">
        <v>-0.11896020956294701</v>
      </c>
      <c r="DB102">
        <v>0.15964566158466101</v>
      </c>
      <c r="DC102">
        <v>-0.74515153360344299</v>
      </c>
      <c r="DD102">
        <v>0.45618011843381401</v>
      </c>
      <c r="DE102">
        <v>0.66830786807750298</v>
      </c>
    </row>
    <row r="103" spans="1:109" x14ac:dyDescent="0.3">
      <c r="A103" t="s">
        <v>8306</v>
      </c>
      <c r="B103" t="s">
        <v>2700</v>
      </c>
      <c r="C103" t="s">
        <v>8307</v>
      </c>
      <c r="D103">
        <v>2811</v>
      </c>
      <c r="E103">
        <v>936</v>
      </c>
      <c r="F103" t="s">
        <v>6184</v>
      </c>
      <c r="G103" t="s">
        <v>2701</v>
      </c>
      <c r="H103" t="s">
        <v>2699</v>
      </c>
      <c r="I103" t="s">
        <v>8308</v>
      </c>
      <c r="J103" t="s">
        <v>2704</v>
      </c>
      <c r="K103" t="s">
        <v>2705</v>
      </c>
      <c r="L103">
        <v>67.781970749455695</v>
      </c>
      <c r="M103">
        <v>70.014882855301707</v>
      </c>
      <c r="N103">
        <v>62.888399056675297</v>
      </c>
      <c r="O103">
        <v>110.72571894689401</v>
      </c>
      <c r="P103">
        <v>101.23242680382199</v>
      </c>
      <c r="Q103">
        <v>76.476541648118697</v>
      </c>
      <c r="R103">
        <v>0.509020018073849</v>
      </c>
      <c r="S103">
        <v>0.40356739089948102</v>
      </c>
      <c r="T103">
        <v>55.940249999999999</v>
      </c>
      <c r="U103">
        <v>53.731490000000001</v>
      </c>
      <c r="V103">
        <v>53.668329999999997</v>
      </c>
      <c r="W103">
        <v>89.712140000000005</v>
      </c>
      <c r="X103">
        <v>80.215980000000002</v>
      </c>
      <c r="Y103">
        <v>87.491119999999995</v>
      </c>
      <c r="Z103">
        <v>0.654933465794581</v>
      </c>
      <c r="AA103">
        <v>2.17956962084302E-2</v>
      </c>
      <c r="AB103" t="s">
        <v>2706</v>
      </c>
      <c r="AC103">
        <v>39.01</v>
      </c>
      <c r="AD103">
        <v>40.229999999999997</v>
      </c>
      <c r="AE103">
        <v>48.14</v>
      </c>
      <c r="AF103">
        <v>30.36</v>
      </c>
      <c r="AG103">
        <v>34.450000000000003</v>
      </c>
      <c r="AH103">
        <v>40.81</v>
      </c>
      <c r="AI103">
        <v>0.44806010820687597</v>
      </c>
      <c r="AJ103">
        <v>4.4609996133877401E-2</v>
      </c>
      <c r="AK103" t="s">
        <v>747</v>
      </c>
      <c r="AL103" t="s">
        <v>2707</v>
      </c>
      <c r="AM103">
        <v>57.76</v>
      </c>
      <c r="AN103">
        <v>66.69</v>
      </c>
      <c r="AO103">
        <v>59.15</v>
      </c>
      <c r="AP103">
        <v>61.71</v>
      </c>
      <c r="AQ103">
        <v>55.86</v>
      </c>
      <c r="AR103">
        <v>68.680000000000007</v>
      </c>
      <c r="AS103">
        <v>45.85</v>
      </c>
      <c r="AT103">
        <v>52.02</v>
      </c>
      <c r="AU103">
        <v>41.97</v>
      </c>
      <c r="AV103">
        <v>41.5</v>
      </c>
      <c r="AW103">
        <v>47.08</v>
      </c>
      <c r="AX103">
        <v>45.41</v>
      </c>
      <c r="AY103">
        <v>-0.1418026</v>
      </c>
      <c r="AZ103">
        <v>7.3712040000000006E-2</v>
      </c>
      <c r="BA103" t="s">
        <v>747</v>
      </c>
      <c r="BB103" t="s">
        <v>6186</v>
      </c>
      <c r="BC103">
        <v>1.43E-87</v>
      </c>
      <c r="BD103" t="s">
        <v>2709</v>
      </c>
      <c r="BE103" t="s">
        <v>586</v>
      </c>
      <c r="BF103" t="s">
        <v>323</v>
      </c>
      <c r="BG103">
        <v>2.1919999999999999E-111</v>
      </c>
      <c r="BH103" t="s">
        <v>502</v>
      </c>
      <c r="BI103" t="s">
        <v>2710</v>
      </c>
      <c r="BJ103">
        <v>4</v>
      </c>
      <c r="BK103" t="s">
        <v>723</v>
      </c>
      <c r="BL103">
        <v>3</v>
      </c>
      <c r="BM103" t="s">
        <v>904</v>
      </c>
      <c r="BN103" t="s">
        <v>6187</v>
      </c>
      <c r="BO103" t="s">
        <v>6188</v>
      </c>
      <c r="BP103">
        <v>35.1</v>
      </c>
      <c r="BR103" t="s">
        <v>2711</v>
      </c>
      <c r="BS103" t="s">
        <v>2712</v>
      </c>
      <c r="BT103" t="s">
        <v>2713</v>
      </c>
      <c r="BU103" t="s">
        <v>2714</v>
      </c>
      <c r="BV103" t="s">
        <v>909</v>
      </c>
      <c r="BW103" t="s">
        <v>2715</v>
      </c>
      <c r="BX103" t="s">
        <v>2716</v>
      </c>
      <c r="BY103" t="s">
        <v>2717</v>
      </c>
      <c r="BZ103" t="s">
        <v>2718</v>
      </c>
      <c r="CA103" t="s">
        <v>8309</v>
      </c>
      <c r="CB103" t="s">
        <v>8310</v>
      </c>
      <c r="CC103">
        <v>9</v>
      </c>
      <c r="CD103">
        <v>103.870527</v>
      </c>
      <c r="CE103">
        <v>86.528913000000003</v>
      </c>
      <c r="CF103">
        <v>100.794073</v>
      </c>
      <c r="CG103">
        <v>110.620261</v>
      </c>
      <c r="CH103">
        <v>88.772328000000002</v>
      </c>
      <c r="CI103">
        <v>72.553094000000002</v>
      </c>
      <c r="CJ103">
        <v>118.163461</v>
      </c>
      <c r="CK103">
        <v>102.122372</v>
      </c>
      <c r="CL103">
        <v>73.659081999999998</v>
      </c>
      <c r="CM103">
        <v>106.501733</v>
      </c>
      <c r="CN103">
        <v>187.33588399999999</v>
      </c>
      <c r="CO103">
        <v>171.95299800000001</v>
      </c>
      <c r="CP103">
        <v>85.700616999999994</v>
      </c>
      <c r="CQ103">
        <v>94.925084999999996</v>
      </c>
      <c r="CR103">
        <v>79.106515000000002</v>
      </c>
      <c r="CS103">
        <v>90.695902000000004</v>
      </c>
      <c r="CT103">
        <v>99.458558999999994</v>
      </c>
      <c r="CU103">
        <v>118.526596</v>
      </c>
      <c r="CV103">
        <v>106.95263799999999</v>
      </c>
      <c r="CW103">
        <v>272.49467199999998</v>
      </c>
      <c r="CX103">
        <v>259.41350699999998</v>
      </c>
      <c r="CY103">
        <v>250.375451</v>
      </c>
      <c r="CZ103">
        <v>14405.169787916901</v>
      </c>
      <c r="DA103">
        <v>1.6222250395797999</v>
      </c>
      <c r="DB103">
        <v>0.158771315245266</v>
      </c>
      <c r="DC103">
        <v>10.217368528274999</v>
      </c>
      <c r="DD103">
        <v>1.6578012714617598E-24</v>
      </c>
      <c r="DE103">
        <v>1.4208851635278599E-22</v>
      </c>
    </row>
    <row r="104" spans="1:109" x14ac:dyDescent="0.3">
      <c r="A104" t="s">
        <v>8311</v>
      </c>
      <c r="B104" t="s">
        <v>2722</v>
      </c>
      <c r="C104" t="s">
        <v>8312</v>
      </c>
      <c r="D104">
        <v>3795</v>
      </c>
      <c r="E104">
        <v>1264</v>
      </c>
      <c r="F104" t="s">
        <v>2724</v>
      </c>
      <c r="G104" t="s">
        <v>2723</v>
      </c>
      <c r="H104" t="s">
        <v>2721</v>
      </c>
      <c r="I104" t="s">
        <v>8313</v>
      </c>
      <c r="J104" t="s">
        <v>2726</v>
      </c>
      <c r="K104" t="s">
        <v>2727</v>
      </c>
      <c r="L104">
        <v>15.9511235512553</v>
      </c>
      <c r="M104">
        <v>16.101923808692501</v>
      </c>
      <c r="N104">
        <v>15.123976403575501</v>
      </c>
      <c r="O104">
        <v>20.7002912460316</v>
      </c>
      <c r="P104">
        <v>10.752768393607999</v>
      </c>
      <c r="Q104">
        <v>15.493948697540899</v>
      </c>
      <c r="R104">
        <v>-5.475218214383E-2</v>
      </c>
      <c r="S104">
        <v>1</v>
      </c>
      <c r="T104">
        <v>11.18805</v>
      </c>
      <c r="U104">
        <v>11.007809999999999</v>
      </c>
      <c r="V104">
        <v>12.82155</v>
      </c>
      <c r="W104">
        <v>17.806380000000001</v>
      </c>
      <c r="X104">
        <v>9.6128509999999991</v>
      </c>
      <c r="Y104">
        <v>13.031549999999999</v>
      </c>
      <c r="Z104">
        <v>0.17034112778833099</v>
      </c>
      <c r="AA104">
        <v>1</v>
      </c>
      <c r="AB104" t="s">
        <v>2728</v>
      </c>
      <c r="AC104">
        <v>12.17</v>
      </c>
      <c r="AD104">
        <v>13.7</v>
      </c>
      <c r="AE104">
        <v>12.35</v>
      </c>
      <c r="AF104">
        <v>8.51</v>
      </c>
      <c r="AG104">
        <v>10.55</v>
      </c>
      <c r="AH104">
        <v>10.85</v>
      </c>
      <c r="AI104">
        <v>0.53615289088115003</v>
      </c>
      <c r="AJ104">
        <v>3.78623410722181E-2</v>
      </c>
      <c r="AK104" t="s">
        <v>747</v>
      </c>
      <c r="AL104" t="s">
        <v>2729</v>
      </c>
      <c r="AM104">
        <v>174.39</v>
      </c>
      <c r="AN104">
        <v>67.099999999999994</v>
      </c>
      <c r="AO104">
        <v>131.72999999999999</v>
      </c>
      <c r="AP104">
        <v>138.49</v>
      </c>
      <c r="AQ104">
        <v>142.03</v>
      </c>
      <c r="AR104">
        <v>49.18</v>
      </c>
      <c r="AS104">
        <v>16.11</v>
      </c>
      <c r="AT104">
        <v>14.71</v>
      </c>
      <c r="AU104">
        <v>15.2</v>
      </c>
      <c r="AV104">
        <v>13.94</v>
      </c>
      <c r="AW104">
        <v>13.69</v>
      </c>
      <c r="AX104">
        <v>15.69</v>
      </c>
      <c r="AY104">
        <v>2.2995037762639501</v>
      </c>
      <c r="AZ104">
        <v>7.6413474320933897E-6</v>
      </c>
      <c r="BA104" t="s">
        <v>749</v>
      </c>
      <c r="BB104" t="s">
        <v>2730</v>
      </c>
      <c r="BC104">
        <v>0</v>
      </c>
      <c r="BD104" t="s">
        <v>8314</v>
      </c>
      <c r="BE104" t="s">
        <v>322</v>
      </c>
      <c r="BF104" t="s">
        <v>321</v>
      </c>
      <c r="BG104">
        <v>0</v>
      </c>
      <c r="BH104" t="s">
        <v>525</v>
      </c>
      <c r="BI104" t="s">
        <v>2732</v>
      </c>
      <c r="BJ104">
        <v>4</v>
      </c>
      <c r="BK104" t="s">
        <v>723</v>
      </c>
      <c r="BL104">
        <v>1</v>
      </c>
      <c r="BM104" t="s">
        <v>7446</v>
      </c>
      <c r="BN104" t="s">
        <v>2733</v>
      </c>
      <c r="BO104" t="s">
        <v>2734</v>
      </c>
      <c r="BP104" t="s">
        <v>2735</v>
      </c>
      <c r="BQ104" t="s">
        <v>2736</v>
      </c>
      <c r="BR104" t="s">
        <v>8315</v>
      </c>
      <c r="BS104" t="s">
        <v>8316</v>
      </c>
      <c r="BT104" t="s">
        <v>8317</v>
      </c>
      <c r="BU104" t="s">
        <v>8318</v>
      </c>
      <c r="BW104" t="s">
        <v>2742</v>
      </c>
      <c r="BX104" t="s">
        <v>2743</v>
      </c>
      <c r="BY104" t="s">
        <v>2744</v>
      </c>
      <c r="BZ104" t="s">
        <v>2745</v>
      </c>
      <c r="CA104" t="s">
        <v>935</v>
      </c>
      <c r="CB104" t="s">
        <v>936</v>
      </c>
      <c r="CC104">
        <v>5</v>
      </c>
      <c r="CD104">
        <v>20.542503</v>
      </c>
      <c r="CE104">
        <v>18.662019999999998</v>
      </c>
      <c r="CF104">
        <v>22.277739</v>
      </c>
      <c r="CG104">
        <v>19.584461999999998</v>
      </c>
      <c r="CH104">
        <v>30.060462999999999</v>
      </c>
      <c r="CI104">
        <v>30.574518000000001</v>
      </c>
      <c r="CJ104">
        <v>25.079841999999999</v>
      </c>
      <c r="CK104">
        <v>23.402179</v>
      </c>
      <c r="CL104">
        <v>15.534725</v>
      </c>
      <c r="CM104">
        <v>11.862615</v>
      </c>
      <c r="CN104">
        <v>9.6158029999999997</v>
      </c>
      <c r="CO104">
        <v>5.8041150000000004</v>
      </c>
      <c r="CP104">
        <v>27.763950999999999</v>
      </c>
      <c r="CQ104">
        <v>26.709738999999999</v>
      </c>
      <c r="CR104">
        <v>37.738982999999998</v>
      </c>
      <c r="CS104">
        <v>19.276959000000002</v>
      </c>
      <c r="CT104">
        <v>16.320114</v>
      </c>
      <c r="CU104">
        <v>8.9820469999999997</v>
      </c>
      <c r="CV104">
        <v>6.8981490000000001</v>
      </c>
      <c r="CW104">
        <v>8.6871340000000004</v>
      </c>
      <c r="CX104">
        <v>9.9333080000000002</v>
      </c>
      <c r="CY104">
        <v>7.1734030000000004</v>
      </c>
      <c r="CZ104">
        <v>1255.6182586160701</v>
      </c>
      <c r="DA104">
        <v>-1.0334255446788301</v>
      </c>
      <c r="DB104">
        <v>0.192122046483927</v>
      </c>
      <c r="DC104">
        <v>-5.3790054998465999</v>
      </c>
      <c r="DD104">
        <v>7.48984210136062E-8</v>
      </c>
      <c r="DE104">
        <v>1.17948093272406E-6</v>
      </c>
    </row>
    <row r="105" spans="1:109" x14ac:dyDescent="0.3">
      <c r="A105" t="s">
        <v>8319</v>
      </c>
      <c r="B105" t="s">
        <v>2747</v>
      </c>
      <c r="C105" t="s">
        <v>8320</v>
      </c>
      <c r="D105">
        <v>3102</v>
      </c>
      <c r="E105">
        <v>1033</v>
      </c>
      <c r="F105" t="s">
        <v>6200</v>
      </c>
      <c r="G105" t="s">
        <v>2748</v>
      </c>
      <c r="H105" t="s">
        <v>2746</v>
      </c>
      <c r="I105" t="s">
        <v>6201</v>
      </c>
      <c r="J105" t="s">
        <v>6202</v>
      </c>
      <c r="K105" t="s">
        <v>6203</v>
      </c>
      <c r="L105">
        <v>84.351354903472796</v>
      </c>
      <c r="M105">
        <v>85.756987137543007</v>
      </c>
      <c r="N105">
        <v>75.8334975038035</v>
      </c>
      <c r="O105">
        <v>37.955164888696899</v>
      </c>
      <c r="P105">
        <v>57.0483239500876</v>
      </c>
      <c r="Q105">
        <v>76.575861832077294</v>
      </c>
      <c r="R105">
        <v>-0.57739211624425901</v>
      </c>
      <c r="S105">
        <v>0.51418545440158703</v>
      </c>
      <c r="T105">
        <v>84.811000000000007</v>
      </c>
      <c r="U105">
        <v>87.545540000000003</v>
      </c>
      <c r="V105">
        <v>81.179770000000005</v>
      </c>
      <c r="W105">
        <v>42.455210000000001</v>
      </c>
      <c r="X105">
        <v>96.315169999999995</v>
      </c>
      <c r="Y105">
        <v>77.065880000000007</v>
      </c>
      <c r="Z105">
        <v>-0.30798854468433701</v>
      </c>
      <c r="AA105">
        <v>1</v>
      </c>
      <c r="AB105" t="s">
        <v>2753</v>
      </c>
      <c r="AC105">
        <v>18.61</v>
      </c>
      <c r="AD105">
        <v>26.39</v>
      </c>
      <c r="AE105">
        <v>33.06</v>
      </c>
      <c r="AF105">
        <v>29.67</v>
      </c>
      <c r="AG105">
        <v>6.38</v>
      </c>
      <c r="AH105">
        <v>11.52</v>
      </c>
      <c r="AI105">
        <v>1.15664111110656</v>
      </c>
      <c r="AJ105">
        <v>0.155873022214923</v>
      </c>
      <c r="AK105" t="s">
        <v>747</v>
      </c>
      <c r="AL105" t="s">
        <v>2754</v>
      </c>
      <c r="AM105">
        <v>26.07</v>
      </c>
      <c r="AN105">
        <v>32.11</v>
      </c>
      <c r="AO105">
        <v>25.12</v>
      </c>
      <c r="AP105">
        <v>26.46</v>
      </c>
      <c r="AQ105">
        <v>26.09</v>
      </c>
      <c r="AR105">
        <v>35.840000000000003</v>
      </c>
      <c r="AS105">
        <v>19.309999999999999</v>
      </c>
      <c r="AT105">
        <v>23.43</v>
      </c>
      <c r="AU105">
        <v>19.100000000000001</v>
      </c>
      <c r="AV105">
        <v>20.25</v>
      </c>
      <c r="AW105">
        <v>25.13</v>
      </c>
      <c r="AX105">
        <v>26.79</v>
      </c>
      <c r="AY105">
        <v>-0.43363210000000002</v>
      </c>
      <c r="AZ105">
        <v>5.2647570000000001E-4</v>
      </c>
      <c r="BA105" t="s">
        <v>747</v>
      </c>
      <c r="BB105" t="s">
        <v>2755</v>
      </c>
      <c r="BC105">
        <v>0</v>
      </c>
      <c r="BE105" t="s">
        <v>320</v>
      </c>
      <c r="BF105" t="s">
        <v>319</v>
      </c>
      <c r="BG105">
        <v>0</v>
      </c>
      <c r="BH105" t="s">
        <v>502</v>
      </c>
      <c r="BI105" t="s">
        <v>2756</v>
      </c>
      <c r="BJ105">
        <v>4</v>
      </c>
      <c r="BK105" t="s">
        <v>723</v>
      </c>
      <c r="BL105">
        <v>2</v>
      </c>
      <c r="BM105" t="s">
        <v>753</v>
      </c>
      <c r="BN105" t="s">
        <v>2757</v>
      </c>
      <c r="BO105" t="s">
        <v>2758</v>
      </c>
      <c r="BP105" t="s">
        <v>2759</v>
      </c>
      <c r="BQ105" t="s">
        <v>2760</v>
      </c>
      <c r="BR105" t="s">
        <v>8321</v>
      </c>
      <c r="BS105" t="s">
        <v>8322</v>
      </c>
      <c r="BT105" t="s">
        <v>6209</v>
      </c>
      <c r="BU105" t="s">
        <v>8323</v>
      </c>
      <c r="BW105" t="s">
        <v>6212</v>
      </c>
      <c r="BX105" t="s">
        <v>6213</v>
      </c>
      <c r="BY105" t="s">
        <v>6214</v>
      </c>
      <c r="BZ105" t="s">
        <v>6215</v>
      </c>
      <c r="CA105" t="s">
        <v>6216</v>
      </c>
      <c r="CB105" t="s">
        <v>6217</v>
      </c>
      <c r="CC105">
        <v>6</v>
      </c>
      <c r="CD105">
        <v>7.175535</v>
      </c>
      <c r="CE105">
        <v>5.0057689999999999</v>
      </c>
      <c r="CF105">
        <v>2.0580690000000001</v>
      </c>
      <c r="CG105">
        <v>4.0374340000000002</v>
      </c>
      <c r="CH105">
        <v>6.6743999999999998E-2</v>
      </c>
      <c r="CI105">
        <v>5.9523E-2</v>
      </c>
      <c r="CJ105">
        <v>4.2724039999999999</v>
      </c>
      <c r="CK105">
        <v>2.5249060000000001</v>
      </c>
      <c r="CL105">
        <v>1.667718</v>
      </c>
      <c r="CM105">
        <v>8.2453669999999999</v>
      </c>
      <c r="CN105">
        <v>13.678715</v>
      </c>
      <c r="CO105">
        <v>9.9343610000000009</v>
      </c>
      <c r="CP105">
        <v>0.27935100000000002</v>
      </c>
      <c r="CQ105">
        <v>6.6975000000000007E-2</v>
      </c>
      <c r="CR105">
        <v>4.9667999999999997E-2</v>
      </c>
      <c r="CS105">
        <v>5.80213</v>
      </c>
      <c r="CT105">
        <v>2.6104349999999998</v>
      </c>
      <c r="CU105">
        <v>16.510193999999998</v>
      </c>
      <c r="CV105">
        <v>8.6766199999999998</v>
      </c>
      <c r="CW105">
        <v>21.230359</v>
      </c>
      <c r="CX105">
        <v>16.966142999999999</v>
      </c>
      <c r="CY105">
        <v>15.983059000000001</v>
      </c>
      <c r="CZ105">
        <v>1091.8390027698299</v>
      </c>
      <c r="DA105">
        <v>1.74289109418413</v>
      </c>
      <c r="DB105">
        <v>0.26214487653303298</v>
      </c>
      <c r="DC105">
        <v>6.6485796603562699</v>
      </c>
      <c r="DD105">
        <v>2.9593480238535602E-11</v>
      </c>
      <c r="DE105">
        <v>7.7361056528561803E-10</v>
      </c>
    </row>
    <row r="106" spans="1:109" x14ac:dyDescent="0.3">
      <c r="A106" t="s">
        <v>8324</v>
      </c>
      <c r="B106" t="s">
        <v>2773</v>
      </c>
      <c r="C106" t="s">
        <v>8325</v>
      </c>
      <c r="D106">
        <v>504</v>
      </c>
      <c r="E106">
        <v>167</v>
      </c>
      <c r="F106" t="s">
        <v>2775</v>
      </c>
      <c r="G106" t="s">
        <v>2774</v>
      </c>
      <c r="H106" t="s">
        <v>6168</v>
      </c>
      <c r="I106" t="s">
        <v>8326</v>
      </c>
      <c r="J106" t="s">
        <v>8327</v>
      </c>
      <c r="K106" t="s">
        <v>8328</v>
      </c>
      <c r="L106">
        <v>0.45339110869201099</v>
      </c>
      <c r="M106">
        <v>0.82458641478406702</v>
      </c>
      <c r="N106">
        <v>0.38450787466717301</v>
      </c>
      <c r="O106">
        <v>3.80663073920313</v>
      </c>
      <c r="P106">
        <v>3.24538100607078</v>
      </c>
      <c r="Q106">
        <v>2.2843642310477001</v>
      </c>
      <c r="R106">
        <v>2.5028719130235202</v>
      </c>
      <c r="S106">
        <v>3.0882205817790798E-9</v>
      </c>
      <c r="T106">
        <v>1.268486</v>
      </c>
      <c r="U106">
        <v>1.581232</v>
      </c>
      <c r="V106">
        <v>1.237781</v>
      </c>
      <c r="W106">
        <v>5.2418779999999998</v>
      </c>
      <c r="X106">
        <v>6.019698</v>
      </c>
      <c r="Y106">
        <v>4.4487009999999998</v>
      </c>
      <c r="Z106">
        <v>1.93759401271802</v>
      </c>
      <c r="AA106">
        <v>3.7025735597479702E-10</v>
      </c>
      <c r="AB106" t="s">
        <v>2779</v>
      </c>
      <c r="AC106">
        <v>324.91000000000003</v>
      </c>
      <c r="AD106">
        <v>480.98</v>
      </c>
      <c r="AE106">
        <v>557.53</v>
      </c>
      <c r="AF106">
        <v>137.57</v>
      </c>
      <c r="AG106">
        <v>29.16</v>
      </c>
      <c r="AH106">
        <v>15.65</v>
      </c>
      <c r="AI106">
        <v>3.25752645220278</v>
      </c>
      <c r="AJ106">
        <v>2.9400966788528798E-2</v>
      </c>
      <c r="AK106" t="s">
        <v>747</v>
      </c>
      <c r="AL106" t="s">
        <v>2780</v>
      </c>
      <c r="AM106">
        <v>80.351963999999995</v>
      </c>
      <c r="AN106">
        <v>80.180000000000007</v>
      </c>
      <c r="AO106">
        <v>88.56</v>
      </c>
      <c r="AP106">
        <v>86.88</v>
      </c>
      <c r="AQ106">
        <v>75.180000000000007</v>
      </c>
      <c r="AR106">
        <v>81.23</v>
      </c>
      <c r="AS106">
        <v>31.86</v>
      </c>
      <c r="AT106">
        <v>24.717528000000001</v>
      </c>
      <c r="AU106">
        <v>63.98</v>
      </c>
      <c r="AV106">
        <v>24.08</v>
      </c>
      <c r="AW106">
        <v>25.98</v>
      </c>
      <c r="AX106">
        <v>25.62</v>
      </c>
      <c r="AY106">
        <v>0.369551232573477</v>
      </c>
      <c r="AZ106">
        <v>1.00588724953905E-3</v>
      </c>
      <c r="BA106" t="s">
        <v>747</v>
      </c>
      <c r="BB106" t="s">
        <v>2781</v>
      </c>
      <c r="BC106">
        <v>2.76E-56</v>
      </c>
      <c r="BD106" t="s">
        <v>8271</v>
      </c>
      <c r="BE106" t="s">
        <v>563</v>
      </c>
      <c r="BF106" t="s">
        <v>560</v>
      </c>
      <c r="BG106">
        <v>5.8660000000000004E-41</v>
      </c>
      <c r="BH106" t="s">
        <v>529</v>
      </c>
      <c r="BI106" t="s">
        <v>2783</v>
      </c>
      <c r="BJ106">
        <v>4</v>
      </c>
      <c r="BK106" t="s">
        <v>723</v>
      </c>
      <c r="BP106">
        <v>35.1</v>
      </c>
      <c r="BR106" t="s">
        <v>2784</v>
      </c>
      <c r="BS106" t="s">
        <v>2785</v>
      </c>
      <c r="BT106" t="s">
        <v>2786</v>
      </c>
      <c r="BU106" t="s">
        <v>2785</v>
      </c>
      <c r="BV106" t="s">
        <v>2787</v>
      </c>
      <c r="BW106" t="s">
        <v>8272</v>
      </c>
      <c r="BX106" t="s">
        <v>8273</v>
      </c>
      <c r="BY106" t="s">
        <v>2790</v>
      </c>
      <c r="BZ106" t="s">
        <v>2791</v>
      </c>
      <c r="CA106" t="s">
        <v>8274</v>
      </c>
      <c r="CB106" t="s">
        <v>8275</v>
      </c>
      <c r="CD106">
        <v>46.203378999999998</v>
      </c>
      <c r="CE106">
        <v>17.519711999999998</v>
      </c>
      <c r="CF106">
        <v>3.367937</v>
      </c>
      <c r="CG106">
        <v>4.3813199999999997</v>
      </c>
      <c r="CH106">
        <v>0.179864</v>
      </c>
      <c r="CI106">
        <v>0</v>
      </c>
      <c r="CJ106">
        <v>1.503109</v>
      </c>
      <c r="CK106">
        <v>3.7920419999999999</v>
      </c>
      <c r="CL106">
        <v>2.0481159999999998</v>
      </c>
      <c r="CM106">
        <v>11.311451</v>
      </c>
      <c r="CN106">
        <v>33.751469</v>
      </c>
      <c r="CO106">
        <v>49.919069</v>
      </c>
      <c r="CP106">
        <v>0.21435100000000001</v>
      </c>
      <c r="CQ106">
        <v>0.84261200000000003</v>
      </c>
      <c r="CR106">
        <v>3.104447</v>
      </c>
      <c r="CS106">
        <v>0</v>
      </c>
      <c r="CT106">
        <v>0.514347</v>
      </c>
      <c r="CU106">
        <v>15585.86651</v>
      </c>
      <c r="CV106">
        <v>1916.7715929999999</v>
      </c>
      <c r="CW106">
        <v>64.514712000000003</v>
      </c>
      <c r="CX106">
        <v>69.838809999999995</v>
      </c>
      <c r="CY106">
        <v>1245.352435</v>
      </c>
      <c r="CZ106">
        <v>3102.9257740328298</v>
      </c>
      <c r="DA106">
        <v>4.1257200606777902</v>
      </c>
      <c r="DB106">
        <v>1.68507631034687</v>
      </c>
      <c r="DC106">
        <v>2.4483876696530902</v>
      </c>
      <c r="DD106">
        <v>1.43497166912005E-2</v>
      </c>
      <c r="DE106">
        <v>5.5800599695626001E-2</v>
      </c>
    </row>
    <row r="107" spans="1:109" x14ac:dyDescent="0.3">
      <c r="A107" t="s">
        <v>8329</v>
      </c>
      <c r="B107" t="s">
        <v>2795</v>
      </c>
      <c r="C107" t="s">
        <v>8330</v>
      </c>
      <c r="D107">
        <v>1404</v>
      </c>
      <c r="E107">
        <v>467</v>
      </c>
      <c r="F107" t="s">
        <v>2797</v>
      </c>
      <c r="G107" t="s">
        <v>2796</v>
      </c>
      <c r="H107" t="s">
        <v>2794</v>
      </c>
      <c r="I107" t="s">
        <v>6220</v>
      </c>
      <c r="J107" t="s">
        <v>2799</v>
      </c>
      <c r="K107" t="s">
        <v>2800</v>
      </c>
      <c r="L107">
        <v>0.226695554346006</v>
      </c>
      <c r="M107">
        <v>0.104947361881609</v>
      </c>
      <c r="N107">
        <v>0.12816929155572401</v>
      </c>
      <c r="O107">
        <v>2.3895638216895598</v>
      </c>
      <c r="P107">
        <v>3.4799868619313199</v>
      </c>
      <c r="Q107">
        <v>3.07892570271646</v>
      </c>
      <c r="R107">
        <v>4.2451551776288596</v>
      </c>
      <c r="S107">
        <v>8.5130134997331705E-18</v>
      </c>
      <c r="T107">
        <v>0.27906700000000001</v>
      </c>
      <c r="U107">
        <v>0.1216333</v>
      </c>
      <c r="V107">
        <v>0.14012620000000001</v>
      </c>
      <c r="W107">
        <v>6.4823219999999999</v>
      </c>
      <c r="X107">
        <v>8.6328999999999994</v>
      </c>
      <c r="Y107">
        <v>9.1670200000000008</v>
      </c>
      <c r="Z107">
        <v>5.4396913021703002</v>
      </c>
      <c r="AA107">
        <v>3.4918953682824902E-39</v>
      </c>
      <c r="AB107" t="s">
        <v>2801</v>
      </c>
      <c r="AC107">
        <v>64.040000000000006</v>
      </c>
      <c r="AD107">
        <v>152.82</v>
      </c>
      <c r="AE107">
        <v>56.51</v>
      </c>
      <c r="AF107">
        <v>319.83999999999997</v>
      </c>
      <c r="AG107">
        <v>305.57</v>
      </c>
      <c r="AH107">
        <v>145.36000000000001</v>
      </c>
      <c r="AI107">
        <v>-1.3976499287313999</v>
      </c>
      <c r="AJ107">
        <v>1.9214729608985799E-2</v>
      </c>
      <c r="AK107" t="s">
        <v>747</v>
      </c>
      <c r="AL107" t="s">
        <v>2802</v>
      </c>
      <c r="AM107">
        <v>31.57</v>
      </c>
      <c r="AN107">
        <v>22.91</v>
      </c>
      <c r="AO107">
        <v>28.23</v>
      </c>
      <c r="AP107">
        <v>27.97</v>
      </c>
      <c r="AQ107">
        <v>34.53</v>
      </c>
      <c r="AR107">
        <v>29.13</v>
      </c>
      <c r="AS107">
        <v>19.14</v>
      </c>
      <c r="AT107">
        <v>13.54</v>
      </c>
      <c r="AU107">
        <v>18.95</v>
      </c>
      <c r="AV107">
        <v>29.35</v>
      </c>
      <c r="AW107">
        <v>30.01</v>
      </c>
      <c r="AX107">
        <v>34.1</v>
      </c>
      <c r="AY107">
        <v>-0.260871656786685</v>
      </c>
      <c r="AZ107">
        <v>0.13224398994800701</v>
      </c>
      <c r="BA107" t="s">
        <v>747</v>
      </c>
      <c r="BB107" t="s">
        <v>2803</v>
      </c>
      <c r="BC107">
        <v>3.8999999999999998E-97</v>
      </c>
      <c r="BD107" t="s">
        <v>8331</v>
      </c>
      <c r="BE107" t="s">
        <v>585</v>
      </c>
      <c r="BF107" t="s">
        <v>318</v>
      </c>
      <c r="BG107">
        <v>5.4760000000000003E-64</v>
      </c>
      <c r="BH107" t="s">
        <v>524</v>
      </c>
      <c r="BI107" t="s">
        <v>2805</v>
      </c>
      <c r="BJ107">
        <v>4</v>
      </c>
      <c r="BK107" t="s">
        <v>723</v>
      </c>
      <c r="BL107">
        <v>4</v>
      </c>
      <c r="BM107" t="s">
        <v>723</v>
      </c>
      <c r="BN107" t="s">
        <v>2806</v>
      </c>
      <c r="BO107" t="s">
        <v>2807</v>
      </c>
      <c r="BP107" t="s">
        <v>785</v>
      </c>
      <c r="BQ107" t="s">
        <v>786</v>
      </c>
      <c r="BR107" t="s">
        <v>2808</v>
      </c>
      <c r="BS107" t="s">
        <v>2809</v>
      </c>
      <c r="BT107" t="s">
        <v>2810</v>
      </c>
      <c r="BU107" t="s">
        <v>2811</v>
      </c>
      <c r="BV107" t="s">
        <v>792</v>
      </c>
      <c r="BW107" t="s">
        <v>2812</v>
      </c>
      <c r="BX107" t="s">
        <v>2813</v>
      </c>
      <c r="BY107" t="s">
        <v>8332</v>
      </c>
      <c r="BZ107" t="s">
        <v>8333</v>
      </c>
      <c r="CA107" t="s">
        <v>8334</v>
      </c>
      <c r="CB107" t="s">
        <v>8335</v>
      </c>
      <c r="CC107">
        <v>2</v>
      </c>
      <c r="CD107">
        <v>12.028102000000001</v>
      </c>
      <c r="CE107">
        <v>4.5929669999999998</v>
      </c>
      <c r="CF107">
        <v>0</v>
      </c>
      <c r="CG107">
        <v>0</v>
      </c>
      <c r="CH107">
        <v>0</v>
      </c>
      <c r="CI107">
        <v>0.36660100000000001</v>
      </c>
      <c r="CJ107">
        <v>0</v>
      </c>
      <c r="CK107">
        <v>0</v>
      </c>
      <c r="CL107">
        <v>0</v>
      </c>
      <c r="CM107">
        <v>2.5751439999999999</v>
      </c>
      <c r="CN107">
        <v>0.17947099999999999</v>
      </c>
      <c r="CO107">
        <v>0.63853899999999997</v>
      </c>
      <c r="CP107">
        <v>2.7923E-2</v>
      </c>
      <c r="CQ107">
        <v>0</v>
      </c>
      <c r="CR107">
        <v>0.176454</v>
      </c>
      <c r="CS107">
        <v>0</v>
      </c>
      <c r="CT107">
        <v>0</v>
      </c>
      <c r="CU107">
        <v>2.0166689999999998</v>
      </c>
      <c r="CV107">
        <v>2.0560320000000001</v>
      </c>
      <c r="CW107">
        <v>0</v>
      </c>
      <c r="CX107">
        <v>0.127273</v>
      </c>
      <c r="CY107">
        <v>0.14335899999999999</v>
      </c>
      <c r="CZ107">
        <v>106.23008001452899</v>
      </c>
      <c r="DA107">
        <v>-6.3401127762805398</v>
      </c>
      <c r="DB107">
        <v>0.86607057713815605</v>
      </c>
      <c r="DC107">
        <v>-7.32054978386497</v>
      </c>
      <c r="DD107">
        <v>2.4695707208736102E-13</v>
      </c>
      <c r="DE107">
        <v>8.2467430996466996E-12</v>
      </c>
    </row>
    <row r="108" spans="1:109" x14ac:dyDescent="0.3">
      <c r="A108" t="s">
        <v>8336</v>
      </c>
      <c r="B108" t="s">
        <v>2819</v>
      </c>
      <c r="C108" t="s">
        <v>8337</v>
      </c>
      <c r="D108">
        <v>1302</v>
      </c>
      <c r="E108">
        <v>433</v>
      </c>
      <c r="F108" t="s">
        <v>2821</v>
      </c>
      <c r="G108" t="s">
        <v>2820</v>
      </c>
      <c r="H108" t="s">
        <v>2818</v>
      </c>
      <c r="I108" t="s">
        <v>2822</v>
      </c>
      <c r="J108" t="s">
        <v>2823</v>
      </c>
      <c r="K108" t="s">
        <v>2824</v>
      </c>
      <c r="L108">
        <v>5.7910409792025099</v>
      </c>
      <c r="M108">
        <v>5.4422703375748398</v>
      </c>
      <c r="N108">
        <v>4.78498688474704</v>
      </c>
      <c r="O108">
        <v>5.0569839017151104</v>
      </c>
      <c r="P108">
        <v>4.96582394904806</v>
      </c>
      <c r="Q108">
        <v>3.57552662250944</v>
      </c>
      <c r="R108">
        <v>-0.2357113010179</v>
      </c>
      <c r="S108">
        <v>1</v>
      </c>
      <c r="T108">
        <v>32.168816315278796</v>
      </c>
      <c r="U108">
        <v>30.286681039694301</v>
      </c>
      <c r="V108">
        <v>30.710988585003101</v>
      </c>
      <c r="W108">
        <v>24.568802366882601</v>
      </c>
      <c r="X108">
        <v>25.6187147922696</v>
      </c>
      <c r="Y108">
        <v>22.6479320655782</v>
      </c>
      <c r="Z108">
        <v>-0.35664731635705099</v>
      </c>
      <c r="AA108">
        <v>1</v>
      </c>
      <c r="AB108" t="s">
        <v>2825</v>
      </c>
      <c r="AC108">
        <v>17.77</v>
      </c>
      <c r="AD108">
        <v>17.93</v>
      </c>
      <c r="AE108">
        <v>20.5</v>
      </c>
      <c r="AF108">
        <v>28.12</v>
      </c>
      <c r="AG108">
        <v>36.950000000000003</v>
      </c>
      <c r="AH108">
        <v>24.64</v>
      </c>
      <c r="AI108">
        <v>-0.49570758016650202</v>
      </c>
      <c r="AJ108">
        <v>0.114641442407299</v>
      </c>
      <c r="AK108" t="s">
        <v>747</v>
      </c>
      <c r="AL108" t="s">
        <v>2826</v>
      </c>
      <c r="AM108">
        <v>15.78</v>
      </c>
      <c r="AN108">
        <v>16.79</v>
      </c>
      <c r="AO108">
        <v>16.93</v>
      </c>
      <c r="AP108">
        <v>15.08</v>
      </c>
      <c r="AQ108">
        <v>12.43</v>
      </c>
      <c r="AR108">
        <v>14.95</v>
      </c>
      <c r="AS108">
        <v>15.45</v>
      </c>
      <c r="AT108">
        <v>11.83</v>
      </c>
      <c r="AU108">
        <v>13.22</v>
      </c>
      <c r="AV108">
        <v>14.98</v>
      </c>
      <c r="AW108">
        <v>17.02</v>
      </c>
      <c r="AX108">
        <v>18.420000000000002</v>
      </c>
      <c r="AY108">
        <v>-0.54681950000000001</v>
      </c>
      <c r="AZ108">
        <v>5.4814260000000002E-3</v>
      </c>
      <c r="BA108" t="s">
        <v>747</v>
      </c>
      <c r="BB108" t="s">
        <v>2827</v>
      </c>
      <c r="BC108">
        <v>0</v>
      </c>
      <c r="BD108" t="s">
        <v>8338</v>
      </c>
      <c r="BE108" t="s">
        <v>317</v>
      </c>
      <c r="BF108" t="s">
        <v>316</v>
      </c>
      <c r="BG108">
        <v>0</v>
      </c>
      <c r="BH108" t="s">
        <v>502</v>
      </c>
      <c r="BI108" t="s">
        <v>2829</v>
      </c>
      <c r="BJ108">
        <v>4</v>
      </c>
      <c r="BK108" t="s">
        <v>723</v>
      </c>
      <c r="BN108" t="s">
        <v>2830</v>
      </c>
      <c r="BO108" t="s">
        <v>2831</v>
      </c>
      <c r="BP108">
        <v>35.1</v>
      </c>
      <c r="BR108" t="s">
        <v>6226</v>
      </c>
      <c r="BS108" t="s">
        <v>6227</v>
      </c>
      <c r="BT108" t="s">
        <v>6228</v>
      </c>
      <c r="BU108" t="s">
        <v>6229</v>
      </c>
      <c r="BV108" t="s">
        <v>6230</v>
      </c>
      <c r="BW108" t="s">
        <v>2837</v>
      </c>
      <c r="BX108" t="s">
        <v>2838</v>
      </c>
      <c r="BY108" t="s">
        <v>2839</v>
      </c>
      <c r="BZ108" t="s">
        <v>2840</v>
      </c>
      <c r="CA108" t="s">
        <v>2841</v>
      </c>
      <c r="CB108" t="s">
        <v>2842</v>
      </c>
      <c r="CD108">
        <v>61.503692000000001</v>
      </c>
      <c r="CE108">
        <v>72.708242999999996</v>
      </c>
      <c r="CF108">
        <v>110.600517</v>
      </c>
      <c r="CG108">
        <v>106.963427</v>
      </c>
      <c r="CH108">
        <v>58.132192000000003</v>
      </c>
      <c r="CI108">
        <v>61.637743</v>
      </c>
      <c r="CJ108">
        <v>84.616333999999995</v>
      </c>
      <c r="CK108">
        <v>106.716858</v>
      </c>
      <c r="CL108">
        <v>68.346393000000006</v>
      </c>
      <c r="CM108">
        <v>60.786157000000003</v>
      </c>
      <c r="CN108">
        <v>60.414904999999997</v>
      </c>
      <c r="CO108">
        <v>79.574594000000005</v>
      </c>
      <c r="CP108">
        <v>62.158520000000003</v>
      </c>
      <c r="CQ108">
        <v>63.522542999999999</v>
      </c>
      <c r="CR108">
        <v>50.339557999999997</v>
      </c>
      <c r="CS108">
        <v>66.505666000000005</v>
      </c>
      <c r="CT108">
        <v>97.651366999999993</v>
      </c>
      <c r="CU108">
        <v>60.946938000000003</v>
      </c>
      <c r="CV108">
        <v>71.625013999999993</v>
      </c>
      <c r="CW108">
        <v>73.459541000000002</v>
      </c>
      <c r="CX108">
        <v>72.781796</v>
      </c>
      <c r="CY108">
        <v>89.050773000000007</v>
      </c>
      <c r="CZ108">
        <v>2340.59319181612</v>
      </c>
      <c r="DA108">
        <v>0.39960716105944899</v>
      </c>
      <c r="DB108">
        <v>0.23433737096218801</v>
      </c>
      <c r="DC108">
        <v>1.70526433499985</v>
      </c>
      <c r="DD108">
        <v>8.8145136057495105E-2</v>
      </c>
      <c r="DE108">
        <v>0.227887159150747</v>
      </c>
    </row>
    <row r="109" spans="1:109" x14ac:dyDescent="0.3">
      <c r="A109" t="s">
        <v>8339</v>
      </c>
      <c r="B109" t="s">
        <v>6231</v>
      </c>
      <c r="C109" t="s">
        <v>8340</v>
      </c>
      <c r="D109">
        <v>888</v>
      </c>
      <c r="E109">
        <v>295</v>
      </c>
      <c r="F109" t="s">
        <v>2846</v>
      </c>
      <c r="G109" t="s">
        <v>2845</v>
      </c>
      <c r="H109" t="s">
        <v>2843</v>
      </c>
      <c r="I109" t="s">
        <v>2847</v>
      </c>
      <c r="J109" t="s">
        <v>6233</v>
      </c>
      <c r="K109" t="s">
        <v>6234</v>
      </c>
      <c r="L109">
        <v>4.5545197736788401</v>
      </c>
      <c r="M109">
        <v>5.0374733703172101</v>
      </c>
      <c r="N109">
        <v>4.9986023706732396</v>
      </c>
      <c r="O109">
        <v>3.1953469708639402</v>
      </c>
      <c r="P109">
        <v>2.5415634384891601</v>
      </c>
      <c r="Q109">
        <v>3.27756607063366</v>
      </c>
      <c r="R109">
        <v>-0.703701332262198</v>
      </c>
      <c r="S109">
        <v>0.29723802105887998</v>
      </c>
      <c r="T109">
        <v>3.1204770000000002</v>
      </c>
      <c r="U109">
        <v>3.132056</v>
      </c>
      <c r="V109">
        <v>4.4606839999999996</v>
      </c>
      <c r="W109">
        <v>3.3211900000000001</v>
      </c>
      <c r="X109">
        <v>3.7331460000000001</v>
      </c>
      <c r="Y109">
        <v>4.0442739999999997</v>
      </c>
      <c r="Z109">
        <v>6.3300913218190605E-2</v>
      </c>
      <c r="AA109">
        <v>1</v>
      </c>
      <c r="AB109" t="s">
        <v>2850</v>
      </c>
      <c r="AC109">
        <v>78.08</v>
      </c>
      <c r="AD109">
        <v>94.63</v>
      </c>
      <c r="AE109">
        <v>68.760000000000005</v>
      </c>
      <c r="AF109">
        <v>90.71</v>
      </c>
      <c r="AG109">
        <v>58.05</v>
      </c>
      <c r="AH109">
        <v>56.64</v>
      </c>
      <c r="AI109">
        <v>0.41798846004328599</v>
      </c>
      <c r="AJ109">
        <v>0.194744580430632</v>
      </c>
      <c r="AK109" t="s">
        <v>747</v>
      </c>
      <c r="AL109" t="s">
        <v>2851</v>
      </c>
      <c r="AM109">
        <v>71.849999999999994</v>
      </c>
      <c r="AN109">
        <v>70.84</v>
      </c>
      <c r="AO109">
        <v>71.569999999999993</v>
      </c>
      <c r="AP109">
        <v>73.42</v>
      </c>
      <c r="AQ109">
        <v>74.64</v>
      </c>
      <c r="AR109">
        <v>81.98</v>
      </c>
      <c r="AS109">
        <v>88.38</v>
      </c>
      <c r="AT109">
        <v>92.77</v>
      </c>
      <c r="AU109">
        <v>96.35</v>
      </c>
      <c r="AV109">
        <v>84.61</v>
      </c>
      <c r="AW109">
        <v>92.65</v>
      </c>
      <c r="AX109">
        <v>94.77</v>
      </c>
      <c r="AY109">
        <v>-0.87912729999999994</v>
      </c>
      <c r="AZ109">
        <v>6.9776340000000002E-7</v>
      </c>
      <c r="BA109" t="s">
        <v>747</v>
      </c>
      <c r="BB109" t="s">
        <v>2852</v>
      </c>
      <c r="BC109">
        <v>1.2000000000000001E-105</v>
      </c>
      <c r="BD109" t="s">
        <v>8341</v>
      </c>
      <c r="BE109" t="s">
        <v>315</v>
      </c>
      <c r="BF109" t="s">
        <v>314</v>
      </c>
      <c r="BG109">
        <v>4.3009999999999997E-120</v>
      </c>
      <c r="BH109" t="s">
        <v>526</v>
      </c>
      <c r="BI109" t="s">
        <v>2854</v>
      </c>
      <c r="BJ109">
        <v>4</v>
      </c>
      <c r="BK109" t="s">
        <v>723</v>
      </c>
      <c r="BN109" t="s">
        <v>2855</v>
      </c>
      <c r="BO109" t="s">
        <v>2856</v>
      </c>
      <c r="BP109" t="s">
        <v>8342</v>
      </c>
      <c r="BQ109" t="s">
        <v>8343</v>
      </c>
      <c r="BR109" t="s">
        <v>2859</v>
      </c>
      <c r="BS109" t="s">
        <v>2860</v>
      </c>
      <c r="BT109" t="s">
        <v>2861</v>
      </c>
      <c r="BU109" t="s">
        <v>2862</v>
      </c>
      <c r="BW109" t="s">
        <v>2863</v>
      </c>
      <c r="BX109" t="s">
        <v>2864</v>
      </c>
      <c r="BY109" t="s">
        <v>2865</v>
      </c>
      <c r="BZ109" t="s">
        <v>2866</v>
      </c>
      <c r="CA109" t="s">
        <v>2867</v>
      </c>
      <c r="CB109" t="s">
        <v>2868</v>
      </c>
      <c r="CD109">
        <v>43.760148999999998</v>
      </c>
      <c r="CE109">
        <v>49.501398000000002</v>
      </c>
      <c r="CF109">
        <v>40.542451</v>
      </c>
      <c r="CG109">
        <v>35.419350999999999</v>
      </c>
      <c r="CH109">
        <v>11.941022</v>
      </c>
      <c r="CI109">
        <v>22.132076000000001</v>
      </c>
      <c r="CJ109">
        <v>17.257435999999998</v>
      </c>
      <c r="CK109">
        <v>20.555199999999999</v>
      </c>
      <c r="CL109">
        <v>12.645941000000001</v>
      </c>
      <c r="CM109">
        <v>26.228607</v>
      </c>
      <c r="CN109">
        <v>19.818465</v>
      </c>
      <c r="CO109">
        <v>25.110973999999999</v>
      </c>
      <c r="CP109">
        <v>13.204836</v>
      </c>
      <c r="CQ109">
        <v>17.453614000000002</v>
      </c>
      <c r="CR109">
        <v>18.88119</v>
      </c>
      <c r="CS109">
        <v>21.483965999999999</v>
      </c>
      <c r="CT109">
        <v>17.736438</v>
      </c>
      <c r="CU109">
        <v>28.140021000000001</v>
      </c>
      <c r="CV109">
        <v>27.767989</v>
      </c>
      <c r="CW109">
        <v>31.007549000000001</v>
      </c>
      <c r="CX109">
        <v>28.628675000000001</v>
      </c>
      <c r="CY109">
        <v>22.275592</v>
      </c>
      <c r="CZ109">
        <v>694.68330615693696</v>
      </c>
      <c r="DA109">
        <v>-0.59665212530376499</v>
      </c>
      <c r="DB109">
        <v>0.241327272867914</v>
      </c>
      <c r="DC109">
        <v>-2.4723775237386101</v>
      </c>
      <c r="DD109">
        <v>1.3421769491685E-2</v>
      </c>
      <c r="DE109">
        <v>5.2920336610031898E-2</v>
      </c>
    </row>
    <row r="110" spans="1:109" x14ac:dyDescent="0.3">
      <c r="A110" t="s">
        <v>8344</v>
      </c>
      <c r="B110" t="s">
        <v>6238</v>
      </c>
      <c r="C110" t="s">
        <v>8345</v>
      </c>
      <c r="D110">
        <v>1638</v>
      </c>
      <c r="E110">
        <v>545</v>
      </c>
      <c r="F110" t="s">
        <v>8346</v>
      </c>
      <c r="G110" t="s">
        <v>6237</v>
      </c>
      <c r="H110" t="s">
        <v>2869</v>
      </c>
      <c r="I110" t="s">
        <v>8347</v>
      </c>
      <c r="J110" t="s">
        <v>8348</v>
      </c>
      <c r="K110" t="s">
        <v>8349</v>
      </c>
      <c r="L110">
        <v>39.012244034271703</v>
      </c>
      <c r="M110">
        <v>62.518642720901099</v>
      </c>
      <c r="N110">
        <v>27.855459364777399</v>
      </c>
      <c r="O110">
        <v>223.56314545714201</v>
      </c>
      <c r="P110">
        <v>212.63110736160101</v>
      </c>
      <c r="Q110">
        <v>222.377891883296</v>
      </c>
      <c r="R110">
        <v>2.4254677950355799</v>
      </c>
      <c r="S110">
        <v>2.9434309469886399E-16</v>
      </c>
      <c r="T110">
        <v>14.739812523010199</v>
      </c>
      <c r="U110">
        <v>16.207631520237999</v>
      </c>
      <c r="V110">
        <v>14.152744549438699</v>
      </c>
      <c r="W110">
        <v>149.77366003133801</v>
      </c>
      <c r="X110">
        <v>154.36558931298299</v>
      </c>
      <c r="Y110">
        <v>149.143822471536</v>
      </c>
      <c r="Z110">
        <v>3.3311365058480402</v>
      </c>
      <c r="AA110">
        <v>1.09519806045966E-51</v>
      </c>
      <c r="AB110" t="s">
        <v>8350</v>
      </c>
      <c r="AC110">
        <v>0.02</v>
      </c>
      <c r="AD110">
        <v>0.19</v>
      </c>
      <c r="AE110">
        <v>0.11</v>
      </c>
      <c r="AF110">
        <v>28.06</v>
      </c>
      <c r="AG110">
        <v>124.67</v>
      </c>
      <c r="AH110">
        <v>56.28</v>
      </c>
      <c r="AI110">
        <v>-9.0779631274485393</v>
      </c>
      <c r="AJ110">
        <v>2.52856162559593E-3</v>
      </c>
      <c r="AK110" t="s">
        <v>718</v>
      </c>
      <c r="AL110" t="s">
        <v>6243</v>
      </c>
      <c r="AM110">
        <v>53.54</v>
      </c>
      <c r="AN110">
        <v>52.4</v>
      </c>
      <c r="AO110">
        <v>54.22</v>
      </c>
      <c r="AP110">
        <v>60.21</v>
      </c>
      <c r="AQ110">
        <v>49.87</v>
      </c>
      <c r="AR110">
        <v>48.72</v>
      </c>
      <c r="AS110">
        <v>2.0499999999999998</v>
      </c>
      <c r="AT110">
        <v>2.36</v>
      </c>
      <c r="AU110">
        <v>1.8</v>
      </c>
      <c r="AV110">
        <v>2.15</v>
      </c>
      <c r="AW110">
        <v>2.4</v>
      </c>
      <c r="AX110">
        <v>2.41</v>
      </c>
      <c r="AY110">
        <v>4.0205177193120196</v>
      </c>
      <c r="AZ110">
        <v>8.16741663294712E-9</v>
      </c>
      <c r="BA110" t="s">
        <v>749</v>
      </c>
      <c r="BB110" t="s">
        <v>8351</v>
      </c>
      <c r="BC110">
        <v>0</v>
      </c>
      <c r="BD110" t="s">
        <v>8352</v>
      </c>
      <c r="BE110" t="s">
        <v>312</v>
      </c>
      <c r="BF110" t="s">
        <v>311</v>
      </c>
      <c r="BG110">
        <v>5.3049999999999997E-144</v>
      </c>
      <c r="BH110" t="s">
        <v>502</v>
      </c>
      <c r="BI110" t="s">
        <v>6246</v>
      </c>
      <c r="BJ110">
        <v>3</v>
      </c>
      <c r="BK110" t="s">
        <v>5307</v>
      </c>
      <c r="BN110" t="s">
        <v>6247</v>
      </c>
      <c r="BO110" t="s">
        <v>6248</v>
      </c>
      <c r="BP110" t="s">
        <v>6249</v>
      </c>
      <c r="BQ110" t="s">
        <v>6250</v>
      </c>
      <c r="BR110" t="s">
        <v>6251</v>
      </c>
      <c r="BS110" t="s">
        <v>6252</v>
      </c>
      <c r="BT110" t="s">
        <v>6253</v>
      </c>
      <c r="BU110" t="s">
        <v>6254</v>
      </c>
      <c r="BV110" t="s">
        <v>8353</v>
      </c>
      <c r="BW110" t="s">
        <v>8354</v>
      </c>
      <c r="BX110" t="s">
        <v>8355</v>
      </c>
      <c r="BY110" t="s">
        <v>8356</v>
      </c>
      <c r="BZ110" t="s">
        <v>8357</v>
      </c>
      <c r="CA110" t="s">
        <v>1370</v>
      </c>
      <c r="CB110" t="s">
        <v>1371</v>
      </c>
      <c r="CD110">
        <v>14.432290999999999</v>
      </c>
      <c r="CE110">
        <v>12.312457999999999</v>
      </c>
      <c r="CF110">
        <v>18.026789000000001</v>
      </c>
      <c r="CG110">
        <v>19.558927000000001</v>
      </c>
      <c r="CH110">
        <v>22.393446000000001</v>
      </c>
      <c r="CI110">
        <v>14.543241</v>
      </c>
      <c r="CJ110">
        <v>28.179880000000001</v>
      </c>
      <c r="CK110">
        <v>24.468128</v>
      </c>
      <c r="CL110">
        <v>11.909928000000001</v>
      </c>
      <c r="CM110">
        <v>5.4987180000000002</v>
      </c>
      <c r="CN110">
        <v>16.071127000000001</v>
      </c>
      <c r="CO110">
        <v>10.038118000000001</v>
      </c>
      <c r="CP110">
        <v>18.493746000000002</v>
      </c>
      <c r="CQ110">
        <v>17.751995999999998</v>
      </c>
      <c r="CR110">
        <v>21.254097000000002</v>
      </c>
      <c r="CS110">
        <v>18.033657999999999</v>
      </c>
      <c r="CT110">
        <v>7.6984839999999997</v>
      </c>
      <c r="CU110">
        <v>8.7275489999999998</v>
      </c>
      <c r="CV110">
        <v>6.2243560000000002</v>
      </c>
      <c r="CW110">
        <v>12.28735</v>
      </c>
      <c r="CX110">
        <v>17.790928000000001</v>
      </c>
      <c r="CY110">
        <v>10.165958</v>
      </c>
      <c r="CZ110">
        <v>538.90575923425502</v>
      </c>
      <c r="DA110">
        <v>0.16016577222511399</v>
      </c>
      <c r="DB110">
        <v>0.28733045828887899</v>
      </c>
      <c r="DC110">
        <v>0.557427058652046</v>
      </c>
      <c r="DD110">
        <v>0.577235682319443</v>
      </c>
      <c r="DE110">
        <v>0.76277832834238002</v>
      </c>
    </row>
    <row r="111" spans="1:109" x14ac:dyDescent="0.3">
      <c r="A111" t="s">
        <v>8358</v>
      </c>
      <c r="B111" t="s">
        <v>6263</v>
      </c>
      <c r="C111" t="s">
        <v>8359</v>
      </c>
      <c r="D111">
        <v>1551</v>
      </c>
      <c r="E111">
        <v>516</v>
      </c>
      <c r="F111" t="s">
        <v>6265</v>
      </c>
      <c r="G111" t="s">
        <v>6262</v>
      </c>
      <c r="H111" t="s">
        <v>2894</v>
      </c>
      <c r="I111" t="s">
        <v>6266</v>
      </c>
      <c r="J111" t="s">
        <v>6267</v>
      </c>
      <c r="K111" t="s">
        <v>6268</v>
      </c>
      <c r="L111">
        <v>4.4102589663677403</v>
      </c>
      <c r="M111">
        <v>4.3478192779523503</v>
      </c>
      <c r="N111">
        <v>3.8450787466717302</v>
      </c>
      <c r="O111">
        <v>5.4459826633855002</v>
      </c>
      <c r="P111">
        <v>6.2170551803042704</v>
      </c>
      <c r="Q111">
        <v>4.6680486460540003</v>
      </c>
      <c r="R111">
        <v>0.37253980927966401</v>
      </c>
      <c r="S111">
        <v>1</v>
      </c>
      <c r="T111">
        <v>13.978719999999999</v>
      </c>
      <c r="U111">
        <v>14.59599</v>
      </c>
      <c r="V111">
        <v>13.101800000000001</v>
      </c>
      <c r="W111">
        <v>18.286549999999998</v>
      </c>
      <c r="X111">
        <v>16.939150000000001</v>
      </c>
      <c r="Y111">
        <v>14.24483</v>
      </c>
      <c r="Z111">
        <v>0.24168192021823701</v>
      </c>
      <c r="AA111">
        <v>1</v>
      </c>
      <c r="AB111" t="s">
        <v>2901</v>
      </c>
      <c r="AC111">
        <v>6.19</v>
      </c>
      <c r="AD111">
        <v>5.94</v>
      </c>
      <c r="AE111">
        <v>5.89</v>
      </c>
      <c r="AF111">
        <v>8.69</v>
      </c>
      <c r="AG111">
        <v>11.52</v>
      </c>
      <c r="AH111">
        <v>12.09</v>
      </c>
      <c r="AI111">
        <v>-0.69240823568946397</v>
      </c>
      <c r="AJ111">
        <v>4.4442998504451797E-2</v>
      </c>
      <c r="AK111" t="s">
        <v>747</v>
      </c>
      <c r="AL111" t="s">
        <v>6269</v>
      </c>
      <c r="AM111">
        <v>10.19</v>
      </c>
      <c r="AN111">
        <v>7.86</v>
      </c>
      <c r="AO111">
        <v>9.92</v>
      </c>
      <c r="AP111">
        <v>7.77</v>
      </c>
      <c r="AQ111">
        <v>11.14</v>
      </c>
      <c r="AR111">
        <v>10.6</v>
      </c>
      <c r="AS111">
        <v>3.62</v>
      </c>
      <c r="AT111">
        <v>5.0599999999999996</v>
      </c>
      <c r="AU111">
        <v>3.82</v>
      </c>
      <c r="AV111">
        <v>2.58</v>
      </c>
      <c r="AW111">
        <v>3.7</v>
      </c>
      <c r="AX111">
        <v>3.64</v>
      </c>
      <c r="AY111">
        <v>0.78263410633495201</v>
      </c>
      <c r="AZ111">
        <v>4.1203855517574201E-4</v>
      </c>
      <c r="BA111" t="s">
        <v>747</v>
      </c>
      <c r="BB111" t="s">
        <v>6270</v>
      </c>
      <c r="BC111">
        <v>1.1100000000000001E-131</v>
      </c>
      <c r="BD111" t="s">
        <v>8360</v>
      </c>
      <c r="BE111" t="s">
        <v>310</v>
      </c>
      <c r="BF111" t="s">
        <v>309</v>
      </c>
      <c r="BG111">
        <v>1.404E-39</v>
      </c>
      <c r="BH111" t="s">
        <v>502</v>
      </c>
      <c r="BI111" t="s">
        <v>6272</v>
      </c>
      <c r="BJ111">
        <v>3</v>
      </c>
      <c r="BK111" t="s">
        <v>5307</v>
      </c>
      <c r="BL111">
        <v>1</v>
      </c>
      <c r="BM111" t="s">
        <v>7446</v>
      </c>
      <c r="BN111" t="s">
        <v>2905</v>
      </c>
      <c r="BO111" t="s">
        <v>2906</v>
      </c>
      <c r="BP111" t="s">
        <v>2907</v>
      </c>
      <c r="BQ111" t="s">
        <v>2908</v>
      </c>
      <c r="BR111" t="s">
        <v>2909</v>
      </c>
      <c r="BS111" t="s">
        <v>2910</v>
      </c>
      <c r="BT111" t="s">
        <v>2911</v>
      </c>
      <c r="BU111" t="s">
        <v>2910</v>
      </c>
      <c r="BV111" t="s">
        <v>2912</v>
      </c>
      <c r="BW111" t="s">
        <v>6277</v>
      </c>
      <c r="BX111" t="s">
        <v>6278</v>
      </c>
      <c r="BY111" t="s">
        <v>6279</v>
      </c>
      <c r="BZ111" t="s">
        <v>6280</v>
      </c>
      <c r="CA111" t="s">
        <v>6281</v>
      </c>
      <c r="CB111" t="s">
        <v>6282</v>
      </c>
      <c r="CD111">
        <v>10.487613</v>
      </c>
      <c r="CE111">
        <v>7.8398409999999998</v>
      </c>
      <c r="CF111">
        <v>11.950823</v>
      </c>
      <c r="CG111">
        <v>15.733083000000001</v>
      </c>
      <c r="CH111">
        <v>41.244484999999997</v>
      </c>
      <c r="CI111">
        <v>22.388560999999999</v>
      </c>
      <c r="CJ111">
        <v>50.984836999999999</v>
      </c>
      <c r="CK111">
        <v>59.631926999999997</v>
      </c>
      <c r="CL111">
        <v>39.618602000000003</v>
      </c>
      <c r="CM111">
        <v>29.365196000000001</v>
      </c>
      <c r="CN111">
        <v>1.8771629999999999</v>
      </c>
      <c r="CO111">
        <v>3.8380529999999999</v>
      </c>
      <c r="CP111">
        <v>29.663653</v>
      </c>
      <c r="CQ111">
        <v>36.252923000000003</v>
      </c>
      <c r="CR111">
        <v>18.432037000000001</v>
      </c>
      <c r="CS111">
        <v>36.930967000000003</v>
      </c>
      <c r="CT111">
        <v>35.738455000000002</v>
      </c>
      <c r="CU111">
        <v>8.1733609999999999</v>
      </c>
      <c r="CV111">
        <v>17.954989000000001</v>
      </c>
      <c r="CW111">
        <v>2.8915709999999999</v>
      </c>
      <c r="CX111">
        <v>5.2766019999999996</v>
      </c>
      <c r="CY111">
        <v>3.8025609999999999</v>
      </c>
      <c r="CZ111">
        <v>224.44164713982801</v>
      </c>
      <c r="DA111">
        <v>-1.0366924848783901</v>
      </c>
      <c r="DB111">
        <v>0.36580482029872702</v>
      </c>
      <c r="DC111">
        <v>-2.8340044399409301</v>
      </c>
      <c r="DD111">
        <v>4.5968693315760903E-3</v>
      </c>
      <c r="DE111">
        <v>2.1843746496535098E-2</v>
      </c>
    </row>
    <row r="112" spans="1:109" x14ac:dyDescent="0.3">
      <c r="A112" t="s">
        <v>8361</v>
      </c>
      <c r="B112" t="s">
        <v>8362</v>
      </c>
      <c r="C112" t="s">
        <v>8363</v>
      </c>
      <c r="D112">
        <v>933</v>
      </c>
      <c r="E112">
        <v>310</v>
      </c>
      <c r="F112" t="s">
        <v>8364</v>
      </c>
      <c r="G112" t="s">
        <v>8365</v>
      </c>
      <c r="H112" t="s">
        <v>2917</v>
      </c>
      <c r="I112" t="s">
        <v>8366</v>
      </c>
      <c r="J112" t="s">
        <v>8367</v>
      </c>
      <c r="K112" t="s">
        <v>8368</v>
      </c>
      <c r="L112">
        <v>5.4200846175454096</v>
      </c>
      <c r="M112">
        <v>3.4332779815554799</v>
      </c>
      <c r="N112">
        <v>4.9131561763027598</v>
      </c>
      <c r="O112">
        <v>3.4732032291999402</v>
      </c>
      <c r="P112">
        <v>0.93842342344215302</v>
      </c>
      <c r="Q112">
        <v>1.2911623914617401</v>
      </c>
      <c r="R112">
        <v>-1.4013427411260699</v>
      </c>
      <c r="S112">
        <v>3.6679444029950299E-3</v>
      </c>
      <c r="T112">
        <v>3.75471988537954</v>
      </c>
      <c r="U112">
        <v>4.0747141157821698</v>
      </c>
      <c r="V112">
        <v>3.4097371356733399</v>
      </c>
      <c r="W112">
        <v>2.44087450224729</v>
      </c>
      <c r="X112">
        <v>1.0732794903865199</v>
      </c>
      <c r="Y112">
        <v>2.1120095378614598</v>
      </c>
      <c r="Z112">
        <v>-1.0382350718618301</v>
      </c>
      <c r="AA112">
        <v>5.9222662934114802E-2</v>
      </c>
      <c r="AB112" t="s">
        <v>2924</v>
      </c>
      <c r="AC112">
        <v>40.369999999999997</v>
      </c>
      <c r="AD112">
        <v>26.25</v>
      </c>
      <c r="AE112">
        <v>37.22</v>
      </c>
      <c r="AF112">
        <v>64.91</v>
      </c>
      <c r="AG112">
        <v>43.86</v>
      </c>
      <c r="AH112">
        <v>46.02</v>
      </c>
      <c r="AI112">
        <v>-0.41258883497997101</v>
      </c>
      <c r="AJ112">
        <v>0.115183736078627</v>
      </c>
      <c r="AK112" t="s">
        <v>747</v>
      </c>
      <c r="AL112" t="s">
        <v>6289</v>
      </c>
      <c r="AM112">
        <v>14.43</v>
      </c>
      <c r="AN112">
        <v>7.17</v>
      </c>
      <c r="AO112">
        <v>15.33</v>
      </c>
      <c r="AP112">
        <v>7.64</v>
      </c>
      <c r="AQ112">
        <v>8.11</v>
      </c>
      <c r="AR112">
        <v>7.34</v>
      </c>
      <c r="AS112">
        <v>28.77</v>
      </c>
      <c r="AT112">
        <v>26.91</v>
      </c>
      <c r="AU112">
        <v>43.53</v>
      </c>
      <c r="AV112">
        <v>28.66</v>
      </c>
      <c r="AW112">
        <v>33.67</v>
      </c>
      <c r="AX112">
        <v>25.82</v>
      </c>
      <c r="AY112">
        <v>-2.2261169999999999</v>
      </c>
      <c r="AZ112">
        <v>9.7890350000000005E-7</v>
      </c>
      <c r="BA112" t="s">
        <v>718</v>
      </c>
      <c r="BB112" t="s">
        <v>2926</v>
      </c>
      <c r="BC112">
        <v>3.0500000000000001E-33</v>
      </c>
      <c r="BD112" t="s">
        <v>8369</v>
      </c>
      <c r="BE112" t="s">
        <v>308</v>
      </c>
      <c r="BF112" t="s">
        <v>307</v>
      </c>
      <c r="BG112">
        <v>3.0699999999999999E-28</v>
      </c>
      <c r="BH112" t="s">
        <v>500</v>
      </c>
      <c r="BI112" t="s">
        <v>2928</v>
      </c>
      <c r="BJ112">
        <v>4</v>
      </c>
      <c r="BK112" t="s">
        <v>723</v>
      </c>
      <c r="BN112" t="s">
        <v>8370</v>
      </c>
      <c r="BO112" t="s">
        <v>8371</v>
      </c>
      <c r="BP112" t="s">
        <v>2931</v>
      </c>
      <c r="BQ112" t="s">
        <v>2932</v>
      </c>
      <c r="BR112" t="s">
        <v>2933</v>
      </c>
      <c r="BS112" t="s">
        <v>2934</v>
      </c>
      <c r="BT112" t="s">
        <v>2935</v>
      </c>
      <c r="BU112" t="s">
        <v>2936</v>
      </c>
      <c r="BV112" t="s">
        <v>2937</v>
      </c>
      <c r="BW112" t="s">
        <v>2938</v>
      </c>
      <c r="BX112" t="s">
        <v>2939</v>
      </c>
      <c r="BY112" t="s">
        <v>2940</v>
      </c>
      <c r="BZ112" t="s">
        <v>2941</v>
      </c>
      <c r="CA112" t="s">
        <v>935</v>
      </c>
      <c r="CB112" t="s">
        <v>936</v>
      </c>
      <c r="CD112">
        <v>0.70952300000000001</v>
      </c>
      <c r="CE112">
        <v>0.24925700000000001</v>
      </c>
      <c r="CF112">
        <v>6.4304110000000003</v>
      </c>
      <c r="CG112">
        <v>1.7769779999999999</v>
      </c>
      <c r="CH112">
        <v>0.70459799999999995</v>
      </c>
      <c r="CI112">
        <v>0.63646199999999997</v>
      </c>
      <c r="CJ112">
        <v>0.17194100000000001</v>
      </c>
      <c r="CK112">
        <v>5.1337979999999996</v>
      </c>
      <c r="CL112">
        <v>0</v>
      </c>
      <c r="CM112">
        <v>1.205074</v>
      </c>
      <c r="CN112">
        <v>0</v>
      </c>
      <c r="CO112">
        <v>0.169434</v>
      </c>
      <c r="CP112">
        <v>0.18251500000000001</v>
      </c>
      <c r="CQ112">
        <v>1.0122450000000001</v>
      </c>
      <c r="CR112">
        <v>0.331812</v>
      </c>
      <c r="CS112">
        <v>1.2973980000000001</v>
      </c>
      <c r="CT112">
        <v>1.445722</v>
      </c>
      <c r="CU112">
        <v>8.4366999999999998E-2</v>
      </c>
      <c r="CV112">
        <v>1.337</v>
      </c>
      <c r="CW112">
        <v>0.14261699999999999</v>
      </c>
      <c r="CX112">
        <v>0</v>
      </c>
      <c r="CY112">
        <v>0</v>
      </c>
      <c r="CZ112">
        <v>4.4119580315806504</v>
      </c>
      <c r="DA112">
        <v>-3.1244975891264901</v>
      </c>
      <c r="DB112">
        <v>2.4535281746186799</v>
      </c>
      <c r="DC112">
        <v>-1.27347124905631</v>
      </c>
      <c r="DD112">
        <v>0.202850868572133</v>
      </c>
      <c r="DE112" t="s">
        <v>747</v>
      </c>
    </row>
    <row r="113" spans="1:109" x14ac:dyDescent="0.3">
      <c r="A113" t="s">
        <v>8372</v>
      </c>
      <c r="B113" t="s">
        <v>2943</v>
      </c>
      <c r="C113" t="s">
        <v>8373</v>
      </c>
      <c r="D113">
        <v>1554</v>
      </c>
      <c r="E113">
        <v>517</v>
      </c>
      <c r="F113" t="s">
        <v>2945</v>
      </c>
      <c r="G113" t="s">
        <v>2944</v>
      </c>
      <c r="H113" t="s">
        <v>2942</v>
      </c>
      <c r="I113" t="s">
        <v>6298</v>
      </c>
      <c r="J113" t="s">
        <v>6299</v>
      </c>
      <c r="K113" t="s">
        <v>6300</v>
      </c>
      <c r="L113">
        <v>202.78947770588101</v>
      </c>
      <c r="M113">
        <v>135.20218706404901</v>
      </c>
      <c r="N113">
        <v>185.84547275579999</v>
      </c>
      <c r="O113">
        <v>199.66750724024601</v>
      </c>
      <c r="P113">
        <v>129.93254317076099</v>
      </c>
      <c r="Q113">
        <v>111.536566585503</v>
      </c>
      <c r="R113">
        <v>-0.26961121726590898</v>
      </c>
      <c r="S113">
        <v>1</v>
      </c>
      <c r="T113">
        <v>250.449964246398</v>
      </c>
      <c r="U113">
        <v>191.63319669894901</v>
      </c>
      <c r="V113">
        <v>215.84103156091101</v>
      </c>
      <c r="W113">
        <v>184.26601775161899</v>
      </c>
      <c r="X113">
        <v>167.384936174628</v>
      </c>
      <c r="Y113">
        <v>166.08483514757401</v>
      </c>
      <c r="Z113">
        <v>-0.33874342991485601</v>
      </c>
      <c r="AA113">
        <v>1</v>
      </c>
      <c r="AB113" t="s">
        <v>2949</v>
      </c>
      <c r="AC113">
        <v>66.64</v>
      </c>
      <c r="AD113">
        <v>121.19</v>
      </c>
      <c r="AE113">
        <v>144.85</v>
      </c>
      <c r="AF113">
        <v>6.25</v>
      </c>
      <c r="AG113">
        <v>3.34</v>
      </c>
      <c r="AH113">
        <v>2.9</v>
      </c>
      <c r="AI113">
        <v>4.8357714171818502</v>
      </c>
      <c r="AJ113">
        <v>2.8602297805729198E-3</v>
      </c>
      <c r="AK113" t="s">
        <v>749</v>
      </c>
      <c r="AL113" t="s">
        <v>8374</v>
      </c>
      <c r="AM113">
        <v>22.997699999999998</v>
      </c>
      <c r="AN113">
        <v>24.38</v>
      </c>
      <c r="AO113">
        <v>21.73</v>
      </c>
      <c r="AP113">
        <v>21.61</v>
      </c>
      <c r="AQ113">
        <v>35.380000000000003</v>
      </c>
      <c r="AR113">
        <v>29.11</v>
      </c>
      <c r="AS113">
        <v>71.319999999999993</v>
      </c>
      <c r="AT113">
        <v>74.25</v>
      </c>
      <c r="AU113">
        <v>56.52</v>
      </c>
      <c r="AV113">
        <v>90.74</v>
      </c>
      <c r="AW113">
        <v>68.706869999999995</v>
      </c>
      <c r="AX113">
        <v>76.16</v>
      </c>
      <c r="AY113">
        <v>-2.0905128141678602</v>
      </c>
      <c r="AZ113">
        <v>3.8209636081730399E-7</v>
      </c>
      <c r="BA113" t="s">
        <v>718</v>
      </c>
      <c r="BB113" t="s">
        <v>8375</v>
      </c>
      <c r="BC113">
        <v>0</v>
      </c>
      <c r="BD113" t="s">
        <v>8376</v>
      </c>
      <c r="BE113" t="s">
        <v>306</v>
      </c>
      <c r="BF113" t="s">
        <v>559</v>
      </c>
      <c r="BG113">
        <v>0</v>
      </c>
      <c r="BH113" t="s">
        <v>506</v>
      </c>
      <c r="BI113" t="s">
        <v>2953</v>
      </c>
      <c r="BJ113">
        <v>4</v>
      </c>
      <c r="BK113" t="s">
        <v>723</v>
      </c>
      <c r="BL113">
        <v>3</v>
      </c>
      <c r="BM113" t="s">
        <v>904</v>
      </c>
      <c r="BN113" t="s">
        <v>2954</v>
      </c>
      <c r="BO113" t="s">
        <v>2955</v>
      </c>
      <c r="BP113" t="s">
        <v>2956</v>
      </c>
      <c r="BQ113" t="s">
        <v>2957</v>
      </c>
      <c r="BR113" t="s">
        <v>2958</v>
      </c>
      <c r="BS113" t="s">
        <v>2959</v>
      </c>
      <c r="BT113" t="s">
        <v>2960</v>
      </c>
      <c r="BU113" t="s">
        <v>2961</v>
      </c>
      <c r="BV113" t="s">
        <v>2962</v>
      </c>
      <c r="BW113" t="s">
        <v>8377</v>
      </c>
      <c r="BX113" t="s">
        <v>8378</v>
      </c>
      <c r="BY113" t="s">
        <v>8379</v>
      </c>
      <c r="BZ113" t="s">
        <v>8380</v>
      </c>
      <c r="CA113" t="s">
        <v>8381</v>
      </c>
      <c r="CB113" t="s">
        <v>8382</v>
      </c>
      <c r="CC113">
        <v>1</v>
      </c>
      <c r="CD113">
        <v>190.42897500000001</v>
      </c>
      <c r="CE113">
        <v>158.72091599999999</v>
      </c>
      <c r="CF113">
        <v>0.68404799999999999</v>
      </c>
      <c r="CG113">
        <v>1.0173000000000001</v>
      </c>
      <c r="CH113">
        <v>14.130309</v>
      </c>
      <c r="CI113">
        <v>12.453182999999999</v>
      </c>
      <c r="CJ113">
        <v>5.0081930000000003</v>
      </c>
      <c r="CK113">
        <v>9.7402069999999998</v>
      </c>
      <c r="CL113">
        <v>4.7548890000000004</v>
      </c>
      <c r="CM113">
        <v>1.2642310000000001</v>
      </c>
      <c r="CN113">
        <v>0</v>
      </c>
      <c r="CO113">
        <v>0.40440199999999998</v>
      </c>
      <c r="CP113">
        <v>11.257828999999999</v>
      </c>
      <c r="CQ113">
        <v>14.939940999999999</v>
      </c>
      <c r="CR113">
        <v>14.194326999999999</v>
      </c>
      <c r="CS113">
        <v>4.375305</v>
      </c>
      <c r="CT113">
        <v>5.0858829999999999</v>
      </c>
      <c r="CU113">
        <v>0.21032000000000001</v>
      </c>
      <c r="CV113">
        <v>0.240343</v>
      </c>
      <c r="CW113">
        <v>0.37059900000000001</v>
      </c>
      <c r="CX113">
        <v>0.19923399999999999</v>
      </c>
      <c r="CY113">
        <v>0.28202500000000003</v>
      </c>
      <c r="CZ113">
        <v>2486.5296523063098</v>
      </c>
      <c r="DA113">
        <v>-9.0796771264534595</v>
      </c>
      <c r="DB113">
        <v>0.33552042350268002</v>
      </c>
      <c r="DC113">
        <v>-27.0614737298725</v>
      </c>
      <c r="DD113">
        <v>2.7989838308983601E-161</v>
      </c>
      <c r="DE113">
        <v>2.92675744277887E-158</v>
      </c>
    </row>
    <row r="114" spans="1:109" x14ac:dyDescent="0.3">
      <c r="A114" t="s">
        <v>8383</v>
      </c>
      <c r="B114" t="s">
        <v>8384</v>
      </c>
      <c r="C114" t="s">
        <v>8385</v>
      </c>
      <c r="D114">
        <v>3621</v>
      </c>
      <c r="E114">
        <v>1206</v>
      </c>
      <c r="F114" t="s">
        <v>6306</v>
      </c>
      <c r="G114" t="s">
        <v>8386</v>
      </c>
      <c r="H114" t="s">
        <v>6305</v>
      </c>
      <c r="I114" t="s">
        <v>8387</v>
      </c>
      <c r="J114" t="s">
        <v>6308</v>
      </c>
      <c r="K114" t="s">
        <v>6309</v>
      </c>
      <c r="L114">
        <v>93.728307378693898</v>
      </c>
      <c r="M114">
        <v>91.858926606945104</v>
      </c>
      <c r="N114">
        <v>81.772008012552007</v>
      </c>
      <c r="O114">
        <v>92.220492141716704</v>
      </c>
      <c r="P114">
        <v>61.701340091321597</v>
      </c>
      <c r="Q114">
        <v>58.4995883516128</v>
      </c>
      <c r="R114">
        <v>-0.35926610668589198</v>
      </c>
      <c r="S114">
        <v>1</v>
      </c>
      <c r="T114">
        <v>71.872442130271907</v>
      </c>
      <c r="U114">
        <v>71.611580169156696</v>
      </c>
      <c r="V114">
        <v>75.341178080015098</v>
      </c>
      <c r="W114">
        <v>74.106550461671802</v>
      </c>
      <c r="X114">
        <v>47.037640274330997</v>
      </c>
      <c r="Y114">
        <v>49.789501445755299</v>
      </c>
      <c r="Z114">
        <v>-0.386414418092628</v>
      </c>
      <c r="AA114">
        <v>1</v>
      </c>
      <c r="AB114" t="s">
        <v>8388</v>
      </c>
      <c r="AC114">
        <v>21.73</v>
      </c>
      <c r="AD114">
        <v>27.3</v>
      </c>
      <c r="AE114">
        <v>21.56</v>
      </c>
      <c r="AF114">
        <v>34.549999999999997</v>
      </c>
      <c r="AG114">
        <v>48.95</v>
      </c>
      <c r="AH114">
        <v>56.06</v>
      </c>
      <c r="AI114">
        <v>-0.79753146466739</v>
      </c>
      <c r="AJ114">
        <v>2.3199555158752199E-2</v>
      </c>
      <c r="AK114" t="s">
        <v>747</v>
      </c>
      <c r="AL114" t="s">
        <v>8389</v>
      </c>
      <c r="AM114">
        <v>43.41</v>
      </c>
      <c r="AN114">
        <v>38.520000000000003</v>
      </c>
      <c r="AO114">
        <v>42.07</v>
      </c>
      <c r="AP114">
        <v>43.23</v>
      </c>
      <c r="AQ114">
        <v>43.34</v>
      </c>
      <c r="AR114">
        <v>48.08</v>
      </c>
      <c r="AS114">
        <v>27.72</v>
      </c>
      <c r="AT114">
        <v>26.71</v>
      </c>
      <c r="AU114">
        <v>27.02</v>
      </c>
      <c r="AV114">
        <v>26.01</v>
      </c>
      <c r="AW114">
        <v>32.56</v>
      </c>
      <c r="AX114">
        <v>35.14</v>
      </c>
      <c r="AY114">
        <v>-7.5408159999999997E-3</v>
      </c>
      <c r="AZ114">
        <v>0.92136759999999995</v>
      </c>
      <c r="BA114" t="s">
        <v>747</v>
      </c>
      <c r="BB114" t="s">
        <v>6312</v>
      </c>
      <c r="BC114">
        <v>1.0399999999999999E-158</v>
      </c>
      <c r="BD114" t="s">
        <v>8390</v>
      </c>
      <c r="BE114" t="s">
        <v>593</v>
      </c>
      <c r="BF114" t="s">
        <v>305</v>
      </c>
      <c r="BG114">
        <v>4.336E-161</v>
      </c>
      <c r="BH114" t="s">
        <v>505</v>
      </c>
      <c r="BI114" t="s">
        <v>6314</v>
      </c>
      <c r="BJ114">
        <v>4</v>
      </c>
      <c r="BK114" t="s">
        <v>723</v>
      </c>
      <c r="BP114" t="s">
        <v>8391</v>
      </c>
      <c r="BQ114" t="s">
        <v>8392</v>
      </c>
      <c r="BR114" t="s">
        <v>6317</v>
      </c>
      <c r="BS114" t="s">
        <v>6318</v>
      </c>
      <c r="BT114" t="s">
        <v>6319</v>
      </c>
      <c r="BU114" t="s">
        <v>6318</v>
      </c>
      <c r="BV114" t="s">
        <v>909</v>
      </c>
      <c r="BW114" t="s">
        <v>1717</v>
      </c>
      <c r="BX114" t="s">
        <v>1718</v>
      </c>
      <c r="BY114" t="s">
        <v>5726</v>
      </c>
      <c r="BZ114" t="s">
        <v>5727</v>
      </c>
      <c r="CA114" t="s">
        <v>935</v>
      </c>
      <c r="CB114" t="s">
        <v>936</v>
      </c>
      <c r="CD114">
        <v>7.4313820000000002</v>
      </c>
      <c r="CE114">
        <v>6.6719889999999999</v>
      </c>
      <c r="CF114">
        <v>4.3290930000000003</v>
      </c>
      <c r="CG114">
        <v>5.3222659999999999</v>
      </c>
      <c r="CH114">
        <v>1.628268</v>
      </c>
      <c r="CI114">
        <v>0.88022999999999996</v>
      </c>
      <c r="CJ114">
        <v>2.0617920000000001</v>
      </c>
      <c r="CK114">
        <v>1.419</v>
      </c>
      <c r="CL114">
        <v>0.49208099999999999</v>
      </c>
      <c r="CM114">
        <v>2.6452930000000001</v>
      </c>
      <c r="CN114">
        <v>4.5728239999999998</v>
      </c>
      <c r="CO114">
        <v>2.8825729999999998</v>
      </c>
      <c r="CP114">
        <v>0.73103099999999999</v>
      </c>
      <c r="CQ114">
        <v>1.063132</v>
      </c>
      <c r="CR114">
        <v>1.5196689999999999</v>
      </c>
      <c r="CS114">
        <v>1.080355</v>
      </c>
      <c r="CT114">
        <v>1.2210259999999999</v>
      </c>
      <c r="CU114">
        <v>1.4108419999999999</v>
      </c>
      <c r="CV114">
        <v>1.3660749999999999</v>
      </c>
      <c r="CW114">
        <v>4.1283260000000004</v>
      </c>
      <c r="CX114">
        <v>4.8837349999999997</v>
      </c>
      <c r="CY114">
        <v>4.9549799999999999</v>
      </c>
      <c r="CZ114">
        <v>523.46883425007002</v>
      </c>
      <c r="DA114">
        <v>-0.43518077803237698</v>
      </c>
      <c r="DB114">
        <v>0.22398934959290501</v>
      </c>
      <c r="DC114">
        <v>-1.94286370679368</v>
      </c>
      <c r="DD114">
        <v>5.2032628061071999E-2</v>
      </c>
      <c r="DE114">
        <v>0.153955624029598</v>
      </c>
    </row>
    <row r="115" spans="1:109" x14ac:dyDescent="0.3">
      <c r="A115" t="s">
        <v>8393</v>
      </c>
      <c r="B115" t="s">
        <v>8394</v>
      </c>
      <c r="C115" t="s">
        <v>8395</v>
      </c>
      <c r="D115">
        <v>1767</v>
      </c>
      <c r="E115">
        <v>588</v>
      </c>
      <c r="F115" t="s">
        <v>8396</v>
      </c>
      <c r="G115" t="s">
        <v>8397</v>
      </c>
      <c r="H115" t="s">
        <v>8398</v>
      </c>
      <c r="I115" t="s">
        <v>8399</v>
      </c>
      <c r="J115" t="s">
        <v>8400</v>
      </c>
      <c r="K115" t="s">
        <v>8401</v>
      </c>
      <c r="L115">
        <v>23.658772399019501</v>
      </c>
      <c r="M115">
        <v>22.473727922933001</v>
      </c>
      <c r="N115">
        <v>21.575164078546901</v>
      </c>
      <c r="O115">
        <v>42.956577538744803</v>
      </c>
      <c r="P115">
        <v>38.670865241012102</v>
      </c>
      <c r="Q115">
        <v>37.940310272183503</v>
      </c>
      <c r="R115">
        <v>0.819310812507132</v>
      </c>
      <c r="S115">
        <v>1.8269739692883E-3</v>
      </c>
      <c r="T115">
        <v>54.747875085466603</v>
      </c>
      <c r="U115">
        <v>55.768848420481298</v>
      </c>
      <c r="V115">
        <v>52.640736327450099</v>
      </c>
      <c r="W115">
        <v>64.583138469297197</v>
      </c>
      <c r="X115">
        <v>55.857197825768097</v>
      </c>
      <c r="Y115">
        <v>56.979321149113503</v>
      </c>
      <c r="Z115">
        <v>0.118506761847101</v>
      </c>
      <c r="AA115">
        <v>1</v>
      </c>
      <c r="AB115" t="s">
        <v>2976</v>
      </c>
      <c r="AC115">
        <v>78.7</v>
      </c>
      <c r="AD115">
        <v>92.56</v>
      </c>
      <c r="AE115">
        <v>102.9</v>
      </c>
      <c r="AF115">
        <v>108.33</v>
      </c>
      <c r="AG115">
        <v>107.34</v>
      </c>
      <c r="AH115">
        <v>108.84</v>
      </c>
      <c r="AI115">
        <v>-7.9278332644675806E-2</v>
      </c>
      <c r="AJ115">
        <v>0.70434263990743595</v>
      </c>
      <c r="AK115" t="s">
        <v>747</v>
      </c>
      <c r="AL115" t="s">
        <v>8402</v>
      </c>
      <c r="AM115">
        <v>29.62</v>
      </c>
      <c r="AN115">
        <v>30.26</v>
      </c>
      <c r="AO115">
        <v>28.05</v>
      </c>
      <c r="AP115">
        <v>29.66</v>
      </c>
      <c r="AQ115">
        <v>30.56</v>
      </c>
      <c r="AR115">
        <v>33.29</v>
      </c>
      <c r="AS115">
        <v>35.01</v>
      </c>
      <c r="AT115">
        <v>25.05</v>
      </c>
      <c r="AU115">
        <v>34.770000000000003</v>
      </c>
      <c r="AV115">
        <v>32.19</v>
      </c>
      <c r="AW115">
        <v>29.36</v>
      </c>
      <c r="AX115">
        <v>30.04</v>
      </c>
      <c r="AY115">
        <v>-0.60265060000000004</v>
      </c>
      <c r="AZ115">
        <v>3.7409969999999999E-4</v>
      </c>
      <c r="BA115" t="s">
        <v>747</v>
      </c>
      <c r="BB115" t="s">
        <v>8403</v>
      </c>
      <c r="BC115">
        <v>0</v>
      </c>
      <c r="BD115" t="s">
        <v>8404</v>
      </c>
      <c r="BE115" t="s">
        <v>304</v>
      </c>
      <c r="BF115" t="s">
        <v>303</v>
      </c>
      <c r="BG115">
        <v>0</v>
      </c>
      <c r="BH115" t="s">
        <v>529</v>
      </c>
      <c r="BI115" t="s">
        <v>8405</v>
      </c>
      <c r="BJ115">
        <v>3</v>
      </c>
      <c r="BK115" t="s">
        <v>810</v>
      </c>
      <c r="BL115">
        <v>2</v>
      </c>
      <c r="BM115" t="s">
        <v>753</v>
      </c>
      <c r="BP115">
        <v>35.1</v>
      </c>
      <c r="BR115" t="s">
        <v>8406</v>
      </c>
      <c r="BS115" t="s">
        <v>8407</v>
      </c>
      <c r="BT115" t="s">
        <v>8408</v>
      </c>
      <c r="BU115" t="s">
        <v>8409</v>
      </c>
      <c r="BW115" t="s">
        <v>731</v>
      </c>
      <c r="BX115" t="s">
        <v>732</v>
      </c>
      <c r="CA115" t="s">
        <v>935</v>
      </c>
      <c r="CB115" t="s">
        <v>936</v>
      </c>
      <c r="CD115">
        <v>66.997044000000002</v>
      </c>
      <c r="CE115">
        <v>54.957656999999998</v>
      </c>
      <c r="CF115">
        <v>58.565125999999999</v>
      </c>
      <c r="CG115">
        <v>55.94661</v>
      </c>
      <c r="CH115">
        <v>27.501228000000001</v>
      </c>
      <c r="CI115">
        <v>28.600808000000001</v>
      </c>
      <c r="CJ115">
        <v>18.703751</v>
      </c>
      <c r="CK115">
        <v>19.371455000000001</v>
      </c>
      <c r="CL115">
        <v>16.810742000000001</v>
      </c>
      <c r="CM115">
        <v>33.679929000000001</v>
      </c>
      <c r="CN115">
        <v>35.637507999999997</v>
      </c>
      <c r="CO115">
        <v>27.234038999999999</v>
      </c>
      <c r="CP115">
        <v>18.485330000000001</v>
      </c>
      <c r="CQ115">
        <v>24.266075000000001</v>
      </c>
      <c r="CR115">
        <v>31.535242</v>
      </c>
      <c r="CS115">
        <v>21.986501000000001</v>
      </c>
      <c r="CT115">
        <v>24.432379999999998</v>
      </c>
      <c r="CU115">
        <v>26.794612999999998</v>
      </c>
      <c r="CV115">
        <v>29.652709000000002</v>
      </c>
      <c r="CW115">
        <v>37.868640999999997</v>
      </c>
      <c r="CX115">
        <v>42.354405</v>
      </c>
      <c r="CY115">
        <v>29.957929</v>
      </c>
      <c r="CZ115">
        <v>2006.8227883013101</v>
      </c>
      <c r="DA115">
        <v>-0.56762601147081504</v>
      </c>
      <c r="DB115">
        <v>0.200515934984689</v>
      </c>
      <c r="DC115">
        <v>-2.8308274427873199</v>
      </c>
      <c r="DD115">
        <v>4.6427761339805302E-3</v>
      </c>
      <c r="DE115">
        <v>2.1976998028504901E-2</v>
      </c>
    </row>
    <row r="116" spans="1:109" x14ac:dyDescent="0.3">
      <c r="A116" t="s">
        <v>8410</v>
      </c>
      <c r="B116" t="s">
        <v>2990</v>
      </c>
      <c r="C116" t="s">
        <v>8411</v>
      </c>
      <c r="D116">
        <v>5097</v>
      </c>
      <c r="E116">
        <v>1698</v>
      </c>
      <c r="F116" t="s">
        <v>2992</v>
      </c>
      <c r="G116" t="s">
        <v>2991</v>
      </c>
      <c r="H116" t="s">
        <v>2989</v>
      </c>
      <c r="I116" t="s">
        <v>2993</v>
      </c>
      <c r="J116" t="s">
        <v>2994</v>
      </c>
      <c r="K116" t="s">
        <v>2995</v>
      </c>
      <c r="L116">
        <v>307.85256280187599</v>
      </c>
      <c r="M116">
        <v>314.33234131568599</v>
      </c>
      <c r="N116">
        <v>256.93670647204198</v>
      </c>
      <c r="O116">
        <v>214.39388893205401</v>
      </c>
      <c r="P116">
        <v>189.83523836715199</v>
      </c>
      <c r="Q116">
        <v>171.42663751253599</v>
      </c>
      <c r="R116">
        <v>-0.61113209842682803</v>
      </c>
      <c r="S116">
        <v>0.14430294013728601</v>
      </c>
      <c r="T116">
        <v>682.75009999999997</v>
      </c>
      <c r="U116">
        <v>551.78930000000003</v>
      </c>
      <c r="V116">
        <v>532.7364</v>
      </c>
      <c r="W116">
        <v>254.011</v>
      </c>
      <c r="X116">
        <v>326.04360000000003</v>
      </c>
      <c r="Y116">
        <v>257.9348</v>
      </c>
      <c r="Z116">
        <v>-1.07716141228462</v>
      </c>
      <c r="AA116">
        <v>5.2601649236561695E-4</v>
      </c>
      <c r="AB116" t="s">
        <v>2996</v>
      </c>
      <c r="AC116">
        <v>130.75</v>
      </c>
      <c r="AD116">
        <v>149.65</v>
      </c>
      <c r="AE116">
        <v>112.97</v>
      </c>
      <c r="AF116">
        <v>177.99</v>
      </c>
      <c r="AG116">
        <v>156.35</v>
      </c>
      <c r="AH116">
        <v>175.17</v>
      </c>
      <c r="AI116">
        <v>-0.20775611751121001</v>
      </c>
      <c r="AJ116">
        <v>0.40479190536147502</v>
      </c>
      <c r="AK116" t="s">
        <v>747</v>
      </c>
      <c r="AL116" t="s">
        <v>2997</v>
      </c>
      <c r="AM116">
        <v>197.87</v>
      </c>
      <c r="AN116">
        <v>193.37</v>
      </c>
      <c r="AO116">
        <v>196.29</v>
      </c>
      <c r="AP116">
        <v>194.79</v>
      </c>
      <c r="AQ116">
        <v>197.87</v>
      </c>
      <c r="AR116">
        <v>209.76</v>
      </c>
      <c r="AS116">
        <v>278.3</v>
      </c>
      <c r="AT116">
        <v>272.74</v>
      </c>
      <c r="AU116">
        <v>258.95</v>
      </c>
      <c r="AV116">
        <v>254.11</v>
      </c>
      <c r="AW116">
        <v>231.44</v>
      </c>
      <c r="AX116">
        <v>264.91000000000003</v>
      </c>
      <c r="AY116">
        <v>-0.96244130000000006</v>
      </c>
      <c r="AZ116">
        <v>4.5704680000000002E-7</v>
      </c>
      <c r="BA116" t="s">
        <v>747</v>
      </c>
      <c r="BB116" t="s">
        <v>2998</v>
      </c>
      <c r="BC116">
        <v>0</v>
      </c>
      <c r="BD116" t="s">
        <v>8412</v>
      </c>
      <c r="BE116" t="s">
        <v>587</v>
      </c>
      <c r="BF116" t="s">
        <v>302</v>
      </c>
      <c r="BG116">
        <v>0</v>
      </c>
      <c r="BH116" t="s">
        <v>504</v>
      </c>
      <c r="BI116" t="s">
        <v>3000</v>
      </c>
      <c r="BJ116">
        <v>4</v>
      </c>
      <c r="BK116" t="s">
        <v>723</v>
      </c>
      <c r="BN116" t="s">
        <v>3001</v>
      </c>
      <c r="BO116" t="s">
        <v>3002</v>
      </c>
      <c r="BP116" t="s">
        <v>3003</v>
      </c>
      <c r="BQ116" t="s">
        <v>3004</v>
      </c>
      <c r="BR116" t="s">
        <v>8413</v>
      </c>
      <c r="BS116" t="s">
        <v>8414</v>
      </c>
      <c r="BT116" t="s">
        <v>8415</v>
      </c>
      <c r="BU116" t="s">
        <v>8416</v>
      </c>
      <c r="BW116" t="s">
        <v>3010</v>
      </c>
      <c r="BX116" t="s">
        <v>3011</v>
      </c>
      <c r="BY116" t="s">
        <v>3012</v>
      </c>
      <c r="BZ116" t="s">
        <v>3013</v>
      </c>
      <c r="CA116" t="s">
        <v>3014</v>
      </c>
      <c r="CB116" t="s">
        <v>3015</v>
      </c>
      <c r="CD116">
        <v>80.338204000000005</v>
      </c>
      <c r="CE116">
        <v>69.276770999999997</v>
      </c>
      <c r="CF116">
        <v>94.103357000000003</v>
      </c>
      <c r="CG116">
        <v>116.67714700000001</v>
      </c>
      <c r="CH116">
        <v>33.393273999999998</v>
      </c>
      <c r="CI116">
        <v>45.429412999999997</v>
      </c>
      <c r="CJ116">
        <v>75.837745999999996</v>
      </c>
      <c r="CK116">
        <v>46.433314000000003</v>
      </c>
      <c r="CL116">
        <v>27.037742000000001</v>
      </c>
      <c r="CM116">
        <v>50.882153000000002</v>
      </c>
      <c r="CN116">
        <v>69.032377999999994</v>
      </c>
      <c r="CO116">
        <v>40.799492999999998</v>
      </c>
      <c r="CP116">
        <v>31.627872</v>
      </c>
      <c r="CQ116">
        <v>31.296199999999999</v>
      </c>
      <c r="CR116">
        <v>58.037588</v>
      </c>
      <c r="CS116">
        <v>49.574196999999998</v>
      </c>
      <c r="CT116">
        <v>49.714841999999997</v>
      </c>
      <c r="CU116">
        <v>49.214444999999998</v>
      </c>
      <c r="CV116">
        <v>31.266254</v>
      </c>
      <c r="CW116">
        <v>87.529978</v>
      </c>
      <c r="CX116">
        <v>74.792658000000003</v>
      </c>
      <c r="CY116">
        <v>71.395447000000004</v>
      </c>
      <c r="CZ116">
        <v>10321.1490393597</v>
      </c>
      <c r="DA116">
        <v>0.22443083726573301</v>
      </c>
      <c r="DB116">
        <v>0.18636212235889199</v>
      </c>
      <c r="DC116">
        <v>1.2042728126562601</v>
      </c>
      <c r="DD116">
        <v>0.22848415123379201</v>
      </c>
      <c r="DE116">
        <v>0.43674502094194201</v>
      </c>
    </row>
    <row r="117" spans="1:109" x14ac:dyDescent="0.3">
      <c r="A117" t="s">
        <v>8417</v>
      </c>
      <c r="B117" t="s">
        <v>3017</v>
      </c>
      <c r="C117" t="s">
        <v>8418</v>
      </c>
      <c r="D117">
        <v>1152</v>
      </c>
      <c r="E117">
        <v>383</v>
      </c>
      <c r="F117" t="s">
        <v>3019</v>
      </c>
      <c r="G117" t="s">
        <v>3018</v>
      </c>
      <c r="H117" t="s">
        <v>3016</v>
      </c>
      <c r="I117" t="s">
        <v>3020</v>
      </c>
      <c r="J117" t="s">
        <v>3021</v>
      </c>
      <c r="K117" t="s">
        <v>3022</v>
      </c>
      <c r="L117">
        <v>45.256676122166198</v>
      </c>
      <c r="M117">
        <v>50.059891617527299</v>
      </c>
      <c r="N117">
        <v>39.476141799163102</v>
      </c>
      <c r="O117">
        <v>43.512290055416798</v>
      </c>
      <c r="P117">
        <v>48.094200451410401</v>
      </c>
      <c r="Q117">
        <v>48.170289219918899</v>
      </c>
      <c r="R117">
        <v>5.4883898452027402E-2</v>
      </c>
      <c r="S117">
        <v>1</v>
      </c>
      <c r="T117">
        <v>16.490323820923699</v>
      </c>
      <c r="U117">
        <v>13.4708832335187</v>
      </c>
      <c r="V117">
        <v>14.4797056446402</v>
      </c>
      <c r="W117">
        <v>16.525920810297201</v>
      </c>
      <c r="X117">
        <v>21.512254133399399</v>
      </c>
      <c r="Y117">
        <v>22.6479320655782</v>
      </c>
      <c r="Z117">
        <v>0.44167274017712199</v>
      </c>
      <c r="AA117">
        <v>0.85542943683233297</v>
      </c>
      <c r="AB117" t="s">
        <v>3023</v>
      </c>
      <c r="AC117">
        <v>0</v>
      </c>
      <c r="AD117">
        <v>0</v>
      </c>
      <c r="AE117">
        <v>0</v>
      </c>
      <c r="AF117">
        <v>10.97</v>
      </c>
      <c r="AG117">
        <v>12.58</v>
      </c>
      <c r="AH117">
        <v>17.190000000000001</v>
      </c>
      <c r="AI117">
        <v>-9.8530590991703502</v>
      </c>
      <c r="AJ117">
        <v>2.52856162559593E-3</v>
      </c>
      <c r="AK117" t="s">
        <v>718</v>
      </c>
      <c r="AL117" t="s">
        <v>8419</v>
      </c>
      <c r="AM117">
        <v>31.02</v>
      </c>
      <c r="AN117">
        <v>26.43</v>
      </c>
      <c r="AO117">
        <v>34.090000000000003</v>
      </c>
      <c r="AP117">
        <v>38.659999999999997</v>
      </c>
      <c r="AQ117">
        <v>36.950000000000003</v>
      </c>
      <c r="AR117">
        <v>40.6</v>
      </c>
      <c r="AS117">
        <v>25.22</v>
      </c>
      <c r="AT117">
        <v>41.4</v>
      </c>
      <c r="AU117">
        <v>35.19</v>
      </c>
      <c r="AV117">
        <v>22.75</v>
      </c>
      <c r="AW117">
        <v>31.17</v>
      </c>
      <c r="AX117">
        <v>31.3</v>
      </c>
      <c r="AY117">
        <v>-0.4198076</v>
      </c>
      <c r="AZ117">
        <v>1.7329219999999999E-2</v>
      </c>
      <c r="BA117" t="s">
        <v>747</v>
      </c>
      <c r="BB117" t="s">
        <v>8420</v>
      </c>
      <c r="BC117">
        <v>0</v>
      </c>
      <c r="BE117" t="s">
        <v>583</v>
      </c>
      <c r="BF117" t="s">
        <v>301</v>
      </c>
      <c r="BG117">
        <v>0</v>
      </c>
      <c r="BH117" t="s">
        <v>525</v>
      </c>
      <c r="BI117" t="s">
        <v>3027</v>
      </c>
      <c r="BJ117">
        <v>3</v>
      </c>
      <c r="BK117" t="s">
        <v>810</v>
      </c>
      <c r="BL117">
        <v>1</v>
      </c>
      <c r="BM117" t="s">
        <v>7446</v>
      </c>
      <c r="BN117" t="s">
        <v>3028</v>
      </c>
      <c r="BO117" t="s">
        <v>3029</v>
      </c>
      <c r="BP117" t="s">
        <v>3030</v>
      </c>
      <c r="BQ117" t="s">
        <v>3031</v>
      </c>
      <c r="BR117" t="s">
        <v>8421</v>
      </c>
      <c r="BS117" t="s">
        <v>8422</v>
      </c>
      <c r="BT117" t="s">
        <v>8423</v>
      </c>
      <c r="BU117" t="s">
        <v>8424</v>
      </c>
      <c r="BW117" t="s">
        <v>3032</v>
      </c>
      <c r="BX117" t="s">
        <v>3033</v>
      </c>
      <c r="BY117" t="s">
        <v>3034</v>
      </c>
      <c r="BZ117" t="s">
        <v>3035</v>
      </c>
      <c r="CA117" t="s">
        <v>8425</v>
      </c>
      <c r="CB117" t="s">
        <v>8426</v>
      </c>
      <c r="CD117">
        <v>35.093055999999997</v>
      </c>
      <c r="CE117">
        <v>32.709695000000004</v>
      </c>
      <c r="CF117">
        <v>32.649787000000003</v>
      </c>
      <c r="CG117">
        <v>32.843930999999998</v>
      </c>
      <c r="CH117">
        <v>15.405766</v>
      </c>
      <c r="CI117">
        <v>20.738244999999999</v>
      </c>
      <c r="CJ117">
        <v>45.748232000000002</v>
      </c>
      <c r="CK117">
        <v>40.682701999999999</v>
      </c>
      <c r="CL117">
        <v>26.827244</v>
      </c>
      <c r="CM117">
        <v>24.892482999999999</v>
      </c>
      <c r="CN117">
        <v>57.017206999999999</v>
      </c>
      <c r="CO117">
        <v>51.781616</v>
      </c>
      <c r="CP117">
        <v>14.730047000000001</v>
      </c>
      <c r="CQ117">
        <v>18.444741</v>
      </c>
      <c r="CR117">
        <v>24.024363999999998</v>
      </c>
      <c r="CS117">
        <v>42.898465999999999</v>
      </c>
      <c r="CT117">
        <v>32.437446000000001</v>
      </c>
      <c r="CU117">
        <v>34.957737999999999</v>
      </c>
      <c r="CV117">
        <v>37.267403000000002</v>
      </c>
      <c r="CW117">
        <v>49.184776999999997</v>
      </c>
      <c r="CX117">
        <v>45.868948000000003</v>
      </c>
      <c r="CY117">
        <v>37.680675999999998</v>
      </c>
      <c r="CZ117">
        <v>1102.9488515561</v>
      </c>
      <c r="DA117">
        <v>0.55675824534319196</v>
      </c>
      <c r="DB117">
        <v>0.201974660434799</v>
      </c>
      <c r="DC117">
        <v>2.7565747314273801</v>
      </c>
      <c r="DD117">
        <v>5.8410263647882101E-3</v>
      </c>
      <c r="DE117">
        <v>2.6566634268555E-2</v>
      </c>
    </row>
    <row r="118" spans="1:109" x14ac:dyDescent="0.3">
      <c r="A118" t="s">
        <v>8427</v>
      </c>
      <c r="B118" t="s">
        <v>8428</v>
      </c>
      <c r="C118" t="s">
        <v>8429</v>
      </c>
      <c r="D118">
        <v>3297</v>
      </c>
      <c r="E118">
        <v>1098</v>
      </c>
      <c r="F118" t="s">
        <v>8430</v>
      </c>
      <c r="G118" t="s">
        <v>3040</v>
      </c>
      <c r="H118" t="s">
        <v>3038</v>
      </c>
      <c r="I118" t="s">
        <v>3042</v>
      </c>
      <c r="J118" t="s">
        <v>8431</v>
      </c>
      <c r="K118" t="s">
        <v>8432</v>
      </c>
      <c r="L118">
        <v>513.98064776267097</v>
      </c>
      <c r="M118">
        <v>546.64082308076104</v>
      </c>
      <c r="N118">
        <v>456.88080129897202</v>
      </c>
      <c r="O118">
        <v>677.55248595232399</v>
      </c>
      <c r="P118">
        <v>604.18828079284003</v>
      </c>
      <c r="Q118">
        <v>574.36862383255902</v>
      </c>
      <c r="R118">
        <v>0.29105872873010602</v>
      </c>
      <c r="S118">
        <v>1</v>
      </c>
      <c r="T118">
        <v>711.24040000000002</v>
      </c>
      <c r="U118">
        <v>643.07500000000005</v>
      </c>
      <c r="V118">
        <v>645.77149999999995</v>
      </c>
      <c r="W118">
        <v>645.55129999999997</v>
      </c>
      <c r="X118">
        <v>624.60199999999998</v>
      </c>
      <c r="Y118">
        <v>583.72349999999994</v>
      </c>
      <c r="Z118">
        <v>-0.109204546270807</v>
      </c>
      <c r="AA118">
        <v>1</v>
      </c>
      <c r="AB118" t="s">
        <v>3045</v>
      </c>
      <c r="AC118">
        <v>236</v>
      </c>
      <c r="AD118">
        <v>269.86</v>
      </c>
      <c r="AE118">
        <v>219.78</v>
      </c>
      <c r="AF118">
        <v>381.56</v>
      </c>
      <c r="AG118">
        <v>196.62</v>
      </c>
      <c r="AH118">
        <v>212.47</v>
      </c>
      <c r="AI118">
        <v>0.13316325790637801</v>
      </c>
      <c r="AJ118">
        <v>0.71530264114216802</v>
      </c>
      <c r="AK118" t="s">
        <v>747</v>
      </c>
      <c r="AL118" t="s">
        <v>3046</v>
      </c>
      <c r="AM118">
        <v>147.58000000000001</v>
      </c>
      <c r="AN118">
        <v>154.51</v>
      </c>
      <c r="AO118">
        <v>139.56</v>
      </c>
      <c r="AP118">
        <v>139.13999999999999</v>
      </c>
      <c r="AQ118">
        <v>142.80000000000001</v>
      </c>
      <c r="AR118">
        <v>155</v>
      </c>
      <c r="AS118">
        <v>291.89</v>
      </c>
      <c r="AT118">
        <v>251.17</v>
      </c>
      <c r="AU118">
        <v>246.43</v>
      </c>
      <c r="AV118">
        <v>279.66000000000003</v>
      </c>
      <c r="AW118">
        <v>288.47000000000003</v>
      </c>
      <c r="AX118">
        <v>305.8</v>
      </c>
      <c r="AY118">
        <v>-1.48618460711505</v>
      </c>
      <c r="AZ118">
        <v>1.3277795309243701E-7</v>
      </c>
      <c r="BA118" t="s">
        <v>718</v>
      </c>
      <c r="BB118" t="s">
        <v>3047</v>
      </c>
      <c r="BC118">
        <v>0</v>
      </c>
      <c r="BD118" t="s">
        <v>8433</v>
      </c>
      <c r="BE118" t="s">
        <v>300</v>
      </c>
      <c r="BF118" t="s">
        <v>299</v>
      </c>
      <c r="BG118">
        <v>2.9659999999999999E-45</v>
      </c>
      <c r="BH118" t="s">
        <v>502</v>
      </c>
      <c r="BI118" t="s">
        <v>3049</v>
      </c>
      <c r="BJ118">
        <v>4</v>
      </c>
      <c r="BK118" t="s">
        <v>723</v>
      </c>
      <c r="BL118">
        <v>2</v>
      </c>
      <c r="BM118" t="s">
        <v>5575</v>
      </c>
      <c r="BN118" t="s">
        <v>3050</v>
      </c>
      <c r="BO118" t="s">
        <v>3051</v>
      </c>
      <c r="BP118" t="s">
        <v>3052</v>
      </c>
      <c r="BQ118" t="s">
        <v>3053</v>
      </c>
      <c r="BR118" t="s">
        <v>6367</v>
      </c>
      <c r="BS118" t="s">
        <v>6368</v>
      </c>
      <c r="BT118" t="s">
        <v>3056</v>
      </c>
      <c r="BU118" t="s">
        <v>8434</v>
      </c>
      <c r="BW118" t="s">
        <v>3059</v>
      </c>
      <c r="BX118" t="s">
        <v>3060</v>
      </c>
      <c r="BY118" t="s">
        <v>3061</v>
      </c>
      <c r="BZ118" t="s">
        <v>3062</v>
      </c>
      <c r="CA118" t="s">
        <v>3063</v>
      </c>
      <c r="CB118" t="s">
        <v>3064</v>
      </c>
      <c r="CC118">
        <v>8</v>
      </c>
      <c r="CD118">
        <v>60.755144000000001</v>
      </c>
      <c r="CE118">
        <v>48.623159000000001</v>
      </c>
      <c r="CF118">
        <v>60.899552999999997</v>
      </c>
      <c r="CG118">
        <v>53.926158999999998</v>
      </c>
      <c r="CH118">
        <v>20.488627999999999</v>
      </c>
      <c r="CI118">
        <v>25.9557</v>
      </c>
      <c r="CJ118">
        <v>119.064491</v>
      </c>
      <c r="CK118">
        <v>71.502748999999994</v>
      </c>
      <c r="CL118">
        <v>37.654826</v>
      </c>
      <c r="CM118">
        <v>114.369327</v>
      </c>
      <c r="CN118">
        <v>224.93118699999999</v>
      </c>
      <c r="CO118">
        <v>168.21931799999999</v>
      </c>
      <c r="CP118">
        <v>18.327185</v>
      </c>
      <c r="CQ118">
        <v>22.312124000000001</v>
      </c>
      <c r="CR118">
        <v>33.512407000000003</v>
      </c>
      <c r="CS118">
        <v>108.22280600000001</v>
      </c>
      <c r="CT118">
        <v>82.337851000000001</v>
      </c>
      <c r="CU118">
        <v>140.367152</v>
      </c>
      <c r="CV118">
        <v>89.001213000000007</v>
      </c>
      <c r="CW118">
        <v>171.53157200000001</v>
      </c>
      <c r="CX118">
        <v>155.308179</v>
      </c>
      <c r="CY118">
        <v>96.342183000000006</v>
      </c>
      <c r="CZ118">
        <v>9268.7661936722598</v>
      </c>
      <c r="DA118">
        <v>1.5274137221983199</v>
      </c>
      <c r="DB118">
        <v>0.274262933547823</v>
      </c>
      <c r="DC118">
        <v>5.5691584073718197</v>
      </c>
      <c r="DD118">
        <v>2.5597269244434102E-8</v>
      </c>
      <c r="DE118">
        <v>4.2962736092203101E-7</v>
      </c>
    </row>
    <row r="119" spans="1:109" x14ac:dyDescent="0.3">
      <c r="A119" t="s">
        <v>8435</v>
      </c>
      <c r="B119" t="s">
        <v>8436</v>
      </c>
      <c r="C119" t="s">
        <v>8437</v>
      </c>
      <c r="D119">
        <v>2418</v>
      </c>
      <c r="E119">
        <v>805</v>
      </c>
      <c r="F119" t="s">
        <v>8438</v>
      </c>
      <c r="G119" t="s">
        <v>6376</v>
      </c>
      <c r="H119" t="s">
        <v>3065</v>
      </c>
      <c r="I119" t="s">
        <v>8439</v>
      </c>
      <c r="J119" t="s">
        <v>8440</v>
      </c>
      <c r="K119" t="s">
        <v>8441</v>
      </c>
      <c r="L119">
        <v>574.817491074435</v>
      </c>
      <c r="M119">
        <v>739.23422461378198</v>
      </c>
      <c r="N119">
        <v>515.368721345567</v>
      </c>
      <c r="O119">
        <v>1892.20111926813</v>
      </c>
      <c r="P119">
        <v>2031.02199516066</v>
      </c>
      <c r="Q119">
        <v>1767.2040331752901</v>
      </c>
      <c r="R119">
        <v>1.65159922339479</v>
      </c>
      <c r="S119">
        <v>1.89444049677627E-9</v>
      </c>
      <c r="T119">
        <v>1032.751</v>
      </c>
      <c r="U119">
        <v>871.50229999999999</v>
      </c>
      <c r="V119">
        <v>885.97119999999995</v>
      </c>
      <c r="W119">
        <v>4838.7740000000003</v>
      </c>
      <c r="X119">
        <v>6804.6850000000004</v>
      </c>
      <c r="Y119">
        <v>5995.4560000000001</v>
      </c>
      <c r="Z119">
        <v>2.65110421664391</v>
      </c>
      <c r="AA119">
        <v>1.91433236138502E-14</v>
      </c>
      <c r="AB119" t="s">
        <v>8442</v>
      </c>
      <c r="AC119">
        <v>1650.32</v>
      </c>
      <c r="AD119">
        <v>1738.42</v>
      </c>
      <c r="AE119">
        <v>1820.45</v>
      </c>
      <c r="AF119">
        <v>476.82</v>
      </c>
      <c r="AG119">
        <v>482.69</v>
      </c>
      <c r="AH119">
        <v>452.23</v>
      </c>
      <c r="AI119">
        <v>2.0544779884044</v>
      </c>
      <c r="AJ119">
        <v>2.5464434583490399E-3</v>
      </c>
      <c r="AK119" t="s">
        <v>749</v>
      </c>
      <c r="AL119" t="s">
        <v>8443</v>
      </c>
      <c r="AM119">
        <v>318.12</v>
      </c>
      <c r="AN119">
        <v>232.21</v>
      </c>
      <c r="AO119">
        <v>280.22000000000003</v>
      </c>
      <c r="AP119">
        <v>321.17</v>
      </c>
      <c r="AQ119">
        <v>315.33999999999997</v>
      </c>
      <c r="AR119">
        <v>265.97000000000003</v>
      </c>
      <c r="AS119">
        <v>126.9</v>
      </c>
      <c r="AT119">
        <v>99.86</v>
      </c>
      <c r="AU119">
        <v>155.30000000000001</v>
      </c>
      <c r="AV119">
        <v>83.37</v>
      </c>
      <c r="AW119">
        <v>108.04</v>
      </c>
      <c r="AX119">
        <v>110.96</v>
      </c>
      <c r="AY119">
        <v>0.788195107459286</v>
      </c>
      <c r="AZ119">
        <v>1.5798105624844101E-4</v>
      </c>
      <c r="BA119" t="s">
        <v>747</v>
      </c>
      <c r="BB119" t="s">
        <v>8444</v>
      </c>
      <c r="BC119">
        <v>0</v>
      </c>
      <c r="BD119" t="s">
        <v>8445</v>
      </c>
      <c r="BE119" t="s">
        <v>597</v>
      </c>
      <c r="BF119" t="s">
        <v>570</v>
      </c>
      <c r="BG119">
        <v>0</v>
      </c>
      <c r="BH119" t="s">
        <v>506</v>
      </c>
      <c r="BI119" t="s">
        <v>3076</v>
      </c>
      <c r="BJ119">
        <v>4</v>
      </c>
      <c r="BK119" t="s">
        <v>723</v>
      </c>
      <c r="BN119" t="s">
        <v>3077</v>
      </c>
      <c r="BO119" t="s">
        <v>3078</v>
      </c>
      <c r="BP119" t="s">
        <v>3079</v>
      </c>
      <c r="BQ119" t="s">
        <v>3080</v>
      </c>
      <c r="BR119" t="s">
        <v>3081</v>
      </c>
      <c r="BS119" t="s">
        <v>3082</v>
      </c>
      <c r="BT119" t="s">
        <v>6380</v>
      </c>
      <c r="BU119" t="s">
        <v>3084</v>
      </c>
      <c r="BW119" t="s">
        <v>8446</v>
      </c>
      <c r="BX119" t="s">
        <v>8447</v>
      </c>
      <c r="BY119" t="s">
        <v>3088</v>
      </c>
      <c r="BZ119" t="s">
        <v>3089</v>
      </c>
      <c r="CA119" t="s">
        <v>8448</v>
      </c>
      <c r="CB119" t="s">
        <v>8449</v>
      </c>
      <c r="CD119">
        <v>1.1095470000000001</v>
      </c>
      <c r="CE119">
        <v>0.39407199999999998</v>
      </c>
      <c r="CF119">
        <v>2.0167639999999998</v>
      </c>
      <c r="CG119">
        <v>2.0412560000000002</v>
      </c>
      <c r="CH119">
        <v>0.86760499999999996</v>
      </c>
      <c r="CI119">
        <v>1.148215</v>
      </c>
      <c r="CJ119">
        <v>2.4496340000000001</v>
      </c>
      <c r="CK119">
        <v>1.255744</v>
      </c>
      <c r="CL119">
        <v>1.7645299999999999</v>
      </c>
      <c r="CM119">
        <v>2.6091099999999998</v>
      </c>
      <c r="CN119">
        <v>0.61616099999999996</v>
      </c>
      <c r="CO119">
        <v>0.76834000000000002</v>
      </c>
      <c r="CP119">
        <v>2.5254219999999998</v>
      </c>
      <c r="CQ119">
        <v>2.7320920000000002</v>
      </c>
      <c r="CR119">
        <v>2.7835899999999998</v>
      </c>
      <c r="CS119">
        <v>0.120891</v>
      </c>
      <c r="CT119">
        <v>2.747922</v>
      </c>
      <c r="CU119">
        <v>2.9994420000000002</v>
      </c>
      <c r="CV119">
        <v>2.9163709999999998</v>
      </c>
      <c r="CW119">
        <v>3.0621100000000001</v>
      </c>
      <c r="CX119">
        <v>4.2314619999999996</v>
      </c>
      <c r="CY119">
        <v>0.30268899999999999</v>
      </c>
      <c r="CZ119">
        <v>112.26315579610799</v>
      </c>
      <c r="DA119">
        <v>1.9011570340542501</v>
      </c>
      <c r="DB119">
        <v>0.96250414495797998</v>
      </c>
      <c r="DC119">
        <v>1.9752195811450299</v>
      </c>
      <c r="DD119">
        <v>4.8243234725424501E-2</v>
      </c>
      <c r="DE119">
        <v>0.14502095268259399</v>
      </c>
    </row>
    <row r="120" spans="1:109" x14ac:dyDescent="0.3">
      <c r="A120" t="s">
        <v>8450</v>
      </c>
      <c r="B120" t="s">
        <v>3091</v>
      </c>
      <c r="C120" t="s">
        <v>8451</v>
      </c>
      <c r="D120">
        <v>3309</v>
      </c>
      <c r="E120">
        <v>1102</v>
      </c>
      <c r="F120" t="s">
        <v>3093</v>
      </c>
      <c r="G120" t="s">
        <v>3092</v>
      </c>
      <c r="H120" t="s">
        <v>3090</v>
      </c>
      <c r="I120" t="s">
        <v>3094</v>
      </c>
      <c r="J120" t="s">
        <v>3095</v>
      </c>
      <c r="K120" t="s">
        <v>3096</v>
      </c>
      <c r="L120">
        <v>9.6242567163258705</v>
      </c>
      <c r="M120">
        <v>11.993984215040999</v>
      </c>
      <c r="N120">
        <v>7.0493110355648296</v>
      </c>
      <c r="O120">
        <v>6.7241214517310803</v>
      </c>
      <c r="P120">
        <v>5.7087424926064303</v>
      </c>
      <c r="Q120">
        <v>8.3428954525220291</v>
      </c>
      <c r="R120">
        <v>-0.468274875898265</v>
      </c>
      <c r="S120">
        <v>1</v>
      </c>
      <c r="T120">
        <v>20.9553961170507</v>
      </c>
      <c r="U120">
        <v>23.444810322895901</v>
      </c>
      <c r="V120">
        <v>19.8745637154659</v>
      </c>
      <c r="W120">
        <v>17.646322221164802</v>
      </c>
      <c r="X120">
        <v>16.892485892170502</v>
      </c>
      <c r="Y120">
        <v>17.3005036612056</v>
      </c>
      <c r="Z120">
        <v>-0.30650916470572698</v>
      </c>
      <c r="AA120">
        <v>1</v>
      </c>
      <c r="AB120" t="s">
        <v>3097</v>
      </c>
      <c r="AC120">
        <v>10.57</v>
      </c>
      <c r="AD120">
        <v>12.41</v>
      </c>
      <c r="AE120">
        <v>10.98</v>
      </c>
      <c r="AF120">
        <v>8.06</v>
      </c>
      <c r="AG120">
        <v>10.5</v>
      </c>
      <c r="AH120">
        <v>9.82</v>
      </c>
      <c r="AI120">
        <v>0.42029256708771801</v>
      </c>
      <c r="AJ120">
        <v>5.78655623100921E-2</v>
      </c>
      <c r="AK120" t="s">
        <v>747</v>
      </c>
      <c r="AL120" t="s">
        <v>8452</v>
      </c>
      <c r="AM120">
        <v>17.670000000000002</v>
      </c>
      <c r="AN120">
        <v>19.16</v>
      </c>
      <c r="AO120">
        <v>17.22</v>
      </c>
      <c r="AP120">
        <v>18.86</v>
      </c>
      <c r="AQ120">
        <v>17.96</v>
      </c>
      <c r="AR120">
        <v>20.420000000000002</v>
      </c>
      <c r="AS120">
        <v>9.15</v>
      </c>
      <c r="AT120">
        <v>7.27</v>
      </c>
      <c r="AU120">
        <v>6.88</v>
      </c>
      <c r="AV120">
        <v>6.98</v>
      </c>
      <c r="AW120">
        <v>8.26</v>
      </c>
      <c r="AX120">
        <v>8.7799999999999994</v>
      </c>
      <c r="AY120">
        <v>0.67012510000000003</v>
      </c>
      <c r="AZ120">
        <v>8.2196799999999999E-5</v>
      </c>
      <c r="BA120" t="s">
        <v>747</v>
      </c>
      <c r="BB120" t="s">
        <v>3099</v>
      </c>
      <c r="BC120">
        <v>0</v>
      </c>
      <c r="BD120" t="s">
        <v>8453</v>
      </c>
      <c r="BE120" t="s">
        <v>298</v>
      </c>
      <c r="BF120" t="s">
        <v>297</v>
      </c>
      <c r="BG120">
        <v>0</v>
      </c>
      <c r="BH120" t="s">
        <v>502</v>
      </c>
      <c r="BI120" t="s">
        <v>3101</v>
      </c>
      <c r="BJ120">
        <v>4</v>
      </c>
      <c r="BK120" t="s">
        <v>723</v>
      </c>
      <c r="BL120">
        <v>2</v>
      </c>
      <c r="BM120" t="s">
        <v>753</v>
      </c>
      <c r="BN120" t="s">
        <v>3102</v>
      </c>
      <c r="BO120" t="s">
        <v>3103</v>
      </c>
      <c r="BP120" t="s">
        <v>8454</v>
      </c>
      <c r="BQ120" t="s">
        <v>8455</v>
      </c>
      <c r="BR120" t="s">
        <v>8456</v>
      </c>
      <c r="BS120" t="s">
        <v>8457</v>
      </c>
      <c r="BT120" t="s">
        <v>8458</v>
      </c>
      <c r="BU120" t="s">
        <v>8459</v>
      </c>
      <c r="BV120" t="s">
        <v>8460</v>
      </c>
      <c r="BW120" t="s">
        <v>3111</v>
      </c>
      <c r="BX120" t="s">
        <v>3112</v>
      </c>
      <c r="BY120" t="s">
        <v>3113</v>
      </c>
      <c r="BZ120" t="s">
        <v>3114</v>
      </c>
      <c r="CA120" t="s">
        <v>3115</v>
      </c>
      <c r="CB120" t="s">
        <v>3116</v>
      </c>
      <c r="CC120">
        <v>3</v>
      </c>
      <c r="CD120">
        <v>6.0287300000000004</v>
      </c>
      <c r="CE120">
        <v>4.5746760000000002</v>
      </c>
      <c r="CF120">
        <v>14.655863</v>
      </c>
      <c r="CG120">
        <v>19.193109</v>
      </c>
      <c r="CH120">
        <v>32.098367000000003</v>
      </c>
      <c r="CI120">
        <v>32.751792000000002</v>
      </c>
      <c r="CJ120">
        <v>62.365917000000003</v>
      </c>
      <c r="CK120">
        <v>58.418762999999998</v>
      </c>
      <c r="CL120">
        <v>31.729437999999998</v>
      </c>
      <c r="CM120">
        <v>13.901617999999999</v>
      </c>
      <c r="CN120">
        <v>11.637354999999999</v>
      </c>
      <c r="CO120">
        <v>11.570259</v>
      </c>
      <c r="CP120">
        <v>38.491142000000004</v>
      </c>
      <c r="CQ120">
        <v>35.599150000000002</v>
      </c>
      <c r="CR120">
        <v>34.219765000000002</v>
      </c>
      <c r="CS120">
        <v>36.158828</v>
      </c>
      <c r="CT120">
        <v>41.907698000000003</v>
      </c>
      <c r="CU120">
        <v>8.6012269999999997</v>
      </c>
      <c r="CV120">
        <v>8.5136850000000006</v>
      </c>
      <c r="CW120">
        <v>9.5076649999999994</v>
      </c>
      <c r="CX120">
        <v>11.350918999999999</v>
      </c>
      <c r="CY120">
        <v>7.5274470000000004</v>
      </c>
      <c r="CZ120">
        <v>675.010690646174</v>
      </c>
      <c r="DA120">
        <v>0.99482129497552296</v>
      </c>
      <c r="DB120">
        <v>0.25056643308586801</v>
      </c>
      <c r="DC120">
        <v>3.9702895664185101</v>
      </c>
      <c r="DD120">
        <v>7.1785334126909007E-5</v>
      </c>
      <c r="DE120">
        <v>6.0339497290837901E-4</v>
      </c>
    </row>
    <row r="121" spans="1:109" x14ac:dyDescent="0.3">
      <c r="A121" t="s">
        <v>8461</v>
      </c>
      <c r="B121" t="s">
        <v>3118</v>
      </c>
      <c r="C121" t="s">
        <v>8462</v>
      </c>
      <c r="D121">
        <v>2271</v>
      </c>
      <c r="E121">
        <v>756</v>
      </c>
      <c r="F121" t="s">
        <v>3120</v>
      </c>
      <c r="G121" t="s">
        <v>8463</v>
      </c>
      <c r="H121" t="s">
        <v>3117</v>
      </c>
      <c r="I121" t="s">
        <v>8464</v>
      </c>
      <c r="J121" t="s">
        <v>3122</v>
      </c>
      <c r="K121" t="s">
        <v>3123</v>
      </c>
      <c r="L121">
        <v>1.68991231421568</v>
      </c>
      <c r="M121">
        <v>2.0239848362881601</v>
      </c>
      <c r="N121">
        <v>1.4098622071129701</v>
      </c>
      <c r="O121">
        <v>1.50042379501437</v>
      </c>
      <c r="P121">
        <v>1.5249380630935001</v>
      </c>
      <c r="Q121">
        <v>1.58912294333753</v>
      </c>
      <c r="R121">
        <v>-0.17134675332398</v>
      </c>
      <c r="S121">
        <v>1</v>
      </c>
      <c r="T121">
        <v>5.3530129999999998</v>
      </c>
      <c r="U121">
        <v>6.6898289999999996</v>
      </c>
      <c r="V121">
        <v>6.9362459999999997</v>
      </c>
      <c r="W121">
        <v>7.0025089999999999</v>
      </c>
      <c r="X121">
        <v>4.5731039999999998</v>
      </c>
      <c r="Y121">
        <v>4.4487009999999998</v>
      </c>
      <c r="Z121">
        <v>-0.26246343171558001</v>
      </c>
      <c r="AA121">
        <v>1</v>
      </c>
      <c r="AB121" t="s">
        <v>3124</v>
      </c>
      <c r="AC121">
        <v>7.49</v>
      </c>
      <c r="AD121">
        <v>7.92</v>
      </c>
      <c r="AE121">
        <v>10.93</v>
      </c>
      <c r="AF121">
        <v>8.5399999999999991</v>
      </c>
      <c r="AG121">
        <v>8</v>
      </c>
      <c r="AH121">
        <v>9.82</v>
      </c>
      <c r="AI121">
        <v>0.163599176287546</v>
      </c>
      <c r="AJ121">
        <v>0.47333759354816801</v>
      </c>
      <c r="AK121" t="s">
        <v>747</v>
      </c>
      <c r="AL121" t="s">
        <v>6394</v>
      </c>
      <c r="AM121">
        <v>12.39</v>
      </c>
      <c r="AN121">
        <v>11.75</v>
      </c>
      <c r="AO121">
        <v>13.17</v>
      </c>
      <c r="AP121">
        <v>11.42</v>
      </c>
      <c r="AQ121">
        <v>14.31</v>
      </c>
      <c r="AR121">
        <v>12</v>
      </c>
      <c r="AS121">
        <v>9.1999999999999993</v>
      </c>
      <c r="AT121">
        <v>10</v>
      </c>
      <c r="AU121">
        <v>8.4600000000000009</v>
      </c>
      <c r="AV121">
        <v>8.89</v>
      </c>
      <c r="AW121">
        <v>10.32</v>
      </c>
      <c r="AX121">
        <v>8.65</v>
      </c>
      <c r="AY121">
        <v>-0.13038169999999999</v>
      </c>
      <c r="AZ121">
        <v>9.6801520000000002E-2</v>
      </c>
      <c r="BA121" t="s">
        <v>747</v>
      </c>
      <c r="BB121" t="s">
        <v>3126</v>
      </c>
      <c r="BC121">
        <v>0</v>
      </c>
      <c r="BD121" t="s">
        <v>3127</v>
      </c>
      <c r="BE121" t="s">
        <v>141</v>
      </c>
      <c r="BF121" t="s">
        <v>296</v>
      </c>
      <c r="BG121">
        <v>7.8070000000000002E-122</v>
      </c>
      <c r="BH121" t="s">
        <v>504</v>
      </c>
      <c r="BI121" t="s">
        <v>3128</v>
      </c>
      <c r="BJ121">
        <v>4</v>
      </c>
      <c r="BK121" t="s">
        <v>723</v>
      </c>
      <c r="BP121" t="s">
        <v>3129</v>
      </c>
      <c r="BQ121" t="s">
        <v>3130</v>
      </c>
      <c r="BR121" t="s">
        <v>927</v>
      </c>
      <c r="BS121" t="s">
        <v>928</v>
      </c>
      <c r="BT121" t="s">
        <v>929</v>
      </c>
      <c r="BU121" t="s">
        <v>930</v>
      </c>
      <c r="BW121" t="s">
        <v>1717</v>
      </c>
      <c r="BX121" t="s">
        <v>1718</v>
      </c>
      <c r="BY121" t="s">
        <v>933</v>
      </c>
      <c r="BZ121" t="s">
        <v>934</v>
      </c>
      <c r="CA121" t="s">
        <v>935</v>
      </c>
      <c r="CB121" t="s">
        <v>936</v>
      </c>
      <c r="CD121">
        <v>37.592776000000001</v>
      </c>
      <c r="CE121">
        <v>33.086198000000003</v>
      </c>
      <c r="CF121">
        <v>23.497976999999999</v>
      </c>
      <c r="CG121">
        <v>25.357716</v>
      </c>
      <c r="CH121">
        <v>24.019117000000001</v>
      </c>
      <c r="CI121">
        <v>25.927195000000001</v>
      </c>
      <c r="CJ121">
        <v>48.926634999999997</v>
      </c>
      <c r="CK121">
        <v>42.542744999999996</v>
      </c>
      <c r="CL121">
        <v>20.340288000000001</v>
      </c>
      <c r="CM121">
        <v>16.492713999999999</v>
      </c>
      <c r="CN121">
        <v>24.559325000000001</v>
      </c>
      <c r="CO121">
        <v>18.004974000000001</v>
      </c>
      <c r="CP121">
        <v>29.383858</v>
      </c>
      <c r="CQ121">
        <v>27.258424999999999</v>
      </c>
      <c r="CR121">
        <v>33.707081000000002</v>
      </c>
      <c r="CS121">
        <v>26.740735000000001</v>
      </c>
      <c r="CT121">
        <v>30.132583</v>
      </c>
      <c r="CU121">
        <v>18.880642000000002</v>
      </c>
      <c r="CV121">
        <v>14.859145</v>
      </c>
      <c r="CW121">
        <v>27.054919999999999</v>
      </c>
      <c r="CX121">
        <v>29.252776000000001</v>
      </c>
      <c r="CY121">
        <v>31.740055000000002</v>
      </c>
      <c r="CZ121">
        <v>1823.7103226956799</v>
      </c>
      <c r="DA121">
        <v>-9.7789350708355399E-2</v>
      </c>
      <c r="DB121">
        <v>0.189785541725492</v>
      </c>
      <c r="DC121">
        <v>-0.51526238415884595</v>
      </c>
      <c r="DD121">
        <v>0.60636968075502096</v>
      </c>
      <c r="DE121">
        <v>0.782874992815765</v>
      </c>
    </row>
    <row r="122" spans="1:109" x14ac:dyDescent="0.3">
      <c r="A122" t="s">
        <v>8465</v>
      </c>
      <c r="B122" t="s">
        <v>8466</v>
      </c>
      <c r="C122" t="s">
        <v>8467</v>
      </c>
      <c r="D122">
        <v>1506</v>
      </c>
      <c r="E122">
        <v>501</v>
      </c>
      <c r="F122" t="s">
        <v>3134</v>
      </c>
      <c r="G122" t="s">
        <v>3133</v>
      </c>
      <c r="H122" t="s">
        <v>3131</v>
      </c>
      <c r="I122" t="s">
        <v>3135</v>
      </c>
      <c r="J122" t="s">
        <v>3136</v>
      </c>
      <c r="AB122" t="s">
        <v>6403</v>
      </c>
      <c r="AC122">
        <v>21.85</v>
      </c>
      <c r="AD122">
        <v>11.19</v>
      </c>
      <c r="AE122">
        <v>13.69</v>
      </c>
      <c r="AF122">
        <v>125.2</v>
      </c>
      <c r="AG122">
        <v>255.66</v>
      </c>
      <c r="AH122">
        <v>132.43</v>
      </c>
      <c r="AI122">
        <v>-3.3331237317850801</v>
      </c>
      <c r="AJ122">
        <v>4.1208849529864701E-3</v>
      </c>
      <c r="AK122" t="s">
        <v>718</v>
      </c>
      <c r="AL122" t="s">
        <v>3138</v>
      </c>
      <c r="AM122">
        <v>10.73</v>
      </c>
      <c r="AN122">
        <v>12.54</v>
      </c>
      <c r="AO122">
        <v>7.88</v>
      </c>
      <c r="AP122">
        <v>8.3000000000000007</v>
      </c>
      <c r="AQ122">
        <v>10.23</v>
      </c>
      <c r="AR122">
        <v>10.89</v>
      </c>
      <c r="AS122">
        <v>7.21</v>
      </c>
      <c r="AT122">
        <v>8.2899999999999991</v>
      </c>
      <c r="AU122">
        <v>6.38</v>
      </c>
      <c r="AV122">
        <v>6.52</v>
      </c>
      <c r="AW122">
        <v>9.19</v>
      </c>
      <c r="AX122">
        <v>8.83</v>
      </c>
      <c r="AY122">
        <v>-0.182052262495705</v>
      </c>
      <c r="AZ122">
        <v>0.132786750862526</v>
      </c>
      <c r="BA122" t="s">
        <v>747</v>
      </c>
      <c r="BB122" t="s">
        <v>3139</v>
      </c>
      <c r="BC122">
        <v>0</v>
      </c>
      <c r="BD122" t="s">
        <v>8468</v>
      </c>
      <c r="BE122" t="s">
        <v>147</v>
      </c>
      <c r="BF122" t="s">
        <v>295</v>
      </c>
      <c r="BG122">
        <v>7.1639999999999995E-110</v>
      </c>
      <c r="BH122" t="s">
        <v>504</v>
      </c>
      <c r="BI122" t="s">
        <v>3141</v>
      </c>
      <c r="BJ122">
        <v>4</v>
      </c>
      <c r="BK122" t="s">
        <v>723</v>
      </c>
      <c r="BL122">
        <v>2</v>
      </c>
      <c r="BM122" t="s">
        <v>5575</v>
      </c>
      <c r="BP122" t="s">
        <v>3142</v>
      </c>
      <c r="BQ122" t="s">
        <v>3143</v>
      </c>
      <c r="BR122" t="s">
        <v>6404</v>
      </c>
      <c r="BS122" t="s">
        <v>6405</v>
      </c>
      <c r="BT122" t="s">
        <v>6406</v>
      </c>
      <c r="BU122" t="s">
        <v>6407</v>
      </c>
      <c r="BV122" t="s">
        <v>4242</v>
      </c>
      <c r="BY122" t="s">
        <v>1411</v>
      </c>
      <c r="BZ122" t="s">
        <v>1412</v>
      </c>
      <c r="CA122" t="s">
        <v>1968</v>
      </c>
      <c r="CB122" t="s">
        <v>1969</v>
      </c>
      <c r="CD122">
        <v>1.4055949999999999</v>
      </c>
      <c r="CE122">
        <v>2.109022</v>
      </c>
      <c r="CF122">
        <v>2.4555020000000001</v>
      </c>
      <c r="CG122">
        <v>1.878981</v>
      </c>
      <c r="CH122">
        <v>4.8431600000000001</v>
      </c>
      <c r="CI122">
        <v>5.5502419999999999</v>
      </c>
      <c r="CJ122">
        <v>4.8355050000000004</v>
      </c>
      <c r="CK122">
        <v>4.8294629999999996</v>
      </c>
      <c r="CL122">
        <v>2.7064499999999998</v>
      </c>
      <c r="CM122">
        <v>1.121597</v>
      </c>
      <c r="CN122">
        <v>0.13846900000000001</v>
      </c>
      <c r="CO122">
        <v>0.49245499999999998</v>
      </c>
      <c r="CP122">
        <v>3.657683</v>
      </c>
      <c r="CQ122">
        <v>6.8105640000000003</v>
      </c>
      <c r="CR122">
        <v>6.4948410000000001</v>
      </c>
      <c r="CS122">
        <v>1.9373940000000001</v>
      </c>
      <c r="CT122">
        <v>1.498162</v>
      </c>
      <c r="CU122">
        <v>0.242033</v>
      </c>
      <c r="CV122">
        <v>1.0860719999999999</v>
      </c>
      <c r="CW122">
        <v>0.219282</v>
      </c>
      <c r="CX122">
        <v>0.23565</v>
      </c>
      <c r="CY122">
        <v>0</v>
      </c>
      <c r="CZ122">
        <v>27.749380360383199</v>
      </c>
      <c r="DA122">
        <v>-3.4118286876214299</v>
      </c>
      <c r="DB122">
        <v>1.2098448883262001</v>
      </c>
      <c r="DC122">
        <v>-2.8200546372036501</v>
      </c>
      <c r="DD122">
        <v>4.8015473249087602E-3</v>
      </c>
      <c r="DE122">
        <v>2.2580337127460499E-2</v>
      </c>
    </row>
    <row r="123" spans="1:109" x14ac:dyDescent="0.3">
      <c r="A123" t="s">
        <v>8469</v>
      </c>
      <c r="B123" t="s">
        <v>1185</v>
      </c>
      <c r="C123" t="s">
        <v>8470</v>
      </c>
      <c r="D123">
        <v>1602</v>
      </c>
      <c r="E123">
        <v>533</v>
      </c>
      <c r="F123" t="s">
        <v>1187</v>
      </c>
      <c r="G123" t="s">
        <v>1448</v>
      </c>
      <c r="H123" t="s">
        <v>1446</v>
      </c>
      <c r="I123" t="s">
        <v>31</v>
      </c>
      <c r="J123" t="s">
        <v>8471</v>
      </c>
      <c r="K123" t="s">
        <v>8472</v>
      </c>
      <c r="L123">
        <v>8.2434747034911098</v>
      </c>
      <c r="M123">
        <v>16.956495184014202</v>
      </c>
      <c r="N123">
        <v>4.2295866213388997</v>
      </c>
      <c r="O123">
        <v>0.52792689083838995</v>
      </c>
      <c r="P123">
        <v>0.58651463965134598</v>
      </c>
      <c r="Q123">
        <v>0.99320183958595598</v>
      </c>
      <c r="R123">
        <v>-3.76673063444417</v>
      </c>
      <c r="S123">
        <v>2.1837984341804701E-15</v>
      </c>
      <c r="T123">
        <v>4.6933999999999996</v>
      </c>
      <c r="U123">
        <v>8.4231029999999993</v>
      </c>
      <c r="V123">
        <v>4.4139749999999998</v>
      </c>
      <c r="W123">
        <v>0.40014339999999998</v>
      </c>
      <c r="X123">
        <v>1.9132370000000001</v>
      </c>
      <c r="Y123">
        <v>1.1683460000000001</v>
      </c>
      <c r="Z123">
        <v>-2.4410704911630701</v>
      </c>
      <c r="AA123">
        <v>4.1410051918019798E-10</v>
      </c>
      <c r="AB123" t="s">
        <v>1191</v>
      </c>
      <c r="AC123">
        <v>75.11</v>
      </c>
      <c r="AD123">
        <v>32.89</v>
      </c>
      <c r="AE123">
        <v>38.79</v>
      </c>
      <c r="AF123">
        <v>79.22</v>
      </c>
      <c r="AG123">
        <v>69.510000000000005</v>
      </c>
      <c r="AH123">
        <v>82.39</v>
      </c>
      <c r="AI123">
        <v>-0.59623477514930801</v>
      </c>
      <c r="AJ123">
        <v>0.109463620651944</v>
      </c>
      <c r="AK123" t="s">
        <v>747</v>
      </c>
      <c r="AL123" t="s">
        <v>1192</v>
      </c>
      <c r="AM123">
        <v>20.38</v>
      </c>
      <c r="AN123">
        <v>29.2</v>
      </c>
      <c r="AO123">
        <v>26.51</v>
      </c>
      <c r="AP123">
        <v>35.29</v>
      </c>
      <c r="AQ123">
        <v>37.200000000000003</v>
      </c>
      <c r="AR123">
        <v>58.47</v>
      </c>
      <c r="AS123">
        <v>2.29</v>
      </c>
      <c r="AT123">
        <v>5.48</v>
      </c>
      <c r="AU123">
        <v>1.36</v>
      </c>
      <c r="AV123">
        <v>4.26</v>
      </c>
      <c r="AW123">
        <v>3.14</v>
      </c>
      <c r="AX123">
        <v>2.4300000000000002</v>
      </c>
      <c r="AY123">
        <v>2.974809</v>
      </c>
      <c r="AZ123">
        <v>4.3017340000000003E-6</v>
      </c>
      <c r="BA123" t="s">
        <v>749</v>
      </c>
      <c r="BB123" t="s">
        <v>5612</v>
      </c>
      <c r="BC123">
        <v>0</v>
      </c>
      <c r="BD123" t="s">
        <v>7783</v>
      </c>
      <c r="BE123" t="s">
        <v>142</v>
      </c>
      <c r="BF123" t="s">
        <v>294</v>
      </c>
      <c r="BG123">
        <v>0</v>
      </c>
      <c r="BH123" t="s">
        <v>500</v>
      </c>
      <c r="BI123" t="s">
        <v>1454</v>
      </c>
      <c r="BJ123">
        <v>4</v>
      </c>
      <c r="BK123" t="s">
        <v>723</v>
      </c>
      <c r="BL123">
        <v>2</v>
      </c>
      <c r="BM123" t="s">
        <v>5575</v>
      </c>
      <c r="BN123" t="s">
        <v>1196</v>
      </c>
      <c r="BO123" t="s">
        <v>1197</v>
      </c>
      <c r="BP123" t="s">
        <v>7784</v>
      </c>
      <c r="BQ123" t="s">
        <v>7785</v>
      </c>
      <c r="BR123" t="s">
        <v>1200</v>
      </c>
      <c r="BS123" t="s">
        <v>1201</v>
      </c>
      <c r="BT123" t="s">
        <v>1202</v>
      </c>
      <c r="BU123" t="s">
        <v>1203</v>
      </c>
      <c r="BV123" t="s">
        <v>1204</v>
      </c>
      <c r="BW123" t="s">
        <v>2449</v>
      </c>
      <c r="BX123" t="s">
        <v>2450</v>
      </c>
      <c r="BY123" t="s">
        <v>1457</v>
      </c>
      <c r="BZ123" t="s">
        <v>1458</v>
      </c>
      <c r="CA123" t="s">
        <v>7786</v>
      </c>
      <c r="CB123" t="s">
        <v>7787</v>
      </c>
      <c r="CC123">
        <v>2</v>
      </c>
      <c r="CD123">
        <v>18.020972</v>
      </c>
      <c r="CE123">
        <v>16.720375000000001</v>
      </c>
      <c r="CF123">
        <v>0.49154900000000001</v>
      </c>
      <c r="CG123">
        <v>0.383716</v>
      </c>
      <c r="CH123">
        <v>4.7850590000000004</v>
      </c>
      <c r="CI123">
        <v>13.063753</v>
      </c>
      <c r="CJ123">
        <v>4.6366550000000002</v>
      </c>
      <c r="CK123">
        <v>2.9839169999999999</v>
      </c>
      <c r="CL123">
        <v>2.5545200000000001</v>
      </c>
      <c r="CM123">
        <v>3.3207279999999999</v>
      </c>
      <c r="CN123">
        <v>0.25323299999999999</v>
      </c>
      <c r="CO123">
        <v>2.538E-2</v>
      </c>
      <c r="CP123">
        <v>6.3855019999999998</v>
      </c>
      <c r="CQ123">
        <v>4.8750070000000001</v>
      </c>
      <c r="CR123">
        <v>14.716113999999999</v>
      </c>
      <c r="CS123">
        <v>0.62730600000000003</v>
      </c>
      <c r="CT123">
        <v>1.5810280000000001</v>
      </c>
      <c r="CU123">
        <v>3.1481539999999999</v>
      </c>
      <c r="CV123">
        <v>1.8285610000000001</v>
      </c>
      <c r="CW123">
        <v>0.356487</v>
      </c>
      <c r="CX123">
        <v>0.34342899999999998</v>
      </c>
      <c r="CY123">
        <v>0.32970100000000002</v>
      </c>
      <c r="CZ123">
        <v>264.00107299102501</v>
      </c>
      <c r="DA123">
        <v>-5.5166091138995199</v>
      </c>
      <c r="DB123">
        <v>0.37242170488739601</v>
      </c>
      <c r="DC123">
        <v>-14.8128023729645</v>
      </c>
      <c r="DD123">
        <v>1.21085002074529E-49</v>
      </c>
      <c r="DE123">
        <v>2.6105676787470402E-47</v>
      </c>
    </row>
    <row r="124" spans="1:109" x14ac:dyDescent="0.3">
      <c r="A124" t="s">
        <v>8473</v>
      </c>
      <c r="B124" t="s">
        <v>8474</v>
      </c>
      <c r="C124" t="s">
        <v>8475</v>
      </c>
      <c r="D124">
        <v>1257</v>
      </c>
      <c r="E124">
        <v>418</v>
      </c>
      <c r="F124" t="s">
        <v>3151</v>
      </c>
      <c r="G124" t="s">
        <v>3150</v>
      </c>
      <c r="H124" t="s">
        <v>3148</v>
      </c>
      <c r="I124" t="s">
        <v>3152</v>
      </c>
      <c r="J124" t="s">
        <v>3153</v>
      </c>
      <c r="K124" t="s">
        <v>3154</v>
      </c>
      <c r="L124">
        <v>24.524337242886102</v>
      </c>
      <c r="M124">
        <v>23.5531865022867</v>
      </c>
      <c r="N124">
        <v>24.5230577843286</v>
      </c>
      <c r="O124">
        <v>24.284636978565999</v>
      </c>
      <c r="P124">
        <v>26.236754880403499</v>
      </c>
      <c r="Q124">
        <v>19.268115687967601</v>
      </c>
      <c r="R124">
        <v>-6.2028585373480299E-2</v>
      </c>
      <c r="S124">
        <v>1</v>
      </c>
      <c r="T124">
        <v>49.648559565457901</v>
      </c>
      <c r="U124">
        <v>46.099004474072899</v>
      </c>
      <c r="V124">
        <v>45.891325147932299</v>
      </c>
      <c r="W124">
        <v>46.696730231517797</v>
      </c>
      <c r="X124">
        <v>39.711341144301301</v>
      </c>
      <c r="Y124">
        <v>39.229453756448002</v>
      </c>
      <c r="Z124">
        <v>-0.17642427491029999</v>
      </c>
      <c r="AA124">
        <v>1</v>
      </c>
      <c r="AB124" t="s">
        <v>3155</v>
      </c>
      <c r="AC124">
        <v>31.68</v>
      </c>
      <c r="AD124">
        <v>30.8</v>
      </c>
      <c r="AE124">
        <v>32.39</v>
      </c>
      <c r="AF124">
        <v>36.71</v>
      </c>
      <c r="AG124">
        <v>41.77</v>
      </c>
      <c r="AH124">
        <v>39.83</v>
      </c>
      <c r="AI124">
        <v>-0.144145146703067</v>
      </c>
      <c r="AJ124">
        <v>0.42201466622139999</v>
      </c>
      <c r="AK124" t="s">
        <v>747</v>
      </c>
      <c r="AL124" t="s">
        <v>3156</v>
      </c>
      <c r="AM124">
        <v>80.69</v>
      </c>
      <c r="AN124">
        <v>71.63</v>
      </c>
      <c r="AO124">
        <v>80.16</v>
      </c>
      <c r="AP124">
        <v>83.12</v>
      </c>
      <c r="AQ124">
        <v>81.02</v>
      </c>
      <c r="AR124">
        <v>79.08</v>
      </c>
      <c r="AS124">
        <v>56.2</v>
      </c>
      <c r="AT124">
        <v>56.89</v>
      </c>
      <c r="AU124">
        <v>58.67</v>
      </c>
      <c r="AV124">
        <v>50.8</v>
      </c>
      <c r="AW124">
        <v>63.78</v>
      </c>
      <c r="AX124">
        <v>58.86</v>
      </c>
      <c r="AY124">
        <v>-0.105274030357557</v>
      </c>
      <c r="AZ124">
        <v>0.13277382933698001</v>
      </c>
      <c r="BA124" t="s">
        <v>747</v>
      </c>
      <c r="BB124" t="s">
        <v>3157</v>
      </c>
      <c r="BC124">
        <v>1.7100000000000001E-70</v>
      </c>
      <c r="BD124" t="s">
        <v>3158</v>
      </c>
      <c r="BE124" t="s">
        <v>140</v>
      </c>
      <c r="BF124" t="s">
        <v>293</v>
      </c>
      <c r="BG124">
        <v>2.3630000000000001E-56</v>
      </c>
      <c r="BH124" t="s">
        <v>500</v>
      </c>
      <c r="BI124" t="s">
        <v>3159</v>
      </c>
      <c r="BJ124">
        <v>4</v>
      </c>
      <c r="BK124" t="s">
        <v>723</v>
      </c>
      <c r="BP124">
        <v>35.200000000000003</v>
      </c>
      <c r="BR124" t="s">
        <v>3160</v>
      </c>
      <c r="BS124" t="s">
        <v>3161</v>
      </c>
      <c r="BT124" t="s">
        <v>6408</v>
      </c>
      <c r="BU124" t="s">
        <v>3161</v>
      </c>
      <c r="BW124" t="s">
        <v>731</v>
      </c>
      <c r="BX124" t="s">
        <v>732</v>
      </c>
      <c r="CA124" t="s">
        <v>767</v>
      </c>
      <c r="CB124" t="s">
        <v>768</v>
      </c>
      <c r="CD124">
        <v>76.860303000000002</v>
      </c>
      <c r="CE124">
        <v>88.136101999999994</v>
      </c>
      <c r="CF124">
        <v>38.572302999999998</v>
      </c>
      <c r="CG124">
        <v>43.153523999999997</v>
      </c>
      <c r="CH124">
        <v>39.144013000000001</v>
      </c>
      <c r="CI124">
        <v>34.262585000000001</v>
      </c>
      <c r="CJ124">
        <v>64.339241999999999</v>
      </c>
      <c r="CK124">
        <v>56.150129</v>
      </c>
      <c r="CL124">
        <v>37.379148000000001</v>
      </c>
      <c r="CM124">
        <v>59.856841000000003</v>
      </c>
      <c r="CN124">
        <v>72.431571000000005</v>
      </c>
      <c r="CO124">
        <v>67.934247999999997</v>
      </c>
      <c r="CP124">
        <v>40.952525999999999</v>
      </c>
      <c r="CQ124">
        <v>44.381515</v>
      </c>
      <c r="CR124">
        <v>31.926722000000002</v>
      </c>
      <c r="CS124">
        <v>51.568085000000004</v>
      </c>
      <c r="CT124">
        <v>43.725529999999999</v>
      </c>
      <c r="CU124">
        <v>42.657044999999997</v>
      </c>
      <c r="CV124">
        <v>48.195051999999997</v>
      </c>
      <c r="CW124">
        <v>76.486659000000003</v>
      </c>
      <c r="CX124">
        <v>90.335115000000002</v>
      </c>
      <c r="CY124">
        <v>82.377341000000001</v>
      </c>
      <c r="CZ124">
        <v>2500.9841353100101</v>
      </c>
      <c r="DA124">
        <v>0.17704659935327799</v>
      </c>
      <c r="DB124">
        <v>0.181688886910784</v>
      </c>
      <c r="DC124">
        <v>0.97444924873261396</v>
      </c>
      <c r="DD124">
        <v>0.32983352656376103</v>
      </c>
      <c r="DE124">
        <v>0.55151583441496199</v>
      </c>
    </row>
    <row r="125" spans="1:109" x14ac:dyDescent="0.3">
      <c r="A125" t="s">
        <v>8476</v>
      </c>
      <c r="B125" t="s">
        <v>3165</v>
      </c>
      <c r="C125" t="s">
        <v>8477</v>
      </c>
      <c r="D125">
        <v>4161</v>
      </c>
      <c r="E125">
        <v>1386</v>
      </c>
      <c r="F125" t="s">
        <v>3167</v>
      </c>
      <c r="G125" t="s">
        <v>3166</v>
      </c>
      <c r="H125" t="s">
        <v>3164</v>
      </c>
      <c r="I125" t="s">
        <v>6411</v>
      </c>
      <c r="J125" t="s">
        <v>3169</v>
      </c>
      <c r="K125" t="s">
        <v>3170</v>
      </c>
      <c r="L125">
        <v>102.425173190877</v>
      </c>
      <c r="M125">
        <v>98.620535208174402</v>
      </c>
      <c r="N125">
        <v>98.903969983833903</v>
      </c>
      <c r="O125">
        <v>78.299893599083404</v>
      </c>
      <c r="P125">
        <v>68.856818695068</v>
      </c>
      <c r="Q125">
        <v>71.709172818106097</v>
      </c>
      <c r="R125">
        <v>-0.45642622830703999</v>
      </c>
      <c r="S125">
        <v>0.61674398437357403</v>
      </c>
      <c r="T125">
        <v>152.19300000000001</v>
      </c>
      <c r="U125">
        <v>139.33090000000001</v>
      </c>
      <c r="V125">
        <v>143.3724</v>
      </c>
      <c r="W125">
        <v>119.0827</v>
      </c>
      <c r="X125">
        <v>89.222189999999998</v>
      </c>
      <c r="Y125">
        <v>97.107500000000002</v>
      </c>
      <c r="Z125">
        <v>-0.51952162220227205</v>
      </c>
      <c r="AA125">
        <v>0.25860787884280201</v>
      </c>
      <c r="AB125" t="s">
        <v>3171</v>
      </c>
      <c r="AC125">
        <v>56.34</v>
      </c>
      <c r="AD125">
        <v>57.53</v>
      </c>
      <c r="AE125">
        <v>58.45</v>
      </c>
      <c r="AF125">
        <v>48.71</v>
      </c>
      <c r="AG125">
        <v>63.01</v>
      </c>
      <c r="AH125">
        <v>59.21</v>
      </c>
      <c r="AI125">
        <v>0.191826036096862</v>
      </c>
      <c r="AJ125">
        <v>0.321364291126297</v>
      </c>
      <c r="AK125" t="s">
        <v>747</v>
      </c>
      <c r="AL125" t="s">
        <v>3172</v>
      </c>
      <c r="AM125">
        <v>35.520000000000003</v>
      </c>
      <c r="AN125">
        <v>40.58</v>
      </c>
      <c r="AO125">
        <v>35.29</v>
      </c>
      <c r="AP125">
        <v>35.07</v>
      </c>
      <c r="AQ125">
        <v>40.14</v>
      </c>
      <c r="AR125">
        <v>31.44</v>
      </c>
      <c r="AS125">
        <v>35.26</v>
      </c>
      <c r="AT125">
        <v>33.58</v>
      </c>
      <c r="AU125">
        <v>26.42</v>
      </c>
      <c r="AV125">
        <v>36.08</v>
      </c>
      <c r="AW125">
        <v>31.71</v>
      </c>
      <c r="AX125">
        <v>33.159999999999997</v>
      </c>
      <c r="AY125">
        <v>-0.39431599893509101</v>
      </c>
      <c r="AZ125">
        <v>3.23884652184329E-3</v>
      </c>
      <c r="BA125" t="s">
        <v>747</v>
      </c>
      <c r="BB125" t="s">
        <v>3173</v>
      </c>
      <c r="BC125">
        <v>0</v>
      </c>
      <c r="BD125" t="s">
        <v>8478</v>
      </c>
      <c r="BE125" t="s">
        <v>184</v>
      </c>
      <c r="BF125" t="s">
        <v>567</v>
      </c>
      <c r="BG125">
        <v>5.2869999999999997E-124</v>
      </c>
      <c r="BH125" t="s">
        <v>504</v>
      </c>
      <c r="BI125" t="s">
        <v>3175</v>
      </c>
      <c r="BJ125">
        <v>4</v>
      </c>
      <c r="BK125" t="s">
        <v>723</v>
      </c>
      <c r="BL125">
        <v>2</v>
      </c>
      <c r="BM125" t="s">
        <v>5575</v>
      </c>
      <c r="BP125" t="s">
        <v>8479</v>
      </c>
      <c r="BQ125" t="s">
        <v>8480</v>
      </c>
      <c r="BR125" t="s">
        <v>3178</v>
      </c>
      <c r="BS125" t="s">
        <v>3179</v>
      </c>
      <c r="BT125" t="s">
        <v>3180</v>
      </c>
      <c r="BU125" t="s">
        <v>3181</v>
      </c>
      <c r="BV125" t="s">
        <v>3182</v>
      </c>
      <c r="BW125" t="s">
        <v>3183</v>
      </c>
      <c r="BX125" t="s">
        <v>3184</v>
      </c>
      <c r="BY125" t="s">
        <v>3185</v>
      </c>
      <c r="BZ125" t="s">
        <v>3186</v>
      </c>
      <c r="CC125">
        <v>7</v>
      </c>
      <c r="CD125">
        <v>38.883110000000002</v>
      </c>
      <c r="CE125">
        <v>36.965975</v>
      </c>
      <c r="CF125">
        <v>29.496279999999999</v>
      </c>
      <c r="CG125">
        <v>30.968295999999999</v>
      </c>
      <c r="CH125">
        <v>7.9748999999999999</v>
      </c>
      <c r="CI125">
        <v>11.052314000000001</v>
      </c>
      <c r="CJ125">
        <v>17.306180000000001</v>
      </c>
      <c r="CK125">
        <v>10.039812</v>
      </c>
      <c r="CL125">
        <v>7.2675219999999996</v>
      </c>
      <c r="CM125">
        <v>12.199465999999999</v>
      </c>
      <c r="CN125">
        <v>12.598839999999999</v>
      </c>
      <c r="CO125">
        <v>8.7935669999999995</v>
      </c>
      <c r="CP125">
        <v>8.4243749999999995</v>
      </c>
      <c r="CQ125">
        <v>8.0821419999999993</v>
      </c>
      <c r="CR125">
        <v>16.229213000000001</v>
      </c>
      <c r="CS125">
        <v>10.121900999999999</v>
      </c>
      <c r="CT125">
        <v>11.528898999999999</v>
      </c>
      <c r="CU125">
        <v>9.9661629999999999</v>
      </c>
      <c r="CV125">
        <v>6.6412930000000001</v>
      </c>
      <c r="CW125">
        <v>20.248367999999999</v>
      </c>
      <c r="CX125">
        <v>16.334083</v>
      </c>
      <c r="CY125">
        <v>22.345139</v>
      </c>
      <c r="CZ125">
        <v>2896.0862176430901</v>
      </c>
      <c r="DA125">
        <v>-0.77688178719428902</v>
      </c>
      <c r="DB125">
        <v>0.243663843000895</v>
      </c>
      <c r="DC125">
        <v>-3.1883342954228802</v>
      </c>
      <c r="DD125">
        <v>1.4309499878842401E-3</v>
      </c>
      <c r="DE125">
        <v>8.2143597495283396E-3</v>
      </c>
    </row>
    <row r="126" spans="1:109" x14ac:dyDescent="0.3">
      <c r="A126" t="s">
        <v>8481</v>
      </c>
      <c r="B126" t="s">
        <v>3188</v>
      </c>
      <c r="C126" t="s">
        <v>8482</v>
      </c>
      <c r="D126">
        <v>651</v>
      </c>
      <c r="E126">
        <v>216</v>
      </c>
      <c r="F126" t="s">
        <v>3190</v>
      </c>
      <c r="G126" t="s">
        <v>3189</v>
      </c>
      <c r="H126" t="s">
        <v>3187</v>
      </c>
      <c r="I126" t="s">
        <v>8483</v>
      </c>
      <c r="J126" t="s">
        <v>3192</v>
      </c>
      <c r="K126" t="s">
        <v>3193</v>
      </c>
      <c r="L126">
        <v>4.38965027960902</v>
      </c>
      <c r="M126">
        <v>7.3463153317126002</v>
      </c>
      <c r="N126">
        <v>3.8023556494864801</v>
      </c>
      <c r="O126">
        <v>63.6568687847764</v>
      </c>
      <c r="P126">
        <v>31.241679805428401</v>
      </c>
      <c r="Q126">
        <v>38.238270824059299</v>
      </c>
      <c r="R126">
        <v>3.0881995958463402</v>
      </c>
      <c r="S126">
        <v>1.17430570157546E-18</v>
      </c>
      <c r="T126">
        <v>3.06973720358733</v>
      </c>
      <c r="U126">
        <v>3.04083142968818</v>
      </c>
      <c r="V126">
        <v>3.1995478601866298</v>
      </c>
      <c r="W126">
        <v>50.378049152940001</v>
      </c>
      <c r="X126">
        <v>18.665730267591702</v>
      </c>
      <c r="Y126">
        <v>27.1865057533231</v>
      </c>
      <c r="Z126">
        <v>3.250572578591</v>
      </c>
      <c r="AA126">
        <v>3.2107890955493399E-27</v>
      </c>
      <c r="AB126" t="s">
        <v>8484</v>
      </c>
      <c r="AC126">
        <v>91.3</v>
      </c>
      <c r="AD126">
        <v>63.2</v>
      </c>
      <c r="AE126">
        <v>88.61</v>
      </c>
      <c r="AF126">
        <v>21.82</v>
      </c>
      <c r="AG126">
        <v>38.590000000000003</v>
      </c>
      <c r="AH126">
        <v>53.25</v>
      </c>
      <c r="AI126">
        <v>1.3334078156567499</v>
      </c>
      <c r="AJ126">
        <v>2.4661179218470001E-2</v>
      </c>
      <c r="AK126" t="s">
        <v>747</v>
      </c>
      <c r="AL126" t="s">
        <v>3195</v>
      </c>
      <c r="AM126">
        <v>9.44</v>
      </c>
      <c r="AN126">
        <v>8.5</v>
      </c>
      <c r="AO126">
        <v>10</v>
      </c>
      <c r="AP126">
        <v>7.87</v>
      </c>
      <c r="AQ126">
        <v>12.52</v>
      </c>
      <c r="AR126">
        <v>11.87</v>
      </c>
      <c r="AS126">
        <v>5.37</v>
      </c>
      <c r="AT126">
        <v>7.51</v>
      </c>
      <c r="AU126">
        <v>7.53</v>
      </c>
      <c r="AV126">
        <v>6.23</v>
      </c>
      <c r="AW126">
        <v>7.85</v>
      </c>
      <c r="AX126">
        <v>8.23</v>
      </c>
      <c r="AY126">
        <v>-8.2331647764900498E-2</v>
      </c>
      <c r="AZ126">
        <v>0.565811049096135</v>
      </c>
      <c r="BA126" t="s">
        <v>747</v>
      </c>
      <c r="BB126" t="s">
        <v>8485</v>
      </c>
      <c r="BC126">
        <v>1.02E-122</v>
      </c>
      <c r="BD126" t="s">
        <v>8486</v>
      </c>
      <c r="BE126" t="s">
        <v>88</v>
      </c>
      <c r="BF126" t="s">
        <v>292</v>
      </c>
      <c r="BG126">
        <v>2.0939999999999999E-134</v>
      </c>
      <c r="BH126" t="s">
        <v>502</v>
      </c>
      <c r="BI126" t="s">
        <v>3197</v>
      </c>
      <c r="BJ126">
        <v>4</v>
      </c>
      <c r="BK126" t="s">
        <v>723</v>
      </c>
      <c r="BN126" t="s">
        <v>3198</v>
      </c>
      <c r="BO126" t="s">
        <v>3199</v>
      </c>
      <c r="BP126" t="s">
        <v>3200</v>
      </c>
      <c r="BQ126" t="s">
        <v>3201</v>
      </c>
      <c r="BR126" t="s">
        <v>3202</v>
      </c>
      <c r="BS126" t="s">
        <v>3203</v>
      </c>
      <c r="BT126" t="s">
        <v>3204</v>
      </c>
      <c r="BU126" t="s">
        <v>3205</v>
      </c>
      <c r="BW126" t="s">
        <v>3206</v>
      </c>
      <c r="BX126" t="s">
        <v>3207</v>
      </c>
      <c r="BY126" t="s">
        <v>3208</v>
      </c>
      <c r="BZ126" t="s">
        <v>3209</v>
      </c>
      <c r="CA126" t="s">
        <v>8487</v>
      </c>
      <c r="CB126" t="s">
        <v>8488</v>
      </c>
      <c r="CD126">
        <v>4.9675390000000004</v>
      </c>
      <c r="CE126">
        <v>3.10215</v>
      </c>
      <c r="CF126">
        <v>1.7321850000000001</v>
      </c>
      <c r="CG126">
        <v>2.4723869999999999</v>
      </c>
      <c r="CH126">
        <v>0</v>
      </c>
      <c r="CI126">
        <v>0</v>
      </c>
      <c r="CJ126">
        <v>0.60127299999999995</v>
      </c>
      <c r="CK126">
        <v>0.23948700000000001</v>
      </c>
      <c r="CL126">
        <v>0</v>
      </c>
      <c r="CM126">
        <v>3.6058720000000002</v>
      </c>
      <c r="CN126">
        <v>0.80494100000000002</v>
      </c>
      <c r="CO126">
        <v>6.3650849999999997</v>
      </c>
      <c r="CP126">
        <v>0</v>
      </c>
      <c r="CQ126">
        <v>0</v>
      </c>
      <c r="CR126">
        <v>0</v>
      </c>
      <c r="CS126">
        <v>1.378849</v>
      </c>
      <c r="CT126">
        <v>1.0470280000000001</v>
      </c>
      <c r="CU126">
        <v>6.6491999999999996E-2</v>
      </c>
      <c r="CV126">
        <v>2.0376699999999999</v>
      </c>
      <c r="CW126">
        <v>0.37221199999999999</v>
      </c>
      <c r="CX126">
        <v>0.85775699999999999</v>
      </c>
      <c r="CY126">
        <v>0</v>
      </c>
      <c r="CZ126">
        <v>23.806173151800401</v>
      </c>
      <c r="DA126">
        <v>-3.1606840677746901</v>
      </c>
      <c r="DB126">
        <v>1.3045225860423</v>
      </c>
      <c r="DC126">
        <v>-2.4228664965960198</v>
      </c>
      <c r="DD126">
        <v>1.5398584467933E-2</v>
      </c>
      <c r="DE126">
        <v>5.8818373877238699E-2</v>
      </c>
    </row>
    <row r="127" spans="1:109" x14ac:dyDescent="0.3">
      <c r="A127" t="s">
        <v>8489</v>
      </c>
      <c r="B127" t="s">
        <v>8490</v>
      </c>
      <c r="C127" t="s">
        <v>8491</v>
      </c>
      <c r="D127">
        <v>1740</v>
      </c>
      <c r="E127">
        <v>579</v>
      </c>
      <c r="F127" t="s">
        <v>8492</v>
      </c>
      <c r="G127" t="s">
        <v>8493</v>
      </c>
      <c r="H127" t="s">
        <v>8494</v>
      </c>
      <c r="I127" t="s">
        <v>8495</v>
      </c>
      <c r="J127" t="s">
        <v>8496</v>
      </c>
      <c r="K127" t="s">
        <v>8497</v>
      </c>
      <c r="L127">
        <v>11.0462561026781</v>
      </c>
      <c r="M127">
        <v>21.978976074062601</v>
      </c>
      <c r="N127">
        <v>8.0746653680106295</v>
      </c>
      <c r="O127">
        <v>33.398322251986599</v>
      </c>
      <c r="P127">
        <v>38.905471096872603</v>
      </c>
      <c r="Q127">
        <v>40.323994687189803</v>
      </c>
      <c r="R127">
        <v>1.5669224825408099</v>
      </c>
      <c r="S127">
        <v>1.5375231833314201E-6</v>
      </c>
      <c r="T127">
        <v>6.9259360000000001</v>
      </c>
      <c r="U127">
        <v>7.0851369999999996</v>
      </c>
      <c r="V127">
        <v>6.9829549999999996</v>
      </c>
      <c r="W127">
        <v>41.134740000000001</v>
      </c>
      <c r="X127">
        <v>57.117130000000003</v>
      </c>
      <c r="Y127">
        <v>50.418610000000001</v>
      </c>
      <c r="Z127">
        <v>2.8100798253377799</v>
      </c>
      <c r="AA127">
        <v>9.1338904550248401E-37</v>
      </c>
      <c r="AB127" t="s">
        <v>8498</v>
      </c>
      <c r="AC127">
        <v>14.04</v>
      </c>
      <c r="AD127">
        <v>19.86</v>
      </c>
      <c r="AE127">
        <v>27.28</v>
      </c>
      <c r="AF127">
        <v>5.41</v>
      </c>
      <c r="AG127">
        <v>10.45</v>
      </c>
      <c r="AH127">
        <v>10.56</v>
      </c>
      <c r="AI127">
        <v>1.30754806458937</v>
      </c>
      <c r="AJ127">
        <v>3.70650744275336E-3</v>
      </c>
      <c r="AK127" t="s">
        <v>749</v>
      </c>
      <c r="AL127" t="s">
        <v>8499</v>
      </c>
      <c r="AM127">
        <v>18.59</v>
      </c>
      <c r="AN127">
        <v>16.03</v>
      </c>
      <c r="AO127">
        <v>16.63</v>
      </c>
      <c r="AP127">
        <v>17.21</v>
      </c>
      <c r="AQ127">
        <v>19.45</v>
      </c>
      <c r="AR127">
        <v>20.07</v>
      </c>
      <c r="AS127">
        <v>2.78</v>
      </c>
      <c r="AT127">
        <v>3.37</v>
      </c>
      <c r="AU127">
        <v>0.85</v>
      </c>
      <c r="AV127">
        <v>2.63</v>
      </c>
      <c r="AW127">
        <v>2.58</v>
      </c>
      <c r="AX127">
        <v>1.71</v>
      </c>
      <c r="AY127">
        <v>2.4125508329551399</v>
      </c>
      <c r="AZ127">
        <v>4.4122897580565297E-6</v>
      </c>
      <c r="BA127" t="s">
        <v>749</v>
      </c>
      <c r="BB127" t="s">
        <v>8500</v>
      </c>
      <c r="BC127">
        <v>2.3499999999999999E-180</v>
      </c>
      <c r="BD127" t="s">
        <v>8501</v>
      </c>
      <c r="BE127" t="s">
        <v>99</v>
      </c>
      <c r="BF127" t="s">
        <v>291</v>
      </c>
      <c r="BG127">
        <v>1.595E-144</v>
      </c>
      <c r="BH127" t="s">
        <v>502</v>
      </c>
      <c r="BI127" t="s">
        <v>2511</v>
      </c>
      <c r="BJ127">
        <v>4</v>
      </c>
      <c r="BK127" t="s">
        <v>723</v>
      </c>
      <c r="BL127">
        <v>4</v>
      </c>
      <c r="BM127" t="s">
        <v>723</v>
      </c>
      <c r="BP127" t="s">
        <v>2514</v>
      </c>
      <c r="BQ127" t="s">
        <v>2515</v>
      </c>
      <c r="BR127" t="s">
        <v>2516</v>
      </c>
      <c r="BS127" t="s">
        <v>2517</v>
      </c>
      <c r="BT127" t="s">
        <v>2518</v>
      </c>
      <c r="BU127" t="s">
        <v>2519</v>
      </c>
      <c r="BV127" t="s">
        <v>2520</v>
      </c>
      <c r="BW127" t="s">
        <v>8502</v>
      </c>
      <c r="BX127" t="s">
        <v>8503</v>
      </c>
      <c r="BY127" t="s">
        <v>8504</v>
      </c>
      <c r="BZ127" t="s">
        <v>8505</v>
      </c>
      <c r="CA127" t="s">
        <v>8506</v>
      </c>
      <c r="CB127" t="s">
        <v>8507</v>
      </c>
      <c r="CC127">
        <v>10</v>
      </c>
      <c r="CD127">
        <v>2.66086</v>
      </c>
      <c r="CE127">
        <v>3.5885060000000002</v>
      </c>
      <c r="CF127">
        <v>4.0056630000000002</v>
      </c>
      <c r="CG127">
        <v>3.6410800000000001</v>
      </c>
      <c r="CH127">
        <v>0</v>
      </c>
      <c r="CI127">
        <v>2.2190000000000001E-2</v>
      </c>
      <c r="CJ127">
        <v>0</v>
      </c>
      <c r="CK127">
        <v>0</v>
      </c>
      <c r="CL127">
        <v>0</v>
      </c>
      <c r="CM127">
        <v>0</v>
      </c>
      <c r="CN127">
        <v>0</v>
      </c>
      <c r="CO127">
        <v>0</v>
      </c>
      <c r="CP127">
        <v>0</v>
      </c>
      <c r="CQ127">
        <v>2.0737999999999999E-2</v>
      </c>
      <c r="CR127">
        <v>0</v>
      </c>
      <c r="CS127">
        <v>0</v>
      </c>
      <c r="CT127">
        <v>0</v>
      </c>
      <c r="CU127">
        <v>0</v>
      </c>
      <c r="CV127">
        <v>5.7847999999999997E-2</v>
      </c>
      <c r="CW127">
        <v>0</v>
      </c>
      <c r="CX127">
        <v>5.0340000000000003E-2</v>
      </c>
      <c r="CY127">
        <v>0</v>
      </c>
      <c r="CZ127">
        <v>51.090849867212903</v>
      </c>
      <c r="DA127">
        <v>-7.4702571080028104</v>
      </c>
      <c r="DB127">
        <v>1.25453162362159</v>
      </c>
      <c r="DC127">
        <v>-5.9546184148292998</v>
      </c>
      <c r="DD127">
        <v>2.6067932763392898E-9</v>
      </c>
      <c r="DE127">
        <v>5.1381590752199302E-8</v>
      </c>
    </row>
    <row r="128" spans="1:109" x14ac:dyDescent="0.3">
      <c r="A128" t="s">
        <v>8508</v>
      </c>
      <c r="B128" t="s">
        <v>3238</v>
      </c>
      <c r="C128" t="s">
        <v>8509</v>
      </c>
      <c r="D128">
        <v>1170</v>
      </c>
      <c r="E128">
        <v>389</v>
      </c>
      <c r="F128" t="s">
        <v>3240</v>
      </c>
      <c r="G128" t="s">
        <v>3239</v>
      </c>
      <c r="H128" t="s">
        <v>3237</v>
      </c>
      <c r="I128" t="s">
        <v>8510</v>
      </c>
      <c r="J128" t="s">
        <v>85</v>
      </c>
      <c r="K128" t="s">
        <v>3242</v>
      </c>
      <c r="L128">
        <v>111.781516979339</v>
      </c>
      <c r="M128">
        <v>106.821421915209</v>
      </c>
      <c r="N128">
        <v>119.75284141023199</v>
      </c>
      <c r="O128">
        <v>105.279736283508</v>
      </c>
      <c r="P128">
        <v>94.546159911796906</v>
      </c>
      <c r="Q128">
        <v>87.799042619398506</v>
      </c>
      <c r="R128">
        <v>-0.23562501977647701</v>
      </c>
      <c r="S128">
        <v>1</v>
      </c>
      <c r="T128">
        <v>106.400643238391</v>
      </c>
      <c r="U128">
        <v>130.81656810518601</v>
      </c>
      <c r="V128">
        <v>106.752797583307</v>
      </c>
      <c r="W128">
        <v>130.60679303828101</v>
      </c>
      <c r="X128">
        <v>111.06109509217001</v>
      </c>
      <c r="Y128">
        <v>126.900317764272</v>
      </c>
      <c r="Z128">
        <v>0.10351233852786999</v>
      </c>
      <c r="AA128">
        <v>1</v>
      </c>
      <c r="AB128" t="s">
        <v>3243</v>
      </c>
      <c r="AC128">
        <v>124.12</v>
      </c>
      <c r="AD128">
        <v>114.3</v>
      </c>
      <c r="AE128">
        <v>144.9</v>
      </c>
      <c r="AF128">
        <v>66.61</v>
      </c>
      <c r="AG128">
        <v>126.83</v>
      </c>
      <c r="AH128">
        <v>148.91</v>
      </c>
      <c r="AI128">
        <v>0.42511642898973001</v>
      </c>
      <c r="AJ128">
        <v>0.23254289307916701</v>
      </c>
      <c r="AK128" t="s">
        <v>747</v>
      </c>
      <c r="AL128" t="s">
        <v>6427</v>
      </c>
      <c r="AM128">
        <v>281.39</v>
      </c>
      <c r="AN128">
        <v>202.87</v>
      </c>
      <c r="AO128">
        <v>261.56</v>
      </c>
      <c r="AP128">
        <v>261.24</v>
      </c>
      <c r="AQ128">
        <v>278.7</v>
      </c>
      <c r="AR128">
        <v>237.64</v>
      </c>
      <c r="AS128">
        <v>19.16</v>
      </c>
      <c r="AT128">
        <v>25.13</v>
      </c>
      <c r="AU128">
        <v>19.170000000000002</v>
      </c>
      <c r="AV128">
        <v>19.32</v>
      </c>
      <c r="AW128">
        <v>23.13</v>
      </c>
      <c r="AX128">
        <v>22.04</v>
      </c>
      <c r="AY128">
        <v>3.0057728790838301</v>
      </c>
      <c r="AZ128">
        <v>1.0264711620915701E-8</v>
      </c>
      <c r="BA128" t="s">
        <v>749</v>
      </c>
      <c r="BB128" t="s">
        <v>8511</v>
      </c>
      <c r="BC128">
        <v>4.8600000000000003E-153</v>
      </c>
      <c r="BE128" t="s">
        <v>82</v>
      </c>
      <c r="BF128" t="s">
        <v>532</v>
      </c>
      <c r="BG128">
        <v>6.6530000000000003E-155</v>
      </c>
      <c r="BH128" t="s">
        <v>502</v>
      </c>
      <c r="BI128" t="s">
        <v>3247</v>
      </c>
      <c r="BJ128">
        <v>4</v>
      </c>
      <c r="BK128" t="s">
        <v>723</v>
      </c>
      <c r="BL128">
        <v>2</v>
      </c>
      <c r="BM128" t="s">
        <v>7398</v>
      </c>
      <c r="BP128" t="s">
        <v>3248</v>
      </c>
      <c r="BQ128" t="s">
        <v>3249</v>
      </c>
      <c r="BR128" t="s">
        <v>8512</v>
      </c>
      <c r="BS128" t="s">
        <v>8513</v>
      </c>
      <c r="BT128" t="s">
        <v>8514</v>
      </c>
      <c r="BU128" t="s">
        <v>8515</v>
      </c>
      <c r="BV128" t="s">
        <v>1531</v>
      </c>
      <c r="BW128" t="s">
        <v>8516</v>
      </c>
      <c r="BX128" t="s">
        <v>8517</v>
      </c>
      <c r="BY128" t="s">
        <v>8518</v>
      </c>
      <c r="BZ128" t="s">
        <v>8519</v>
      </c>
      <c r="CA128" t="s">
        <v>3826</v>
      </c>
      <c r="CB128" t="s">
        <v>3827</v>
      </c>
      <c r="CC128">
        <v>5</v>
      </c>
      <c r="CD128">
        <v>210.29707200000001</v>
      </c>
      <c r="CE128">
        <v>263.00737199999998</v>
      </c>
      <c r="CF128">
        <v>1.6020209999999999</v>
      </c>
      <c r="CG128">
        <v>4.7334360000000002</v>
      </c>
      <c r="CH128">
        <v>105.41777999999999</v>
      </c>
      <c r="CI128">
        <v>135.09881100000001</v>
      </c>
      <c r="CJ128">
        <v>56.688173999999997</v>
      </c>
      <c r="CK128">
        <v>60.689030000000002</v>
      </c>
      <c r="CL128">
        <v>45.632159999999999</v>
      </c>
      <c r="CM128">
        <v>56.039160000000003</v>
      </c>
      <c r="CN128">
        <v>27.776789999999998</v>
      </c>
      <c r="CO128">
        <v>35.507519000000002</v>
      </c>
      <c r="CP128">
        <v>98.863746000000006</v>
      </c>
      <c r="CQ128">
        <v>113.014087</v>
      </c>
      <c r="CR128">
        <v>138.270929</v>
      </c>
      <c r="CS128">
        <v>39.038012000000002</v>
      </c>
      <c r="CT128">
        <v>36.114393</v>
      </c>
      <c r="CU128">
        <v>5.033887</v>
      </c>
      <c r="CV128">
        <v>11.478763000000001</v>
      </c>
      <c r="CW128">
        <v>18.632982999999999</v>
      </c>
      <c r="CX128">
        <v>25.617065</v>
      </c>
      <c r="CY128">
        <v>19.197970000000002</v>
      </c>
      <c r="CZ128">
        <v>2821.5213592442101</v>
      </c>
      <c r="DA128">
        <v>-3.3231407975798901</v>
      </c>
      <c r="DB128">
        <v>0.22416367648291799</v>
      </c>
      <c r="DC128">
        <v>-14.8246176620552</v>
      </c>
      <c r="DD128">
        <v>1.01556493717985E-49</v>
      </c>
      <c r="DE128">
        <v>2.2123447428377298E-47</v>
      </c>
    </row>
    <row r="129" spans="1:109" x14ac:dyDescent="0.3">
      <c r="A129" t="s">
        <v>8520</v>
      </c>
      <c r="B129" t="s">
        <v>3262</v>
      </c>
      <c r="C129" t="s">
        <v>8521</v>
      </c>
      <c r="D129">
        <v>1488</v>
      </c>
      <c r="E129">
        <v>495</v>
      </c>
      <c r="F129" t="s">
        <v>3264</v>
      </c>
      <c r="G129" t="s">
        <v>3263</v>
      </c>
      <c r="H129" t="s">
        <v>3261</v>
      </c>
      <c r="I129" t="s">
        <v>6434</v>
      </c>
      <c r="J129" t="s">
        <v>3266</v>
      </c>
      <c r="K129" t="s">
        <v>3267</v>
      </c>
      <c r="L129">
        <v>77.7565751406799</v>
      </c>
      <c r="M129">
        <v>91.843934126676302</v>
      </c>
      <c r="N129">
        <v>71.603910882464604</v>
      </c>
      <c r="O129">
        <v>86.135440084158404</v>
      </c>
      <c r="P129">
        <v>83.128674926584097</v>
      </c>
      <c r="Q129">
        <v>66.842483804134901</v>
      </c>
      <c r="R129">
        <v>-3.1318755852058101E-2</v>
      </c>
      <c r="S129">
        <v>1</v>
      </c>
      <c r="T129">
        <v>92.2697</v>
      </c>
      <c r="U129">
        <v>81.494280000000003</v>
      </c>
      <c r="V129">
        <v>74.59384</v>
      </c>
      <c r="W129">
        <v>81.709270000000004</v>
      </c>
      <c r="X129">
        <v>75.269559999999998</v>
      </c>
      <c r="Y129">
        <v>85.828469999999996</v>
      </c>
      <c r="Z129">
        <v>-2.9289909518640501E-2</v>
      </c>
      <c r="AA129">
        <v>1</v>
      </c>
      <c r="AB129" t="s">
        <v>3268</v>
      </c>
      <c r="AC129">
        <v>1136.19</v>
      </c>
      <c r="AD129">
        <v>1253.6300000000001</v>
      </c>
      <c r="AE129">
        <v>1301.1600000000001</v>
      </c>
      <c r="AF129">
        <v>550.63</v>
      </c>
      <c r="AG129">
        <v>954.23</v>
      </c>
      <c r="AH129">
        <v>1955.3</v>
      </c>
      <c r="AI129">
        <v>0.49046782193348298</v>
      </c>
      <c r="AJ129">
        <v>0.292894318301472</v>
      </c>
      <c r="AK129" t="s">
        <v>747</v>
      </c>
      <c r="AL129" t="s">
        <v>3269</v>
      </c>
      <c r="AM129">
        <v>488.05</v>
      </c>
      <c r="AN129">
        <v>510.02</v>
      </c>
      <c r="AO129">
        <v>469.86</v>
      </c>
      <c r="AP129">
        <v>575.96</v>
      </c>
      <c r="AQ129">
        <v>589.94000000000005</v>
      </c>
      <c r="AR129">
        <v>433.22</v>
      </c>
      <c r="AS129">
        <v>679.75</v>
      </c>
      <c r="AT129">
        <v>562.76</v>
      </c>
      <c r="AU129">
        <v>567</v>
      </c>
      <c r="AV129">
        <v>689.6</v>
      </c>
      <c r="AW129">
        <v>832.98</v>
      </c>
      <c r="AX129">
        <v>814.02</v>
      </c>
      <c r="AY129">
        <v>-0.9509765</v>
      </c>
      <c r="AZ129">
        <v>2.5578920000000001E-5</v>
      </c>
      <c r="BA129" t="s">
        <v>747</v>
      </c>
      <c r="BB129" t="s">
        <v>8522</v>
      </c>
      <c r="BC129">
        <v>0</v>
      </c>
      <c r="BD129" t="s">
        <v>8523</v>
      </c>
      <c r="BE129" t="s">
        <v>171</v>
      </c>
      <c r="BF129" t="s">
        <v>289</v>
      </c>
      <c r="BG129">
        <v>0</v>
      </c>
      <c r="BH129" t="s">
        <v>528</v>
      </c>
      <c r="BI129" t="s">
        <v>3272</v>
      </c>
      <c r="BJ129">
        <v>4</v>
      </c>
      <c r="BK129" t="s">
        <v>723</v>
      </c>
      <c r="BL129">
        <v>2</v>
      </c>
      <c r="BM129" t="s">
        <v>753</v>
      </c>
      <c r="BN129" t="s">
        <v>3273</v>
      </c>
      <c r="BO129" t="s">
        <v>3274</v>
      </c>
      <c r="BP129" t="s">
        <v>8524</v>
      </c>
      <c r="BQ129" t="s">
        <v>8525</v>
      </c>
      <c r="BR129" t="s">
        <v>3277</v>
      </c>
      <c r="BS129" t="s">
        <v>3278</v>
      </c>
      <c r="BT129" t="s">
        <v>3279</v>
      </c>
      <c r="BU129" t="s">
        <v>3280</v>
      </c>
      <c r="BV129" t="s">
        <v>3281</v>
      </c>
      <c r="BW129" t="s">
        <v>8526</v>
      </c>
      <c r="BX129" t="s">
        <v>8527</v>
      </c>
      <c r="BY129" t="s">
        <v>8528</v>
      </c>
      <c r="BZ129" t="s">
        <v>8529</v>
      </c>
      <c r="CA129" t="s">
        <v>8530</v>
      </c>
      <c r="CB129" t="s">
        <v>8531</v>
      </c>
      <c r="CD129">
        <v>252.31878900000001</v>
      </c>
      <c r="CE129">
        <v>242.876724</v>
      </c>
      <c r="CF129">
        <v>162.54949300000001</v>
      </c>
      <c r="CG129">
        <v>184.919038</v>
      </c>
      <c r="CH129">
        <v>154.165346</v>
      </c>
      <c r="CI129">
        <v>194.15171599999999</v>
      </c>
      <c r="CJ129">
        <v>222.78136900000001</v>
      </c>
      <c r="CK129">
        <v>179.18524500000001</v>
      </c>
      <c r="CL129">
        <v>187.26329999999999</v>
      </c>
      <c r="CM129">
        <v>122.93485699999999</v>
      </c>
      <c r="CN129">
        <v>219.54992200000001</v>
      </c>
      <c r="CO129">
        <v>166.24790100000001</v>
      </c>
      <c r="CP129">
        <v>153.89924099999999</v>
      </c>
      <c r="CQ129">
        <v>157.84191100000001</v>
      </c>
      <c r="CR129">
        <v>210.76889</v>
      </c>
      <c r="CS129">
        <v>194.03769500000001</v>
      </c>
      <c r="CT129">
        <v>181.57253600000001</v>
      </c>
      <c r="CU129">
        <v>137.69692499999999</v>
      </c>
      <c r="CV129">
        <v>78.359944999999996</v>
      </c>
      <c r="CW129">
        <v>155.511371</v>
      </c>
      <c r="CX129">
        <v>166.36877899999999</v>
      </c>
      <c r="CY129">
        <v>164.24600000000001</v>
      </c>
      <c r="CZ129">
        <v>7069.9302552500403</v>
      </c>
      <c r="DA129">
        <v>-0.44097714789921</v>
      </c>
      <c r="DB129">
        <v>0.14495474915237899</v>
      </c>
      <c r="DC129">
        <v>-3.0421710946196501</v>
      </c>
      <c r="DD129">
        <v>2.3487834747082E-3</v>
      </c>
      <c r="DE129">
        <v>1.25178666683417E-2</v>
      </c>
    </row>
    <row r="130" spans="1:109" x14ac:dyDescent="0.3">
      <c r="A130" t="s">
        <v>8532</v>
      </c>
      <c r="B130" t="s">
        <v>3289</v>
      </c>
      <c r="C130" t="s">
        <v>8533</v>
      </c>
      <c r="D130">
        <v>2058</v>
      </c>
      <c r="E130">
        <v>685</v>
      </c>
      <c r="F130" t="s">
        <v>3291</v>
      </c>
      <c r="G130" t="s">
        <v>3290</v>
      </c>
      <c r="H130" t="s">
        <v>3288</v>
      </c>
      <c r="I130" t="s">
        <v>3292</v>
      </c>
      <c r="J130" t="s">
        <v>3293</v>
      </c>
      <c r="K130" t="s">
        <v>3294</v>
      </c>
      <c r="L130">
        <v>18.753904950442301</v>
      </c>
      <c r="M130">
        <v>21.064434777665699</v>
      </c>
      <c r="N130">
        <v>16.790177193799899</v>
      </c>
      <c r="O130">
        <v>20.116793103526</v>
      </c>
      <c r="P130">
        <v>24.0079992497284</v>
      </c>
      <c r="Q130">
        <v>19.466756055884701</v>
      </c>
      <c r="R130">
        <v>0.16645375996206499</v>
      </c>
      <c r="S130">
        <v>1</v>
      </c>
      <c r="T130">
        <v>26.054711637059398</v>
      </c>
      <c r="U130">
        <v>24.083384923130399</v>
      </c>
      <c r="V130">
        <v>24.101703589143099</v>
      </c>
      <c r="W130">
        <v>31.291210832088201</v>
      </c>
      <c r="X130">
        <v>37.798103791873103</v>
      </c>
      <c r="Y130">
        <v>32.0845704262358</v>
      </c>
      <c r="Z130">
        <v>0.44202225251499</v>
      </c>
      <c r="AA130">
        <v>0.51064773108517703</v>
      </c>
      <c r="AB130" t="s">
        <v>3295</v>
      </c>
      <c r="AC130">
        <v>11.82</v>
      </c>
      <c r="AD130">
        <v>15.76</v>
      </c>
      <c r="AE130">
        <v>11.2</v>
      </c>
      <c r="AF130">
        <v>13.16</v>
      </c>
      <c r="AG130">
        <v>9.27</v>
      </c>
      <c r="AH130">
        <v>11.51</v>
      </c>
      <c r="AI130">
        <v>0.33306249057380699</v>
      </c>
      <c r="AJ130">
        <v>0.30607089258822101</v>
      </c>
      <c r="AK130" t="s">
        <v>747</v>
      </c>
      <c r="AL130" t="s">
        <v>3296</v>
      </c>
      <c r="AM130">
        <v>15.4</v>
      </c>
      <c r="AN130">
        <v>16.899999999999999</v>
      </c>
      <c r="AO130">
        <v>16.16</v>
      </c>
      <c r="AP130">
        <v>13.87</v>
      </c>
      <c r="AQ130">
        <v>14.9</v>
      </c>
      <c r="AR130">
        <v>15.16</v>
      </c>
      <c r="AS130">
        <v>12.63</v>
      </c>
      <c r="AT130">
        <v>10.23</v>
      </c>
      <c r="AU130">
        <v>9.93</v>
      </c>
      <c r="AV130">
        <v>14.71</v>
      </c>
      <c r="AW130">
        <v>11.21</v>
      </c>
      <c r="AX130">
        <v>13.14</v>
      </c>
      <c r="AY130">
        <v>-0.19548509999999999</v>
      </c>
      <c r="AZ130">
        <v>0.177951</v>
      </c>
      <c r="BA130" t="s">
        <v>747</v>
      </c>
      <c r="BB130" t="s">
        <v>3297</v>
      </c>
      <c r="BC130">
        <v>0</v>
      </c>
      <c r="BD130" t="s">
        <v>8534</v>
      </c>
      <c r="BE130" t="s">
        <v>144</v>
      </c>
      <c r="BF130" t="s">
        <v>288</v>
      </c>
      <c r="BG130">
        <v>4.5649999999999995E-75</v>
      </c>
      <c r="BH130" t="s">
        <v>500</v>
      </c>
      <c r="BI130" t="s">
        <v>3299</v>
      </c>
      <c r="BJ130">
        <v>4</v>
      </c>
      <c r="BK130" t="s">
        <v>723</v>
      </c>
      <c r="BN130" t="s">
        <v>3300</v>
      </c>
      <c r="BO130" t="s">
        <v>3301</v>
      </c>
      <c r="BP130" t="s">
        <v>3302</v>
      </c>
      <c r="BQ130" t="s">
        <v>3303</v>
      </c>
      <c r="BR130" t="s">
        <v>3304</v>
      </c>
      <c r="BS130" t="s">
        <v>3305</v>
      </c>
      <c r="BT130" t="s">
        <v>3306</v>
      </c>
      <c r="BU130" t="s">
        <v>3307</v>
      </c>
      <c r="BV130" t="s">
        <v>3308</v>
      </c>
      <c r="BW130" t="s">
        <v>3309</v>
      </c>
      <c r="BX130" t="s">
        <v>3310</v>
      </c>
      <c r="CA130" t="s">
        <v>3311</v>
      </c>
      <c r="CB130" t="s">
        <v>3312</v>
      </c>
      <c r="CD130">
        <v>12.050024000000001</v>
      </c>
      <c r="CE130">
        <v>12.402887</v>
      </c>
      <c r="CF130">
        <v>9.2059680000000004</v>
      </c>
      <c r="CG130">
        <v>8.8175030000000003</v>
      </c>
      <c r="CH130">
        <v>4.4814720000000001</v>
      </c>
      <c r="CI130">
        <v>2.843604</v>
      </c>
      <c r="CJ130">
        <v>7.7184559999999998</v>
      </c>
      <c r="CK130">
        <v>9.4897709999999993</v>
      </c>
      <c r="CL130">
        <v>5.2545760000000001</v>
      </c>
      <c r="CM130">
        <v>7.7945950000000002</v>
      </c>
      <c r="CN130">
        <v>13.695876999999999</v>
      </c>
      <c r="CO130">
        <v>18.264880000000002</v>
      </c>
      <c r="CP130">
        <v>2.9396</v>
      </c>
      <c r="CQ130">
        <v>3.6456080000000002</v>
      </c>
      <c r="CR130">
        <v>6.3167619999999998</v>
      </c>
      <c r="CS130">
        <v>8.1117369999999998</v>
      </c>
      <c r="CT130">
        <v>5.8272940000000002</v>
      </c>
      <c r="CU130">
        <v>10.912475000000001</v>
      </c>
      <c r="CV130">
        <v>8.896115</v>
      </c>
      <c r="CW130">
        <v>14.387549999999999</v>
      </c>
      <c r="CX130">
        <v>17.925051</v>
      </c>
      <c r="CY130">
        <v>13.335148</v>
      </c>
      <c r="CZ130">
        <v>729.88979476529903</v>
      </c>
      <c r="DA130">
        <v>0.47172181008132003</v>
      </c>
      <c r="DB130">
        <v>0.20818847983462399</v>
      </c>
      <c r="DC130">
        <v>2.2658401197608899</v>
      </c>
      <c r="DD130">
        <v>2.3461173984740302E-2</v>
      </c>
      <c r="DE130">
        <v>8.2281323418224597E-2</v>
      </c>
    </row>
    <row r="131" spans="1:109" x14ac:dyDescent="0.3">
      <c r="A131" t="s">
        <v>8535</v>
      </c>
      <c r="B131" t="s">
        <v>3314</v>
      </c>
      <c r="C131" t="s">
        <v>8536</v>
      </c>
      <c r="D131">
        <v>1086</v>
      </c>
      <c r="E131">
        <v>361</v>
      </c>
      <c r="F131" t="s">
        <v>3316</v>
      </c>
      <c r="G131" t="s">
        <v>3315</v>
      </c>
      <c r="H131" t="s">
        <v>3313</v>
      </c>
      <c r="I131" t="s">
        <v>3317</v>
      </c>
      <c r="J131" t="s">
        <v>62</v>
      </c>
      <c r="K131" t="s">
        <v>3318</v>
      </c>
      <c r="L131">
        <v>1194.211571608</v>
      </c>
      <c r="M131">
        <v>1038.76898790416</v>
      </c>
      <c r="N131">
        <v>1232.21956901673</v>
      </c>
      <c r="O131">
        <v>1436.6002124745901</v>
      </c>
      <c r="P131">
        <v>1128.41506571321</v>
      </c>
      <c r="Q131">
        <v>1139.1031898211299</v>
      </c>
      <c r="R131">
        <v>9.0993144897115394E-2</v>
      </c>
      <c r="S131">
        <v>1</v>
      </c>
      <c r="T131">
        <v>1214.57577373342</v>
      </c>
      <c r="U131">
        <v>1184.7079250065201</v>
      </c>
      <c r="V131">
        <v>1318.6574513118101</v>
      </c>
      <c r="W131">
        <v>1502.85843533449</v>
      </c>
      <c r="X131">
        <v>738.04297478057401</v>
      </c>
      <c r="Y131">
        <v>992.86916466061803</v>
      </c>
      <c r="Z131">
        <v>-0.26296275917051898</v>
      </c>
      <c r="AA131">
        <v>1</v>
      </c>
      <c r="AB131" t="s">
        <v>8537</v>
      </c>
      <c r="AC131">
        <v>1254.6400000000001</v>
      </c>
      <c r="AD131">
        <v>1419.64</v>
      </c>
      <c r="AE131">
        <v>1384.65</v>
      </c>
      <c r="AF131">
        <v>1289.8</v>
      </c>
      <c r="AG131">
        <v>1807.16</v>
      </c>
      <c r="AH131">
        <v>2047.22</v>
      </c>
      <c r="AI131">
        <v>-0.14297760587981401</v>
      </c>
      <c r="AJ131">
        <v>0.57762379152953103</v>
      </c>
      <c r="AK131" t="s">
        <v>747</v>
      </c>
      <c r="AL131" t="s">
        <v>3320</v>
      </c>
      <c r="AM131">
        <v>258.51</v>
      </c>
      <c r="AN131">
        <v>274.8</v>
      </c>
      <c r="AO131">
        <v>211.78</v>
      </c>
      <c r="AP131">
        <v>219.02</v>
      </c>
      <c r="AQ131">
        <v>298.76</v>
      </c>
      <c r="AR131">
        <v>255.64</v>
      </c>
      <c r="AS131">
        <v>203.66</v>
      </c>
      <c r="AT131">
        <v>238.02</v>
      </c>
      <c r="AU131">
        <v>157.19999999999999</v>
      </c>
      <c r="AV131">
        <v>210.49</v>
      </c>
      <c r="AW131">
        <v>246.03</v>
      </c>
      <c r="AX131">
        <v>261.75</v>
      </c>
      <c r="AY131">
        <v>-0.41635460447436001</v>
      </c>
      <c r="AZ131">
        <v>9.7047527507965702E-4</v>
      </c>
      <c r="BA131" t="s">
        <v>747</v>
      </c>
      <c r="BB131" t="s">
        <v>8538</v>
      </c>
      <c r="BC131">
        <v>0</v>
      </c>
      <c r="BD131" t="s">
        <v>8539</v>
      </c>
      <c r="BE131" t="s">
        <v>62</v>
      </c>
      <c r="BF131" t="s">
        <v>287</v>
      </c>
      <c r="BG131">
        <v>6.7520000000000005E-170</v>
      </c>
      <c r="BH131" t="s">
        <v>528</v>
      </c>
      <c r="BI131" t="s">
        <v>3323</v>
      </c>
      <c r="BJ131">
        <v>4</v>
      </c>
      <c r="BK131" t="s">
        <v>723</v>
      </c>
      <c r="BN131" t="s">
        <v>3324</v>
      </c>
      <c r="BO131" t="s">
        <v>3325</v>
      </c>
      <c r="BP131" t="s">
        <v>3326</v>
      </c>
      <c r="BQ131" t="s">
        <v>3327</v>
      </c>
      <c r="BR131" t="s">
        <v>6899</v>
      </c>
      <c r="BS131" t="s">
        <v>6900</v>
      </c>
      <c r="BT131" t="s">
        <v>3330</v>
      </c>
      <c r="BU131" t="s">
        <v>8540</v>
      </c>
      <c r="BW131" t="s">
        <v>8541</v>
      </c>
      <c r="BX131" t="s">
        <v>8542</v>
      </c>
      <c r="BY131" t="s">
        <v>3284</v>
      </c>
      <c r="BZ131" t="s">
        <v>3285</v>
      </c>
      <c r="CA131" t="s">
        <v>8543</v>
      </c>
      <c r="CB131" t="s">
        <v>8544</v>
      </c>
      <c r="CD131">
        <v>692.77153899999996</v>
      </c>
      <c r="CE131">
        <v>613.30944299999999</v>
      </c>
      <c r="CF131">
        <v>358.534358</v>
      </c>
      <c r="CG131">
        <v>360.19464900000003</v>
      </c>
      <c r="CH131">
        <v>490.00634000000002</v>
      </c>
      <c r="CI131">
        <v>473.97118899999998</v>
      </c>
      <c r="CJ131">
        <v>568.81944099999998</v>
      </c>
      <c r="CK131">
        <v>588.76753499999995</v>
      </c>
      <c r="CL131">
        <v>396.61530800000003</v>
      </c>
      <c r="CM131">
        <v>522.80529999999999</v>
      </c>
      <c r="CN131">
        <v>494.81719600000002</v>
      </c>
      <c r="CO131">
        <v>552.85313399999995</v>
      </c>
      <c r="CP131">
        <v>385.05406499999998</v>
      </c>
      <c r="CQ131">
        <v>487.79037799999998</v>
      </c>
      <c r="CR131">
        <v>479.45585</v>
      </c>
      <c r="CS131">
        <v>425.09602100000001</v>
      </c>
      <c r="CT131">
        <v>443.71097300000002</v>
      </c>
      <c r="CU131">
        <v>374.39717899999999</v>
      </c>
      <c r="CV131">
        <v>467.40464800000001</v>
      </c>
      <c r="CW131">
        <v>530.79948300000001</v>
      </c>
      <c r="CX131">
        <v>613.74824000000001</v>
      </c>
      <c r="CY131">
        <v>519.01638100000002</v>
      </c>
      <c r="CZ131">
        <v>15068.801361611</v>
      </c>
      <c r="DA131">
        <v>-6.2390191455864399E-2</v>
      </c>
      <c r="DB131">
        <v>0.13779999461280801</v>
      </c>
      <c r="DC131">
        <v>-0.45275902681396302</v>
      </c>
      <c r="DD131">
        <v>0.65072227045954001</v>
      </c>
      <c r="DE131">
        <v>0.811336960717841</v>
      </c>
    </row>
    <row r="132" spans="1:109" x14ac:dyDescent="0.3">
      <c r="A132" t="s">
        <v>8545</v>
      </c>
      <c r="B132" t="s">
        <v>3338</v>
      </c>
      <c r="C132" t="s">
        <v>8546</v>
      </c>
      <c r="D132">
        <v>6042</v>
      </c>
      <c r="E132">
        <v>2013</v>
      </c>
      <c r="F132" t="s">
        <v>3340</v>
      </c>
      <c r="G132" t="s">
        <v>6457</v>
      </c>
      <c r="H132" t="s">
        <v>3337</v>
      </c>
      <c r="I132" t="s">
        <v>6458</v>
      </c>
      <c r="J132" t="s">
        <v>46</v>
      </c>
      <c r="K132" t="s">
        <v>3342</v>
      </c>
      <c r="L132">
        <v>71.697621233613901</v>
      </c>
      <c r="M132">
        <v>76.986386180294303</v>
      </c>
      <c r="N132">
        <v>49.601515832065303</v>
      </c>
      <c r="O132">
        <v>723.06534106775996</v>
      </c>
      <c r="P132">
        <v>518.24433559592899</v>
      </c>
      <c r="Q132">
        <v>796.34923498002001</v>
      </c>
      <c r="R132">
        <v>3.3614232522793999</v>
      </c>
      <c r="S132">
        <v>9.1981725439286905E-27</v>
      </c>
      <c r="T132">
        <v>76.388253884309407</v>
      </c>
      <c r="U132">
        <v>82.588981630331105</v>
      </c>
      <c r="V132">
        <v>59.460210598796799</v>
      </c>
      <c r="W132">
        <v>639.42909091658498</v>
      </c>
      <c r="X132">
        <v>440.97787757185301</v>
      </c>
      <c r="Y132">
        <v>449.947904310784</v>
      </c>
      <c r="Z132">
        <v>2.8010829555609398</v>
      </c>
      <c r="AA132">
        <v>5.5700552628343997E-26</v>
      </c>
      <c r="AB132" t="s">
        <v>3343</v>
      </c>
      <c r="AC132">
        <v>321.85000000000002</v>
      </c>
      <c r="AD132">
        <v>350.67</v>
      </c>
      <c r="AE132">
        <v>447.84</v>
      </c>
      <c r="AF132">
        <v>138.38</v>
      </c>
      <c r="AG132">
        <v>63.28</v>
      </c>
      <c r="AH132">
        <v>40.659999999999997</v>
      </c>
      <c r="AI132">
        <v>2.6091422541641101</v>
      </c>
      <c r="AJ132">
        <v>1.11140134975266E-2</v>
      </c>
      <c r="AK132" t="s">
        <v>747</v>
      </c>
      <c r="AL132" t="s">
        <v>3344</v>
      </c>
      <c r="AM132">
        <v>812.41</v>
      </c>
      <c r="AN132">
        <v>363.69</v>
      </c>
      <c r="AO132">
        <v>706.41</v>
      </c>
      <c r="AP132">
        <v>584.03</v>
      </c>
      <c r="AQ132">
        <v>770.75</v>
      </c>
      <c r="AR132">
        <v>456.22</v>
      </c>
      <c r="AS132">
        <v>200.99</v>
      </c>
      <c r="AT132">
        <v>135.66999999999999</v>
      </c>
      <c r="AU132">
        <v>155.58000000000001</v>
      </c>
      <c r="AV132">
        <v>115.2</v>
      </c>
      <c r="AW132">
        <v>115.69</v>
      </c>
      <c r="AX132">
        <v>126.05</v>
      </c>
      <c r="AY132">
        <v>1.52449783020958</v>
      </c>
      <c r="AZ132">
        <v>4.3783227123403E-6</v>
      </c>
      <c r="BA132" t="s">
        <v>749</v>
      </c>
      <c r="BB132" t="s">
        <v>3345</v>
      </c>
      <c r="BC132">
        <v>0</v>
      </c>
      <c r="BE132" t="s">
        <v>46</v>
      </c>
      <c r="BF132" t="s">
        <v>286</v>
      </c>
      <c r="BG132">
        <v>0</v>
      </c>
      <c r="BH132" t="s">
        <v>504</v>
      </c>
      <c r="BI132" t="s">
        <v>3346</v>
      </c>
      <c r="BJ132">
        <v>4</v>
      </c>
      <c r="BK132" t="s">
        <v>723</v>
      </c>
      <c r="BN132" t="s">
        <v>3347</v>
      </c>
      <c r="BO132" t="s">
        <v>3348</v>
      </c>
      <c r="BP132" t="s">
        <v>3349</v>
      </c>
      <c r="BQ132" t="s">
        <v>3350</v>
      </c>
      <c r="BR132" t="s">
        <v>8547</v>
      </c>
      <c r="BS132" t="s">
        <v>8548</v>
      </c>
      <c r="BT132" t="s">
        <v>6462</v>
      </c>
      <c r="BU132" t="s">
        <v>8549</v>
      </c>
      <c r="BV132" t="s">
        <v>8550</v>
      </c>
      <c r="BW132" t="s">
        <v>3356</v>
      </c>
      <c r="BX132" t="s">
        <v>3357</v>
      </c>
      <c r="BY132" t="s">
        <v>3358</v>
      </c>
      <c r="BZ132" t="s">
        <v>3359</v>
      </c>
      <c r="CA132" t="s">
        <v>3360</v>
      </c>
      <c r="CB132" t="s">
        <v>3361</v>
      </c>
      <c r="CD132">
        <v>87.117768999999996</v>
      </c>
      <c r="CE132">
        <v>67.423338000000001</v>
      </c>
      <c r="CF132">
        <v>20.025867000000002</v>
      </c>
      <c r="CG132">
        <v>30.684705000000001</v>
      </c>
      <c r="CH132">
        <v>4.5184360000000003</v>
      </c>
      <c r="CI132">
        <v>6.6707720000000004</v>
      </c>
      <c r="CJ132">
        <v>27.241582999999999</v>
      </c>
      <c r="CK132">
        <v>15.91888</v>
      </c>
      <c r="CL132">
        <v>10.150696</v>
      </c>
      <c r="CM132">
        <v>24.529952000000002</v>
      </c>
      <c r="CN132">
        <v>27.812850000000001</v>
      </c>
      <c r="CO132">
        <v>21.474875999999998</v>
      </c>
      <c r="CP132">
        <v>6.8342309999999999</v>
      </c>
      <c r="CQ132">
        <v>5.9201899999999998</v>
      </c>
      <c r="CR132">
        <v>11.60134</v>
      </c>
      <c r="CS132">
        <v>16.408149000000002</v>
      </c>
      <c r="CT132">
        <v>20.696118999999999</v>
      </c>
      <c r="CU132">
        <v>30.759115999999999</v>
      </c>
      <c r="CV132">
        <v>12.466714</v>
      </c>
      <c r="CW132">
        <v>54.620753999999998</v>
      </c>
      <c r="CX132">
        <v>44.815517</v>
      </c>
      <c r="CY132">
        <v>48.744140000000002</v>
      </c>
      <c r="CZ132">
        <v>9575.1064785447907</v>
      </c>
      <c r="DA132">
        <v>-0.47370961024474301</v>
      </c>
      <c r="DB132">
        <v>0.20860117948239801</v>
      </c>
      <c r="DC132">
        <v>-2.2708865377470899</v>
      </c>
      <c r="DD132">
        <v>2.3153847419883199E-2</v>
      </c>
      <c r="DE132">
        <v>8.1435656086784006E-2</v>
      </c>
    </row>
    <row r="133" spans="1:109" x14ac:dyDescent="0.3">
      <c r="A133" t="s">
        <v>8551</v>
      </c>
      <c r="B133" t="s">
        <v>8552</v>
      </c>
      <c r="C133" t="s">
        <v>8553</v>
      </c>
      <c r="D133">
        <v>2208</v>
      </c>
      <c r="E133">
        <v>735</v>
      </c>
      <c r="F133" t="s">
        <v>4226</v>
      </c>
      <c r="G133" t="s">
        <v>4225</v>
      </c>
      <c r="H133" t="s">
        <v>4223</v>
      </c>
      <c r="I133" t="s">
        <v>8554</v>
      </c>
      <c r="J133" t="s">
        <v>4228</v>
      </c>
      <c r="K133" t="s">
        <v>4229</v>
      </c>
      <c r="L133">
        <v>25.142597845647899</v>
      </c>
      <c r="M133">
        <v>31.933982972546598</v>
      </c>
      <c r="N133">
        <v>23.668595840623698</v>
      </c>
      <c r="O133">
        <v>6.6963358258974797</v>
      </c>
      <c r="P133">
        <v>8.7195176428166707</v>
      </c>
      <c r="Q133">
        <v>9.9320183958595596</v>
      </c>
      <c r="R133">
        <v>-1.6913485409323299</v>
      </c>
      <c r="S133">
        <v>1.5683915358547E-11</v>
      </c>
      <c r="T133">
        <v>18.088619999999999</v>
      </c>
      <c r="U133">
        <v>15.477830000000001</v>
      </c>
      <c r="V133">
        <v>19.477540000000001</v>
      </c>
      <c r="W133">
        <v>7.0825370000000003</v>
      </c>
      <c r="X133">
        <v>7.2329699999999999</v>
      </c>
      <c r="Y133">
        <v>8.0436110000000003</v>
      </c>
      <c r="Z133">
        <v>-1.2427316930419201</v>
      </c>
      <c r="AA133">
        <v>1.8675868003649501E-7</v>
      </c>
      <c r="AB133" t="s">
        <v>4230</v>
      </c>
      <c r="AC133">
        <v>7.58</v>
      </c>
      <c r="AD133">
        <v>14.71</v>
      </c>
      <c r="AE133">
        <v>11.67</v>
      </c>
      <c r="AF133">
        <v>10.29</v>
      </c>
      <c r="AG133">
        <v>6.98</v>
      </c>
      <c r="AH133">
        <v>6.73</v>
      </c>
      <c r="AI133">
        <v>0.653567563153029</v>
      </c>
      <c r="AJ133">
        <v>0.197908705073815</v>
      </c>
      <c r="AK133" t="s">
        <v>747</v>
      </c>
      <c r="AL133" t="s">
        <v>8555</v>
      </c>
      <c r="AM133">
        <v>33.46</v>
      </c>
      <c r="AN133">
        <v>32.43</v>
      </c>
      <c r="AO133">
        <v>32.24</v>
      </c>
      <c r="AP133">
        <v>31.65</v>
      </c>
      <c r="AQ133">
        <v>35.81</v>
      </c>
      <c r="AR133">
        <v>40.28</v>
      </c>
      <c r="AS133">
        <v>29.71</v>
      </c>
      <c r="AT133">
        <v>30.77</v>
      </c>
      <c r="AU133">
        <v>23.72</v>
      </c>
      <c r="AV133">
        <v>25.12</v>
      </c>
      <c r="AW133">
        <v>28.31</v>
      </c>
      <c r="AX133">
        <v>26.31</v>
      </c>
      <c r="AY133">
        <v>-0.22510684719675</v>
      </c>
      <c r="AZ133">
        <v>2.59117308589276E-2</v>
      </c>
      <c r="BA133" t="s">
        <v>747</v>
      </c>
      <c r="BB133" t="s">
        <v>4232</v>
      </c>
      <c r="BC133">
        <v>0</v>
      </c>
      <c r="BD133" t="s">
        <v>8556</v>
      </c>
      <c r="BE133" t="s">
        <v>113</v>
      </c>
      <c r="BF133" t="s">
        <v>541</v>
      </c>
      <c r="BG133">
        <v>0</v>
      </c>
      <c r="BH133" t="s">
        <v>502</v>
      </c>
      <c r="BI133" t="s">
        <v>8557</v>
      </c>
      <c r="BJ133" t="s">
        <v>782</v>
      </c>
      <c r="BK133" t="s">
        <v>7446</v>
      </c>
      <c r="BN133" t="s">
        <v>4235</v>
      </c>
      <c r="BO133" t="s">
        <v>4236</v>
      </c>
      <c r="BP133" t="s">
        <v>8558</v>
      </c>
      <c r="BQ133" t="s">
        <v>8559</v>
      </c>
      <c r="BR133" t="s">
        <v>4239</v>
      </c>
      <c r="BS133" t="s">
        <v>4240</v>
      </c>
      <c r="BT133" t="s">
        <v>4241</v>
      </c>
      <c r="BU133" t="s">
        <v>4240</v>
      </c>
      <c r="BV133" t="s">
        <v>4242</v>
      </c>
      <c r="BW133" t="s">
        <v>4243</v>
      </c>
      <c r="BX133" t="s">
        <v>4244</v>
      </c>
      <c r="BY133" t="s">
        <v>4245</v>
      </c>
      <c r="BZ133" t="s">
        <v>4246</v>
      </c>
      <c r="CA133" t="s">
        <v>4247</v>
      </c>
      <c r="CB133" t="s">
        <v>4248</v>
      </c>
      <c r="CD133">
        <v>23.470275999999998</v>
      </c>
      <c r="CE133">
        <v>22.915997999999998</v>
      </c>
      <c r="CF133">
        <v>13.119595</v>
      </c>
      <c r="CG133">
        <v>16.217068000000001</v>
      </c>
      <c r="CH133">
        <v>2.1023070000000001</v>
      </c>
      <c r="CI133">
        <v>4.3288820000000001</v>
      </c>
      <c r="CJ133">
        <v>6.4668929999999998</v>
      </c>
      <c r="CK133">
        <v>5.3567840000000002</v>
      </c>
      <c r="CL133">
        <v>3.2483960000000001</v>
      </c>
      <c r="CM133">
        <v>13.502682</v>
      </c>
      <c r="CN133">
        <v>16.062577000000001</v>
      </c>
      <c r="CO133">
        <v>17.169495999999999</v>
      </c>
      <c r="CP133">
        <v>1.662876</v>
      </c>
      <c r="CQ133">
        <v>2.1943290000000002</v>
      </c>
      <c r="CR133">
        <v>3.4799120000000001</v>
      </c>
      <c r="CS133">
        <v>7.4027500000000002</v>
      </c>
      <c r="CT133">
        <v>5.429818</v>
      </c>
      <c r="CU133">
        <v>9.3811540000000004</v>
      </c>
      <c r="CV133">
        <v>10.031704</v>
      </c>
      <c r="CW133">
        <v>15.503271</v>
      </c>
      <c r="CX133">
        <v>17.799655999999999</v>
      </c>
      <c r="CY133">
        <v>14.826112</v>
      </c>
      <c r="CZ133">
        <v>1046.25341854002</v>
      </c>
      <c r="DA133">
        <v>-0.37121305592770298</v>
      </c>
      <c r="DB133">
        <v>0.16998168762578</v>
      </c>
      <c r="DC133">
        <v>-2.18384145440973</v>
      </c>
      <c r="DD133">
        <v>2.8973900271633601E-2</v>
      </c>
      <c r="DE133">
        <v>9.7322707417390603E-2</v>
      </c>
    </row>
    <row r="134" spans="1:109" x14ac:dyDescent="0.3">
      <c r="A134" t="s">
        <v>8560</v>
      </c>
      <c r="B134" t="s">
        <v>3363</v>
      </c>
      <c r="C134" t="s">
        <v>8561</v>
      </c>
      <c r="D134">
        <v>1107</v>
      </c>
      <c r="E134">
        <v>368</v>
      </c>
      <c r="F134" t="s">
        <v>3365</v>
      </c>
      <c r="G134" t="s">
        <v>3364</v>
      </c>
      <c r="H134" t="s">
        <v>8562</v>
      </c>
      <c r="I134" t="s">
        <v>3366</v>
      </c>
      <c r="J134" t="s">
        <v>8563</v>
      </c>
      <c r="K134" t="s">
        <v>8564</v>
      </c>
      <c r="L134">
        <v>58.260757466923401</v>
      </c>
      <c r="M134">
        <v>53.957936487415601</v>
      </c>
      <c r="N134">
        <v>63.016568348231097</v>
      </c>
      <c r="O134">
        <v>57.571816727218099</v>
      </c>
      <c r="P134">
        <v>43.362982358222801</v>
      </c>
      <c r="Q134">
        <v>47.276407564291503</v>
      </c>
      <c r="R134">
        <v>-0.24725879469627299</v>
      </c>
      <c r="S134">
        <v>1</v>
      </c>
      <c r="T134">
        <v>43.432980000000001</v>
      </c>
      <c r="U134">
        <v>53.94435</v>
      </c>
      <c r="V134">
        <v>47.40936</v>
      </c>
      <c r="W134">
        <v>55.699959999999997</v>
      </c>
      <c r="X134">
        <v>32.058390000000003</v>
      </c>
      <c r="Y134">
        <v>40.532609999999998</v>
      </c>
      <c r="Z134">
        <v>-0.20459171456574299</v>
      </c>
      <c r="AA134">
        <v>1</v>
      </c>
      <c r="AB134" t="s">
        <v>8565</v>
      </c>
      <c r="AC134">
        <v>186.57</v>
      </c>
      <c r="AD134">
        <v>70.98</v>
      </c>
      <c r="AE134">
        <v>92.82</v>
      </c>
      <c r="AF134">
        <v>66.58</v>
      </c>
      <c r="AG134">
        <v>60</v>
      </c>
      <c r="AH134">
        <v>81.2</v>
      </c>
      <c r="AI134">
        <v>0.82789415436216396</v>
      </c>
      <c r="AJ134">
        <v>8.1618787071771795E-2</v>
      </c>
      <c r="AK134" t="s">
        <v>747</v>
      </c>
      <c r="AL134" t="s">
        <v>8566</v>
      </c>
      <c r="AM134">
        <v>52.51</v>
      </c>
      <c r="AN134">
        <v>53.97</v>
      </c>
      <c r="AO134">
        <v>65.87</v>
      </c>
      <c r="AP134">
        <v>69.72</v>
      </c>
      <c r="AQ134">
        <v>62.21</v>
      </c>
      <c r="AR134">
        <v>77.290000000000006</v>
      </c>
      <c r="AS134">
        <v>49.94</v>
      </c>
      <c r="AT134">
        <v>44.95</v>
      </c>
      <c r="AU134">
        <v>44.56</v>
      </c>
      <c r="AV134">
        <v>42.7</v>
      </c>
      <c r="AW134">
        <v>61.74</v>
      </c>
      <c r="AX134">
        <v>50.46</v>
      </c>
      <c r="AY134">
        <v>-0.199324507532819</v>
      </c>
      <c r="AZ134">
        <v>0.10328222407193501</v>
      </c>
      <c r="BA134" t="s">
        <v>747</v>
      </c>
      <c r="BB134" t="s">
        <v>8567</v>
      </c>
      <c r="BC134">
        <v>8.2399999999999998E-42</v>
      </c>
      <c r="BE134" t="s">
        <v>96</v>
      </c>
      <c r="BF134" t="s">
        <v>285</v>
      </c>
      <c r="BG134">
        <v>5.7980000000000001E-36</v>
      </c>
      <c r="BH134" t="s">
        <v>525</v>
      </c>
      <c r="BI134" t="s">
        <v>3373</v>
      </c>
      <c r="BJ134">
        <v>4</v>
      </c>
      <c r="BK134" t="s">
        <v>723</v>
      </c>
      <c r="BN134" t="s">
        <v>3374</v>
      </c>
      <c r="BO134" t="s">
        <v>3375</v>
      </c>
      <c r="BP134" t="s">
        <v>3376</v>
      </c>
      <c r="BQ134" t="s">
        <v>3377</v>
      </c>
      <c r="BR134" t="s">
        <v>3378</v>
      </c>
      <c r="BS134" t="s">
        <v>3379</v>
      </c>
      <c r="BT134" t="s">
        <v>3380</v>
      </c>
      <c r="BU134" t="s">
        <v>3381</v>
      </c>
      <c r="BV134" t="s">
        <v>2937</v>
      </c>
      <c r="BW134" t="s">
        <v>8568</v>
      </c>
      <c r="BX134" t="s">
        <v>8569</v>
      </c>
      <c r="BY134" t="s">
        <v>8570</v>
      </c>
      <c r="BZ134" t="s">
        <v>8571</v>
      </c>
      <c r="CA134" t="s">
        <v>8572</v>
      </c>
      <c r="CB134" t="s">
        <v>8573</v>
      </c>
      <c r="CD134">
        <v>107.462591</v>
      </c>
      <c r="CE134">
        <v>107.078991</v>
      </c>
      <c r="CF134">
        <v>36.869039000000001</v>
      </c>
      <c r="CG134">
        <v>41.698056000000001</v>
      </c>
      <c r="CH134">
        <v>6.4278740000000001</v>
      </c>
      <c r="CI134">
        <v>12.050174</v>
      </c>
      <c r="CJ134">
        <v>10.147179</v>
      </c>
      <c r="CK134">
        <v>5.9635480000000003</v>
      </c>
      <c r="CL134">
        <v>5.9841090000000001</v>
      </c>
      <c r="CM134">
        <v>54.202675999999997</v>
      </c>
      <c r="CN134">
        <v>49.658270999999999</v>
      </c>
      <c r="CO134">
        <v>33.748390000000001</v>
      </c>
      <c r="CP134">
        <v>8.0222960000000008</v>
      </c>
      <c r="CQ134">
        <v>9.0017929999999993</v>
      </c>
      <c r="CR134">
        <v>11.173693999999999</v>
      </c>
      <c r="CS134">
        <v>10.164861999999999</v>
      </c>
      <c r="CT134">
        <v>7.0013160000000001</v>
      </c>
      <c r="CU134">
        <v>62.229565999999998</v>
      </c>
      <c r="CV134">
        <v>44.974955999999999</v>
      </c>
      <c r="CW134">
        <v>77.197907000000001</v>
      </c>
      <c r="CX134">
        <v>66.624028999999993</v>
      </c>
      <c r="CY134">
        <v>54.067233000000002</v>
      </c>
      <c r="CZ134">
        <v>2121.7497964425802</v>
      </c>
      <c r="DA134">
        <v>-0.52893789800227897</v>
      </c>
      <c r="DB134">
        <v>0.21587917974797999</v>
      </c>
      <c r="DC134">
        <v>-2.4501570675771802</v>
      </c>
      <c r="DD134">
        <v>1.42793910590409E-2</v>
      </c>
      <c r="DE134">
        <v>5.5593924588173402E-2</v>
      </c>
    </row>
    <row r="135" spans="1:109" x14ac:dyDescent="0.3">
      <c r="A135" t="s">
        <v>8574</v>
      </c>
      <c r="B135" t="s">
        <v>8575</v>
      </c>
      <c r="C135" t="s">
        <v>8576</v>
      </c>
      <c r="D135">
        <v>2154</v>
      </c>
      <c r="E135">
        <v>717</v>
      </c>
      <c r="F135" t="s">
        <v>3389</v>
      </c>
      <c r="G135" t="s">
        <v>6475</v>
      </c>
      <c r="H135" t="s">
        <v>3386</v>
      </c>
      <c r="I135" t="s">
        <v>8577</v>
      </c>
      <c r="J135" t="s">
        <v>56</v>
      </c>
      <c r="K135" t="s">
        <v>6479</v>
      </c>
      <c r="L135">
        <v>5.46130199106286</v>
      </c>
      <c r="M135">
        <v>3.4482704618242801</v>
      </c>
      <c r="N135">
        <v>3.97324803822745</v>
      </c>
      <c r="O135">
        <v>5.5571251667199E-2</v>
      </c>
      <c r="P135">
        <v>0.15640390390702599</v>
      </c>
      <c r="Q135">
        <v>0</v>
      </c>
      <c r="R135">
        <v>-5.6672272208899104</v>
      </c>
      <c r="S135">
        <v>3.1796785881873701E-24</v>
      </c>
      <c r="T135">
        <v>11.0612018244965</v>
      </c>
      <c r="U135">
        <v>8.0886116029705697</v>
      </c>
      <c r="V135">
        <v>9.9256046757614396</v>
      </c>
      <c r="W135">
        <v>0.16005734440965799</v>
      </c>
      <c r="X135">
        <v>0.18665730267591699</v>
      </c>
      <c r="Y135">
        <v>0.35949098516790901</v>
      </c>
      <c r="Z135">
        <v>-5.3611104447323603</v>
      </c>
      <c r="AA135">
        <v>9.11511412525135E-42</v>
      </c>
      <c r="AB135" t="s">
        <v>6480</v>
      </c>
      <c r="AC135">
        <v>11.77</v>
      </c>
      <c r="AD135">
        <v>6.32</v>
      </c>
      <c r="AE135">
        <v>6.54</v>
      </c>
      <c r="AF135">
        <v>19.850000000000001</v>
      </c>
      <c r="AG135">
        <v>40.86</v>
      </c>
      <c r="AH135">
        <v>26.47</v>
      </c>
      <c r="AI135">
        <v>-1.66371832709839</v>
      </c>
      <c r="AJ135">
        <v>2.30445560533502E-2</v>
      </c>
      <c r="AK135" t="s">
        <v>747</v>
      </c>
      <c r="AL135" t="s">
        <v>3393</v>
      </c>
      <c r="AM135">
        <v>34.89</v>
      </c>
      <c r="AN135">
        <v>39.43</v>
      </c>
      <c r="AO135">
        <v>40.32</v>
      </c>
      <c r="AP135">
        <v>30.93</v>
      </c>
      <c r="AQ135">
        <v>31.24</v>
      </c>
      <c r="AR135">
        <v>32.72</v>
      </c>
      <c r="AS135">
        <v>39.58</v>
      </c>
      <c r="AT135">
        <v>49.78</v>
      </c>
      <c r="AU135">
        <v>37.86</v>
      </c>
      <c r="AV135">
        <v>44.34</v>
      </c>
      <c r="AW135">
        <v>37.520000000000003</v>
      </c>
      <c r="AX135">
        <v>40.61</v>
      </c>
      <c r="AY135">
        <v>-0.82136479793996997</v>
      </c>
      <c r="AZ135">
        <v>1.3583632353080299E-5</v>
      </c>
      <c r="BA135" t="s">
        <v>747</v>
      </c>
      <c r="BB135" t="s">
        <v>6481</v>
      </c>
      <c r="BC135">
        <v>0</v>
      </c>
      <c r="BD135" t="s">
        <v>8578</v>
      </c>
      <c r="BE135" t="s">
        <v>54</v>
      </c>
      <c r="BF135" t="s">
        <v>495</v>
      </c>
      <c r="BG135">
        <v>0</v>
      </c>
      <c r="BH135" t="s">
        <v>524</v>
      </c>
      <c r="BI135" t="s">
        <v>3396</v>
      </c>
      <c r="BJ135">
        <v>4</v>
      </c>
      <c r="BK135" t="s">
        <v>723</v>
      </c>
      <c r="BN135" t="s">
        <v>2144</v>
      </c>
      <c r="BO135" t="s">
        <v>2145</v>
      </c>
      <c r="BP135" t="s">
        <v>2146</v>
      </c>
      <c r="BQ135" t="s">
        <v>2147</v>
      </c>
      <c r="BR135" t="s">
        <v>3397</v>
      </c>
      <c r="BS135" t="s">
        <v>3398</v>
      </c>
      <c r="BT135" t="s">
        <v>3399</v>
      </c>
      <c r="BU135" t="s">
        <v>3400</v>
      </c>
      <c r="BY135" t="s">
        <v>6482</v>
      </c>
      <c r="BZ135" t="s">
        <v>6483</v>
      </c>
      <c r="CD135">
        <v>0.35575000000000001</v>
      </c>
      <c r="CE135">
        <v>0.36682199999999998</v>
      </c>
      <c r="CF135">
        <v>7.9820000000000002E-2</v>
      </c>
      <c r="CG135">
        <v>0.19253799999999999</v>
      </c>
      <c r="CH135">
        <v>0.91576999999999997</v>
      </c>
      <c r="CI135">
        <v>1.0544640000000001</v>
      </c>
      <c r="CJ135">
        <v>1.2841629999999999</v>
      </c>
      <c r="CK135">
        <v>0.49363499999999999</v>
      </c>
      <c r="CL135">
        <v>0.279974</v>
      </c>
      <c r="CM135">
        <v>0.222078</v>
      </c>
      <c r="CN135">
        <v>5.6476999999999999E-2</v>
      </c>
      <c r="CO135">
        <v>0</v>
      </c>
      <c r="CP135">
        <v>0.50049999999999994</v>
      </c>
      <c r="CQ135">
        <v>0.88825200000000004</v>
      </c>
      <c r="CR135">
        <v>0.84316899999999995</v>
      </c>
      <c r="CS135">
        <v>0.28964699999999999</v>
      </c>
      <c r="CT135">
        <v>1.1800550000000001</v>
      </c>
      <c r="CU135">
        <v>0.83289199999999997</v>
      </c>
      <c r="CV135">
        <v>0.41272799999999998</v>
      </c>
      <c r="CW135">
        <v>1.8534999999999999E-2</v>
      </c>
      <c r="CX135">
        <v>0.14011499999999999</v>
      </c>
      <c r="CY135">
        <v>0</v>
      </c>
      <c r="CZ135">
        <v>9.0576672994950496</v>
      </c>
      <c r="DA135">
        <v>-2.6934750245138299</v>
      </c>
      <c r="DB135">
        <v>1.7400249843420399</v>
      </c>
      <c r="DC135">
        <v>-1.54795192526061</v>
      </c>
      <c r="DD135">
        <v>0.121633871547597</v>
      </c>
      <c r="DE135">
        <v>0.286412236127074</v>
      </c>
    </row>
    <row r="136" spans="1:109" x14ac:dyDescent="0.3">
      <c r="A136" t="s">
        <v>8579</v>
      </c>
      <c r="B136" t="s">
        <v>8580</v>
      </c>
      <c r="C136" t="s">
        <v>8581</v>
      </c>
      <c r="D136">
        <v>4599</v>
      </c>
      <c r="E136">
        <v>1532</v>
      </c>
      <c r="F136" t="s">
        <v>3407</v>
      </c>
      <c r="G136" t="s">
        <v>3406</v>
      </c>
      <c r="H136" t="s">
        <v>3404</v>
      </c>
      <c r="I136" t="s">
        <v>3408</v>
      </c>
      <c r="J136" t="s">
        <v>87</v>
      </c>
      <c r="K136" t="s">
        <v>3409</v>
      </c>
      <c r="L136">
        <v>121.92099086463401</v>
      </c>
      <c r="M136">
        <v>95.382159470113393</v>
      </c>
      <c r="N136">
        <v>108.730282336439</v>
      </c>
      <c r="O136">
        <v>247.18092741570101</v>
      </c>
      <c r="P136">
        <v>231.790585590212</v>
      </c>
      <c r="Q136">
        <v>255.35219295754899</v>
      </c>
      <c r="R136">
        <v>1.1773157003038599</v>
      </c>
      <c r="S136">
        <v>4.7225747366276702E-6</v>
      </c>
      <c r="T136">
        <v>69.360838963700402</v>
      </c>
      <c r="U136">
        <v>75.199761256188793</v>
      </c>
      <c r="V136">
        <v>73.519537692463601</v>
      </c>
      <c r="W136">
        <v>132.887610196119</v>
      </c>
      <c r="X136">
        <v>211.062745000793</v>
      </c>
      <c r="Y136">
        <v>167.74748095397501</v>
      </c>
      <c r="Z136">
        <v>1.2056158681038101</v>
      </c>
      <c r="AA136">
        <v>1.0518256232528299E-6</v>
      </c>
      <c r="AB136" t="s">
        <v>3410</v>
      </c>
      <c r="AC136">
        <v>53.55</v>
      </c>
      <c r="AD136">
        <v>91.96</v>
      </c>
      <c r="AE136">
        <v>69.790000000000006</v>
      </c>
      <c r="AF136">
        <v>45.5</v>
      </c>
      <c r="AG136">
        <v>86.12</v>
      </c>
      <c r="AH136">
        <v>64.06</v>
      </c>
      <c r="AI136">
        <v>0.24341081188036101</v>
      </c>
      <c r="AJ136">
        <v>0.26490188280677601</v>
      </c>
      <c r="AK136" t="s">
        <v>747</v>
      </c>
      <c r="AL136" t="s">
        <v>3411</v>
      </c>
      <c r="AM136">
        <v>116.89</v>
      </c>
      <c r="AN136">
        <v>114.94</v>
      </c>
      <c r="AO136">
        <v>124.32</v>
      </c>
      <c r="AP136">
        <v>125.03</v>
      </c>
      <c r="AQ136">
        <v>140.43</v>
      </c>
      <c r="AR136">
        <v>165.44</v>
      </c>
      <c r="AS136">
        <v>47.96</v>
      </c>
      <c r="AT136">
        <v>48.04</v>
      </c>
      <c r="AU136">
        <v>45.83</v>
      </c>
      <c r="AV136">
        <v>42.19</v>
      </c>
      <c r="AW136">
        <v>50.35</v>
      </c>
      <c r="AX136">
        <v>54.16</v>
      </c>
      <c r="AY136">
        <v>0.87246183745501305</v>
      </c>
      <c r="AZ136">
        <v>1.1673368349762999E-6</v>
      </c>
      <c r="BA136" t="s">
        <v>747</v>
      </c>
      <c r="BB136" t="s">
        <v>3412</v>
      </c>
      <c r="BC136">
        <v>4.9900000000000003E-72</v>
      </c>
      <c r="BD136" t="s">
        <v>3413</v>
      </c>
      <c r="BE136" t="s">
        <v>87</v>
      </c>
      <c r="BF136" t="s">
        <v>283</v>
      </c>
      <c r="BG136">
        <v>0</v>
      </c>
      <c r="BH136" t="s">
        <v>500</v>
      </c>
      <c r="BI136" t="s">
        <v>3414</v>
      </c>
      <c r="BJ136">
        <v>4</v>
      </c>
      <c r="BK136" t="s">
        <v>723</v>
      </c>
      <c r="BL136">
        <v>2</v>
      </c>
      <c r="BM136" t="s">
        <v>7398</v>
      </c>
      <c r="BP136" t="s">
        <v>3415</v>
      </c>
      <c r="BQ136" t="s">
        <v>3416</v>
      </c>
      <c r="BR136" t="s">
        <v>3417</v>
      </c>
      <c r="BS136" t="s">
        <v>3418</v>
      </c>
      <c r="BT136" t="s">
        <v>3419</v>
      </c>
      <c r="BU136" t="s">
        <v>3420</v>
      </c>
      <c r="BV136" t="s">
        <v>8582</v>
      </c>
      <c r="CA136" t="s">
        <v>3422</v>
      </c>
      <c r="CB136" t="s">
        <v>3423</v>
      </c>
      <c r="CC136">
        <v>1</v>
      </c>
      <c r="CD136">
        <v>31.104299000000001</v>
      </c>
      <c r="CE136">
        <v>19.099729</v>
      </c>
      <c r="CF136">
        <v>0.70409500000000003</v>
      </c>
      <c r="CG136">
        <v>0.56338699999999997</v>
      </c>
      <c r="CH136">
        <v>1.655715</v>
      </c>
      <c r="CI136">
        <v>1.088365</v>
      </c>
      <c r="CJ136">
        <v>0.88476299999999997</v>
      </c>
      <c r="CK136">
        <v>1.359321</v>
      </c>
      <c r="CL136">
        <v>0.57403199999999999</v>
      </c>
      <c r="CM136">
        <v>3.8873350000000002</v>
      </c>
      <c r="CN136">
        <v>1.3043370000000001</v>
      </c>
      <c r="CO136">
        <v>1.7748699999999999</v>
      </c>
      <c r="CP136">
        <v>1.0301070000000001</v>
      </c>
      <c r="CQ136">
        <v>1.21434</v>
      </c>
      <c r="CR136">
        <v>1.8262830000000001</v>
      </c>
      <c r="CS136">
        <v>0.74543999999999999</v>
      </c>
      <c r="CT136">
        <v>0.62100599999999995</v>
      </c>
      <c r="CU136">
        <v>1.2318750000000001</v>
      </c>
      <c r="CV136">
        <v>1.5876950000000001</v>
      </c>
      <c r="CW136">
        <v>1.1262570000000001</v>
      </c>
      <c r="CX136">
        <v>3.3614739999999999</v>
      </c>
      <c r="CY136">
        <v>1.702423</v>
      </c>
      <c r="CZ136">
        <v>1276.95738235266</v>
      </c>
      <c r="DA136">
        <v>-3.4610606529268999</v>
      </c>
      <c r="DB136">
        <v>0.43261436390135699</v>
      </c>
      <c r="DC136">
        <v>-8.0003368859848294</v>
      </c>
      <c r="DD136">
        <v>1.2407926193067499E-15</v>
      </c>
      <c r="DE136">
        <v>5.3502466077447603E-14</v>
      </c>
    </row>
    <row r="137" spans="1:109" x14ac:dyDescent="0.3">
      <c r="A137" t="s">
        <v>8583</v>
      </c>
      <c r="B137" t="s">
        <v>3425</v>
      </c>
      <c r="C137" t="s">
        <v>8584</v>
      </c>
      <c r="D137">
        <v>4404</v>
      </c>
      <c r="E137">
        <v>1467</v>
      </c>
      <c r="F137" t="s">
        <v>3427</v>
      </c>
      <c r="G137" t="s">
        <v>3426</v>
      </c>
      <c r="H137" t="s">
        <v>3424</v>
      </c>
      <c r="I137" t="s">
        <v>8585</v>
      </c>
      <c r="J137" t="s">
        <v>125</v>
      </c>
      <c r="K137" t="s">
        <v>8586</v>
      </c>
      <c r="L137">
        <v>0.49460848220946702</v>
      </c>
      <c r="M137">
        <v>0.719639052902459</v>
      </c>
      <c r="N137">
        <v>0.46995406903765502</v>
      </c>
      <c r="O137">
        <v>26.7019864260891</v>
      </c>
      <c r="P137">
        <v>28.7392173429159</v>
      </c>
      <c r="Q137">
        <v>36.847788248638999</v>
      </c>
      <c r="R137">
        <v>5.7007775261225602</v>
      </c>
      <c r="S137">
        <v>3.1694759303139299E-80</v>
      </c>
      <c r="T137">
        <v>0.50739457910534302</v>
      </c>
      <c r="U137">
        <v>0.51694134304699102</v>
      </c>
      <c r="V137">
        <v>0.23354363942968101</v>
      </c>
      <c r="W137">
        <v>23.248329275502901</v>
      </c>
      <c r="X137">
        <v>51.890730143904797</v>
      </c>
      <c r="Y137">
        <v>34.466198202973203</v>
      </c>
      <c r="Z137">
        <v>6.3979645592181003</v>
      </c>
      <c r="AA137">
        <v>2.3305638925941199E-83</v>
      </c>
      <c r="AB137" t="s">
        <v>6510</v>
      </c>
      <c r="AC137">
        <v>11.39</v>
      </c>
      <c r="AD137">
        <v>18.18</v>
      </c>
      <c r="AE137">
        <v>15.27</v>
      </c>
      <c r="AF137">
        <v>22</v>
      </c>
      <c r="AG137">
        <v>55.47</v>
      </c>
      <c r="AH137">
        <v>25.44</v>
      </c>
      <c r="AI137">
        <v>-0.90597931151169298</v>
      </c>
      <c r="AJ137">
        <v>2.6366957421301501E-2</v>
      </c>
      <c r="AK137" t="s">
        <v>747</v>
      </c>
      <c r="AL137" t="s">
        <v>8587</v>
      </c>
      <c r="AM137">
        <v>173.09</v>
      </c>
      <c r="AN137">
        <v>190.57</v>
      </c>
      <c r="AO137">
        <v>185.37</v>
      </c>
      <c r="AP137">
        <v>112.51</v>
      </c>
      <c r="AQ137">
        <v>179.87</v>
      </c>
      <c r="AR137">
        <v>304.94</v>
      </c>
      <c r="AS137">
        <v>0.22</v>
      </c>
      <c r="AT137">
        <v>0.56999999999999995</v>
      </c>
      <c r="AU137">
        <v>0.24</v>
      </c>
      <c r="AV137">
        <v>0.18</v>
      </c>
      <c r="AW137">
        <v>0.36</v>
      </c>
      <c r="AX137">
        <v>0.06</v>
      </c>
      <c r="AY137">
        <v>8.8989690215456498</v>
      </c>
      <c r="AZ137">
        <v>5.2388863450918598E-8</v>
      </c>
      <c r="BA137" t="s">
        <v>749</v>
      </c>
      <c r="BB137" t="s">
        <v>3433</v>
      </c>
      <c r="BC137">
        <v>4.1700000000000002E-12</v>
      </c>
      <c r="BD137" t="s">
        <v>3434</v>
      </c>
      <c r="BE137" t="s">
        <v>125</v>
      </c>
      <c r="BF137" t="s">
        <v>282</v>
      </c>
      <c r="BG137">
        <v>1.911E-36</v>
      </c>
      <c r="BH137" t="s">
        <v>525</v>
      </c>
      <c r="BI137" t="s">
        <v>3435</v>
      </c>
      <c r="BJ137">
        <v>4</v>
      </c>
      <c r="BK137" t="s">
        <v>723</v>
      </c>
      <c r="BP137">
        <v>35.200000000000003</v>
      </c>
      <c r="CA137" t="s">
        <v>3440</v>
      </c>
      <c r="CB137" t="s">
        <v>3441</v>
      </c>
      <c r="CD137">
        <v>2.0554800000000002</v>
      </c>
      <c r="CE137">
        <v>1.0456730000000001</v>
      </c>
      <c r="CF137">
        <v>1.968726</v>
      </c>
      <c r="CG137">
        <v>1.649832</v>
      </c>
      <c r="CH137">
        <v>0.471493</v>
      </c>
      <c r="CI137">
        <v>0.30522700000000003</v>
      </c>
      <c r="CJ137">
        <v>0.90131700000000003</v>
      </c>
      <c r="CK137">
        <v>0.36058299999999999</v>
      </c>
      <c r="CL137">
        <v>0.19020799999999999</v>
      </c>
      <c r="CM137">
        <v>1.289984</v>
      </c>
      <c r="CN137">
        <v>2.29983</v>
      </c>
      <c r="CO137">
        <v>1.8322970000000001</v>
      </c>
      <c r="CP137">
        <v>0.34585399999999999</v>
      </c>
      <c r="CQ137">
        <v>0.30976500000000001</v>
      </c>
      <c r="CR137">
        <v>0.38721499999999998</v>
      </c>
      <c r="CS137">
        <v>0.79417700000000002</v>
      </c>
      <c r="CT137">
        <v>0.19495399999999999</v>
      </c>
      <c r="CU137">
        <v>0.60590100000000002</v>
      </c>
      <c r="CV137">
        <v>0.589472</v>
      </c>
      <c r="CW137">
        <v>1.9544699999999999</v>
      </c>
      <c r="CX137">
        <v>2.5580219999999998</v>
      </c>
      <c r="CY137">
        <v>1.848349</v>
      </c>
      <c r="CZ137">
        <v>218.70725702165299</v>
      </c>
      <c r="DA137">
        <v>0.62186014294234904</v>
      </c>
      <c r="DB137">
        <v>0.38890432393059998</v>
      </c>
      <c r="DC137">
        <v>1.59900547429583</v>
      </c>
      <c r="DD137">
        <v>0.109819386233851</v>
      </c>
      <c r="DE137">
        <v>0.26674248830528702</v>
      </c>
    </row>
    <row r="138" spans="1:109" x14ac:dyDescent="0.3">
      <c r="A138" t="s">
        <v>8588</v>
      </c>
      <c r="B138" t="s">
        <v>8589</v>
      </c>
      <c r="C138" t="s">
        <v>8590</v>
      </c>
      <c r="D138">
        <v>1065</v>
      </c>
      <c r="E138">
        <v>354</v>
      </c>
      <c r="F138" t="s">
        <v>3445</v>
      </c>
      <c r="G138" t="s">
        <v>3444</v>
      </c>
      <c r="H138" t="s">
        <v>3442</v>
      </c>
      <c r="I138" t="s">
        <v>8591</v>
      </c>
      <c r="J138" t="s">
        <v>130</v>
      </c>
      <c r="K138" t="s">
        <v>8592</v>
      </c>
      <c r="L138">
        <v>0.10304343379363901</v>
      </c>
      <c r="M138">
        <v>4.4977440806403701E-2</v>
      </c>
      <c r="N138">
        <v>4.27230971852414E-2</v>
      </c>
      <c r="O138">
        <v>2.77856258335995E-2</v>
      </c>
      <c r="P138">
        <v>0</v>
      </c>
      <c r="Q138">
        <v>0</v>
      </c>
      <c r="R138">
        <v>-2.19897180420966</v>
      </c>
      <c r="S138">
        <v>1</v>
      </c>
      <c r="T138">
        <v>2.53697289552672E-2</v>
      </c>
      <c r="U138">
        <v>3.0408314296881799E-2</v>
      </c>
      <c r="V138">
        <v>0</v>
      </c>
      <c r="W138">
        <v>0</v>
      </c>
      <c r="X138">
        <v>0</v>
      </c>
      <c r="Y138">
        <v>0</v>
      </c>
      <c r="Z138">
        <v>-2.44792500142592</v>
      </c>
      <c r="AA138">
        <v>1</v>
      </c>
      <c r="AB138" t="s">
        <v>8593</v>
      </c>
      <c r="AC138">
        <v>234.95</v>
      </c>
      <c r="AD138">
        <v>183</v>
      </c>
      <c r="AE138">
        <v>285.56</v>
      </c>
      <c r="AF138">
        <v>351.22</v>
      </c>
      <c r="AG138">
        <v>159.1</v>
      </c>
      <c r="AH138">
        <v>287.55</v>
      </c>
      <c r="AI138">
        <v>5.7589407799620997E-2</v>
      </c>
      <c r="AJ138">
        <v>0.84360826620909901</v>
      </c>
      <c r="AK138" t="s">
        <v>747</v>
      </c>
      <c r="AL138" t="s">
        <v>6513</v>
      </c>
      <c r="AM138">
        <v>80.11</v>
      </c>
      <c r="AN138">
        <v>35.36</v>
      </c>
      <c r="AO138">
        <v>31.21</v>
      </c>
      <c r="AP138">
        <v>20.329999999999998</v>
      </c>
      <c r="AQ138">
        <v>66.08</v>
      </c>
      <c r="AR138">
        <v>12.25</v>
      </c>
      <c r="AS138">
        <v>16.78</v>
      </c>
      <c r="AT138">
        <v>26.25</v>
      </c>
      <c r="AU138">
        <v>19.62</v>
      </c>
      <c r="AV138">
        <v>12.54</v>
      </c>
      <c r="AW138">
        <v>12.93</v>
      </c>
      <c r="AX138">
        <v>13.08</v>
      </c>
      <c r="AY138">
        <v>0.63236250000000005</v>
      </c>
      <c r="AZ138">
        <v>8.4930640000000002E-2</v>
      </c>
      <c r="BA138" t="s">
        <v>747</v>
      </c>
      <c r="BB138" t="s">
        <v>8594</v>
      </c>
      <c r="BC138">
        <v>2.7100000000000001E-95</v>
      </c>
      <c r="BD138" t="s">
        <v>8595</v>
      </c>
      <c r="BE138" t="s">
        <v>130</v>
      </c>
      <c r="BF138" t="s">
        <v>552</v>
      </c>
      <c r="BG138">
        <v>1.7139999999999999E-123</v>
      </c>
      <c r="BH138" t="s">
        <v>501</v>
      </c>
      <c r="BI138" t="s">
        <v>8596</v>
      </c>
      <c r="BJ138" t="s">
        <v>782</v>
      </c>
      <c r="BK138" t="s">
        <v>7446</v>
      </c>
      <c r="BN138" t="s">
        <v>8597</v>
      </c>
      <c r="BO138" t="s">
        <v>8598</v>
      </c>
      <c r="BP138" t="s">
        <v>8599</v>
      </c>
      <c r="BQ138" t="s">
        <v>8600</v>
      </c>
      <c r="BR138" t="s">
        <v>3458</v>
      </c>
      <c r="BS138" t="s">
        <v>3459</v>
      </c>
      <c r="BT138" t="s">
        <v>3460</v>
      </c>
      <c r="BU138" t="s">
        <v>3461</v>
      </c>
      <c r="BW138" t="s">
        <v>8601</v>
      </c>
      <c r="BX138" t="s">
        <v>8602</v>
      </c>
      <c r="CA138" t="s">
        <v>8603</v>
      </c>
      <c r="CB138" t="s">
        <v>8604</v>
      </c>
      <c r="CD138">
        <v>0.84318599999999999</v>
      </c>
      <c r="CE138">
        <v>0.343754</v>
      </c>
      <c r="CF138">
        <v>5.8747319999999998</v>
      </c>
      <c r="CG138">
        <v>4.6735860000000002</v>
      </c>
      <c r="CH138">
        <v>0</v>
      </c>
      <c r="CI138">
        <v>0</v>
      </c>
      <c r="CJ138">
        <v>0</v>
      </c>
      <c r="CK138">
        <v>5.5087999999999998E-2</v>
      </c>
      <c r="CL138">
        <v>9.3939999999999996E-2</v>
      </c>
      <c r="CM138">
        <v>1.5962240000000001</v>
      </c>
      <c r="CN138">
        <v>5.9309209999999997</v>
      </c>
      <c r="CO138">
        <v>7.0588259999999998</v>
      </c>
      <c r="CP138">
        <v>0</v>
      </c>
      <c r="CQ138">
        <v>0</v>
      </c>
      <c r="CR138">
        <v>0</v>
      </c>
      <c r="CS138">
        <v>5.8088000000000001E-2</v>
      </c>
      <c r="CT138">
        <v>0</v>
      </c>
      <c r="CU138">
        <v>0.75121700000000002</v>
      </c>
      <c r="CV138">
        <v>2.1628289999999999</v>
      </c>
      <c r="CW138">
        <v>1.2572589999999999</v>
      </c>
      <c r="CX138">
        <v>3.9696020000000001</v>
      </c>
      <c r="CY138">
        <v>1.129327</v>
      </c>
      <c r="CZ138">
        <v>38.032793093270598</v>
      </c>
      <c r="DA138">
        <v>1.9713544461737</v>
      </c>
      <c r="DB138">
        <v>0.89249244117564597</v>
      </c>
      <c r="DC138">
        <v>2.2088192070029198</v>
      </c>
      <c r="DD138">
        <v>2.7187218543684701E-2</v>
      </c>
      <c r="DE138">
        <v>9.2359698083833194E-2</v>
      </c>
    </row>
    <row r="139" spans="1:109" x14ac:dyDescent="0.3">
      <c r="A139" t="s">
        <v>8605</v>
      </c>
      <c r="B139" t="s">
        <v>8606</v>
      </c>
      <c r="C139" t="s">
        <v>8607</v>
      </c>
      <c r="D139">
        <v>2445</v>
      </c>
      <c r="E139">
        <v>814</v>
      </c>
      <c r="F139" t="s">
        <v>3467</v>
      </c>
      <c r="G139" t="s">
        <v>3466</v>
      </c>
      <c r="H139" t="s">
        <v>8608</v>
      </c>
      <c r="I139" t="s">
        <v>3468</v>
      </c>
      <c r="J139" t="s">
        <v>6526</v>
      </c>
      <c r="K139" t="s">
        <v>6527</v>
      </c>
      <c r="L139">
        <v>18.609644143131199</v>
      </c>
      <c r="M139">
        <v>15.966991486273299</v>
      </c>
      <c r="N139">
        <v>18.2000394009128</v>
      </c>
      <c r="O139">
        <v>15.7266642218173</v>
      </c>
      <c r="P139">
        <v>18.181953829191698</v>
      </c>
      <c r="Q139">
        <v>13.507545018368999</v>
      </c>
      <c r="R139">
        <v>-0.15407048533126899</v>
      </c>
      <c r="S139">
        <v>1</v>
      </c>
      <c r="T139">
        <v>17.555852437044901</v>
      </c>
      <c r="U139">
        <v>18.0929470066447</v>
      </c>
      <c r="V139">
        <v>17.889442780313601</v>
      </c>
      <c r="W139">
        <v>10.9639280920616</v>
      </c>
      <c r="X139">
        <v>9.5195224364717497</v>
      </c>
      <c r="Y139">
        <v>11.503711525373101</v>
      </c>
      <c r="Z139">
        <v>-0.74596393800170702</v>
      </c>
      <c r="AA139">
        <v>9.8820489526586699E-3</v>
      </c>
      <c r="AB139" t="s">
        <v>6528</v>
      </c>
      <c r="AC139">
        <v>24.49</v>
      </c>
      <c r="AD139">
        <v>25.08</v>
      </c>
      <c r="AE139">
        <v>21.69</v>
      </c>
      <c r="AF139">
        <v>14.67</v>
      </c>
      <c r="AG139">
        <v>30.12</v>
      </c>
      <c r="AH139">
        <v>21.48</v>
      </c>
      <c r="AI139">
        <v>0.330494106003141</v>
      </c>
      <c r="AJ139">
        <v>0.288009226945111</v>
      </c>
      <c r="AK139" t="s">
        <v>747</v>
      </c>
      <c r="AL139" t="s">
        <v>3472</v>
      </c>
      <c r="AM139">
        <v>15.15</v>
      </c>
      <c r="AN139">
        <v>11.59</v>
      </c>
      <c r="AO139">
        <v>14.99</v>
      </c>
      <c r="AP139">
        <v>15.57</v>
      </c>
      <c r="AQ139">
        <v>16.309999999999999</v>
      </c>
      <c r="AR139">
        <v>14.02</v>
      </c>
      <c r="AS139">
        <v>11.77</v>
      </c>
      <c r="AT139">
        <v>9.57</v>
      </c>
      <c r="AU139">
        <v>9.0399999999999991</v>
      </c>
      <c r="AV139">
        <v>10.08</v>
      </c>
      <c r="AW139">
        <v>9.84</v>
      </c>
      <c r="AX139">
        <v>10.38</v>
      </c>
      <c r="AY139">
        <v>-4.2012091739813698E-2</v>
      </c>
      <c r="AZ139">
        <v>0.64949664729477197</v>
      </c>
      <c r="BA139" t="s">
        <v>747</v>
      </c>
      <c r="BB139" t="s">
        <v>3473</v>
      </c>
      <c r="BC139">
        <v>0</v>
      </c>
      <c r="BD139" t="s">
        <v>8609</v>
      </c>
      <c r="BE139" t="s">
        <v>40</v>
      </c>
      <c r="BF139" t="s">
        <v>281</v>
      </c>
      <c r="BG139">
        <v>4.8950000000000002E-176</v>
      </c>
      <c r="BH139" t="s">
        <v>525</v>
      </c>
      <c r="BI139" t="s">
        <v>3475</v>
      </c>
      <c r="BJ139">
        <v>4</v>
      </c>
      <c r="BK139" t="s">
        <v>723</v>
      </c>
      <c r="BL139">
        <v>3</v>
      </c>
      <c r="BM139" t="s">
        <v>904</v>
      </c>
      <c r="BP139" t="s">
        <v>1759</v>
      </c>
      <c r="BQ139" t="s">
        <v>1760</v>
      </c>
      <c r="BR139" t="s">
        <v>3476</v>
      </c>
      <c r="BS139" t="s">
        <v>3477</v>
      </c>
      <c r="BT139" t="s">
        <v>3478</v>
      </c>
      <c r="BU139" t="s">
        <v>3477</v>
      </c>
      <c r="BV139" t="s">
        <v>7912</v>
      </c>
      <c r="BW139" t="s">
        <v>3480</v>
      </c>
      <c r="BX139" t="s">
        <v>3481</v>
      </c>
      <c r="BY139" t="s">
        <v>3482</v>
      </c>
      <c r="BZ139" t="s">
        <v>3483</v>
      </c>
      <c r="CA139" t="s">
        <v>935</v>
      </c>
      <c r="CB139" t="s">
        <v>936</v>
      </c>
      <c r="CD139">
        <v>6.7268410000000003</v>
      </c>
      <c r="CE139">
        <v>9.4427219999999998</v>
      </c>
      <c r="CF139">
        <v>8.5295020000000008</v>
      </c>
      <c r="CG139">
        <v>7.4805190000000001</v>
      </c>
      <c r="CH139">
        <v>4.8446179999999996</v>
      </c>
      <c r="CI139">
        <v>4.9984869999999999</v>
      </c>
      <c r="CJ139">
        <v>9.1079469999999993</v>
      </c>
      <c r="CK139">
        <v>10.015359999999999</v>
      </c>
      <c r="CL139">
        <v>2.3244150000000001</v>
      </c>
      <c r="CM139">
        <v>5.7671890000000001</v>
      </c>
      <c r="CN139">
        <v>13.216365</v>
      </c>
      <c r="CO139">
        <v>8.6741100000000007</v>
      </c>
      <c r="CP139">
        <v>4.5093629999999996</v>
      </c>
      <c r="CQ139">
        <v>4.897189</v>
      </c>
      <c r="CR139">
        <v>7.2924290000000003</v>
      </c>
      <c r="CS139">
        <v>5.2951050000000004</v>
      </c>
      <c r="CT139">
        <v>6.5085579999999998</v>
      </c>
      <c r="CU139">
        <v>6.9681889999999997</v>
      </c>
      <c r="CV139">
        <v>8.3923839999999998</v>
      </c>
      <c r="CW139">
        <v>13.77092</v>
      </c>
      <c r="CX139">
        <v>13.438613</v>
      </c>
      <c r="CY139">
        <v>10.863834000000001</v>
      </c>
      <c r="CZ139">
        <v>685.42540349563899</v>
      </c>
      <c r="DA139">
        <v>0.80150325460592697</v>
      </c>
      <c r="DB139">
        <v>0.27908996024949501</v>
      </c>
      <c r="DC139">
        <v>2.8718455292674001</v>
      </c>
      <c r="DD139">
        <v>4.0808238724490296E-3</v>
      </c>
      <c r="DE139">
        <v>1.9789908303201601E-2</v>
      </c>
    </row>
    <row r="140" spans="1:109" x14ac:dyDescent="0.3">
      <c r="A140" t="s">
        <v>8610</v>
      </c>
      <c r="B140" t="s">
        <v>6530</v>
      </c>
      <c r="C140" t="s">
        <v>8611</v>
      </c>
      <c r="D140">
        <v>1200</v>
      </c>
      <c r="E140">
        <v>399</v>
      </c>
      <c r="F140" t="s">
        <v>3487</v>
      </c>
      <c r="G140" t="s">
        <v>3486</v>
      </c>
      <c r="H140" t="s">
        <v>3484</v>
      </c>
      <c r="I140" t="s">
        <v>8612</v>
      </c>
      <c r="J140" t="s">
        <v>6533</v>
      </c>
      <c r="K140" t="s">
        <v>6534</v>
      </c>
      <c r="L140">
        <v>21.742164530457799</v>
      </c>
      <c r="M140">
        <v>25.352284134542899</v>
      </c>
      <c r="N140">
        <v>16.4911155135032</v>
      </c>
      <c r="O140">
        <v>9.6416121642590191</v>
      </c>
      <c r="P140">
        <v>13.1379279281901</v>
      </c>
      <c r="Q140">
        <v>8.8394963723150095</v>
      </c>
      <c r="R140">
        <v>-1.01194001816672</v>
      </c>
      <c r="S140">
        <v>8.6965053851148304E-5</v>
      </c>
      <c r="T140">
        <v>72.430580000000006</v>
      </c>
      <c r="U140">
        <v>67.658500000000004</v>
      </c>
      <c r="V140">
        <v>63.827480000000001</v>
      </c>
      <c r="W140">
        <v>29.050409999999999</v>
      </c>
      <c r="X140">
        <v>35.278230000000001</v>
      </c>
      <c r="Y140">
        <v>35.49973</v>
      </c>
      <c r="Z140">
        <v>-1.0342827988563199</v>
      </c>
      <c r="AA140">
        <v>1.5283403632145301E-5</v>
      </c>
      <c r="AB140" t="s">
        <v>8613</v>
      </c>
      <c r="AC140">
        <v>99.39</v>
      </c>
      <c r="AD140">
        <v>141.66</v>
      </c>
      <c r="AE140">
        <v>99.74</v>
      </c>
      <c r="AF140">
        <v>61.28</v>
      </c>
      <c r="AG140">
        <v>70.66</v>
      </c>
      <c r="AH140">
        <v>64.94</v>
      </c>
      <c r="AI140">
        <v>0.943386510611957</v>
      </c>
      <c r="AJ140">
        <v>7.6528066831529204E-3</v>
      </c>
      <c r="AK140" t="s">
        <v>747</v>
      </c>
      <c r="AL140" t="s">
        <v>3492</v>
      </c>
      <c r="AM140">
        <v>106.3</v>
      </c>
      <c r="AN140">
        <v>146.31</v>
      </c>
      <c r="AO140">
        <v>111.56</v>
      </c>
      <c r="AP140">
        <v>117.27</v>
      </c>
      <c r="AQ140">
        <v>125.44</v>
      </c>
      <c r="AR140">
        <v>148.01</v>
      </c>
      <c r="AS140">
        <v>133.97999999999999</v>
      </c>
      <c r="AT140">
        <v>151.51</v>
      </c>
      <c r="AU140">
        <v>109.5</v>
      </c>
      <c r="AV140">
        <v>128.1</v>
      </c>
      <c r="AW140">
        <v>123.3</v>
      </c>
      <c r="AX140">
        <v>121.88</v>
      </c>
      <c r="AY140">
        <v>-0.59531869999999998</v>
      </c>
      <c r="AZ140">
        <v>1.5580030000000001E-4</v>
      </c>
      <c r="BA140" t="s">
        <v>747</v>
      </c>
      <c r="BB140" t="s">
        <v>3493</v>
      </c>
      <c r="BC140">
        <v>3.8200000000000002E-121</v>
      </c>
      <c r="BD140" t="s">
        <v>8614</v>
      </c>
      <c r="BE140" t="s">
        <v>146</v>
      </c>
      <c r="BF140" t="s">
        <v>280</v>
      </c>
      <c r="BG140">
        <v>2.7149999999999999E-93</v>
      </c>
      <c r="BH140" t="s">
        <v>500</v>
      </c>
      <c r="BI140" t="s">
        <v>3495</v>
      </c>
      <c r="BJ140">
        <v>4</v>
      </c>
      <c r="BK140" t="s">
        <v>723</v>
      </c>
      <c r="BL140">
        <v>2</v>
      </c>
      <c r="BM140" t="s">
        <v>753</v>
      </c>
      <c r="BN140" t="s">
        <v>8615</v>
      </c>
      <c r="BO140" t="s">
        <v>8616</v>
      </c>
      <c r="BP140" t="s">
        <v>8617</v>
      </c>
      <c r="BQ140" t="s">
        <v>8618</v>
      </c>
      <c r="BR140" t="s">
        <v>3498</v>
      </c>
      <c r="BS140" t="s">
        <v>3499</v>
      </c>
      <c r="BT140" t="s">
        <v>3500</v>
      </c>
      <c r="BU140" t="s">
        <v>3499</v>
      </c>
      <c r="BV140" t="s">
        <v>3501</v>
      </c>
      <c r="BW140" t="s">
        <v>3502</v>
      </c>
      <c r="BX140" t="s">
        <v>3503</v>
      </c>
      <c r="BY140" t="s">
        <v>3504</v>
      </c>
      <c r="BZ140" t="s">
        <v>3505</v>
      </c>
      <c r="CA140" t="s">
        <v>3506</v>
      </c>
      <c r="CB140" t="s">
        <v>3507</v>
      </c>
      <c r="CD140">
        <v>19.931269</v>
      </c>
      <c r="CE140">
        <v>16.759649</v>
      </c>
      <c r="CF140">
        <v>3.6309279999999999</v>
      </c>
      <c r="CG140">
        <v>2.9794499999999999</v>
      </c>
      <c r="CH140">
        <v>0.86894000000000005</v>
      </c>
      <c r="CI140">
        <v>0.77626300000000004</v>
      </c>
      <c r="CJ140">
        <v>0</v>
      </c>
      <c r="CK140">
        <v>2.7965E-2</v>
      </c>
      <c r="CL140">
        <v>0</v>
      </c>
      <c r="CM140">
        <v>19.857927</v>
      </c>
      <c r="CN140">
        <v>10.934419999999999</v>
      </c>
      <c r="CO140">
        <v>5.1059710000000003</v>
      </c>
      <c r="CP140">
        <v>1.074055</v>
      </c>
      <c r="CQ140">
        <v>0.691415</v>
      </c>
      <c r="CR140">
        <v>0.56312499999999999</v>
      </c>
      <c r="CS140">
        <v>0.53547599999999995</v>
      </c>
      <c r="CT140">
        <v>0</v>
      </c>
      <c r="CU140">
        <v>1.9115070000000001</v>
      </c>
      <c r="CV140">
        <v>3.5406770000000001</v>
      </c>
      <c r="CW140">
        <v>11.298735000000001</v>
      </c>
      <c r="CX140">
        <v>8.9812919999999998</v>
      </c>
      <c r="CY140">
        <v>7.9273550000000004</v>
      </c>
      <c r="CZ140">
        <v>364.12615284160597</v>
      </c>
      <c r="DA140">
        <v>-0.78738051650484997</v>
      </c>
      <c r="DB140">
        <v>0.28763029446316501</v>
      </c>
      <c r="DC140">
        <v>-2.7374742218110999</v>
      </c>
      <c r="DD140">
        <v>6.1912972141132602E-3</v>
      </c>
      <c r="DE140">
        <v>2.7916903544361899E-2</v>
      </c>
    </row>
    <row r="141" spans="1:109" x14ac:dyDescent="0.3">
      <c r="A141" t="s">
        <v>8619</v>
      </c>
      <c r="B141" t="s">
        <v>3509</v>
      </c>
      <c r="C141" t="s">
        <v>8620</v>
      </c>
      <c r="D141">
        <v>3660</v>
      </c>
      <c r="E141">
        <v>1219</v>
      </c>
      <c r="F141" t="s">
        <v>3511</v>
      </c>
      <c r="G141" t="s">
        <v>8621</v>
      </c>
      <c r="H141" t="s">
        <v>3508</v>
      </c>
      <c r="I141" t="s">
        <v>3512</v>
      </c>
      <c r="J141" t="s">
        <v>3513</v>
      </c>
      <c r="K141" t="s">
        <v>3514</v>
      </c>
      <c r="L141">
        <v>93.233698896484498</v>
      </c>
      <c r="M141">
        <v>88.965377915066398</v>
      </c>
      <c r="N141">
        <v>84.506286232407504</v>
      </c>
      <c r="O141">
        <v>65.8241475997972</v>
      </c>
      <c r="P141">
        <v>70.616362614021995</v>
      </c>
      <c r="Q141">
        <v>68.928207667265397</v>
      </c>
      <c r="R141">
        <v>-0.377038048428187</v>
      </c>
      <c r="S141">
        <v>1</v>
      </c>
      <c r="T141">
        <v>145.926680950697</v>
      </c>
      <c r="U141">
        <v>132.88433347737401</v>
      </c>
      <c r="V141">
        <v>127.46811840072</v>
      </c>
      <c r="W141">
        <v>81.189087951799195</v>
      </c>
      <c r="X141">
        <v>98.275069858870097</v>
      </c>
      <c r="Y141">
        <v>83.267099439516798</v>
      </c>
      <c r="Z141">
        <v>-0.63181089298818105</v>
      </c>
      <c r="AA141">
        <v>5.9201341877670802E-2</v>
      </c>
      <c r="AB141" t="s">
        <v>3515</v>
      </c>
      <c r="AC141">
        <v>25.33</v>
      </c>
      <c r="AD141">
        <v>34.1</v>
      </c>
      <c r="AE141">
        <v>25.81</v>
      </c>
      <c r="AF141">
        <v>38.82</v>
      </c>
      <c r="AG141">
        <v>36.380000000000003</v>
      </c>
      <c r="AH141">
        <v>36.340000000000003</v>
      </c>
      <c r="AI141">
        <v>-0.227279754614856</v>
      </c>
      <c r="AJ141">
        <v>0.32109092841746201</v>
      </c>
      <c r="AK141" t="s">
        <v>747</v>
      </c>
      <c r="AL141" t="s">
        <v>3516</v>
      </c>
      <c r="AM141">
        <v>50.95</v>
      </c>
      <c r="AN141">
        <v>38.83</v>
      </c>
      <c r="AO141">
        <v>52.73</v>
      </c>
      <c r="AP141">
        <v>30.06</v>
      </c>
      <c r="AQ141">
        <v>50.4</v>
      </c>
      <c r="AR141">
        <v>53.01</v>
      </c>
      <c r="AS141">
        <v>35.4</v>
      </c>
      <c r="AT141">
        <v>31.4</v>
      </c>
      <c r="AU141">
        <v>31.96</v>
      </c>
      <c r="AV141">
        <v>25.52</v>
      </c>
      <c r="AW141">
        <v>26.43</v>
      </c>
      <c r="AX141">
        <v>29.58</v>
      </c>
      <c r="AY141">
        <v>2.8636117198353499E-2</v>
      </c>
      <c r="AZ141">
        <v>0.80018054160288798</v>
      </c>
      <c r="BA141" t="s">
        <v>747</v>
      </c>
      <c r="BB141" t="s">
        <v>8622</v>
      </c>
      <c r="BC141">
        <v>0</v>
      </c>
      <c r="BE141" t="s">
        <v>65</v>
      </c>
      <c r="BF141" t="s">
        <v>279</v>
      </c>
      <c r="BG141">
        <v>2.3010000000000001E-38</v>
      </c>
      <c r="BH141" t="s">
        <v>529</v>
      </c>
      <c r="BI141" t="s">
        <v>3519</v>
      </c>
      <c r="BJ141">
        <v>4</v>
      </c>
      <c r="BK141" t="s">
        <v>723</v>
      </c>
      <c r="BP141" t="s">
        <v>8623</v>
      </c>
      <c r="BQ141" t="s">
        <v>8624</v>
      </c>
      <c r="BR141" t="s">
        <v>3522</v>
      </c>
      <c r="BS141" t="s">
        <v>3523</v>
      </c>
      <c r="BT141" t="s">
        <v>3524</v>
      </c>
      <c r="BU141" t="s">
        <v>3525</v>
      </c>
      <c r="BW141" t="s">
        <v>8625</v>
      </c>
      <c r="BX141" t="s">
        <v>8626</v>
      </c>
      <c r="BY141" t="s">
        <v>8627</v>
      </c>
      <c r="BZ141" t="s">
        <v>8628</v>
      </c>
      <c r="CA141" t="s">
        <v>8629</v>
      </c>
      <c r="CB141" t="s">
        <v>8630</v>
      </c>
      <c r="CD141">
        <v>6.9737010000000001</v>
      </c>
      <c r="CE141">
        <v>6.5792599999999997</v>
      </c>
      <c r="CF141">
        <v>24.519818999999998</v>
      </c>
      <c r="CG141">
        <v>22.799413000000001</v>
      </c>
      <c r="CH141">
        <v>1.8817360000000001</v>
      </c>
      <c r="CI141">
        <v>2.1810309999999999</v>
      </c>
      <c r="CJ141">
        <v>5.1987990000000002</v>
      </c>
      <c r="CK141">
        <v>2.4843890000000002</v>
      </c>
      <c r="CL141">
        <v>1.3622970000000001</v>
      </c>
      <c r="CM141">
        <v>5.831537</v>
      </c>
      <c r="CN141">
        <v>3.4645760000000001</v>
      </c>
      <c r="CO141">
        <v>3.0324110000000002</v>
      </c>
      <c r="CP141">
        <v>2.2172800000000001</v>
      </c>
      <c r="CQ141">
        <v>1.4924869999999999</v>
      </c>
      <c r="CR141">
        <v>3.548089</v>
      </c>
      <c r="CS141">
        <v>4.6173250000000001</v>
      </c>
      <c r="CT141">
        <v>2.8883559999999999</v>
      </c>
      <c r="CU141">
        <v>5.3479380000000001</v>
      </c>
      <c r="CV141">
        <v>4.3140619999999998</v>
      </c>
      <c r="CW141">
        <v>5.6265479999999997</v>
      </c>
      <c r="CX141">
        <v>5.82782</v>
      </c>
      <c r="CY141">
        <v>5.9420659999999996</v>
      </c>
      <c r="CZ141">
        <v>588.51194217762895</v>
      </c>
      <c r="DA141">
        <v>-6.1028107546994503E-2</v>
      </c>
      <c r="DB141">
        <v>0.20425204103019501</v>
      </c>
      <c r="DC141">
        <v>-0.298788238488019</v>
      </c>
      <c r="DD141">
        <v>0.76510162557308403</v>
      </c>
      <c r="DE141">
        <v>0.88249794802326997</v>
      </c>
    </row>
    <row r="142" spans="1:109" x14ac:dyDescent="0.3">
      <c r="A142" t="s">
        <v>8631</v>
      </c>
      <c r="B142" t="s">
        <v>2114</v>
      </c>
      <c r="C142" t="s">
        <v>8632</v>
      </c>
      <c r="D142">
        <v>2646</v>
      </c>
      <c r="E142">
        <v>881</v>
      </c>
      <c r="F142" t="s">
        <v>2116</v>
      </c>
      <c r="G142" t="s">
        <v>2115</v>
      </c>
      <c r="H142" t="s">
        <v>2113</v>
      </c>
      <c r="I142" t="s">
        <v>8633</v>
      </c>
      <c r="J142" t="s">
        <v>66</v>
      </c>
      <c r="K142" t="s">
        <v>2118</v>
      </c>
      <c r="L142">
        <v>5.7910409792025099</v>
      </c>
      <c r="M142">
        <v>5.0824508111236097</v>
      </c>
      <c r="N142">
        <v>6.1948490918600001</v>
      </c>
      <c r="O142">
        <v>5.6960532958879</v>
      </c>
      <c r="P142">
        <v>11.8866966969339</v>
      </c>
      <c r="Q142">
        <v>22.247721206725402</v>
      </c>
      <c r="R142">
        <v>1.0172844637835099</v>
      </c>
      <c r="S142">
        <v>7.1215298729144394E-2</v>
      </c>
      <c r="T142">
        <v>11.5685964036018</v>
      </c>
      <c r="U142">
        <v>11.707201004299501</v>
      </c>
      <c r="V142">
        <v>11.8406625190848</v>
      </c>
      <c r="W142">
        <v>14.4051609968693</v>
      </c>
      <c r="X142">
        <v>50.210814419821602</v>
      </c>
      <c r="Y142">
        <v>41.476272413747502</v>
      </c>
      <c r="Z142">
        <v>1.4235071390795999</v>
      </c>
      <c r="AA142">
        <v>2.1550576708379501E-4</v>
      </c>
      <c r="AB142" t="s">
        <v>2119</v>
      </c>
      <c r="AC142">
        <v>10.210000000000001</v>
      </c>
      <c r="AD142">
        <v>10.6</v>
      </c>
      <c r="AE142">
        <v>10.039999999999999</v>
      </c>
      <c r="AF142">
        <v>12.9</v>
      </c>
      <c r="AG142">
        <v>15.03</v>
      </c>
      <c r="AH142">
        <v>19.190000000000001</v>
      </c>
      <c r="AI142">
        <v>-0.42806854851684101</v>
      </c>
      <c r="AJ142">
        <v>9.0031390612979295E-2</v>
      </c>
      <c r="AK142" t="s">
        <v>747</v>
      </c>
      <c r="AL142" t="s">
        <v>2120</v>
      </c>
      <c r="AM142">
        <v>15</v>
      </c>
      <c r="AN142">
        <v>9.75</v>
      </c>
      <c r="AO142">
        <v>14.87</v>
      </c>
      <c r="AP142">
        <v>15.62</v>
      </c>
      <c r="AQ142">
        <v>17.78</v>
      </c>
      <c r="AR142">
        <v>13.52</v>
      </c>
      <c r="AS142">
        <v>18.2</v>
      </c>
      <c r="AT142">
        <v>17.18</v>
      </c>
      <c r="AU142">
        <v>18.04</v>
      </c>
      <c r="AV142">
        <v>15.46</v>
      </c>
      <c r="AW142">
        <v>17.02</v>
      </c>
      <c r="AX142">
        <v>16.21</v>
      </c>
      <c r="AY142">
        <v>-0.82637110000000003</v>
      </c>
      <c r="AZ142">
        <v>3.0311009999999999E-5</v>
      </c>
      <c r="BA142" t="s">
        <v>747</v>
      </c>
      <c r="BB142" t="s">
        <v>2121</v>
      </c>
      <c r="BC142">
        <v>0</v>
      </c>
      <c r="BD142" t="s">
        <v>2122</v>
      </c>
      <c r="BE142" t="s">
        <v>66</v>
      </c>
      <c r="BF142" t="s">
        <v>278</v>
      </c>
      <c r="BG142">
        <v>0</v>
      </c>
      <c r="BH142" t="s">
        <v>530</v>
      </c>
      <c r="BI142" t="s">
        <v>2123</v>
      </c>
      <c r="BJ142">
        <v>3</v>
      </c>
      <c r="BK142" t="s">
        <v>810</v>
      </c>
      <c r="BN142" t="s">
        <v>2124</v>
      </c>
      <c r="BO142" t="s">
        <v>2125</v>
      </c>
      <c r="BP142" t="s">
        <v>8063</v>
      </c>
      <c r="BQ142" t="s">
        <v>8064</v>
      </c>
      <c r="BR142" t="s">
        <v>2128</v>
      </c>
      <c r="BS142" t="s">
        <v>2129</v>
      </c>
      <c r="BT142" t="s">
        <v>2130</v>
      </c>
      <c r="BU142" t="s">
        <v>2131</v>
      </c>
      <c r="CA142" t="s">
        <v>1004</v>
      </c>
      <c r="CB142" t="s">
        <v>1005</v>
      </c>
      <c r="CD142">
        <v>50.293371</v>
      </c>
      <c r="CE142">
        <v>51.375838000000002</v>
      </c>
      <c r="CF142">
        <v>65.155857999999995</v>
      </c>
      <c r="CG142">
        <v>59.564647999999998</v>
      </c>
      <c r="CH142">
        <v>23.807219</v>
      </c>
      <c r="CI142">
        <v>35.383299999999998</v>
      </c>
      <c r="CJ142">
        <v>46.174118999999997</v>
      </c>
      <c r="CK142">
        <v>41.753791999999997</v>
      </c>
      <c r="CL142">
        <v>27.855039999999999</v>
      </c>
      <c r="CM142">
        <v>41.830432999999999</v>
      </c>
      <c r="CN142">
        <v>38.449713000000003</v>
      </c>
      <c r="CO142">
        <v>32.117784999999998</v>
      </c>
      <c r="CP142">
        <v>31.024488000000002</v>
      </c>
      <c r="CQ142">
        <v>33.128003999999997</v>
      </c>
      <c r="CR142">
        <v>38.522154999999998</v>
      </c>
      <c r="CS142">
        <v>35.058661000000001</v>
      </c>
      <c r="CT142">
        <v>42.127690000000001</v>
      </c>
      <c r="CU142">
        <v>35.610621999999999</v>
      </c>
      <c r="CV142">
        <v>37.506835000000002</v>
      </c>
      <c r="CW142">
        <v>43.412545000000001</v>
      </c>
      <c r="CX142">
        <v>43.854199999999999</v>
      </c>
      <c r="CY142">
        <v>52.112724</v>
      </c>
      <c r="CZ142">
        <v>3274.55856213791</v>
      </c>
      <c r="DA142">
        <v>3.7906451873407902E-2</v>
      </c>
      <c r="DB142">
        <v>0.206625687541791</v>
      </c>
      <c r="DC142">
        <v>0.18345469202971701</v>
      </c>
      <c r="DD142">
        <v>0.85444126591159097</v>
      </c>
      <c r="DE142">
        <v>0.93183072259672395</v>
      </c>
    </row>
    <row r="143" spans="1:109" x14ac:dyDescent="0.3">
      <c r="A143" t="s">
        <v>8634</v>
      </c>
      <c r="B143" t="s">
        <v>8635</v>
      </c>
      <c r="C143" t="s">
        <v>8636</v>
      </c>
      <c r="D143">
        <v>1614</v>
      </c>
      <c r="E143">
        <v>537</v>
      </c>
      <c r="F143" t="s">
        <v>8637</v>
      </c>
      <c r="G143" t="s">
        <v>1287</v>
      </c>
      <c r="H143" t="s">
        <v>8638</v>
      </c>
      <c r="I143" t="s">
        <v>8639</v>
      </c>
      <c r="J143" t="s">
        <v>8640</v>
      </c>
      <c r="AB143" t="s">
        <v>8641</v>
      </c>
      <c r="AC143">
        <v>0.12</v>
      </c>
      <c r="AD143">
        <v>0.14000000000000001</v>
      </c>
      <c r="AE143">
        <v>0.02</v>
      </c>
      <c r="AF143">
        <v>27.22</v>
      </c>
      <c r="AG143">
        <v>75.87</v>
      </c>
      <c r="AH143">
        <v>37.17</v>
      </c>
      <c r="AI143">
        <v>-8.8519239837988497</v>
      </c>
      <c r="AJ143">
        <v>2.52856162559593E-3</v>
      </c>
      <c r="AK143" t="s">
        <v>718</v>
      </c>
      <c r="AL143" t="s">
        <v>8642</v>
      </c>
      <c r="AM143">
        <v>16.45</v>
      </c>
      <c r="AN143">
        <v>10.61</v>
      </c>
      <c r="AO143">
        <v>15.04</v>
      </c>
      <c r="AP143">
        <v>17.649999999999999</v>
      </c>
      <c r="AQ143">
        <v>16.489999999999998</v>
      </c>
      <c r="AR143">
        <v>10.46</v>
      </c>
      <c r="AS143">
        <v>7.24</v>
      </c>
      <c r="AT143">
        <v>7.05</v>
      </c>
      <c r="AU143">
        <v>6.02</v>
      </c>
      <c r="AV143">
        <v>6.4</v>
      </c>
      <c r="AW143">
        <v>7.05</v>
      </c>
      <c r="AX143">
        <v>6.61</v>
      </c>
      <c r="AY143">
        <v>0.51677410000000001</v>
      </c>
      <c r="AZ143">
        <v>3.5952710000000001E-3</v>
      </c>
      <c r="BA143" t="s">
        <v>747</v>
      </c>
      <c r="BB143" t="s">
        <v>8643</v>
      </c>
      <c r="BC143">
        <v>2.4099999999999998E-66</v>
      </c>
      <c r="BD143" t="s">
        <v>8644</v>
      </c>
      <c r="BE143" t="s">
        <v>139</v>
      </c>
      <c r="BF143" t="s">
        <v>277</v>
      </c>
      <c r="BG143">
        <v>7.6720000000000004E-77</v>
      </c>
      <c r="BH143" t="s">
        <v>500</v>
      </c>
      <c r="BI143" t="s">
        <v>8645</v>
      </c>
      <c r="BJ143">
        <v>2</v>
      </c>
      <c r="BK143" t="s">
        <v>753</v>
      </c>
      <c r="BL143">
        <v>2</v>
      </c>
      <c r="BM143" t="s">
        <v>753</v>
      </c>
      <c r="BP143" t="s">
        <v>8646</v>
      </c>
      <c r="BQ143" t="s">
        <v>8647</v>
      </c>
      <c r="BR143" t="s">
        <v>927</v>
      </c>
      <c r="BS143" t="s">
        <v>928</v>
      </c>
      <c r="BT143" t="s">
        <v>929</v>
      </c>
      <c r="BU143" t="s">
        <v>930</v>
      </c>
      <c r="BW143" t="s">
        <v>8648</v>
      </c>
      <c r="BX143" t="s">
        <v>8649</v>
      </c>
      <c r="BY143" t="s">
        <v>8650</v>
      </c>
      <c r="BZ143" t="s">
        <v>8651</v>
      </c>
      <c r="CA143" t="s">
        <v>935</v>
      </c>
      <c r="CB143" t="s">
        <v>936</v>
      </c>
      <c r="CC143">
        <v>2</v>
      </c>
      <c r="CD143">
        <v>10.271432000000001</v>
      </c>
      <c r="CE143">
        <v>12.977762</v>
      </c>
      <c r="CF143">
        <v>20.334533</v>
      </c>
      <c r="CG143">
        <v>16.426079999999999</v>
      </c>
      <c r="CH143">
        <v>0.55832700000000002</v>
      </c>
      <c r="CI143">
        <v>1.1335109999999999</v>
      </c>
      <c r="CJ143">
        <v>23.742982999999999</v>
      </c>
      <c r="CK143">
        <v>13.783854</v>
      </c>
      <c r="CL143">
        <v>10.445510000000001</v>
      </c>
      <c r="CM143">
        <v>1.0829489999999999</v>
      </c>
      <c r="CN143">
        <v>6.9073419999999999</v>
      </c>
      <c r="CO143">
        <v>5.0892309999999998</v>
      </c>
      <c r="CP143">
        <v>0.35706599999999999</v>
      </c>
      <c r="CQ143">
        <v>0.22526199999999999</v>
      </c>
      <c r="CR143">
        <v>0.98093300000000005</v>
      </c>
      <c r="CS143">
        <v>18.212828999999999</v>
      </c>
      <c r="CT143">
        <v>14.746243</v>
      </c>
      <c r="CU143">
        <v>0.69450800000000001</v>
      </c>
      <c r="CV143">
        <v>1.1941409999999999</v>
      </c>
      <c r="CW143">
        <v>3.401519</v>
      </c>
      <c r="CX143">
        <v>5.407324</v>
      </c>
      <c r="CY143">
        <v>2.6073599999999999</v>
      </c>
      <c r="CZ143">
        <v>267.190127755893</v>
      </c>
      <c r="DA143">
        <v>-1.4696263876108999</v>
      </c>
      <c r="DB143">
        <v>0.38847814936744202</v>
      </c>
      <c r="DC143">
        <v>-3.78303487597407</v>
      </c>
      <c r="DD143">
        <v>1.5492769624365701E-4</v>
      </c>
      <c r="DE143">
        <v>1.1842115904764599E-3</v>
      </c>
    </row>
    <row r="144" spans="1:109" x14ac:dyDescent="0.3">
      <c r="A144" t="s">
        <v>8652</v>
      </c>
      <c r="B144" t="s">
        <v>6540</v>
      </c>
      <c r="C144" t="s">
        <v>8653</v>
      </c>
      <c r="D144">
        <v>921</v>
      </c>
      <c r="E144">
        <v>306</v>
      </c>
      <c r="F144" t="s">
        <v>6542</v>
      </c>
      <c r="G144" t="s">
        <v>6539</v>
      </c>
      <c r="H144" t="s">
        <v>6541</v>
      </c>
      <c r="I144" t="s">
        <v>8654</v>
      </c>
      <c r="J144" t="s">
        <v>179</v>
      </c>
      <c r="K144" t="s">
        <v>6544</v>
      </c>
      <c r="L144">
        <v>110.606821834092</v>
      </c>
      <c r="M144">
        <v>100.329677958818</v>
      </c>
      <c r="N144">
        <v>94.418044779383493</v>
      </c>
      <c r="O144">
        <v>73.103981568200297</v>
      </c>
      <c r="P144">
        <v>73.783541668139307</v>
      </c>
      <c r="Q144">
        <v>66.147242516424697</v>
      </c>
      <c r="R144">
        <v>-0.51811692618523197</v>
      </c>
      <c r="S144">
        <v>0.30476496676609899</v>
      </c>
      <c r="T144">
        <v>76.819539276548994</v>
      </c>
      <c r="U144">
        <v>71.003413883219096</v>
      </c>
      <c r="V144">
        <v>67.680946706721599</v>
      </c>
      <c r="W144">
        <v>42.375181932457103</v>
      </c>
      <c r="X144">
        <v>45.591046178592599</v>
      </c>
      <c r="Y144">
        <v>42.959172727565097</v>
      </c>
      <c r="Z144">
        <v>-0.71777543701257296</v>
      </c>
      <c r="AA144">
        <v>7.2367048455763E-3</v>
      </c>
      <c r="AB144" t="s">
        <v>6545</v>
      </c>
      <c r="AC144">
        <v>67.430000000000007</v>
      </c>
      <c r="AD144">
        <v>94.44</v>
      </c>
      <c r="AE144">
        <v>82.86</v>
      </c>
      <c r="AF144">
        <v>67.87</v>
      </c>
      <c r="AG144">
        <v>83.57</v>
      </c>
      <c r="AH144">
        <v>56.19</v>
      </c>
      <c r="AI144">
        <v>0.412405627720075</v>
      </c>
      <c r="AJ144">
        <v>0.12125645687848</v>
      </c>
      <c r="AK144" t="s">
        <v>747</v>
      </c>
      <c r="AL144" t="s">
        <v>6546</v>
      </c>
      <c r="AM144">
        <v>249</v>
      </c>
      <c r="AN144">
        <v>184.37</v>
      </c>
      <c r="AO144">
        <v>251.27</v>
      </c>
      <c r="AP144">
        <v>200.67</v>
      </c>
      <c r="AQ144">
        <v>252.76</v>
      </c>
      <c r="AR144">
        <v>291.3</v>
      </c>
      <c r="AS144">
        <v>12.17</v>
      </c>
      <c r="AT144">
        <v>12.99</v>
      </c>
      <c r="AU144">
        <v>11.13</v>
      </c>
      <c r="AV144">
        <v>9.2899999999999991</v>
      </c>
      <c r="AW144">
        <v>13.72</v>
      </c>
      <c r="AX144">
        <v>13.7</v>
      </c>
      <c r="AY144">
        <v>3.8258700000000001</v>
      </c>
      <c r="AZ144">
        <v>3.6818150000000001E-9</v>
      </c>
      <c r="BA144" t="s">
        <v>749</v>
      </c>
      <c r="BB144" t="s">
        <v>6547</v>
      </c>
      <c r="BC144">
        <v>1.1999999999999999E-129</v>
      </c>
      <c r="BD144" t="s">
        <v>8655</v>
      </c>
      <c r="BE144" t="s">
        <v>179</v>
      </c>
      <c r="BF144" t="s">
        <v>276</v>
      </c>
      <c r="BG144">
        <v>4.7800000000000002E-124</v>
      </c>
      <c r="BH144" t="s">
        <v>526</v>
      </c>
      <c r="BI144" t="s">
        <v>6549</v>
      </c>
      <c r="BJ144">
        <v>3</v>
      </c>
      <c r="BK144" t="s">
        <v>5307</v>
      </c>
      <c r="BN144" t="s">
        <v>6550</v>
      </c>
      <c r="BO144" t="s">
        <v>6551</v>
      </c>
      <c r="BP144" t="s">
        <v>6552</v>
      </c>
      <c r="BQ144" t="s">
        <v>6553</v>
      </c>
      <c r="BR144" t="s">
        <v>6554</v>
      </c>
      <c r="BS144" t="s">
        <v>6555</v>
      </c>
      <c r="BT144" t="s">
        <v>6556</v>
      </c>
      <c r="BU144" t="s">
        <v>6557</v>
      </c>
      <c r="BV144" t="s">
        <v>1235</v>
      </c>
      <c r="BW144" t="s">
        <v>6558</v>
      </c>
      <c r="BX144" t="s">
        <v>6559</v>
      </c>
      <c r="BY144" t="s">
        <v>2865</v>
      </c>
      <c r="BZ144" t="s">
        <v>2866</v>
      </c>
      <c r="CA144" t="s">
        <v>6560</v>
      </c>
      <c r="CB144" t="s">
        <v>6561</v>
      </c>
      <c r="CD144">
        <v>55.945523000000001</v>
      </c>
      <c r="CE144">
        <v>64.283587999999995</v>
      </c>
      <c r="CF144">
        <v>44.010800000000003</v>
      </c>
      <c r="CG144">
        <v>49.880260999999997</v>
      </c>
      <c r="CH144">
        <v>26.427240000000001</v>
      </c>
      <c r="CI144">
        <v>20.504719000000001</v>
      </c>
      <c r="CJ144">
        <v>32.604672999999998</v>
      </c>
      <c r="CK144">
        <v>22.474032000000001</v>
      </c>
      <c r="CL144">
        <v>14.702707999999999</v>
      </c>
      <c r="CM144">
        <v>45.840288999999999</v>
      </c>
      <c r="CN144">
        <v>84.180527999999995</v>
      </c>
      <c r="CO144">
        <v>71.176924</v>
      </c>
      <c r="CP144">
        <v>18.968603000000002</v>
      </c>
      <c r="CQ144">
        <v>21.760341</v>
      </c>
      <c r="CR144">
        <v>22.053754999999999</v>
      </c>
      <c r="CS144">
        <v>31.94218</v>
      </c>
      <c r="CT144">
        <v>23.900236</v>
      </c>
      <c r="CU144">
        <v>53.219634999999997</v>
      </c>
      <c r="CV144">
        <v>57.634585000000001</v>
      </c>
      <c r="CW144">
        <v>64.214432000000002</v>
      </c>
      <c r="CX144">
        <v>71.608395000000002</v>
      </c>
      <c r="CY144">
        <v>67.620575000000002</v>
      </c>
      <c r="CZ144">
        <v>1368.7832126096</v>
      </c>
      <c r="DA144">
        <v>0.35052913018409398</v>
      </c>
      <c r="DB144">
        <v>0.187101272857182</v>
      </c>
      <c r="DC144">
        <v>1.87347271790962</v>
      </c>
      <c r="DD144">
        <v>6.1003136674468501E-2</v>
      </c>
      <c r="DE144">
        <v>0.17326614114805899</v>
      </c>
    </row>
    <row r="145" spans="1:109" x14ac:dyDescent="0.3">
      <c r="A145" t="s">
        <v>8656</v>
      </c>
      <c r="B145" t="s">
        <v>3529</v>
      </c>
      <c r="C145" t="s">
        <v>8657</v>
      </c>
      <c r="D145">
        <v>4515</v>
      </c>
      <c r="E145">
        <v>1504</v>
      </c>
      <c r="F145" t="s">
        <v>6574</v>
      </c>
      <c r="G145" t="s">
        <v>6573</v>
      </c>
      <c r="H145" t="s">
        <v>3528</v>
      </c>
      <c r="I145" t="s">
        <v>8658</v>
      </c>
      <c r="J145" t="s">
        <v>6576</v>
      </c>
      <c r="K145" t="s">
        <v>6577</v>
      </c>
      <c r="L145">
        <v>1234.6045976551</v>
      </c>
      <c r="M145">
        <v>1000.56814817926</v>
      </c>
      <c r="N145">
        <v>1119.4305924477001</v>
      </c>
      <c r="O145">
        <v>3809.0758742764901</v>
      </c>
      <c r="P145">
        <v>1714.8515034126001</v>
      </c>
      <c r="Q145">
        <v>2353.19311853101</v>
      </c>
      <c r="R145">
        <v>1.1575831178587901</v>
      </c>
      <c r="S145">
        <v>6.63424791946381E-4</v>
      </c>
      <c r="T145">
        <v>684.52599999999995</v>
      </c>
      <c r="U145">
        <v>580.52509999999995</v>
      </c>
      <c r="V145">
        <v>786.62170000000003</v>
      </c>
      <c r="W145">
        <v>1673.36</v>
      </c>
      <c r="X145">
        <v>706.68449999999996</v>
      </c>
      <c r="Y145">
        <v>927.98099999999999</v>
      </c>
      <c r="Z145">
        <v>0.60074764764733202</v>
      </c>
      <c r="AA145">
        <v>0.80348090550357498</v>
      </c>
      <c r="AB145" t="s">
        <v>3535</v>
      </c>
      <c r="AC145">
        <v>22.58</v>
      </c>
      <c r="AD145">
        <v>16.14</v>
      </c>
      <c r="AE145">
        <v>5.41</v>
      </c>
      <c r="AF145">
        <v>35.340000000000003</v>
      </c>
      <c r="AG145">
        <v>49.43</v>
      </c>
      <c r="AH145">
        <v>47.04</v>
      </c>
      <c r="AI145">
        <v>-1.67728459942126</v>
      </c>
      <c r="AJ145">
        <v>4.4512664525176202E-2</v>
      </c>
      <c r="AK145" t="s">
        <v>747</v>
      </c>
      <c r="AL145" t="s">
        <v>5521</v>
      </c>
      <c r="AM145">
        <v>49.5</v>
      </c>
      <c r="AN145">
        <v>59.76</v>
      </c>
      <c r="AO145">
        <v>69.7</v>
      </c>
      <c r="AP145">
        <v>45.46</v>
      </c>
      <c r="AQ145">
        <v>74.53</v>
      </c>
      <c r="AR145">
        <v>54.41</v>
      </c>
      <c r="AS145">
        <v>405.48</v>
      </c>
      <c r="AT145">
        <v>545.45000000000005</v>
      </c>
      <c r="AU145">
        <v>248.26</v>
      </c>
      <c r="AV145">
        <v>283.76</v>
      </c>
      <c r="AW145">
        <v>399.53</v>
      </c>
      <c r="AX145">
        <v>389.4</v>
      </c>
      <c r="AY145">
        <v>-3.22766424122864</v>
      </c>
      <c r="AZ145">
        <v>7.9633330752276406E-8</v>
      </c>
      <c r="BA145" t="s">
        <v>718</v>
      </c>
      <c r="BB145" t="s">
        <v>6578</v>
      </c>
      <c r="BC145">
        <v>0</v>
      </c>
      <c r="BD145" t="s">
        <v>8659</v>
      </c>
      <c r="BE145" t="s">
        <v>110</v>
      </c>
      <c r="BF145" t="s">
        <v>275</v>
      </c>
      <c r="BG145">
        <v>0</v>
      </c>
      <c r="BH145" t="s">
        <v>502</v>
      </c>
      <c r="BI145" t="s">
        <v>3539</v>
      </c>
      <c r="BJ145">
        <v>4</v>
      </c>
      <c r="BK145" t="s">
        <v>723</v>
      </c>
      <c r="BL145">
        <v>4</v>
      </c>
      <c r="BM145" t="s">
        <v>723</v>
      </c>
      <c r="BP145" t="s">
        <v>3540</v>
      </c>
      <c r="BQ145" t="s">
        <v>3541</v>
      </c>
      <c r="BR145" t="s">
        <v>7724</v>
      </c>
      <c r="BS145" t="s">
        <v>7725</v>
      </c>
      <c r="BT145" t="s">
        <v>7726</v>
      </c>
      <c r="BU145" t="s">
        <v>7727</v>
      </c>
      <c r="BV145" t="s">
        <v>8660</v>
      </c>
      <c r="BW145" t="s">
        <v>6581</v>
      </c>
      <c r="BX145" t="s">
        <v>6582</v>
      </c>
      <c r="BY145" t="s">
        <v>6583</v>
      </c>
      <c r="BZ145" t="s">
        <v>6584</v>
      </c>
      <c r="CA145" t="s">
        <v>6585</v>
      </c>
      <c r="CB145" t="s">
        <v>6586</v>
      </c>
      <c r="CC145">
        <v>5</v>
      </c>
      <c r="CD145">
        <v>6.0016020000000001</v>
      </c>
      <c r="CE145">
        <v>5.7788830000000004</v>
      </c>
      <c r="CF145">
        <v>1.2009719999999999</v>
      </c>
      <c r="CG145">
        <v>1.5106790000000001</v>
      </c>
      <c r="CH145">
        <v>0.459538</v>
      </c>
      <c r="CI145">
        <v>0.84408899999999998</v>
      </c>
      <c r="CJ145">
        <v>0.41978399999999999</v>
      </c>
      <c r="CK145">
        <v>0.27844600000000003</v>
      </c>
      <c r="CL145">
        <v>5.8520999999999997E-2</v>
      </c>
      <c r="CM145">
        <v>3.12859</v>
      </c>
      <c r="CN145">
        <v>0.51261599999999996</v>
      </c>
      <c r="CO145">
        <v>1.131543</v>
      </c>
      <c r="CP145">
        <v>1.128482</v>
      </c>
      <c r="CQ145">
        <v>0.581125</v>
      </c>
      <c r="CR145">
        <v>1.9705429999999999</v>
      </c>
      <c r="CS145">
        <v>0.179623</v>
      </c>
      <c r="CT145">
        <v>0.37082100000000001</v>
      </c>
      <c r="CU145">
        <v>0.76235600000000003</v>
      </c>
      <c r="CV145">
        <v>1.0998790000000001</v>
      </c>
      <c r="CW145">
        <v>1.190461</v>
      </c>
      <c r="CX145">
        <v>1.108107</v>
      </c>
      <c r="CY145">
        <v>0.938106</v>
      </c>
      <c r="CZ145">
        <v>341.20110670162097</v>
      </c>
      <c r="DA145">
        <v>-2.2895165061059699</v>
      </c>
      <c r="DB145">
        <v>0.26023390258838303</v>
      </c>
      <c r="DC145">
        <v>-8.7979178859233595</v>
      </c>
      <c r="DD145">
        <v>1.39377962471584E-18</v>
      </c>
      <c r="DE145">
        <v>7.75215779034105E-17</v>
      </c>
    </row>
    <row r="146" spans="1:109" x14ac:dyDescent="0.3">
      <c r="A146" t="s">
        <v>8661</v>
      </c>
      <c r="B146" t="s">
        <v>8662</v>
      </c>
      <c r="C146" t="s">
        <v>8663</v>
      </c>
      <c r="D146">
        <v>588</v>
      </c>
      <c r="E146">
        <v>195</v>
      </c>
      <c r="F146" t="s">
        <v>8664</v>
      </c>
      <c r="I146" t="s">
        <v>8665</v>
      </c>
      <c r="J146" t="s">
        <v>8666</v>
      </c>
      <c r="K146" t="s">
        <v>8667</v>
      </c>
      <c r="L146">
        <v>6.9245187509325303</v>
      </c>
      <c r="M146">
        <v>7.0614582066053702</v>
      </c>
      <c r="N146">
        <v>7.3910958130467597</v>
      </c>
      <c r="O146">
        <v>0.83356877500798499</v>
      </c>
      <c r="P146">
        <v>0.74291854355837095</v>
      </c>
      <c r="Q146">
        <v>1.0925220235445501</v>
      </c>
      <c r="R146">
        <v>-3.0391477669349598</v>
      </c>
      <c r="S146">
        <v>3.2727880077257801E-19</v>
      </c>
      <c r="T146">
        <v>6.0379949999999996</v>
      </c>
      <c r="U146">
        <v>7.845345</v>
      </c>
      <c r="V146">
        <v>7.7536490000000002</v>
      </c>
      <c r="W146">
        <v>0.84030110000000002</v>
      </c>
      <c r="X146">
        <v>0.93328650000000002</v>
      </c>
      <c r="Y146">
        <v>0.71898200000000001</v>
      </c>
      <c r="Z146">
        <v>-3.1028269680135798</v>
      </c>
      <c r="AA146">
        <v>2.89368816222087E-21</v>
      </c>
      <c r="AB146" t="s">
        <v>8668</v>
      </c>
      <c r="AC146">
        <v>48.85</v>
      </c>
      <c r="AD146">
        <v>28.93</v>
      </c>
      <c r="AE146">
        <v>36.79</v>
      </c>
      <c r="AF146">
        <v>24.83</v>
      </c>
      <c r="AG146">
        <v>16.64</v>
      </c>
      <c r="AH146">
        <v>16.850000000000001</v>
      </c>
      <c r="AI146">
        <v>1.1280038569936901</v>
      </c>
      <c r="AJ146">
        <v>7.1539762564553303E-3</v>
      </c>
      <c r="AK146" t="s">
        <v>747</v>
      </c>
      <c r="AL146" t="s">
        <v>8669</v>
      </c>
      <c r="AM146">
        <v>41.6</v>
      </c>
      <c r="AN146">
        <v>45.79</v>
      </c>
      <c r="AO146">
        <v>44.87</v>
      </c>
      <c r="AP146">
        <v>42.11</v>
      </c>
      <c r="AQ146">
        <v>41.6</v>
      </c>
      <c r="AR146">
        <v>42.19</v>
      </c>
      <c r="AS146">
        <v>50.39</v>
      </c>
      <c r="AT146">
        <v>54.7</v>
      </c>
      <c r="AU146">
        <v>53.84</v>
      </c>
      <c r="AV146">
        <v>60.11</v>
      </c>
      <c r="AW146">
        <v>57.5</v>
      </c>
      <c r="AX146">
        <v>56.16</v>
      </c>
      <c r="AY146">
        <v>-0.93757240084964799</v>
      </c>
      <c r="AZ146">
        <v>2.66990189151976E-6</v>
      </c>
      <c r="BA146" t="s">
        <v>747</v>
      </c>
      <c r="BB146" t="s">
        <v>8670</v>
      </c>
      <c r="BC146">
        <v>4.6999999999999995E-25</v>
      </c>
      <c r="BD146" t="s">
        <v>8671</v>
      </c>
      <c r="BE146" t="s">
        <v>106</v>
      </c>
      <c r="BF146" t="s">
        <v>539</v>
      </c>
      <c r="BG146">
        <v>1.9269999999999999E-20</v>
      </c>
      <c r="BH146" t="s">
        <v>504</v>
      </c>
      <c r="BI146" t="s">
        <v>8672</v>
      </c>
      <c r="BJ146">
        <v>2</v>
      </c>
      <c r="BK146" t="s">
        <v>7398</v>
      </c>
      <c r="BP146">
        <v>35.1</v>
      </c>
      <c r="BR146" t="s">
        <v>8673</v>
      </c>
      <c r="BS146" t="s">
        <v>8674</v>
      </c>
      <c r="BT146" t="s">
        <v>8675</v>
      </c>
      <c r="BU146" t="s">
        <v>8676</v>
      </c>
      <c r="BW146" t="s">
        <v>731</v>
      </c>
      <c r="BX146" t="s">
        <v>732</v>
      </c>
      <c r="BY146" t="s">
        <v>909</v>
      </c>
      <c r="BZ146" t="s">
        <v>910</v>
      </c>
      <c r="CA146" t="s">
        <v>6950</v>
      </c>
      <c r="CB146" t="s">
        <v>6951</v>
      </c>
      <c r="CD146">
        <v>5.2394860000000003</v>
      </c>
      <c r="CE146">
        <v>6.535927</v>
      </c>
      <c r="CF146">
        <v>24.237857000000002</v>
      </c>
      <c r="CG146">
        <v>26.617023</v>
      </c>
      <c r="CH146">
        <v>12.146608000000001</v>
      </c>
      <c r="CI146">
        <v>13.349656</v>
      </c>
      <c r="CJ146">
        <v>69.385254000000003</v>
      </c>
      <c r="CK146">
        <v>47.740152999999999</v>
      </c>
      <c r="CL146">
        <v>24.615068000000001</v>
      </c>
      <c r="CM146">
        <v>19.551221999999999</v>
      </c>
      <c r="CN146">
        <v>4.662045</v>
      </c>
      <c r="CO146">
        <v>8.9752799999999997</v>
      </c>
      <c r="CP146">
        <v>12.073805</v>
      </c>
      <c r="CQ146">
        <v>10.051579</v>
      </c>
      <c r="CR146">
        <v>17.779332</v>
      </c>
      <c r="CS146">
        <v>56.089149999999997</v>
      </c>
      <c r="CT146">
        <v>48.345885000000003</v>
      </c>
      <c r="CU146">
        <v>24.573879999999999</v>
      </c>
      <c r="CV146">
        <v>28.092531999999999</v>
      </c>
      <c r="CW146">
        <v>3.6642610000000002</v>
      </c>
      <c r="CX146">
        <v>2.4849800000000002</v>
      </c>
      <c r="CY146">
        <v>7.6420519999999996</v>
      </c>
      <c r="CZ146">
        <v>61.762002312363002</v>
      </c>
      <c r="DA146">
        <v>-0.12784525883834699</v>
      </c>
      <c r="DB146">
        <v>0.71107936525539295</v>
      </c>
      <c r="DC146">
        <v>-0.179790421555026</v>
      </c>
      <c r="DD146">
        <v>0.85731710357612201</v>
      </c>
      <c r="DE146">
        <v>0.93396807256936498</v>
      </c>
    </row>
    <row r="147" spans="1:109" x14ac:dyDescent="0.3">
      <c r="A147" t="s">
        <v>8677</v>
      </c>
      <c r="B147" t="s">
        <v>6588</v>
      </c>
      <c r="C147" t="s">
        <v>8678</v>
      </c>
      <c r="D147">
        <v>540</v>
      </c>
      <c r="E147">
        <v>179</v>
      </c>
      <c r="F147" t="s">
        <v>3554</v>
      </c>
      <c r="G147" t="s">
        <v>6587</v>
      </c>
      <c r="H147" t="s">
        <v>3551</v>
      </c>
      <c r="I147" t="s">
        <v>8679</v>
      </c>
      <c r="J147" t="s">
        <v>8680</v>
      </c>
      <c r="K147" t="s">
        <v>8681</v>
      </c>
      <c r="L147">
        <v>6.7390405701039802</v>
      </c>
      <c r="M147">
        <v>6.0419695483268896</v>
      </c>
      <c r="N147">
        <v>7.6901574933434498</v>
      </c>
      <c r="O147">
        <v>23.506639455225201</v>
      </c>
      <c r="P147">
        <v>21.661940691123</v>
      </c>
      <c r="Q147">
        <v>33.272261626129499</v>
      </c>
      <c r="R147">
        <v>1.91447344190885</v>
      </c>
      <c r="S147">
        <v>1.10924496743893E-16</v>
      </c>
      <c r="T147">
        <v>3.78009</v>
      </c>
      <c r="U147">
        <v>4.5916550000000003</v>
      </c>
      <c r="V147">
        <v>4.5541010000000002</v>
      </c>
      <c r="W147">
        <v>15.44553</v>
      </c>
      <c r="X147">
        <v>35.651539999999997</v>
      </c>
      <c r="Y147">
        <v>27.141570000000002</v>
      </c>
      <c r="Z147">
        <v>2.5234638843144901</v>
      </c>
      <c r="AA147">
        <v>1.2008865889497399E-22</v>
      </c>
      <c r="AB147" t="s">
        <v>6589</v>
      </c>
      <c r="AC147">
        <v>24.26</v>
      </c>
      <c r="AD147">
        <v>35.869999999999997</v>
      </c>
      <c r="AE147">
        <v>49.1</v>
      </c>
      <c r="AF147">
        <v>68.8</v>
      </c>
      <c r="AG147">
        <v>19.43</v>
      </c>
      <c r="AH147">
        <v>32.21</v>
      </c>
      <c r="AI147">
        <v>0.12828546147518599</v>
      </c>
      <c r="AJ147">
        <v>0.865168015383735</v>
      </c>
      <c r="AK147" t="s">
        <v>747</v>
      </c>
      <c r="AL147" t="s">
        <v>8682</v>
      </c>
      <c r="AM147">
        <v>18.481847999999999</v>
      </c>
      <c r="AN147">
        <v>28.7</v>
      </c>
      <c r="AO147">
        <v>21.82</v>
      </c>
      <c r="AP147">
        <v>20.017997999999999</v>
      </c>
      <c r="AQ147">
        <v>21.91</v>
      </c>
      <c r="AR147">
        <v>25.442544000000002</v>
      </c>
      <c r="AS147">
        <v>4.1500000000000004</v>
      </c>
      <c r="AT147">
        <v>18.690000000000001</v>
      </c>
      <c r="AU147">
        <v>3.78</v>
      </c>
      <c r="AV147">
        <v>3.3</v>
      </c>
      <c r="AW147">
        <v>12.27</v>
      </c>
      <c r="AX147">
        <v>4.0395960000000004</v>
      </c>
      <c r="AY147">
        <v>1.3358190000000001</v>
      </c>
      <c r="AZ147">
        <v>1.5667700000000001E-3</v>
      </c>
      <c r="BA147" t="s">
        <v>747</v>
      </c>
      <c r="BB147" t="s">
        <v>8683</v>
      </c>
      <c r="BC147">
        <v>7.9800000000000003E-58</v>
      </c>
      <c r="BD147" t="s">
        <v>8684</v>
      </c>
      <c r="BE147" t="s">
        <v>127</v>
      </c>
      <c r="BF147" t="s">
        <v>550</v>
      </c>
      <c r="BG147">
        <v>4.3640000000000003E-52</v>
      </c>
      <c r="BH147" t="s">
        <v>502</v>
      </c>
      <c r="BI147" t="s">
        <v>3562</v>
      </c>
      <c r="BJ147">
        <v>4</v>
      </c>
      <c r="BK147" t="s">
        <v>723</v>
      </c>
      <c r="BL147">
        <v>2</v>
      </c>
      <c r="BM147" t="s">
        <v>5575</v>
      </c>
      <c r="BN147" t="s">
        <v>3563</v>
      </c>
      <c r="BO147" t="s">
        <v>3564</v>
      </c>
      <c r="BP147" t="s">
        <v>3565</v>
      </c>
      <c r="BQ147" t="s">
        <v>3566</v>
      </c>
      <c r="BR147" t="s">
        <v>3567</v>
      </c>
      <c r="BS147" t="s">
        <v>3568</v>
      </c>
      <c r="BT147" t="s">
        <v>3569</v>
      </c>
      <c r="BU147" t="s">
        <v>3570</v>
      </c>
      <c r="BV147" t="s">
        <v>3571</v>
      </c>
      <c r="BW147" t="s">
        <v>8685</v>
      </c>
      <c r="BX147" t="s">
        <v>8686</v>
      </c>
      <c r="BY147" t="s">
        <v>3574</v>
      </c>
      <c r="BZ147" t="s">
        <v>3575</v>
      </c>
      <c r="CA147" t="s">
        <v>4695</v>
      </c>
      <c r="CB147" t="s">
        <v>4696</v>
      </c>
      <c r="CC147">
        <v>8</v>
      </c>
      <c r="CD147">
        <v>159.26395099999999</v>
      </c>
      <c r="CE147">
        <v>197.41748000000001</v>
      </c>
      <c r="CF147">
        <v>142.991254</v>
      </c>
      <c r="CG147">
        <v>121.62848200000001</v>
      </c>
      <c r="CH147">
        <v>11.710725999999999</v>
      </c>
      <c r="CI147">
        <v>15.514875999999999</v>
      </c>
      <c r="CJ147">
        <v>85.872577000000007</v>
      </c>
      <c r="CK147">
        <v>72.209856000000002</v>
      </c>
      <c r="CL147">
        <v>35.348557999999997</v>
      </c>
      <c r="CM147">
        <v>83.218799000000004</v>
      </c>
      <c r="CN147">
        <v>169.27206799999999</v>
      </c>
      <c r="CO147">
        <v>142.05922699999999</v>
      </c>
      <c r="CP147">
        <v>20.258299000000001</v>
      </c>
      <c r="CQ147">
        <v>21.827361</v>
      </c>
      <c r="CR147">
        <v>12.490811000000001</v>
      </c>
      <c r="CS147">
        <v>86.396127000000007</v>
      </c>
      <c r="CT147">
        <v>55.734704000000001</v>
      </c>
      <c r="CU147">
        <v>135.01355000000001</v>
      </c>
      <c r="CV147">
        <v>98.167636000000002</v>
      </c>
      <c r="CW147">
        <v>240.49161799999999</v>
      </c>
      <c r="CX147">
        <v>295.87789099999998</v>
      </c>
      <c r="CY147">
        <v>504.81837100000001</v>
      </c>
      <c r="CZ147">
        <v>3087.32222495204</v>
      </c>
      <c r="DA147">
        <v>1.1828207079111199</v>
      </c>
      <c r="DB147">
        <v>0.37431808465678501</v>
      </c>
      <c r="DC147">
        <v>3.15993470899397</v>
      </c>
      <c r="DD147">
        <v>1.57804497285726E-3</v>
      </c>
      <c r="DE147">
        <v>8.9241899722454898E-3</v>
      </c>
    </row>
    <row r="148" spans="1:109" x14ac:dyDescent="0.3">
      <c r="A148" t="s">
        <v>8687</v>
      </c>
      <c r="B148" t="s">
        <v>3579</v>
      </c>
      <c r="C148" t="s">
        <v>8688</v>
      </c>
      <c r="D148">
        <v>636</v>
      </c>
      <c r="E148">
        <v>211</v>
      </c>
      <c r="F148" t="s">
        <v>3581</v>
      </c>
      <c r="G148" t="s">
        <v>3580</v>
      </c>
      <c r="H148" t="s">
        <v>3578</v>
      </c>
      <c r="I148" t="s">
        <v>6597</v>
      </c>
      <c r="J148" t="s">
        <v>8689</v>
      </c>
      <c r="K148" t="s">
        <v>8690</v>
      </c>
      <c r="L148">
        <v>15.1886021411824</v>
      </c>
      <c r="M148">
        <v>14.7675930647692</v>
      </c>
      <c r="N148">
        <v>12.7742060583872</v>
      </c>
      <c r="O148">
        <v>8.3634733759134505</v>
      </c>
      <c r="P148">
        <v>14.467361111399899</v>
      </c>
      <c r="Q148">
        <v>9.8326982119009703</v>
      </c>
      <c r="R148">
        <v>-0.42223927929335298</v>
      </c>
      <c r="S148">
        <v>1</v>
      </c>
      <c r="T148">
        <v>18.21547</v>
      </c>
      <c r="U148">
        <v>15.082520000000001</v>
      </c>
      <c r="V148">
        <v>17.095389999999998</v>
      </c>
      <c r="W148">
        <v>11.40409</v>
      </c>
      <c r="X148">
        <v>15.305899999999999</v>
      </c>
      <c r="Y148">
        <v>14.559380000000001</v>
      </c>
      <c r="Z148">
        <v>-0.295180709596153</v>
      </c>
      <c r="AA148">
        <v>1</v>
      </c>
      <c r="AB148" t="s">
        <v>3584</v>
      </c>
      <c r="AC148">
        <v>200.22</v>
      </c>
      <c r="AD148">
        <v>342.1</v>
      </c>
      <c r="AE148">
        <v>238.33</v>
      </c>
      <c r="AF148">
        <v>86.85</v>
      </c>
      <c r="AG148">
        <v>93.04</v>
      </c>
      <c r="AH148">
        <v>74.14</v>
      </c>
      <c r="AI148">
        <v>1.7429943864666</v>
      </c>
      <c r="AJ148">
        <v>3.1744667847634599E-3</v>
      </c>
      <c r="AK148" t="s">
        <v>749</v>
      </c>
      <c r="AL148" t="s">
        <v>3585</v>
      </c>
      <c r="AM148">
        <v>148.66999999999999</v>
      </c>
      <c r="AN148">
        <v>170.72</v>
      </c>
      <c r="AO148">
        <v>172.11</v>
      </c>
      <c r="AP148">
        <v>176.71</v>
      </c>
      <c r="AQ148">
        <v>154.9</v>
      </c>
      <c r="AR148">
        <v>193.5</v>
      </c>
      <c r="AS148">
        <v>78.180000000000007</v>
      </c>
      <c r="AT148">
        <v>97.23</v>
      </c>
      <c r="AU148">
        <v>113.04</v>
      </c>
      <c r="AV148">
        <v>84.88</v>
      </c>
      <c r="AW148">
        <v>100.6</v>
      </c>
      <c r="AX148">
        <v>102.75</v>
      </c>
      <c r="AY148">
        <v>0.244705436372158</v>
      </c>
      <c r="AZ148">
        <v>1.4632348988089299E-2</v>
      </c>
      <c r="BA148" t="s">
        <v>747</v>
      </c>
      <c r="BB148" t="s">
        <v>3586</v>
      </c>
      <c r="BC148">
        <v>9.5600000000000003E-76</v>
      </c>
      <c r="BD148" t="s">
        <v>3587</v>
      </c>
      <c r="BE148" t="s">
        <v>67</v>
      </c>
      <c r="BF148" t="s">
        <v>274</v>
      </c>
      <c r="BG148">
        <v>1.6189999999999999E-77</v>
      </c>
      <c r="BH148" t="s">
        <v>529</v>
      </c>
      <c r="BI148" t="s">
        <v>3588</v>
      </c>
      <c r="BJ148">
        <v>4</v>
      </c>
      <c r="BK148" t="s">
        <v>723</v>
      </c>
      <c r="BL148">
        <v>2</v>
      </c>
      <c r="BM148" t="s">
        <v>753</v>
      </c>
      <c r="BN148" t="s">
        <v>3589</v>
      </c>
      <c r="BO148" t="s">
        <v>3590</v>
      </c>
      <c r="BP148" t="s">
        <v>3591</v>
      </c>
      <c r="BQ148" t="s">
        <v>3592</v>
      </c>
      <c r="BR148" t="s">
        <v>3593</v>
      </c>
      <c r="BS148" t="s">
        <v>3587</v>
      </c>
      <c r="BT148" t="s">
        <v>3594</v>
      </c>
      <c r="BU148" t="s">
        <v>3595</v>
      </c>
      <c r="BV148" t="s">
        <v>3596</v>
      </c>
      <c r="BW148" t="s">
        <v>3597</v>
      </c>
      <c r="BX148" t="s">
        <v>3598</v>
      </c>
      <c r="CA148" t="s">
        <v>3599</v>
      </c>
      <c r="CB148" t="s">
        <v>3600</v>
      </c>
      <c r="CC148">
        <v>5</v>
      </c>
      <c r="CD148">
        <v>145.871647</v>
      </c>
      <c r="CE148">
        <v>155.829061</v>
      </c>
      <c r="CF148">
        <v>85.859724999999997</v>
      </c>
      <c r="CG148">
        <v>66.752748999999994</v>
      </c>
      <c r="CH148">
        <v>47.812033</v>
      </c>
      <c r="CI148">
        <v>48.198245999999997</v>
      </c>
      <c r="CJ148">
        <v>56.308861999999998</v>
      </c>
      <c r="CK148">
        <v>55.679861000000002</v>
      </c>
      <c r="CL148">
        <v>57.859608999999999</v>
      </c>
      <c r="CM148">
        <v>89.009488000000005</v>
      </c>
      <c r="CN148">
        <v>101.191441</v>
      </c>
      <c r="CO148">
        <v>70.972981000000004</v>
      </c>
      <c r="CP148">
        <v>31.36825</v>
      </c>
      <c r="CQ148">
        <v>51.261139</v>
      </c>
      <c r="CR148">
        <v>47.306972999999999</v>
      </c>
      <c r="CS148">
        <v>52.745556999999998</v>
      </c>
      <c r="CT148">
        <v>62.818717999999997</v>
      </c>
      <c r="CU148">
        <v>59.883406999999998</v>
      </c>
      <c r="CV148">
        <v>72.339505000000003</v>
      </c>
      <c r="CW148">
        <v>62.783847000000002</v>
      </c>
      <c r="CX148">
        <v>74.195639</v>
      </c>
      <c r="CY148">
        <v>79.481890000000007</v>
      </c>
      <c r="CZ148">
        <v>1349.30700872181</v>
      </c>
      <c r="DA148">
        <v>-0.86743876822922605</v>
      </c>
      <c r="DB148">
        <v>0.21449578955403101</v>
      </c>
      <c r="DC148">
        <v>-4.0440829632729098</v>
      </c>
      <c r="DD148">
        <v>5.2528317755233403E-5</v>
      </c>
      <c r="DE148">
        <v>4.5695703378335998E-4</v>
      </c>
    </row>
    <row r="149" spans="1:109" x14ac:dyDescent="0.3">
      <c r="A149" t="s">
        <v>8691</v>
      </c>
      <c r="B149" t="s">
        <v>3602</v>
      </c>
      <c r="C149" t="s">
        <v>8692</v>
      </c>
      <c r="D149">
        <v>1617</v>
      </c>
      <c r="E149">
        <v>538</v>
      </c>
      <c r="F149" t="s">
        <v>3603</v>
      </c>
      <c r="G149" t="s">
        <v>2455</v>
      </c>
      <c r="H149" t="s">
        <v>3601</v>
      </c>
      <c r="I149" t="s">
        <v>3604</v>
      </c>
      <c r="J149" t="s">
        <v>3605</v>
      </c>
      <c r="K149" t="s">
        <v>3606</v>
      </c>
      <c r="L149">
        <v>10.1806912588115</v>
      </c>
      <c r="M149">
        <v>9.9100294576776093</v>
      </c>
      <c r="N149">
        <v>9.3990813807531097</v>
      </c>
      <c r="O149">
        <v>18.783083063513299</v>
      </c>
      <c r="P149">
        <v>17.204429429772802</v>
      </c>
      <c r="Q149">
        <v>17.083071640878501</v>
      </c>
      <c r="R149">
        <v>0.84645899959350401</v>
      </c>
      <c r="S149">
        <v>1.8724493843274299E-3</v>
      </c>
      <c r="T149">
        <v>29.454260000000001</v>
      </c>
      <c r="U149">
        <v>27.185030000000001</v>
      </c>
      <c r="V149">
        <v>24.148409999999998</v>
      </c>
      <c r="W149">
        <v>21.967870000000001</v>
      </c>
      <c r="X149">
        <v>29.538519999999998</v>
      </c>
      <c r="Y149">
        <v>24.625129999999999</v>
      </c>
      <c r="Z149">
        <v>-9.1487426339872099E-2</v>
      </c>
      <c r="AA149">
        <v>1</v>
      </c>
      <c r="AB149" t="s">
        <v>3607</v>
      </c>
      <c r="AC149">
        <v>63.36</v>
      </c>
      <c r="AD149">
        <v>67.2</v>
      </c>
      <c r="AE149">
        <v>66.75</v>
      </c>
      <c r="AF149">
        <v>89.8</v>
      </c>
      <c r="AG149">
        <v>93.85</v>
      </c>
      <c r="AH149">
        <v>87.83</v>
      </c>
      <c r="AI149">
        <v>-0.28702604535378901</v>
      </c>
      <c r="AJ149">
        <v>0.14113946713994899</v>
      </c>
      <c r="AK149" t="s">
        <v>747</v>
      </c>
      <c r="AL149" t="s">
        <v>6104</v>
      </c>
      <c r="AM149">
        <v>79.91</v>
      </c>
      <c r="AN149">
        <v>70.88</v>
      </c>
      <c r="AO149">
        <v>73.67</v>
      </c>
      <c r="AP149">
        <v>73.5</v>
      </c>
      <c r="AQ149">
        <v>79.489999999999995</v>
      </c>
      <c r="AR149">
        <v>77.709999999999994</v>
      </c>
      <c r="AS149">
        <v>72.459999999999994</v>
      </c>
      <c r="AT149">
        <v>58.82</v>
      </c>
      <c r="AU149">
        <v>65.569999999999993</v>
      </c>
      <c r="AV149">
        <v>61.08</v>
      </c>
      <c r="AW149">
        <v>58.27</v>
      </c>
      <c r="AX149">
        <v>66.45</v>
      </c>
      <c r="AY149">
        <v>-0.29412329999999998</v>
      </c>
      <c r="AZ149">
        <v>2.5505440000000001E-3</v>
      </c>
      <c r="BA149" t="s">
        <v>747</v>
      </c>
      <c r="BB149" t="s">
        <v>3609</v>
      </c>
      <c r="BC149">
        <v>0</v>
      </c>
      <c r="BD149" t="s">
        <v>8693</v>
      </c>
      <c r="BE149" t="s">
        <v>59</v>
      </c>
      <c r="BF149" t="s">
        <v>273</v>
      </c>
      <c r="BG149">
        <v>0</v>
      </c>
      <c r="BH149" t="s">
        <v>505</v>
      </c>
      <c r="BI149" t="s">
        <v>3611</v>
      </c>
      <c r="BJ149">
        <v>4</v>
      </c>
      <c r="BK149" t="s">
        <v>723</v>
      </c>
      <c r="BL149">
        <v>3</v>
      </c>
      <c r="BM149" t="s">
        <v>904</v>
      </c>
      <c r="BN149" t="s">
        <v>2465</v>
      </c>
      <c r="BO149" t="s">
        <v>2466</v>
      </c>
      <c r="BP149" t="s">
        <v>3612</v>
      </c>
      <c r="BQ149" t="s">
        <v>3613</v>
      </c>
      <c r="BR149" t="s">
        <v>3614</v>
      </c>
      <c r="BS149" t="s">
        <v>3615</v>
      </c>
      <c r="BT149" t="s">
        <v>8694</v>
      </c>
      <c r="BU149" t="s">
        <v>2472</v>
      </c>
      <c r="BV149" t="s">
        <v>8695</v>
      </c>
      <c r="BW149" t="s">
        <v>3616</v>
      </c>
      <c r="BX149" t="s">
        <v>3617</v>
      </c>
      <c r="BY149" t="s">
        <v>3618</v>
      </c>
      <c r="BZ149" t="s">
        <v>3619</v>
      </c>
      <c r="CA149" t="s">
        <v>3620</v>
      </c>
      <c r="CB149" t="s">
        <v>3621</v>
      </c>
      <c r="CD149">
        <v>48.471701000000003</v>
      </c>
      <c r="CE149">
        <v>41.932369000000001</v>
      </c>
      <c r="CF149">
        <v>21.661166999999999</v>
      </c>
      <c r="CG149">
        <v>23.074066999999999</v>
      </c>
      <c r="CH149">
        <v>11.770863</v>
      </c>
      <c r="CI149">
        <v>17.381656</v>
      </c>
      <c r="CJ149">
        <v>16.418593999999999</v>
      </c>
      <c r="CK149">
        <v>14.107918</v>
      </c>
      <c r="CL149">
        <v>8.7053519999999995</v>
      </c>
      <c r="CM149">
        <v>28.897625999999999</v>
      </c>
      <c r="CN149">
        <v>25.532554999999999</v>
      </c>
      <c r="CO149">
        <v>22.025295</v>
      </c>
      <c r="CP149">
        <v>10.689665</v>
      </c>
      <c r="CQ149">
        <v>13.028406</v>
      </c>
      <c r="CR149">
        <v>18.295316</v>
      </c>
      <c r="CS149">
        <v>17.708787000000001</v>
      </c>
      <c r="CT149">
        <v>11.085096999999999</v>
      </c>
      <c r="CU149">
        <v>24.961103000000001</v>
      </c>
      <c r="CV149">
        <v>25.344125999999999</v>
      </c>
      <c r="CW149">
        <v>22.171451000000001</v>
      </c>
      <c r="CX149">
        <v>32.491833</v>
      </c>
      <c r="CY149">
        <v>18.986315000000001</v>
      </c>
      <c r="CZ149">
        <v>1280.3266121287099</v>
      </c>
      <c r="DA149">
        <v>-0.72549187938503901</v>
      </c>
      <c r="DB149">
        <v>0.254913808782118</v>
      </c>
      <c r="DC149">
        <v>-2.8460281647791699</v>
      </c>
      <c r="DD149">
        <v>4.4268279282159203E-3</v>
      </c>
      <c r="DE149">
        <v>2.11607434200639E-2</v>
      </c>
    </row>
    <row r="150" spans="1:109" x14ac:dyDescent="0.3">
      <c r="A150" t="s">
        <v>8696</v>
      </c>
      <c r="B150" t="s">
        <v>8697</v>
      </c>
      <c r="C150" t="s">
        <v>8698</v>
      </c>
      <c r="D150">
        <v>1437</v>
      </c>
      <c r="E150">
        <v>478</v>
      </c>
      <c r="F150" t="s">
        <v>8637</v>
      </c>
      <c r="G150" t="s">
        <v>1287</v>
      </c>
      <c r="H150" t="s">
        <v>8699</v>
      </c>
      <c r="I150" t="s">
        <v>8700</v>
      </c>
      <c r="J150" t="s">
        <v>1290</v>
      </c>
      <c r="K150" t="s">
        <v>1291</v>
      </c>
      <c r="L150">
        <v>0</v>
      </c>
      <c r="M150">
        <v>1.4992480268801201E-2</v>
      </c>
      <c r="N150">
        <v>0</v>
      </c>
      <c r="O150">
        <v>5.5571251667199E-2</v>
      </c>
      <c r="P150">
        <v>3.9100975976756401E-2</v>
      </c>
      <c r="Q150">
        <v>0</v>
      </c>
      <c r="R150">
        <v>2.1001076393279798</v>
      </c>
      <c r="S150">
        <v>1</v>
      </c>
      <c r="T150">
        <v>0</v>
      </c>
      <c r="U150">
        <v>0</v>
      </c>
      <c r="V150">
        <v>0</v>
      </c>
      <c r="W150">
        <v>0</v>
      </c>
      <c r="X150">
        <v>0</v>
      </c>
      <c r="Y150">
        <v>0</v>
      </c>
      <c r="Z150">
        <v>0</v>
      </c>
      <c r="AA150">
        <v>0</v>
      </c>
      <c r="AB150" t="s">
        <v>920</v>
      </c>
      <c r="AC150">
        <v>0.77</v>
      </c>
      <c r="AD150">
        <v>1.1100000000000001</v>
      </c>
      <c r="AE150">
        <v>1.1100000000000001</v>
      </c>
      <c r="AF150">
        <v>78.150000000000006</v>
      </c>
      <c r="AG150">
        <v>301.45</v>
      </c>
      <c r="AH150">
        <v>105.46</v>
      </c>
      <c r="AI150">
        <v>-7.0345005657905304</v>
      </c>
      <c r="AJ150">
        <v>2.52856162559593E-3</v>
      </c>
      <c r="AK150" t="s">
        <v>718</v>
      </c>
      <c r="AL150" t="s">
        <v>7412</v>
      </c>
      <c r="AM150">
        <v>55.9</v>
      </c>
      <c r="AN150">
        <v>73.13</v>
      </c>
      <c r="AO150">
        <v>64.209999999999994</v>
      </c>
      <c r="AP150">
        <v>68.349999999999994</v>
      </c>
      <c r="AQ150">
        <v>63.47</v>
      </c>
      <c r="AR150">
        <v>70.69</v>
      </c>
      <c r="AS150">
        <v>64.56</v>
      </c>
      <c r="AT150">
        <v>57.4</v>
      </c>
      <c r="AU150">
        <v>46.64</v>
      </c>
      <c r="AV150">
        <v>78.84</v>
      </c>
      <c r="AW150">
        <v>65.31</v>
      </c>
      <c r="AX150">
        <v>67.680000000000007</v>
      </c>
      <c r="AY150">
        <v>-0.5004419</v>
      </c>
      <c r="AZ150">
        <v>2.4973249999999999E-3</v>
      </c>
      <c r="BA150" t="s">
        <v>747</v>
      </c>
      <c r="BB150" t="s">
        <v>8701</v>
      </c>
      <c r="BC150">
        <v>3.5299999999999997E-101</v>
      </c>
      <c r="BD150" t="s">
        <v>8702</v>
      </c>
      <c r="BE150" t="s">
        <v>109</v>
      </c>
      <c r="BF150" t="s">
        <v>271</v>
      </c>
      <c r="BG150">
        <v>3.1550000000000001E-52</v>
      </c>
      <c r="BH150" t="s">
        <v>500</v>
      </c>
      <c r="BI150" t="s">
        <v>8703</v>
      </c>
      <c r="BJ150">
        <v>2</v>
      </c>
      <c r="BK150" t="s">
        <v>753</v>
      </c>
      <c r="BP150" t="s">
        <v>3129</v>
      </c>
      <c r="BQ150" t="s">
        <v>3130</v>
      </c>
      <c r="BR150" t="s">
        <v>927</v>
      </c>
      <c r="BS150" t="s">
        <v>928</v>
      </c>
      <c r="BT150" t="s">
        <v>929</v>
      </c>
      <c r="BU150" t="s">
        <v>930</v>
      </c>
      <c r="BW150" t="s">
        <v>8704</v>
      </c>
      <c r="BX150" t="s">
        <v>8705</v>
      </c>
      <c r="BY150" t="s">
        <v>933</v>
      </c>
      <c r="BZ150" t="s">
        <v>934</v>
      </c>
      <c r="CA150" t="s">
        <v>935</v>
      </c>
      <c r="CB150" t="s">
        <v>936</v>
      </c>
      <c r="CD150">
        <v>2.5536780000000001</v>
      </c>
      <c r="CE150">
        <v>3.1986680000000001</v>
      </c>
      <c r="CF150">
        <v>0.99518099999999998</v>
      </c>
      <c r="CG150">
        <v>0.599966</v>
      </c>
      <c r="CH150">
        <v>0.76123600000000002</v>
      </c>
      <c r="CI150">
        <v>0.19228500000000001</v>
      </c>
      <c r="CJ150">
        <v>1.128903</v>
      </c>
      <c r="CK150">
        <v>1.545922</v>
      </c>
      <c r="CL150">
        <v>0.30614799999999998</v>
      </c>
      <c r="CM150">
        <v>0.73818099999999998</v>
      </c>
      <c r="CN150">
        <v>1.836854</v>
      </c>
      <c r="CO150">
        <v>1.4002270000000001</v>
      </c>
      <c r="CP150">
        <v>0.24465500000000001</v>
      </c>
      <c r="CQ150">
        <v>0.153779</v>
      </c>
      <c r="CR150">
        <v>0.94535400000000003</v>
      </c>
      <c r="CS150">
        <v>0.64966000000000002</v>
      </c>
      <c r="CT150">
        <v>0.18984899999999999</v>
      </c>
      <c r="CU150">
        <v>0.66333299999999995</v>
      </c>
      <c r="CV150">
        <v>1.0253680000000001</v>
      </c>
      <c r="CW150">
        <v>1.9062760000000001</v>
      </c>
      <c r="CX150">
        <v>1.643726</v>
      </c>
      <c r="CY150">
        <v>2.0120049999999998</v>
      </c>
      <c r="CZ150">
        <v>78.724117648350301</v>
      </c>
      <c r="DA150">
        <v>-0.46193204684197497</v>
      </c>
      <c r="DB150">
        <v>0.46093959899054499</v>
      </c>
      <c r="DC150">
        <v>-1.00215309739845</v>
      </c>
      <c r="DD150">
        <v>0.31626965652187899</v>
      </c>
      <c r="DE150">
        <v>0.53773555502781001</v>
      </c>
    </row>
    <row r="151" spans="1:109" x14ac:dyDescent="0.3">
      <c r="A151" t="s">
        <v>8706</v>
      </c>
      <c r="B151" t="s">
        <v>8707</v>
      </c>
      <c r="C151" t="s">
        <v>8708</v>
      </c>
      <c r="D151">
        <v>2112</v>
      </c>
      <c r="E151">
        <v>703</v>
      </c>
      <c r="F151" t="s">
        <v>8709</v>
      </c>
      <c r="G151" t="s">
        <v>2407</v>
      </c>
      <c r="H151" t="s">
        <v>2405</v>
      </c>
      <c r="I151" t="s">
        <v>8710</v>
      </c>
      <c r="J151" t="s">
        <v>8711</v>
      </c>
      <c r="K151" t="s">
        <v>8712</v>
      </c>
      <c r="L151">
        <v>1.36017332607603</v>
      </c>
      <c r="M151">
        <v>1.2443758623104999</v>
      </c>
      <c r="N151">
        <v>1.0253543324457901</v>
      </c>
      <c r="O151">
        <v>3.63991698420153</v>
      </c>
      <c r="P151">
        <v>3.1671790541172702</v>
      </c>
      <c r="Q151">
        <v>3.17824588667506</v>
      </c>
      <c r="R151">
        <v>1.4462931255146001</v>
      </c>
      <c r="S151">
        <v>7.6753944863309001E-5</v>
      </c>
      <c r="T151">
        <v>3.5771317826926698</v>
      </c>
      <c r="U151">
        <v>3.13205637257883</v>
      </c>
      <c r="V151">
        <v>6.0721346251717101</v>
      </c>
      <c r="W151">
        <v>13.2447452498992</v>
      </c>
      <c r="X151">
        <v>4.1531249845391498</v>
      </c>
      <c r="Y151">
        <v>8.0885471662779391</v>
      </c>
      <c r="Z151">
        <v>0.90574633762272405</v>
      </c>
      <c r="AA151">
        <v>0.14123088607550099</v>
      </c>
      <c r="AB151" t="s">
        <v>8713</v>
      </c>
      <c r="AC151">
        <v>15.13</v>
      </c>
      <c r="AD151">
        <v>14.66</v>
      </c>
      <c r="AE151">
        <v>19.09</v>
      </c>
      <c r="AF151">
        <v>17.690000000000001</v>
      </c>
      <c r="AG151">
        <v>18.23</v>
      </c>
      <c r="AH151">
        <v>21.93</v>
      </c>
      <c r="AI151">
        <v>-7.5970339018698402E-2</v>
      </c>
      <c r="AJ151">
        <v>0.754587540646663</v>
      </c>
      <c r="AK151" t="s">
        <v>747</v>
      </c>
      <c r="AL151" t="s">
        <v>8714</v>
      </c>
      <c r="AM151">
        <v>1.6201620000000001</v>
      </c>
      <c r="AN151">
        <v>2.7</v>
      </c>
      <c r="AO151">
        <v>3.07</v>
      </c>
      <c r="AP151">
        <v>2.71</v>
      </c>
      <c r="AQ151">
        <v>1.97</v>
      </c>
      <c r="AR151">
        <v>3.81</v>
      </c>
      <c r="AS151">
        <v>5.19</v>
      </c>
      <c r="AT151">
        <v>11.45</v>
      </c>
      <c r="AU151">
        <v>5.23</v>
      </c>
      <c r="AV151">
        <v>6.62</v>
      </c>
      <c r="AW151">
        <v>6.67</v>
      </c>
      <c r="AX151">
        <v>10.08</v>
      </c>
      <c r="AY151">
        <v>-2.6022129999999999</v>
      </c>
      <c r="AZ151">
        <v>1.2482500000000001E-7</v>
      </c>
      <c r="BA151" t="s">
        <v>718</v>
      </c>
      <c r="BB151" t="s">
        <v>8715</v>
      </c>
      <c r="BC151">
        <v>5.5699999999999998E-148</v>
      </c>
      <c r="BD151" t="s">
        <v>8716</v>
      </c>
      <c r="BE151" t="s">
        <v>181</v>
      </c>
      <c r="BF151" t="s">
        <v>270</v>
      </c>
      <c r="BG151">
        <v>4.4369999999999999E-118</v>
      </c>
      <c r="BH151" t="s">
        <v>522</v>
      </c>
      <c r="BI151" t="s">
        <v>8717</v>
      </c>
      <c r="BJ151" t="s">
        <v>782</v>
      </c>
      <c r="BK151" t="s">
        <v>7446</v>
      </c>
      <c r="BL151">
        <v>1</v>
      </c>
      <c r="BM151" t="s">
        <v>7446</v>
      </c>
      <c r="BP151" t="s">
        <v>8718</v>
      </c>
      <c r="BQ151" t="s">
        <v>8719</v>
      </c>
      <c r="BR151" t="s">
        <v>8720</v>
      </c>
      <c r="BS151" t="s">
        <v>8721</v>
      </c>
      <c r="BT151" t="s">
        <v>8722</v>
      </c>
      <c r="BU151" t="s">
        <v>8723</v>
      </c>
      <c r="BV151" t="s">
        <v>2423</v>
      </c>
      <c r="BW151" t="s">
        <v>8724</v>
      </c>
      <c r="BX151" t="s">
        <v>8725</v>
      </c>
      <c r="BY151" t="s">
        <v>8726</v>
      </c>
      <c r="BZ151" t="s">
        <v>8727</v>
      </c>
      <c r="CA151" t="s">
        <v>8728</v>
      </c>
      <c r="CB151" t="s">
        <v>8729</v>
      </c>
      <c r="CC151">
        <v>2</v>
      </c>
      <c r="CD151">
        <v>14.704103999999999</v>
      </c>
      <c r="CE151">
        <v>17.532437999999999</v>
      </c>
      <c r="CF151">
        <v>4.8918999999999997E-2</v>
      </c>
      <c r="CG151">
        <v>0</v>
      </c>
      <c r="CH151">
        <v>0</v>
      </c>
      <c r="CI151">
        <v>0</v>
      </c>
      <c r="CJ151">
        <v>0</v>
      </c>
      <c r="CK151">
        <v>0</v>
      </c>
      <c r="CL151">
        <v>0</v>
      </c>
      <c r="CM151">
        <v>0.25919900000000001</v>
      </c>
      <c r="CN151">
        <v>0</v>
      </c>
      <c r="CO151">
        <v>0</v>
      </c>
      <c r="CP151">
        <v>3.5271999999999998E-2</v>
      </c>
      <c r="CQ151">
        <v>3.3603000000000001E-2</v>
      </c>
      <c r="CR151">
        <v>0</v>
      </c>
      <c r="CS151">
        <v>1.5579000000000001E-2</v>
      </c>
      <c r="CT151">
        <v>0</v>
      </c>
      <c r="CU151">
        <v>8.3415000000000003E-2</v>
      </c>
      <c r="CV151">
        <v>4.6843999999999997E-2</v>
      </c>
      <c r="CW151">
        <v>5.6797E-2</v>
      </c>
      <c r="CX151">
        <v>2.0441000000000001E-2</v>
      </c>
      <c r="CY151">
        <v>0</v>
      </c>
      <c r="CZ151">
        <v>322.92073278655602</v>
      </c>
      <c r="DA151">
        <v>-9.1355173949690407</v>
      </c>
      <c r="DB151">
        <v>0.80281676898393395</v>
      </c>
      <c r="DC151">
        <v>-11.379330561980099</v>
      </c>
      <c r="DD151">
        <v>5.3005038072251498E-30</v>
      </c>
      <c r="DE151">
        <v>6.1583020066944196E-28</v>
      </c>
    </row>
    <row r="152" spans="1:109" x14ac:dyDescent="0.3">
      <c r="A152" t="s">
        <v>8730</v>
      </c>
      <c r="B152" t="s">
        <v>6626</v>
      </c>
      <c r="C152" t="s">
        <v>8731</v>
      </c>
      <c r="D152">
        <v>1578</v>
      </c>
      <c r="E152">
        <v>525</v>
      </c>
      <c r="F152" t="s">
        <v>3634</v>
      </c>
      <c r="G152" t="s">
        <v>6625</v>
      </c>
      <c r="H152" t="s">
        <v>3631</v>
      </c>
      <c r="I152" t="s">
        <v>8732</v>
      </c>
      <c r="J152" t="s">
        <v>6628</v>
      </c>
      <c r="K152" t="s">
        <v>6629</v>
      </c>
      <c r="L152">
        <v>3.02947695353298</v>
      </c>
      <c r="M152">
        <v>3.17840581698586</v>
      </c>
      <c r="N152">
        <v>2.77700131704069</v>
      </c>
      <c r="O152">
        <v>0.41678438750399199</v>
      </c>
      <c r="P152">
        <v>0.58651463965134598</v>
      </c>
      <c r="Q152">
        <v>0.79456147166876501</v>
      </c>
      <c r="R152">
        <v>-2.4249757367839901</v>
      </c>
      <c r="S152">
        <v>7.2830217468554904E-9</v>
      </c>
      <c r="T152">
        <v>19.001930000000002</v>
      </c>
      <c r="U152">
        <v>15.964370000000001</v>
      </c>
      <c r="V152">
        <v>17.53913</v>
      </c>
      <c r="W152">
        <v>1.600573</v>
      </c>
      <c r="X152">
        <v>5.2730689999999996</v>
      </c>
      <c r="Y152">
        <v>4.1790830000000003</v>
      </c>
      <c r="Z152">
        <v>-2.3697412158381401</v>
      </c>
      <c r="AA152">
        <v>2.9288898306224901E-10</v>
      </c>
      <c r="AB152" t="s">
        <v>3638</v>
      </c>
      <c r="AC152">
        <v>27.11</v>
      </c>
      <c r="AD152">
        <v>24.39</v>
      </c>
      <c r="AE152">
        <v>25.79</v>
      </c>
      <c r="AF152">
        <v>16.96</v>
      </c>
      <c r="AG152">
        <v>6.45</v>
      </c>
      <c r="AH152">
        <v>7.5</v>
      </c>
      <c r="AI152">
        <v>1.55469735909684</v>
      </c>
      <c r="AJ152">
        <v>1.6766124904903298E-2</v>
      </c>
      <c r="AK152" t="s">
        <v>747</v>
      </c>
      <c r="AL152" t="s">
        <v>3639</v>
      </c>
      <c r="AM152">
        <v>29</v>
      </c>
      <c r="AN152">
        <v>42.9</v>
      </c>
      <c r="AO152">
        <v>31.81</v>
      </c>
      <c r="AP152">
        <v>25.61</v>
      </c>
      <c r="AQ152">
        <v>26.46</v>
      </c>
      <c r="AR152">
        <v>27.58</v>
      </c>
      <c r="AS152">
        <v>36.46</v>
      </c>
      <c r="AT152">
        <v>31.53</v>
      </c>
      <c r="AU152">
        <v>32.1</v>
      </c>
      <c r="AV152">
        <v>40.85</v>
      </c>
      <c r="AW152">
        <v>35.299999999999997</v>
      </c>
      <c r="AX152">
        <v>33.46</v>
      </c>
      <c r="AY152">
        <v>-0.77461660145236899</v>
      </c>
      <c r="AZ152">
        <v>8.7851967278646404E-4</v>
      </c>
      <c r="BA152" t="s">
        <v>747</v>
      </c>
      <c r="BB152" t="s">
        <v>3640</v>
      </c>
      <c r="BC152">
        <v>0</v>
      </c>
      <c r="BD152" t="s">
        <v>3641</v>
      </c>
      <c r="BE152" t="s">
        <v>42</v>
      </c>
      <c r="BF152" t="s">
        <v>269</v>
      </c>
      <c r="BG152">
        <v>3.7140000000000002E-174</v>
      </c>
      <c r="BH152" t="s">
        <v>502</v>
      </c>
      <c r="BI152" t="s">
        <v>8733</v>
      </c>
      <c r="BJ152">
        <v>3</v>
      </c>
      <c r="BK152" t="s">
        <v>5307</v>
      </c>
      <c r="BL152">
        <v>1</v>
      </c>
      <c r="BM152" t="s">
        <v>7446</v>
      </c>
      <c r="BN152" t="s">
        <v>3643</v>
      </c>
      <c r="BO152" t="s">
        <v>3644</v>
      </c>
      <c r="BP152" t="s">
        <v>785</v>
      </c>
      <c r="BQ152" t="s">
        <v>786</v>
      </c>
      <c r="BR152" t="s">
        <v>6632</v>
      </c>
      <c r="BS152" t="s">
        <v>6633</v>
      </c>
      <c r="BT152" t="s">
        <v>3647</v>
      </c>
      <c r="BU152" t="s">
        <v>8734</v>
      </c>
      <c r="BV152" t="s">
        <v>791</v>
      </c>
      <c r="BW152" t="s">
        <v>792</v>
      </c>
      <c r="BX152" t="s">
        <v>793</v>
      </c>
      <c r="BY152" t="s">
        <v>3650</v>
      </c>
      <c r="BZ152" t="s">
        <v>3651</v>
      </c>
      <c r="CA152" t="s">
        <v>3652</v>
      </c>
      <c r="CB152" t="s">
        <v>3653</v>
      </c>
      <c r="CC152">
        <v>6</v>
      </c>
      <c r="CD152">
        <v>19.719111000000002</v>
      </c>
      <c r="CE152">
        <v>10.814446</v>
      </c>
      <c r="CF152">
        <v>26.161249000000002</v>
      </c>
      <c r="CG152">
        <v>22.166076</v>
      </c>
      <c r="CH152">
        <v>9.1106700000000007</v>
      </c>
      <c r="CI152">
        <v>7.4193230000000003</v>
      </c>
      <c r="CJ152">
        <v>16.478065000000001</v>
      </c>
      <c r="CK152">
        <v>16.059277999999999</v>
      </c>
      <c r="CL152">
        <v>8.3670190000000009</v>
      </c>
      <c r="CM152">
        <v>23.975749</v>
      </c>
      <c r="CN152">
        <v>43.132643000000002</v>
      </c>
      <c r="CO152">
        <v>34.479824999999998</v>
      </c>
      <c r="CP152">
        <v>6.4962340000000003</v>
      </c>
      <c r="CQ152">
        <v>8.5682530000000003</v>
      </c>
      <c r="CR152">
        <v>9.001455</v>
      </c>
      <c r="CS152">
        <v>17.888345000000001</v>
      </c>
      <c r="CT152">
        <v>14.025613</v>
      </c>
      <c r="CU152">
        <v>28.371555000000001</v>
      </c>
      <c r="CV152">
        <v>24.401755000000001</v>
      </c>
      <c r="CW152">
        <v>37.867297999999998</v>
      </c>
      <c r="CX152">
        <v>36.582425999999998</v>
      </c>
      <c r="CY152">
        <v>20.446825</v>
      </c>
      <c r="CZ152">
        <v>986.04136374152404</v>
      </c>
      <c r="DA152">
        <v>1.22240392926828</v>
      </c>
      <c r="DB152">
        <v>0.36681564602023498</v>
      </c>
      <c r="DC152">
        <v>3.3324748890369098</v>
      </c>
      <c r="DD152">
        <v>8.6077237938773097E-4</v>
      </c>
      <c r="DE152">
        <v>5.30543258772049E-3</v>
      </c>
    </row>
    <row r="153" spans="1:109" x14ac:dyDescent="0.3">
      <c r="A153" t="s">
        <v>8735</v>
      </c>
      <c r="B153" t="s">
        <v>6637</v>
      </c>
      <c r="C153" t="s">
        <v>8736</v>
      </c>
      <c r="D153">
        <v>690</v>
      </c>
      <c r="E153">
        <v>229</v>
      </c>
      <c r="F153" t="s">
        <v>6638</v>
      </c>
      <c r="G153" t="s">
        <v>6636</v>
      </c>
      <c r="H153" t="s">
        <v>3654</v>
      </c>
      <c r="I153" t="s">
        <v>8737</v>
      </c>
      <c r="J153" t="s">
        <v>167</v>
      </c>
      <c r="K153" t="s">
        <v>8738</v>
      </c>
      <c r="L153">
        <v>1.4632167598696699</v>
      </c>
      <c r="M153">
        <v>0.88455633585927196</v>
      </c>
      <c r="N153">
        <v>1.92253937333586</v>
      </c>
      <c r="O153">
        <v>0</v>
      </c>
      <c r="P153">
        <v>0</v>
      </c>
      <c r="Q153">
        <v>0</v>
      </c>
      <c r="R153">
        <v>-8.5359664609960806</v>
      </c>
      <c r="S153">
        <v>7.3651882845715499E-17</v>
      </c>
      <c r="T153">
        <v>0.81183130000000003</v>
      </c>
      <c r="U153">
        <v>1.125108</v>
      </c>
      <c r="V153">
        <v>1.2844899999999999</v>
      </c>
      <c r="W153">
        <v>0</v>
      </c>
      <c r="X153">
        <v>0</v>
      </c>
      <c r="Y153">
        <v>0</v>
      </c>
      <c r="Z153">
        <v>-8.0296247661410707</v>
      </c>
      <c r="AA153">
        <v>2.0034527552340801E-12</v>
      </c>
      <c r="AB153" t="s">
        <v>6642</v>
      </c>
      <c r="AC153">
        <v>21.67</v>
      </c>
      <c r="AD153">
        <v>17.77</v>
      </c>
      <c r="AE153">
        <v>27.71</v>
      </c>
      <c r="AF153">
        <v>16.850000000000001</v>
      </c>
      <c r="AG153">
        <v>21.28</v>
      </c>
      <c r="AH153">
        <v>26.83</v>
      </c>
      <c r="AI153">
        <v>0.217992958796908</v>
      </c>
      <c r="AJ153">
        <v>0.41561980343465998</v>
      </c>
      <c r="AK153" t="s">
        <v>747</v>
      </c>
      <c r="AL153" t="s">
        <v>8739</v>
      </c>
      <c r="AM153">
        <v>2.19</v>
      </c>
      <c r="AN153">
        <v>3.55</v>
      </c>
      <c r="AO153">
        <v>2.21</v>
      </c>
      <c r="AP153">
        <v>0.65</v>
      </c>
      <c r="AQ153">
        <v>2.83</v>
      </c>
      <c r="AR153">
        <v>2.19</v>
      </c>
      <c r="AS153">
        <v>10.15</v>
      </c>
      <c r="AT153">
        <v>19.14</v>
      </c>
      <c r="AU153">
        <v>7.57</v>
      </c>
      <c r="AV153">
        <v>16.36</v>
      </c>
      <c r="AW153">
        <v>11.25</v>
      </c>
      <c r="AX153">
        <v>16.09</v>
      </c>
      <c r="AY153">
        <v>-3.0959655789442002</v>
      </c>
      <c r="AZ153">
        <v>1.31901497279671E-5</v>
      </c>
      <c r="BA153" t="s">
        <v>718</v>
      </c>
      <c r="BB153" t="s">
        <v>6643</v>
      </c>
      <c r="BC153">
        <v>4.98E-74</v>
      </c>
      <c r="BD153" t="s">
        <v>8740</v>
      </c>
      <c r="BE153" t="s">
        <v>167</v>
      </c>
      <c r="BF153" t="s">
        <v>268</v>
      </c>
      <c r="BG153">
        <v>4.5169999999999999E-69</v>
      </c>
      <c r="BH153" t="s">
        <v>502</v>
      </c>
      <c r="BI153" t="s">
        <v>8741</v>
      </c>
      <c r="BJ153">
        <v>2</v>
      </c>
      <c r="BK153" t="s">
        <v>7398</v>
      </c>
      <c r="BP153">
        <v>35.1</v>
      </c>
      <c r="BR153" t="s">
        <v>5703</v>
      </c>
      <c r="BS153" t="s">
        <v>5702</v>
      </c>
      <c r="BT153" t="s">
        <v>5704</v>
      </c>
      <c r="BU153" t="s">
        <v>5705</v>
      </c>
      <c r="BW153" t="s">
        <v>6645</v>
      </c>
      <c r="BX153" t="s">
        <v>6646</v>
      </c>
      <c r="BY153" t="s">
        <v>1411</v>
      </c>
      <c r="BZ153" t="s">
        <v>1412</v>
      </c>
      <c r="CA153" t="s">
        <v>935</v>
      </c>
      <c r="CB153" t="s">
        <v>936</v>
      </c>
      <c r="CD153">
        <v>6.7257660000000001</v>
      </c>
      <c r="CE153">
        <v>5.6150760000000002</v>
      </c>
      <c r="CF153">
        <v>4.9380680000000003</v>
      </c>
      <c r="CG153">
        <v>4.7295629999999997</v>
      </c>
      <c r="CH153">
        <v>3.8188330000000001</v>
      </c>
      <c r="CI153">
        <v>6.6444000000000003E-2</v>
      </c>
      <c r="CJ153">
        <v>35.493713999999997</v>
      </c>
      <c r="CK153">
        <v>19.384176</v>
      </c>
      <c r="CL153">
        <v>14.063879999999999</v>
      </c>
      <c r="CM153">
        <v>3.236405</v>
      </c>
      <c r="CN153">
        <v>3.88036</v>
      </c>
      <c r="CO153">
        <v>4.2081540000000004</v>
      </c>
      <c r="CP153">
        <v>4.338266</v>
      </c>
      <c r="CQ153">
        <v>0.85734999999999995</v>
      </c>
      <c r="CR153">
        <v>0.484846</v>
      </c>
      <c r="CS153">
        <v>25.469822000000001</v>
      </c>
      <c r="CT153">
        <v>11.562595999999999</v>
      </c>
      <c r="CU153">
        <v>14.287613</v>
      </c>
      <c r="CV153">
        <v>10.416586000000001</v>
      </c>
      <c r="CW153">
        <v>10.14873</v>
      </c>
      <c r="CX153">
        <v>4.7143389999999998</v>
      </c>
      <c r="CY153">
        <v>4.5285019999999996</v>
      </c>
      <c r="CZ153">
        <v>94.092184434563706</v>
      </c>
      <c r="DA153">
        <v>0.26041272746299399</v>
      </c>
      <c r="DB153">
        <v>0.56759135191028498</v>
      </c>
      <c r="DC153">
        <v>0.458803198087055</v>
      </c>
      <c r="DD153">
        <v>0.64637549797611804</v>
      </c>
      <c r="DE153">
        <v>0.80885895100374305</v>
      </c>
    </row>
    <row r="154" spans="1:109" x14ac:dyDescent="0.3">
      <c r="A154" t="s">
        <v>8742</v>
      </c>
      <c r="B154" t="s">
        <v>3676</v>
      </c>
      <c r="C154" t="s">
        <v>8743</v>
      </c>
      <c r="D154">
        <v>1683</v>
      </c>
      <c r="E154">
        <v>560</v>
      </c>
      <c r="F154" t="s">
        <v>3678</v>
      </c>
      <c r="G154" t="s">
        <v>3677</v>
      </c>
      <c r="H154" t="s">
        <v>3675</v>
      </c>
      <c r="I154" t="s">
        <v>6648</v>
      </c>
      <c r="J154" t="s">
        <v>3680</v>
      </c>
      <c r="K154" t="s">
        <v>3681</v>
      </c>
      <c r="L154">
        <v>18.918774444512099</v>
      </c>
      <c r="M154">
        <v>27.736088497282299</v>
      </c>
      <c r="N154">
        <v>14.397683751426399</v>
      </c>
      <c r="O154">
        <v>15.170951705145299</v>
      </c>
      <c r="P154">
        <v>11.925797672910701</v>
      </c>
      <c r="Q154">
        <v>9.7333780279423703</v>
      </c>
      <c r="R154">
        <v>-0.70274800327611497</v>
      </c>
      <c r="S154">
        <v>9.9628442583693494E-2</v>
      </c>
      <c r="T154">
        <v>11.111941282407001</v>
      </c>
      <c r="U154">
        <v>12.072100775862101</v>
      </c>
      <c r="V154">
        <v>11.5837645157122</v>
      </c>
      <c r="W154">
        <v>15.3254907272248</v>
      </c>
      <c r="X154">
        <v>12.459374953617401</v>
      </c>
      <c r="Y154">
        <v>11.503711525373101</v>
      </c>
      <c r="Z154">
        <v>0.16793478604578299</v>
      </c>
      <c r="AA154">
        <v>1</v>
      </c>
      <c r="AB154" t="s">
        <v>3682</v>
      </c>
      <c r="AC154">
        <v>103.58</v>
      </c>
      <c r="AD154">
        <v>103.92</v>
      </c>
      <c r="AE154">
        <v>79.790000000000006</v>
      </c>
      <c r="AF154">
        <v>86.12</v>
      </c>
      <c r="AG154">
        <v>192.16</v>
      </c>
      <c r="AH154">
        <v>231.82</v>
      </c>
      <c r="AI154">
        <v>-0.52731874456981498</v>
      </c>
      <c r="AJ154">
        <v>0.29298872839245799</v>
      </c>
      <c r="AK154" t="s">
        <v>747</v>
      </c>
      <c r="AL154" t="s">
        <v>3683</v>
      </c>
      <c r="AM154">
        <v>14.66</v>
      </c>
      <c r="AN154">
        <v>23.93</v>
      </c>
      <c r="AO154">
        <v>15.15</v>
      </c>
      <c r="AP154">
        <v>13.05</v>
      </c>
      <c r="AQ154">
        <v>15.89</v>
      </c>
      <c r="AR154">
        <v>16.309999999999999</v>
      </c>
      <c r="AS154">
        <v>15.54</v>
      </c>
      <c r="AT154">
        <v>21.34</v>
      </c>
      <c r="AU154">
        <v>15.5</v>
      </c>
      <c r="AV154">
        <v>17.690000000000001</v>
      </c>
      <c r="AW154">
        <v>16.47</v>
      </c>
      <c r="AX154">
        <v>16.100000000000001</v>
      </c>
      <c r="AY154">
        <v>-0.62520228870377204</v>
      </c>
      <c r="AZ154">
        <v>3.32055049795608E-4</v>
      </c>
      <c r="BA154" t="s">
        <v>747</v>
      </c>
      <c r="BB154" t="s">
        <v>3684</v>
      </c>
      <c r="BC154">
        <v>0</v>
      </c>
      <c r="BD154" t="s">
        <v>8744</v>
      </c>
      <c r="BE154" t="s">
        <v>107</v>
      </c>
      <c r="BF154" t="s">
        <v>267</v>
      </c>
      <c r="BG154">
        <v>0</v>
      </c>
      <c r="BH154" t="s">
        <v>506</v>
      </c>
      <c r="BI154" t="s">
        <v>3686</v>
      </c>
      <c r="BJ154">
        <v>4</v>
      </c>
      <c r="BK154" t="s">
        <v>723</v>
      </c>
      <c r="BL154">
        <v>1</v>
      </c>
      <c r="BM154" t="s">
        <v>7446</v>
      </c>
      <c r="BN154" t="s">
        <v>3687</v>
      </c>
      <c r="BO154" t="s">
        <v>3688</v>
      </c>
      <c r="BP154" t="s">
        <v>3689</v>
      </c>
      <c r="BQ154" t="s">
        <v>3690</v>
      </c>
      <c r="BR154" t="s">
        <v>3178</v>
      </c>
      <c r="BS154" t="s">
        <v>3179</v>
      </c>
      <c r="BT154" t="s">
        <v>3180</v>
      </c>
      <c r="BU154" t="s">
        <v>3181</v>
      </c>
      <c r="BV154" t="s">
        <v>3182</v>
      </c>
      <c r="BW154" t="s">
        <v>3691</v>
      </c>
      <c r="BX154" t="s">
        <v>3692</v>
      </c>
      <c r="BY154" t="s">
        <v>3693</v>
      </c>
      <c r="BZ154" t="s">
        <v>3694</v>
      </c>
      <c r="CA154" t="s">
        <v>1004</v>
      </c>
      <c r="CB154" t="s">
        <v>1005</v>
      </c>
      <c r="CC154">
        <v>5</v>
      </c>
      <c r="CD154">
        <v>29.637846</v>
      </c>
      <c r="CE154">
        <v>28.556795999999999</v>
      </c>
      <c r="CF154">
        <v>12.172416</v>
      </c>
      <c r="CG154">
        <v>14.124684999999999</v>
      </c>
      <c r="CH154">
        <v>3.797828</v>
      </c>
      <c r="CI154">
        <v>4.4893039999999997</v>
      </c>
      <c r="CJ154">
        <v>9.0895410000000005</v>
      </c>
      <c r="CK154">
        <v>6.7394679999999996</v>
      </c>
      <c r="CL154">
        <v>3.660371</v>
      </c>
      <c r="CM154">
        <v>11.049973</v>
      </c>
      <c r="CN154">
        <v>15.335414999999999</v>
      </c>
      <c r="CO154">
        <v>9.2443749999999998</v>
      </c>
      <c r="CP154">
        <v>3.3147989999999998</v>
      </c>
      <c r="CQ154">
        <v>3.3771849999999999</v>
      </c>
      <c r="CR154">
        <v>5.8344870000000002</v>
      </c>
      <c r="CS154">
        <v>6.3243910000000003</v>
      </c>
      <c r="CT154">
        <v>5.8815949999999999</v>
      </c>
      <c r="CU154">
        <v>8.5549409999999995</v>
      </c>
      <c r="CV154">
        <v>7.8411210000000002</v>
      </c>
      <c r="CW154">
        <v>9.6959540000000004</v>
      </c>
      <c r="CX154">
        <v>11.246861000000001</v>
      </c>
      <c r="CY154">
        <v>10.951249000000001</v>
      </c>
      <c r="CZ154">
        <v>730.88579842180195</v>
      </c>
      <c r="DA154">
        <v>-1.2847873595317501</v>
      </c>
      <c r="DB154">
        <v>0.1974780870383</v>
      </c>
      <c r="DC154">
        <v>-6.5059743022656003</v>
      </c>
      <c r="DD154">
        <v>7.7191422193506794E-11</v>
      </c>
      <c r="DE154">
        <v>1.90816100748559E-9</v>
      </c>
    </row>
    <row r="155" spans="1:109" x14ac:dyDescent="0.3">
      <c r="A155" t="s">
        <v>8745</v>
      </c>
      <c r="B155" t="s">
        <v>8746</v>
      </c>
      <c r="C155" t="s">
        <v>8747</v>
      </c>
      <c r="D155">
        <v>3783</v>
      </c>
      <c r="E155">
        <v>1260</v>
      </c>
      <c r="F155" t="s">
        <v>3698</v>
      </c>
      <c r="G155" t="s">
        <v>3697</v>
      </c>
      <c r="H155" t="s">
        <v>3695</v>
      </c>
      <c r="I155" t="s">
        <v>8748</v>
      </c>
      <c r="J155" t="s">
        <v>45</v>
      </c>
      <c r="K155" t="s">
        <v>3700</v>
      </c>
      <c r="L155">
        <v>16.8991231421568</v>
      </c>
      <c r="M155">
        <v>19.355292027022401</v>
      </c>
      <c r="N155">
        <v>16.790177193799899</v>
      </c>
      <c r="O155">
        <v>13.809456039298899</v>
      </c>
      <c r="P155">
        <v>14.0372503756555</v>
      </c>
      <c r="Q155">
        <v>12.613663362741599</v>
      </c>
      <c r="R155">
        <v>-0.38803495490557399</v>
      </c>
      <c r="S155">
        <v>1</v>
      </c>
      <c r="T155">
        <v>95.009630000000001</v>
      </c>
      <c r="U155">
        <v>87.332679999999996</v>
      </c>
      <c r="V155">
        <v>83.561909999999997</v>
      </c>
      <c r="W155">
        <v>59.541330000000002</v>
      </c>
      <c r="X155">
        <v>60.38364</v>
      </c>
      <c r="Y155">
        <v>55.13693</v>
      </c>
      <c r="Z155">
        <v>-0.602168804273995</v>
      </c>
      <c r="AA155">
        <v>5.3625507335939002E-2</v>
      </c>
      <c r="AB155" t="s">
        <v>3701</v>
      </c>
      <c r="AC155">
        <v>14.3</v>
      </c>
      <c r="AD155">
        <v>22.13</v>
      </c>
      <c r="AE155">
        <v>20.16</v>
      </c>
      <c r="AF155">
        <v>23.57</v>
      </c>
      <c r="AG155">
        <v>9.0500000000000007</v>
      </c>
      <c r="AH155">
        <v>11.06</v>
      </c>
      <c r="AI155">
        <v>0.62142362757246195</v>
      </c>
      <c r="AJ155">
        <v>0.299848782133178</v>
      </c>
      <c r="AK155" t="s">
        <v>747</v>
      </c>
      <c r="AL155" t="s">
        <v>8749</v>
      </c>
      <c r="AM155">
        <v>22.72</v>
      </c>
      <c r="AN155">
        <v>29.15</v>
      </c>
      <c r="AO155">
        <v>21.75</v>
      </c>
      <c r="AP155">
        <v>20.55</v>
      </c>
      <c r="AQ155">
        <v>25.29</v>
      </c>
      <c r="AR155">
        <v>33.11</v>
      </c>
      <c r="AS155">
        <v>42.87</v>
      </c>
      <c r="AT155">
        <v>30.87</v>
      </c>
      <c r="AU155">
        <v>28.92</v>
      </c>
      <c r="AV155">
        <v>39.090000000000003</v>
      </c>
      <c r="AW155">
        <v>30.24</v>
      </c>
      <c r="AX155">
        <v>31.53</v>
      </c>
      <c r="AY155">
        <v>-0.98734449999999996</v>
      </c>
      <c r="AZ155">
        <v>2.1089770000000001E-4</v>
      </c>
      <c r="BA155" t="s">
        <v>747</v>
      </c>
      <c r="BB155" t="s">
        <v>8750</v>
      </c>
      <c r="BC155">
        <v>0</v>
      </c>
      <c r="BE155" t="s">
        <v>45</v>
      </c>
      <c r="BF155" t="s">
        <v>266</v>
      </c>
      <c r="BG155">
        <v>0</v>
      </c>
      <c r="BH155" t="s">
        <v>524</v>
      </c>
      <c r="BI155" t="s">
        <v>3705</v>
      </c>
      <c r="BJ155">
        <v>4</v>
      </c>
      <c r="BK155" t="s">
        <v>723</v>
      </c>
      <c r="BL155">
        <v>2</v>
      </c>
      <c r="BM155" t="s">
        <v>753</v>
      </c>
      <c r="BN155" t="s">
        <v>8751</v>
      </c>
      <c r="BO155" t="s">
        <v>8752</v>
      </c>
      <c r="BP155" t="s">
        <v>8753</v>
      </c>
      <c r="BQ155" t="s">
        <v>8754</v>
      </c>
      <c r="BR155" t="s">
        <v>8755</v>
      </c>
      <c r="BS155" t="s">
        <v>8756</v>
      </c>
      <c r="BT155" t="s">
        <v>8757</v>
      </c>
      <c r="BU155" t="s">
        <v>8758</v>
      </c>
      <c r="BV155" t="s">
        <v>909</v>
      </c>
      <c r="BW155" t="s">
        <v>8759</v>
      </c>
      <c r="BX155" t="s">
        <v>8760</v>
      </c>
      <c r="BY155" t="s">
        <v>8761</v>
      </c>
      <c r="BZ155" t="s">
        <v>8762</v>
      </c>
      <c r="CA155" t="s">
        <v>1968</v>
      </c>
      <c r="CB155" t="s">
        <v>1969</v>
      </c>
      <c r="CC155">
        <v>6</v>
      </c>
      <c r="CD155">
        <v>18.080438000000001</v>
      </c>
      <c r="CE155">
        <v>14.811161999999999</v>
      </c>
      <c r="CF155">
        <v>16.939536</v>
      </c>
      <c r="CG155">
        <v>17.419945999999999</v>
      </c>
      <c r="CH155">
        <v>2.053445</v>
      </c>
      <c r="CI155">
        <v>2.0392600000000001</v>
      </c>
      <c r="CJ155">
        <v>19.859238000000001</v>
      </c>
      <c r="CK155">
        <v>12.796348</v>
      </c>
      <c r="CL155">
        <v>7.8227390000000003</v>
      </c>
      <c r="CM155">
        <v>17.167864999999999</v>
      </c>
      <c r="CN155">
        <v>29.202923999999999</v>
      </c>
      <c r="CO155">
        <v>23.450018</v>
      </c>
      <c r="CP155">
        <v>3.131872</v>
      </c>
      <c r="CQ155">
        <v>2.775023</v>
      </c>
      <c r="CR155">
        <v>2.6210499999999999</v>
      </c>
      <c r="CS155">
        <v>14.233658999999999</v>
      </c>
      <c r="CT155">
        <v>12.387361</v>
      </c>
      <c r="CU155">
        <v>13.261647</v>
      </c>
      <c r="CV155">
        <v>10.802447000000001</v>
      </c>
      <c r="CW155">
        <v>27.179552999999999</v>
      </c>
      <c r="CX155">
        <v>30.341293</v>
      </c>
      <c r="CY155">
        <v>27.681562</v>
      </c>
      <c r="CZ155">
        <v>2359.8791792464199</v>
      </c>
      <c r="DA155">
        <v>0.952546245810866</v>
      </c>
      <c r="DB155">
        <v>0.15887179648878899</v>
      </c>
      <c r="DC155">
        <v>5.99569128607469</v>
      </c>
      <c r="DD155">
        <v>2.0262162702518002E-9</v>
      </c>
      <c r="DE155">
        <v>4.0744481595938403E-8</v>
      </c>
    </row>
    <row r="156" spans="1:109" x14ac:dyDescent="0.3">
      <c r="A156" t="s">
        <v>8763</v>
      </c>
      <c r="B156" t="s">
        <v>8764</v>
      </c>
      <c r="C156" t="s">
        <v>8765</v>
      </c>
      <c r="D156">
        <v>795</v>
      </c>
      <c r="E156">
        <v>264</v>
      </c>
      <c r="F156" t="s">
        <v>8766</v>
      </c>
      <c r="G156" t="s">
        <v>8767</v>
      </c>
      <c r="H156" t="s">
        <v>8768</v>
      </c>
      <c r="I156" t="s">
        <v>8769</v>
      </c>
      <c r="J156" t="s">
        <v>8770</v>
      </c>
      <c r="K156" t="s">
        <v>8771</v>
      </c>
      <c r="L156">
        <v>2.2669555434600599</v>
      </c>
      <c r="M156">
        <v>2.72863140892182</v>
      </c>
      <c r="N156">
        <v>1.8370931789653799</v>
      </c>
      <c r="O156">
        <v>0.55571251667198995</v>
      </c>
      <c r="P156">
        <v>0.54741366367458899</v>
      </c>
      <c r="Q156">
        <v>0.397280735834383</v>
      </c>
      <c r="R156">
        <v>-2.1668025886964202</v>
      </c>
      <c r="S156">
        <v>3.6759946720644602E-7</v>
      </c>
      <c r="T156">
        <v>0.684982681792214</v>
      </c>
      <c r="U156">
        <v>1.5508240291409701</v>
      </c>
      <c r="V156">
        <v>1.2377812889773101</v>
      </c>
      <c r="W156">
        <v>0.480172033228975</v>
      </c>
      <c r="X156">
        <v>0.60663623369672903</v>
      </c>
      <c r="Y156">
        <v>0.62910922404383995</v>
      </c>
      <c r="Z156">
        <v>-0.959968756069564</v>
      </c>
      <c r="AA156">
        <v>0.392126625395328</v>
      </c>
      <c r="AB156" t="s">
        <v>8772</v>
      </c>
      <c r="AC156">
        <v>10.99</v>
      </c>
      <c r="AD156">
        <v>3.87</v>
      </c>
      <c r="AE156">
        <v>5.73</v>
      </c>
      <c r="AF156">
        <v>18.501850000000001</v>
      </c>
      <c r="AG156">
        <v>26.19</v>
      </c>
      <c r="AH156">
        <v>22.56</v>
      </c>
      <c r="AI156">
        <v>-1.6322429771748299</v>
      </c>
      <c r="AJ156">
        <v>3.10077336058447E-2</v>
      </c>
      <c r="AK156" t="s">
        <v>747</v>
      </c>
      <c r="AL156" t="s">
        <v>3725</v>
      </c>
      <c r="AM156">
        <v>16.73</v>
      </c>
      <c r="AN156">
        <v>88.15</v>
      </c>
      <c r="AO156">
        <v>34.68</v>
      </c>
      <c r="AP156">
        <v>4.84</v>
      </c>
      <c r="AQ156">
        <v>30.57</v>
      </c>
      <c r="AR156">
        <v>94.45</v>
      </c>
      <c r="AS156">
        <v>0.24</v>
      </c>
      <c r="AT156">
        <v>0.18</v>
      </c>
      <c r="AU156">
        <v>0.13</v>
      </c>
      <c r="AV156">
        <v>0.08</v>
      </c>
      <c r="AW156">
        <v>0.08</v>
      </c>
      <c r="AX156">
        <v>0.06</v>
      </c>
      <c r="AY156">
        <v>7.6720750000000004</v>
      </c>
      <c r="AZ156">
        <v>9.4742149999999998E-7</v>
      </c>
      <c r="BA156" t="s">
        <v>749</v>
      </c>
      <c r="BB156" t="s">
        <v>8773</v>
      </c>
      <c r="BC156">
        <v>1.26E-49</v>
      </c>
      <c r="BD156" t="s">
        <v>8774</v>
      </c>
      <c r="BE156" t="s">
        <v>137</v>
      </c>
      <c r="BF156" t="s">
        <v>265</v>
      </c>
      <c r="BG156">
        <v>2.2460000000000001E-52</v>
      </c>
      <c r="BH156" t="s">
        <v>506</v>
      </c>
      <c r="BI156" t="s">
        <v>8775</v>
      </c>
      <c r="BJ156">
        <v>4</v>
      </c>
      <c r="BK156" t="s">
        <v>723</v>
      </c>
      <c r="BN156" t="s">
        <v>3729</v>
      </c>
      <c r="BO156" t="s">
        <v>3730</v>
      </c>
      <c r="BP156" t="s">
        <v>3731</v>
      </c>
      <c r="BQ156" t="s">
        <v>3732</v>
      </c>
      <c r="BR156" t="s">
        <v>3733</v>
      </c>
      <c r="BS156" t="s">
        <v>3734</v>
      </c>
      <c r="BT156" t="s">
        <v>3735</v>
      </c>
      <c r="BU156" t="s">
        <v>3736</v>
      </c>
      <c r="BV156" t="s">
        <v>3737</v>
      </c>
      <c r="BW156" t="s">
        <v>8776</v>
      </c>
      <c r="BX156" t="s">
        <v>8777</v>
      </c>
      <c r="BY156" t="s">
        <v>8778</v>
      </c>
      <c r="BZ156" t="s">
        <v>8779</v>
      </c>
      <c r="CA156" t="s">
        <v>8780</v>
      </c>
      <c r="CB156" t="s">
        <v>8781</v>
      </c>
      <c r="CD156">
        <v>50.416828000000002</v>
      </c>
      <c r="CE156">
        <v>80.785055999999997</v>
      </c>
      <c r="CF156">
        <v>10.699097</v>
      </c>
      <c r="CG156">
        <v>42.269022</v>
      </c>
      <c r="CH156">
        <v>12.034402999999999</v>
      </c>
      <c r="CI156">
        <v>10.248376</v>
      </c>
      <c r="CJ156">
        <v>97.894773000000001</v>
      </c>
      <c r="CK156">
        <v>59.767513000000001</v>
      </c>
      <c r="CL156">
        <v>57.534264999999998</v>
      </c>
      <c r="CM156">
        <v>74.622749999999996</v>
      </c>
      <c r="CN156">
        <v>32.844994</v>
      </c>
      <c r="CO156">
        <v>47.353847999999999</v>
      </c>
      <c r="CP156">
        <v>12.776222000000001</v>
      </c>
      <c r="CQ156">
        <v>17.624375000000001</v>
      </c>
      <c r="CR156">
        <v>9.4717090000000006</v>
      </c>
      <c r="CS156">
        <v>87.471705999999998</v>
      </c>
      <c r="CT156">
        <v>113.616406</v>
      </c>
      <c r="CU156">
        <v>65.913785000000004</v>
      </c>
      <c r="CV156">
        <v>74.554863999999995</v>
      </c>
      <c r="CW156">
        <v>21.021974</v>
      </c>
      <c r="CX156">
        <v>51.758941999999998</v>
      </c>
      <c r="CY156">
        <v>21.296475000000001</v>
      </c>
      <c r="CZ156">
        <v>771.54499448261697</v>
      </c>
      <c r="DA156">
        <v>-0.913548969057695</v>
      </c>
      <c r="DB156">
        <v>0.45015594510491302</v>
      </c>
      <c r="DC156">
        <v>-2.0294055404395102</v>
      </c>
      <c r="DD156">
        <v>4.2417001264069998E-2</v>
      </c>
      <c r="DE156">
        <v>0.13121322109605801</v>
      </c>
    </row>
    <row r="157" spans="1:109" x14ac:dyDescent="0.3">
      <c r="A157" t="s">
        <v>8782</v>
      </c>
      <c r="B157" t="s">
        <v>8783</v>
      </c>
      <c r="C157" t="s">
        <v>8784</v>
      </c>
      <c r="D157">
        <v>1377</v>
      </c>
      <c r="E157">
        <v>458</v>
      </c>
      <c r="F157" t="s">
        <v>8785</v>
      </c>
      <c r="G157" t="s">
        <v>6685</v>
      </c>
      <c r="H157" t="s">
        <v>3744</v>
      </c>
      <c r="I157" t="s">
        <v>8786</v>
      </c>
      <c r="J157" t="s">
        <v>43</v>
      </c>
      <c r="K157" t="s">
        <v>6689</v>
      </c>
      <c r="L157">
        <v>36.436158189430699</v>
      </c>
      <c r="M157">
        <v>28.485712510722301</v>
      </c>
      <c r="N157">
        <v>21.446994786991201</v>
      </c>
      <c r="O157">
        <v>17.755014907670098</v>
      </c>
      <c r="P157">
        <v>47.116676051991398</v>
      </c>
      <c r="Q157">
        <v>44.992043333243799</v>
      </c>
      <c r="R157">
        <v>0.269230633125152</v>
      </c>
      <c r="S157">
        <v>1</v>
      </c>
      <c r="T157">
        <v>25.496580000000002</v>
      </c>
      <c r="U157">
        <v>22.806239999999999</v>
      </c>
      <c r="V157">
        <v>20.78538</v>
      </c>
      <c r="W157">
        <v>17.766369999999998</v>
      </c>
      <c r="X157">
        <v>73.822959999999995</v>
      </c>
      <c r="Y157">
        <v>55.7211</v>
      </c>
      <c r="Z157">
        <v>0.892988730872601</v>
      </c>
      <c r="AA157">
        <v>0.30280758153028298</v>
      </c>
      <c r="AB157" t="s">
        <v>8787</v>
      </c>
      <c r="AC157">
        <v>32.299999999999997</v>
      </c>
      <c r="AD157">
        <v>46.1</v>
      </c>
      <c r="AE157">
        <v>63.42</v>
      </c>
      <c r="AF157">
        <v>7.07</v>
      </c>
      <c r="AG157">
        <v>1.85</v>
      </c>
      <c r="AH157">
        <v>1.71</v>
      </c>
      <c r="AI157">
        <v>3.8535602097626702</v>
      </c>
      <c r="AJ157">
        <v>1.0658253674759E-2</v>
      </c>
      <c r="AK157" t="s">
        <v>747</v>
      </c>
      <c r="AL157" t="s">
        <v>8788</v>
      </c>
      <c r="AM157">
        <v>45.39</v>
      </c>
      <c r="AN157">
        <v>51.72</v>
      </c>
      <c r="AO157">
        <v>57.26</v>
      </c>
      <c r="AP157">
        <v>58.08</v>
      </c>
      <c r="AQ157">
        <v>42.42</v>
      </c>
      <c r="AR157">
        <v>44.05</v>
      </c>
      <c r="AS157">
        <v>2.8</v>
      </c>
      <c r="AT157">
        <v>2.6</v>
      </c>
      <c r="AU157">
        <v>3.57</v>
      </c>
      <c r="AV157">
        <v>1.78</v>
      </c>
      <c r="AW157">
        <v>2.89</v>
      </c>
      <c r="AX157">
        <v>2.88</v>
      </c>
      <c r="AY157">
        <v>3.5671490000000001</v>
      </c>
      <c r="AZ157">
        <v>4.2021250000000003E-8</v>
      </c>
      <c r="BA157" t="s">
        <v>749</v>
      </c>
      <c r="BB157" t="s">
        <v>6692</v>
      </c>
      <c r="BC157">
        <v>3.3599999999999998E-48</v>
      </c>
      <c r="BD157" t="s">
        <v>8789</v>
      </c>
      <c r="BE157" t="s">
        <v>43</v>
      </c>
      <c r="BF157" t="s">
        <v>264</v>
      </c>
      <c r="BG157">
        <v>1.9860000000000001E-70</v>
      </c>
      <c r="BH157" t="s">
        <v>502</v>
      </c>
      <c r="BI157" t="s">
        <v>6694</v>
      </c>
      <c r="BJ157">
        <v>3</v>
      </c>
      <c r="BK157" t="s">
        <v>5307</v>
      </c>
      <c r="BL157">
        <v>2</v>
      </c>
      <c r="BM157" t="s">
        <v>5575</v>
      </c>
      <c r="BP157" t="s">
        <v>1710</v>
      </c>
      <c r="BQ157" t="s">
        <v>1711</v>
      </c>
      <c r="BR157" t="s">
        <v>1712</v>
      </c>
      <c r="BS157" t="s">
        <v>1713</v>
      </c>
      <c r="BT157" t="s">
        <v>1714</v>
      </c>
      <c r="BU157" t="s">
        <v>1715</v>
      </c>
      <c r="BV157" t="s">
        <v>1716</v>
      </c>
      <c r="BW157" t="s">
        <v>8790</v>
      </c>
      <c r="BX157" t="s">
        <v>8791</v>
      </c>
      <c r="BY157" t="s">
        <v>6697</v>
      </c>
      <c r="BZ157" t="s">
        <v>6698</v>
      </c>
      <c r="CA157" t="s">
        <v>935</v>
      </c>
      <c r="CB157" t="s">
        <v>936</v>
      </c>
      <c r="CC157">
        <v>8</v>
      </c>
      <c r="CD157">
        <v>75.742643999999999</v>
      </c>
      <c r="CE157">
        <v>59.079059000000001</v>
      </c>
      <c r="CF157">
        <v>9.6567190000000007</v>
      </c>
      <c r="CG157">
        <v>11.800428</v>
      </c>
      <c r="CH157">
        <v>2.6603000000000002E-2</v>
      </c>
      <c r="CI157">
        <v>2.8827999999999999E-2</v>
      </c>
      <c r="CJ157">
        <v>5.753609</v>
      </c>
      <c r="CK157">
        <v>12.099133</v>
      </c>
      <c r="CL157">
        <v>0.67924899999999999</v>
      </c>
      <c r="CM157">
        <v>29.562059999999999</v>
      </c>
      <c r="CN157">
        <v>76.857804000000002</v>
      </c>
      <c r="CO157">
        <v>103.956693</v>
      </c>
      <c r="CP157">
        <v>0.228466</v>
      </c>
      <c r="CQ157">
        <v>0.107542</v>
      </c>
      <c r="CR157">
        <v>3.0062999999999999E-2</v>
      </c>
      <c r="CS157">
        <v>9.3049710000000001</v>
      </c>
      <c r="CT157">
        <v>3.592225</v>
      </c>
      <c r="CU157">
        <v>67.145100999999997</v>
      </c>
      <c r="CV157">
        <v>83.109981000000005</v>
      </c>
      <c r="CW157">
        <v>107.55963300000001</v>
      </c>
      <c r="CX157">
        <v>124.571809</v>
      </c>
      <c r="CY157">
        <v>105.376616</v>
      </c>
      <c r="CZ157">
        <v>3192.7978075025699</v>
      </c>
      <c r="DA157">
        <v>0.91082409120072005</v>
      </c>
      <c r="DB157">
        <v>0.17265012138358601</v>
      </c>
      <c r="DC157">
        <v>5.2755485133838702</v>
      </c>
      <c r="DD157">
        <v>1.32359589240407E-7</v>
      </c>
      <c r="DE157">
        <v>1.9833925367760998E-6</v>
      </c>
    </row>
    <row r="158" spans="1:109" x14ac:dyDescent="0.3">
      <c r="A158" t="s">
        <v>8792</v>
      </c>
      <c r="B158" t="s">
        <v>3768</v>
      </c>
      <c r="C158" t="s">
        <v>8793</v>
      </c>
      <c r="D158">
        <v>1167</v>
      </c>
      <c r="E158">
        <v>388</v>
      </c>
      <c r="F158" t="s">
        <v>3770</v>
      </c>
      <c r="G158" t="s">
        <v>8794</v>
      </c>
      <c r="H158" t="s">
        <v>3767</v>
      </c>
      <c r="I158" t="s">
        <v>3771</v>
      </c>
      <c r="J158" t="s">
        <v>186</v>
      </c>
      <c r="K158" t="s">
        <v>3772</v>
      </c>
      <c r="L158">
        <v>12.5300815493065</v>
      </c>
      <c r="M158">
        <v>12.683638307405801</v>
      </c>
      <c r="N158">
        <v>11.449790045644701</v>
      </c>
      <c r="O158">
        <v>18.949796818514901</v>
      </c>
      <c r="P158">
        <v>16.578813814144699</v>
      </c>
      <c r="Q158">
        <v>12.911623914617399</v>
      </c>
      <c r="R158">
        <v>0.39382111390666003</v>
      </c>
      <c r="S158">
        <v>1</v>
      </c>
      <c r="T158">
        <v>44.65072</v>
      </c>
      <c r="U158">
        <v>43.514299999999999</v>
      </c>
      <c r="V158">
        <v>47.315939999999998</v>
      </c>
      <c r="W158">
        <v>72.74606</v>
      </c>
      <c r="X158">
        <v>53.523980000000002</v>
      </c>
      <c r="Y158">
        <v>58.192599999999999</v>
      </c>
      <c r="Z158">
        <v>0.43404147026027801</v>
      </c>
      <c r="AA158">
        <v>0.60514650375794599</v>
      </c>
      <c r="AB158" t="s">
        <v>3773</v>
      </c>
      <c r="AC158">
        <v>45.91</v>
      </c>
      <c r="AD158">
        <v>59.69</v>
      </c>
      <c r="AE158">
        <v>60.3</v>
      </c>
      <c r="AF158">
        <v>42.21</v>
      </c>
      <c r="AG158">
        <v>47.65</v>
      </c>
      <c r="AH158">
        <v>48.65</v>
      </c>
      <c r="AI158">
        <v>0.42073330467655601</v>
      </c>
      <c r="AJ158">
        <v>6.4479377959532194E-2</v>
      </c>
      <c r="AK158" t="s">
        <v>747</v>
      </c>
      <c r="AL158" t="s">
        <v>3774</v>
      </c>
      <c r="AM158">
        <v>417.42</v>
      </c>
      <c r="AN158">
        <v>230.62</v>
      </c>
      <c r="AO158">
        <v>368.72</v>
      </c>
      <c r="AP158">
        <v>424.46</v>
      </c>
      <c r="AQ158">
        <v>385.62</v>
      </c>
      <c r="AR158">
        <v>229.85</v>
      </c>
      <c r="AS158">
        <v>0.49</v>
      </c>
      <c r="AT158">
        <v>1.25</v>
      </c>
      <c r="AU158">
        <v>0.26</v>
      </c>
      <c r="AV158">
        <v>0.21</v>
      </c>
      <c r="AW158">
        <v>0.36</v>
      </c>
      <c r="AX158">
        <v>0.31</v>
      </c>
      <c r="AY158">
        <v>8.9511129963619904</v>
      </c>
      <c r="AZ158">
        <v>5.7108873275309902E-8</v>
      </c>
      <c r="BA158" t="s">
        <v>749</v>
      </c>
      <c r="BB158" t="s">
        <v>3775</v>
      </c>
      <c r="BC158">
        <v>2.0900000000000001E-120</v>
      </c>
      <c r="BD158" t="s">
        <v>8795</v>
      </c>
      <c r="BE158" t="s">
        <v>186</v>
      </c>
      <c r="BF158" t="s">
        <v>263</v>
      </c>
      <c r="BG158">
        <v>2.9339999999999998E-127</v>
      </c>
      <c r="BH158" t="s">
        <v>528</v>
      </c>
      <c r="BI158" t="s">
        <v>3777</v>
      </c>
      <c r="BJ158">
        <v>4</v>
      </c>
      <c r="BK158" t="s">
        <v>723</v>
      </c>
      <c r="BN158" t="s">
        <v>3778</v>
      </c>
      <c r="BO158" t="s">
        <v>3779</v>
      </c>
      <c r="BP158">
        <v>35.1</v>
      </c>
      <c r="BR158" t="s">
        <v>3780</v>
      </c>
      <c r="BS158" t="s">
        <v>3781</v>
      </c>
      <c r="BT158" t="s">
        <v>3782</v>
      </c>
      <c r="BU158" t="s">
        <v>3783</v>
      </c>
      <c r="BY158" t="s">
        <v>3784</v>
      </c>
      <c r="BZ158" t="s">
        <v>3785</v>
      </c>
      <c r="CA158" t="s">
        <v>3786</v>
      </c>
      <c r="CB158" t="s">
        <v>3787</v>
      </c>
      <c r="CD158">
        <v>66.569540000000003</v>
      </c>
      <c r="CE158">
        <v>65.576802000000001</v>
      </c>
      <c r="CF158">
        <v>101.509528</v>
      </c>
      <c r="CG158">
        <v>89.935293000000001</v>
      </c>
      <c r="CH158">
        <v>50.988810999999998</v>
      </c>
      <c r="CI158">
        <v>61.354455000000002</v>
      </c>
      <c r="CJ158">
        <v>62.758459000000002</v>
      </c>
      <c r="CK158">
        <v>34.205981999999999</v>
      </c>
      <c r="CL158">
        <v>37.463059999999999</v>
      </c>
      <c r="CM158">
        <v>42.726129999999998</v>
      </c>
      <c r="CN158">
        <v>60.565480000000001</v>
      </c>
      <c r="CO158">
        <v>38.622213000000002</v>
      </c>
      <c r="CP158">
        <v>40.249887000000001</v>
      </c>
      <c r="CQ158">
        <v>40.595089000000002</v>
      </c>
      <c r="CR158">
        <v>75.794621000000006</v>
      </c>
      <c r="CS158">
        <v>54.723863999999999</v>
      </c>
      <c r="CT158">
        <v>50.247768000000001</v>
      </c>
      <c r="CU158">
        <v>72.400059999999996</v>
      </c>
      <c r="CV158">
        <v>56.929645000000001</v>
      </c>
      <c r="CW158">
        <v>53.613987000000002</v>
      </c>
      <c r="CX158">
        <v>57.209122999999998</v>
      </c>
      <c r="CY158">
        <v>51.414096000000001</v>
      </c>
      <c r="CZ158">
        <v>1623.0050172357701</v>
      </c>
      <c r="DA158">
        <v>-0.11681125725149601</v>
      </c>
      <c r="DB158">
        <v>0.15274468829200699</v>
      </c>
      <c r="DC158">
        <v>-0.76474840832556401</v>
      </c>
      <c r="DD158">
        <v>0.44442137439809198</v>
      </c>
      <c r="DE158">
        <v>0.65827496301347799</v>
      </c>
    </row>
    <row r="159" spans="1:109" x14ac:dyDescent="0.3">
      <c r="A159" t="s">
        <v>8796</v>
      </c>
      <c r="B159" t="s">
        <v>8797</v>
      </c>
      <c r="C159" t="s">
        <v>8798</v>
      </c>
      <c r="D159">
        <v>948</v>
      </c>
      <c r="E159">
        <v>316</v>
      </c>
      <c r="F159" t="s">
        <v>3791</v>
      </c>
      <c r="G159" t="s">
        <v>6704</v>
      </c>
      <c r="H159" t="s">
        <v>3788</v>
      </c>
      <c r="I159" t="s">
        <v>8799</v>
      </c>
      <c r="J159" t="s">
        <v>8800</v>
      </c>
      <c r="K159" t="s">
        <v>8801</v>
      </c>
      <c r="L159">
        <v>17.9089487933344</v>
      </c>
      <c r="M159">
        <v>9.0554580823559405</v>
      </c>
      <c r="N159">
        <v>12.1333596006086</v>
      </c>
      <c r="O159">
        <v>508.58809525820499</v>
      </c>
      <c r="P159">
        <v>308.42849850465399</v>
      </c>
      <c r="Q159">
        <v>274.62030864551701</v>
      </c>
      <c r="R159">
        <v>4.8085211119154501</v>
      </c>
      <c r="S159">
        <v>4.4279302300061401E-69</v>
      </c>
      <c r="T159">
        <v>8.7018170316566401</v>
      </c>
      <c r="U159">
        <v>7.6628952028142203</v>
      </c>
      <c r="V159">
        <v>8.5476972031263294</v>
      </c>
      <c r="W159">
        <v>281.38081147218003</v>
      </c>
      <c r="X159">
        <v>144.23943064281499</v>
      </c>
      <c r="Y159">
        <v>184.82330274945099</v>
      </c>
      <c r="Z159">
        <v>4.5618012200563198</v>
      </c>
      <c r="AA159">
        <v>8.2173853564619003E-67</v>
      </c>
      <c r="AB159" t="s">
        <v>8802</v>
      </c>
      <c r="AC159">
        <v>3.8</v>
      </c>
      <c r="AD159">
        <v>4.4400000000000004</v>
      </c>
      <c r="AE159">
        <v>4.9400000000000004</v>
      </c>
      <c r="AF159">
        <v>13.47</v>
      </c>
      <c r="AG159">
        <v>17.52</v>
      </c>
      <c r="AH159">
        <v>14.76</v>
      </c>
      <c r="AI159">
        <v>-1.62295080912308</v>
      </c>
      <c r="AJ159">
        <v>5.1426129771408704E-3</v>
      </c>
      <c r="AK159" t="s">
        <v>747</v>
      </c>
      <c r="AL159" t="s">
        <v>8803</v>
      </c>
      <c r="AM159">
        <v>8.52</v>
      </c>
      <c r="AN159">
        <v>17.09</v>
      </c>
      <c r="AO159">
        <v>11.7</v>
      </c>
      <c r="AP159">
        <v>13.66</v>
      </c>
      <c r="AQ159">
        <v>11.63</v>
      </c>
      <c r="AR159">
        <v>19.25</v>
      </c>
      <c r="AS159">
        <v>2.44</v>
      </c>
      <c r="AT159">
        <v>2.34</v>
      </c>
      <c r="AU159">
        <v>2.0099999999999998</v>
      </c>
      <c r="AV159">
        <v>3.28</v>
      </c>
      <c r="AW159">
        <v>3.06</v>
      </c>
      <c r="AX159">
        <v>2.7</v>
      </c>
      <c r="AY159">
        <v>1.7085172995722999</v>
      </c>
      <c r="AZ159">
        <v>5.9853363489006402E-6</v>
      </c>
      <c r="BA159" t="s">
        <v>749</v>
      </c>
      <c r="BB159" t="s">
        <v>8804</v>
      </c>
      <c r="BC159">
        <v>7.9699999999999998E-24</v>
      </c>
      <c r="BE159" t="s">
        <v>168</v>
      </c>
      <c r="BF159" t="s">
        <v>262</v>
      </c>
      <c r="BG159">
        <v>2.1859999999999999E-21</v>
      </c>
      <c r="BH159" t="s">
        <v>526</v>
      </c>
      <c r="BI159" t="s">
        <v>3799</v>
      </c>
      <c r="BJ159">
        <v>4</v>
      </c>
      <c r="BK159" t="s">
        <v>723</v>
      </c>
      <c r="BP159" t="s">
        <v>3800</v>
      </c>
      <c r="BQ159" t="s">
        <v>3801</v>
      </c>
      <c r="BR159" t="s">
        <v>3802</v>
      </c>
      <c r="BS159" t="s">
        <v>3803</v>
      </c>
      <c r="BW159" t="s">
        <v>8805</v>
      </c>
      <c r="BX159" t="s">
        <v>8806</v>
      </c>
      <c r="BY159" t="s">
        <v>8807</v>
      </c>
      <c r="BZ159" t="s">
        <v>8808</v>
      </c>
      <c r="CA159" t="s">
        <v>935</v>
      </c>
      <c r="CB159" t="s">
        <v>936</v>
      </c>
      <c r="CD159">
        <v>9.7040729999999993</v>
      </c>
      <c r="CE159">
        <v>8.066452</v>
      </c>
      <c r="CF159">
        <v>1.928885</v>
      </c>
      <c r="CG159">
        <v>2.5668030000000002</v>
      </c>
      <c r="CH159">
        <v>1.1390420000000001</v>
      </c>
      <c r="CI159">
        <v>2.675538</v>
      </c>
      <c r="CJ159">
        <v>6.0746500000000001</v>
      </c>
      <c r="CK159">
        <v>4.1463340000000004</v>
      </c>
      <c r="CL159">
        <v>5.3427709999999999</v>
      </c>
      <c r="CM159">
        <v>7.4122709999999996</v>
      </c>
      <c r="CN159">
        <v>4.1469079999999998</v>
      </c>
      <c r="CO159">
        <v>6.1530310000000004</v>
      </c>
      <c r="CP159">
        <v>8.7214829999999992</v>
      </c>
      <c r="CQ159">
        <v>4.0140289999999998</v>
      </c>
      <c r="CR159">
        <v>3.394196</v>
      </c>
      <c r="CS159">
        <v>2.9800270000000002</v>
      </c>
      <c r="CT159">
        <v>1.1017509999999999</v>
      </c>
      <c r="CU159">
        <v>3.9723470000000001</v>
      </c>
      <c r="CV159">
        <v>5.478116</v>
      </c>
      <c r="CW159">
        <v>6.5765719999999996</v>
      </c>
      <c r="CX159">
        <v>4.5134369999999997</v>
      </c>
      <c r="CY159">
        <v>3.7163430000000002</v>
      </c>
      <c r="CZ159">
        <v>139.35915299023</v>
      </c>
      <c r="DA159">
        <v>-0.66707218354563202</v>
      </c>
      <c r="DB159">
        <v>0.42168798036886701</v>
      </c>
      <c r="DC159">
        <v>-1.5819094083784799</v>
      </c>
      <c r="DD159">
        <v>0.113670252824454</v>
      </c>
      <c r="DE159">
        <v>0.27276947760387998</v>
      </c>
    </row>
    <row r="160" spans="1:109" x14ac:dyDescent="0.3">
      <c r="A160" t="s">
        <v>8809</v>
      </c>
      <c r="B160" t="s">
        <v>3807</v>
      </c>
      <c r="C160" t="s">
        <v>8810</v>
      </c>
      <c r="D160">
        <v>1671</v>
      </c>
      <c r="E160">
        <v>556</v>
      </c>
      <c r="F160" t="s">
        <v>8811</v>
      </c>
      <c r="G160" t="s">
        <v>3808</v>
      </c>
      <c r="H160" t="s">
        <v>6716</v>
      </c>
      <c r="I160" t="s">
        <v>8812</v>
      </c>
      <c r="J160" t="s">
        <v>8813</v>
      </c>
      <c r="K160" t="s">
        <v>8814</v>
      </c>
      <c r="L160">
        <v>75.304141416391303</v>
      </c>
      <c r="M160">
        <v>65.292251570629304</v>
      </c>
      <c r="N160">
        <v>73.996404324838096</v>
      </c>
      <c r="O160">
        <v>70.742203372344306</v>
      </c>
      <c r="P160">
        <v>68.895919671044794</v>
      </c>
      <c r="Q160">
        <v>60.2873516628676</v>
      </c>
      <c r="R160">
        <v>-0.101274396544717</v>
      </c>
      <c r="S160">
        <v>1</v>
      </c>
      <c r="T160">
        <v>43.432975971417399</v>
      </c>
      <c r="U160">
        <v>42.115515301181297</v>
      </c>
      <c r="V160">
        <v>46.638664794107299</v>
      </c>
      <c r="W160">
        <v>51.658507908217302</v>
      </c>
      <c r="X160">
        <v>35.931530765113997</v>
      </c>
      <c r="Y160">
        <v>40.487672204535698</v>
      </c>
      <c r="Z160">
        <v>-6.0431058391051701E-2</v>
      </c>
      <c r="AA160">
        <v>1</v>
      </c>
      <c r="AB160" t="s">
        <v>6721</v>
      </c>
      <c r="AC160">
        <v>28.05</v>
      </c>
      <c r="AD160">
        <v>18.36</v>
      </c>
      <c r="AE160">
        <v>26.2</v>
      </c>
      <c r="AF160">
        <v>15.98</v>
      </c>
      <c r="AG160">
        <v>19.89</v>
      </c>
      <c r="AH160">
        <v>17.010000000000002</v>
      </c>
      <c r="AI160">
        <v>0.61572535565981101</v>
      </c>
      <c r="AJ160">
        <v>8.7304007038935302E-2</v>
      </c>
      <c r="AK160" t="s">
        <v>747</v>
      </c>
      <c r="AL160" t="s">
        <v>3813</v>
      </c>
      <c r="AM160">
        <v>69.97</v>
      </c>
      <c r="AN160">
        <v>52.97</v>
      </c>
      <c r="AO160">
        <v>73.88</v>
      </c>
      <c r="AP160">
        <v>73.33</v>
      </c>
      <c r="AQ160">
        <v>75.41</v>
      </c>
      <c r="AR160">
        <v>74.489999999999995</v>
      </c>
      <c r="AS160">
        <v>155.66</v>
      </c>
      <c r="AT160">
        <v>119.01</v>
      </c>
      <c r="AU160">
        <v>165.62</v>
      </c>
      <c r="AV160">
        <v>111.99</v>
      </c>
      <c r="AW160">
        <v>156.13999999999999</v>
      </c>
      <c r="AX160">
        <v>148.13999999999999</v>
      </c>
      <c r="AY160">
        <v>-1.58933552068129</v>
      </c>
      <c r="AZ160">
        <v>1.08863860021068E-7</v>
      </c>
      <c r="BA160" t="s">
        <v>718</v>
      </c>
      <c r="BB160" t="s">
        <v>6722</v>
      </c>
      <c r="BC160">
        <v>0</v>
      </c>
      <c r="BD160" t="s">
        <v>8815</v>
      </c>
      <c r="BE160" t="s">
        <v>148</v>
      </c>
      <c r="BF160" t="s">
        <v>261</v>
      </c>
      <c r="BG160">
        <v>4.949E-55</v>
      </c>
      <c r="BH160" t="s">
        <v>500</v>
      </c>
      <c r="BI160" t="s">
        <v>6724</v>
      </c>
      <c r="BJ160">
        <v>4</v>
      </c>
      <c r="BK160" t="s">
        <v>723</v>
      </c>
      <c r="BL160">
        <v>3</v>
      </c>
      <c r="BM160" t="s">
        <v>904</v>
      </c>
      <c r="BP160" t="s">
        <v>6725</v>
      </c>
      <c r="BQ160" t="s">
        <v>6726</v>
      </c>
      <c r="BR160" t="s">
        <v>2419</v>
      </c>
      <c r="BS160" t="s">
        <v>2420</v>
      </c>
      <c r="BT160" t="s">
        <v>2421</v>
      </c>
      <c r="BU160" t="s">
        <v>2422</v>
      </c>
      <c r="BV160" t="s">
        <v>2423</v>
      </c>
      <c r="BW160" t="s">
        <v>6727</v>
      </c>
      <c r="BX160" t="s">
        <v>6728</v>
      </c>
      <c r="BY160" t="s">
        <v>8816</v>
      </c>
      <c r="BZ160" t="s">
        <v>8817</v>
      </c>
      <c r="CA160" t="s">
        <v>1069</v>
      </c>
      <c r="CB160" t="s">
        <v>1070</v>
      </c>
      <c r="CC160">
        <v>5</v>
      </c>
      <c r="CD160">
        <v>10.801098</v>
      </c>
      <c r="CE160">
        <v>16.701874</v>
      </c>
      <c r="CF160">
        <v>10.521997000000001</v>
      </c>
      <c r="CG160">
        <v>12.155398</v>
      </c>
      <c r="CH160">
        <v>6.3649040000000001</v>
      </c>
      <c r="CI160">
        <v>9.3053410000000003</v>
      </c>
      <c r="CJ160">
        <v>6.2925509999999996</v>
      </c>
      <c r="CK160">
        <v>5.334886</v>
      </c>
      <c r="CL160">
        <v>4.1765330000000001</v>
      </c>
      <c r="CM160">
        <v>8.3835569999999997</v>
      </c>
      <c r="CN160">
        <v>2.6458729999999999</v>
      </c>
      <c r="CO160">
        <v>4.0650760000000004</v>
      </c>
      <c r="CP160">
        <v>6.729101</v>
      </c>
      <c r="CQ160">
        <v>7.1329529999999997</v>
      </c>
      <c r="CR160">
        <v>7.6234149999999996</v>
      </c>
      <c r="CS160">
        <v>8.8857630000000007</v>
      </c>
      <c r="CT160">
        <v>5.477697</v>
      </c>
      <c r="CU160">
        <v>4.7426269999999997</v>
      </c>
      <c r="CV160">
        <v>5.786308</v>
      </c>
      <c r="CW160">
        <v>5.5948060000000002</v>
      </c>
      <c r="CX160">
        <v>3.7869510000000002</v>
      </c>
      <c r="CY160">
        <v>3.7421139999999999</v>
      </c>
      <c r="CZ160">
        <v>327.86042362953498</v>
      </c>
      <c r="DA160">
        <v>-1.4901991610263901</v>
      </c>
      <c r="DB160">
        <v>0.38683487427015401</v>
      </c>
      <c r="DC160">
        <v>-3.8522875266558301</v>
      </c>
      <c r="DD160">
        <v>1.17019502388137E-4</v>
      </c>
      <c r="DE160">
        <v>9.26980626304205E-4</v>
      </c>
    </row>
    <row r="161" spans="1:109" x14ac:dyDescent="0.3">
      <c r="A161" t="s">
        <v>8818</v>
      </c>
      <c r="B161" t="s">
        <v>6424</v>
      </c>
      <c r="C161" t="s">
        <v>8819</v>
      </c>
      <c r="D161">
        <v>1650</v>
      </c>
      <c r="E161">
        <v>549</v>
      </c>
      <c r="F161" t="s">
        <v>3240</v>
      </c>
      <c r="G161" t="s">
        <v>3239</v>
      </c>
      <c r="H161" t="s">
        <v>3237</v>
      </c>
      <c r="I161" t="s">
        <v>8510</v>
      </c>
      <c r="J161" t="s">
        <v>82</v>
      </c>
      <c r="K161" t="s">
        <v>6426</v>
      </c>
      <c r="L161">
        <v>5.3582585572692203</v>
      </c>
      <c r="M161">
        <v>6.5367213971973301</v>
      </c>
      <c r="N161">
        <v>5.6394488284518696</v>
      </c>
      <c r="O161">
        <v>37.455023623692099</v>
      </c>
      <c r="P161">
        <v>48.289705331294101</v>
      </c>
      <c r="Q161">
        <v>67.736365459762197</v>
      </c>
      <c r="R161">
        <v>3.0802132972291698</v>
      </c>
      <c r="S161">
        <v>1.5538086435418801E-33</v>
      </c>
      <c r="T161">
        <v>14.663703336144399</v>
      </c>
      <c r="U161">
        <v>15.204157148440901</v>
      </c>
      <c r="V161">
        <v>16.021093664876101</v>
      </c>
      <c r="W161">
        <v>139.93013335014399</v>
      </c>
      <c r="X161">
        <v>182.73749931972199</v>
      </c>
      <c r="Y161">
        <v>177.453737553509</v>
      </c>
      <c r="Z161">
        <v>3.4365492043538</v>
      </c>
      <c r="AA161">
        <v>5.3305459128671899E-52</v>
      </c>
      <c r="AB161" t="s">
        <v>8820</v>
      </c>
      <c r="AC161">
        <v>124.12</v>
      </c>
      <c r="AD161">
        <v>114.3</v>
      </c>
      <c r="AE161">
        <v>144.9</v>
      </c>
      <c r="AF161">
        <v>66.61</v>
      </c>
      <c r="AG161">
        <v>126.83</v>
      </c>
      <c r="AH161">
        <v>148.91</v>
      </c>
      <c r="AI161">
        <v>0.42511642898973001</v>
      </c>
      <c r="AJ161">
        <v>0.23254289307916701</v>
      </c>
      <c r="AK161" t="s">
        <v>747</v>
      </c>
      <c r="AL161" t="s">
        <v>8821</v>
      </c>
      <c r="AM161">
        <v>281.39</v>
      </c>
      <c r="AN161">
        <v>202.87</v>
      </c>
      <c r="AO161">
        <v>261.56</v>
      </c>
      <c r="AP161">
        <v>261.24</v>
      </c>
      <c r="AQ161">
        <v>278.7</v>
      </c>
      <c r="AR161">
        <v>237.64</v>
      </c>
      <c r="AS161">
        <v>19.16</v>
      </c>
      <c r="AT161">
        <v>25.13</v>
      </c>
      <c r="AU161">
        <v>19.170000000000002</v>
      </c>
      <c r="AV161">
        <v>19.32</v>
      </c>
      <c r="AW161">
        <v>23.13</v>
      </c>
      <c r="AX161">
        <v>22.04</v>
      </c>
      <c r="AY161">
        <v>3.0057728790838301</v>
      </c>
      <c r="AZ161">
        <v>1.0264711620915701E-8</v>
      </c>
      <c r="BA161" t="s">
        <v>749</v>
      </c>
      <c r="BB161" t="s">
        <v>8511</v>
      </c>
      <c r="BC161">
        <v>2.0000000000000001E-153</v>
      </c>
      <c r="BE161" t="s">
        <v>83</v>
      </c>
      <c r="BF161" t="s">
        <v>531</v>
      </c>
      <c r="BG161">
        <v>1.5120000000000001E-142</v>
      </c>
      <c r="BH161" t="s">
        <v>502</v>
      </c>
      <c r="BI161" t="s">
        <v>3247</v>
      </c>
      <c r="BJ161">
        <v>4</v>
      </c>
      <c r="BK161" t="s">
        <v>723</v>
      </c>
      <c r="BP161" t="s">
        <v>3248</v>
      </c>
      <c r="BQ161" t="s">
        <v>3249</v>
      </c>
      <c r="BR161" t="s">
        <v>8822</v>
      </c>
      <c r="BS161" t="s">
        <v>8823</v>
      </c>
      <c r="BT161" t="s">
        <v>8514</v>
      </c>
      <c r="BU161" t="s">
        <v>8824</v>
      </c>
      <c r="BV161" t="s">
        <v>1531</v>
      </c>
      <c r="BW161" t="s">
        <v>8516</v>
      </c>
      <c r="BX161" t="s">
        <v>8517</v>
      </c>
      <c r="BY161" t="s">
        <v>8518</v>
      </c>
      <c r="BZ161" t="s">
        <v>8519</v>
      </c>
      <c r="CA161" t="s">
        <v>3826</v>
      </c>
      <c r="CB161" t="s">
        <v>3827</v>
      </c>
      <c r="CD161">
        <v>102.047815</v>
      </c>
      <c r="CE161">
        <v>129.69613000000001</v>
      </c>
      <c r="CF161">
        <v>10.562918</v>
      </c>
      <c r="CG161">
        <v>15.027722000000001</v>
      </c>
      <c r="CH161">
        <v>48.116066000000004</v>
      </c>
      <c r="CI161">
        <v>78.153666999999999</v>
      </c>
      <c r="CJ161">
        <v>85.444963000000001</v>
      </c>
      <c r="CK161">
        <v>84.973324000000005</v>
      </c>
      <c r="CL161">
        <v>52.295121999999999</v>
      </c>
      <c r="CM161">
        <v>44.782812999999997</v>
      </c>
      <c r="CN161">
        <v>52.620919999999998</v>
      </c>
      <c r="CO161">
        <v>65.365031999999999</v>
      </c>
      <c r="CP161">
        <v>46.016815999999999</v>
      </c>
      <c r="CQ161">
        <v>58.435372999999998</v>
      </c>
      <c r="CR161">
        <v>92.454006000000007</v>
      </c>
      <c r="CS161">
        <v>69.793419999999998</v>
      </c>
      <c r="CT161">
        <v>49.017592999999998</v>
      </c>
      <c r="CU161">
        <v>41.362085</v>
      </c>
      <c r="CV161">
        <v>50.560105999999998</v>
      </c>
      <c r="CW161">
        <v>76.874129999999994</v>
      </c>
      <c r="CX161">
        <v>67.615015</v>
      </c>
      <c r="CY161">
        <v>67.692089999999993</v>
      </c>
      <c r="CZ161">
        <v>3587.6522953738499</v>
      </c>
      <c r="DA161">
        <v>-0.54737869835741804</v>
      </c>
      <c r="DB161">
        <v>0.22181228100862799</v>
      </c>
      <c r="DC161">
        <v>-2.4677565005344602</v>
      </c>
      <c r="DD161">
        <v>1.35962772317317E-2</v>
      </c>
      <c r="DE161">
        <v>5.3457218602595398E-2</v>
      </c>
    </row>
    <row r="162" spans="1:109" x14ac:dyDescent="0.3">
      <c r="A162" t="s">
        <v>8825</v>
      </c>
      <c r="B162" t="s">
        <v>3829</v>
      </c>
      <c r="C162" t="s">
        <v>8826</v>
      </c>
      <c r="D162">
        <v>1635</v>
      </c>
      <c r="E162">
        <v>544</v>
      </c>
      <c r="F162" t="s">
        <v>8827</v>
      </c>
      <c r="G162" t="s">
        <v>3830</v>
      </c>
      <c r="H162" t="s">
        <v>3828</v>
      </c>
      <c r="I162" t="s">
        <v>8828</v>
      </c>
      <c r="J162" t="s">
        <v>123</v>
      </c>
      <c r="K162" t="s">
        <v>8829</v>
      </c>
      <c r="L162">
        <v>5.1315630029232198</v>
      </c>
      <c r="M162">
        <v>4.0629621528451301</v>
      </c>
      <c r="N162">
        <v>4.78498688474704</v>
      </c>
      <c r="O162">
        <v>5.5571251667199E-2</v>
      </c>
      <c r="P162">
        <v>0.62561561562810197</v>
      </c>
      <c r="Q162">
        <v>0.397280735834383</v>
      </c>
      <c r="R162">
        <v>-3.9470721761252499</v>
      </c>
      <c r="S162">
        <v>1.04105754270919E-10</v>
      </c>
      <c r="T162">
        <v>11.79692</v>
      </c>
      <c r="U162">
        <v>11.19026</v>
      </c>
      <c r="V162">
        <v>12.21433</v>
      </c>
      <c r="W162">
        <v>0.52018640000000005</v>
      </c>
      <c r="X162">
        <v>1.0732790000000001</v>
      </c>
      <c r="Y162">
        <v>0.76391830000000005</v>
      </c>
      <c r="Z162">
        <v>-3.9248214578932901</v>
      </c>
      <c r="AA162">
        <v>9.7715834271223403E-33</v>
      </c>
      <c r="AB162" t="s">
        <v>3835</v>
      </c>
      <c r="AC162">
        <v>6.01</v>
      </c>
      <c r="AD162">
        <v>12.07</v>
      </c>
      <c r="AE162">
        <v>5.72</v>
      </c>
      <c r="AF162">
        <v>26.93</v>
      </c>
      <c r="AG162">
        <v>4.33</v>
      </c>
      <c r="AH162">
        <v>5.61</v>
      </c>
      <c r="AI162">
        <v>-0.375917397061167</v>
      </c>
      <c r="AJ162">
        <v>0.71540289774618704</v>
      </c>
      <c r="AK162" t="s">
        <v>747</v>
      </c>
      <c r="AL162" t="s">
        <v>3836</v>
      </c>
      <c r="AM162">
        <v>15.99</v>
      </c>
      <c r="AN162">
        <v>19.97</v>
      </c>
      <c r="AO162">
        <v>15.83</v>
      </c>
      <c r="AP162">
        <v>18.13</v>
      </c>
      <c r="AQ162">
        <v>16.559999999999999</v>
      </c>
      <c r="AR162">
        <v>19.03</v>
      </c>
      <c r="AS162">
        <v>15.41</v>
      </c>
      <c r="AT162">
        <v>17</v>
      </c>
      <c r="AU162">
        <v>19.27</v>
      </c>
      <c r="AV162">
        <v>20.100000000000001</v>
      </c>
      <c r="AW162">
        <v>18.96</v>
      </c>
      <c r="AX162">
        <v>16.62</v>
      </c>
      <c r="AY162">
        <v>-0.39777960000000001</v>
      </c>
      <c r="AZ162">
        <v>7.7399999999999995E-4</v>
      </c>
      <c r="BA162" t="s">
        <v>747</v>
      </c>
      <c r="BB162" t="s">
        <v>8830</v>
      </c>
      <c r="BC162">
        <v>6.1299999999999996E-132</v>
      </c>
      <c r="BD162" t="s">
        <v>8831</v>
      </c>
      <c r="BE162" t="s">
        <v>123</v>
      </c>
      <c r="BF162" t="s">
        <v>549</v>
      </c>
      <c r="BG162">
        <v>1.054E-125</v>
      </c>
      <c r="BH162" t="s">
        <v>525</v>
      </c>
      <c r="BI162" t="s">
        <v>3839</v>
      </c>
      <c r="BJ162">
        <v>4</v>
      </c>
      <c r="BK162" t="s">
        <v>723</v>
      </c>
      <c r="BN162" t="s">
        <v>3840</v>
      </c>
      <c r="BO162" t="s">
        <v>3841</v>
      </c>
      <c r="BP162" t="s">
        <v>3842</v>
      </c>
      <c r="BQ162" t="s">
        <v>3843</v>
      </c>
      <c r="BR162" t="s">
        <v>8832</v>
      </c>
      <c r="BS162" t="s">
        <v>8833</v>
      </c>
      <c r="BT162" t="s">
        <v>6756</v>
      </c>
      <c r="BU162" t="s">
        <v>6757</v>
      </c>
      <c r="BV162" t="s">
        <v>935</v>
      </c>
      <c r="BW162" t="s">
        <v>8834</v>
      </c>
      <c r="BX162" t="s">
        <v>8835</v>
      </c>
      <c r="BY162" t="s">
        <v>3851</v>
      </c>
      <c r="BZ162" t="s">
        <v>3852</v>
      </c>
      <c r="CA162" t="s">
        <v>3853</v>
      </c>
      <c r="CB162" t="s">
        <v>3854</v>
      </c>
      <c r="CD162">
        <v>8.9437219999999993</v>
      </c>
      <c r="CE162">
        <v>8.0162689999999994</v>
      </c>
      <c r="CF162">
        <v>3.3195060000000001</v>
      </c>
      <c r="CG162">
        <v>2.131402</v>
      </c>
      <c r="CH162">
        <v>0.50645799999999996</v>
      </c>
      <c r="CI162">
        <v>1.925619</v>
      </c>
      <c r="CJ162">
        <v>1.2068829999999999</v>
      </c>
      <c r="CK162">
        <v>0.41289700000000001</v>
      </c>
      <c r="CL162">
        <v>0.146619</v>
      </c>
      <c r="CM162">
        <v>13.795666000000001</v>
      </c>
      <c r="CN162">
        <v>6.9881690000000001</v>
      </c>
      <c r="CO162">
        <v>4.3878170000000001</v>
      </c>
      <c r="CP162">
        <v>0.89141999999999999</v>
      </c>
      <c r="CQ162">
        <v>0.93269999999999997</v>
      </c>
      <c r="CR162">
        <v>1.1900770000000001</v>
      </c>
      <c r="CS162">
        <v>2.406739</v>
      </c>
      <c r="CT162">
        <v>0.38164300000000001</v>
      </c>
      <c r="CU162">
        <v>3.2021999999999999</v>
      </c>
      <c r="CV162">
        <v>12.184841</v>
      </c>
      <c r="CW162">
        <v>4.0039740000000004</v>
      </c>
      <c r="CX162">
        <v>9.2363569999999999</v>
      </c>
      <c r="CY162">
        <v>3.8562439999999998</v>
      </c>
      <c r="CZ162">
        <v>269.27795899138403</v>
      </c>
      <c r="DA162">
        <v>-0.432786392706902</v>
      </c>
      <c r="DB162">
        <v>0.44750979492403498</v>
      </c>
      <c r="DC162">
        <v>-0.96709926266612101</v>
      </c>
      <c r="DD162">
        <v>0.33349441407507802</v>
      </c>
      <c r="DE162">
        <v>0.55515153080889201</v>
      </c>
    </row>
    <row r="163" spans="1:109" x14ac:dyDescent="0.3">
      <c r="A163" t="s">
        <v>8836</v>
      </c>
      <c r="B163" t="s">
        <v>8837</v>
      </c>
      <c r="C163" t="s">
        <v>8838</v>
      </c>
      <c r="D163">
        <v>2952</v>
      </c>
      <c r="E163">
        <v>983</v>
      </c>
      <c r="F163" t="s">
        <v>8839</v>
      </c>
      <c r="G163" t="s">
        <v>8840</v>
      </c>
      <c r="H163" t="s">
        <v>2546</v>
      </c>
      <c r="I163" t="s">
        <v>8841</v>
      </c>
      <c r="J163" t="s">
        <v>8842</v>
      </c>
      <c r="K163" t="s">
        <v>8843</v>
      </c>
      <c r="L163">
        <v>100.838304310455</v>
      </c>
      <c r="M163">
        <v>115.60701535272599</v>
      </c>
      <c r="N163">
        <v>97.750446359832296</v>
      </c>
      <c r="O163">
        <v>264.241301677531</v>
      </c>
      <c r="P163">
        <v>270.89156156696799</v>
      </c>
      <c r="Q163">
        <v>189.90019172883501</v>
      </c>
      <c r="R163">
        <v>1.19287453529231</v>
      </c>
      <c r="S163">
        <v>5.4934670381927102E-6</v>
      </c>
      <c r="T163">
        <v>103.1026</v>
      </c>
      <c r="U163">
        <v>109.0746</v>
      </c>
      <c r="V163">
        <v>126.0201</v>
      </c>
      <c r="W163">
        <v>255.41149999999999</v>
      </c>
      <c r="X163">
        <v>255.3939</v>
      </c>
      <c r="Y163">
        <v>243.77979999999999</v>
      </c>
      <c r="Z163">
        <v>1.1626853003370701</v>
      </c>
      <c r="AA163">
        <v>3.2661581374868701E-6</v>
      </c>
      <c r="AB163" t="s">
        <v>8844</v>
      </c>
      <c r="AC163">
        <v>69.84</v>
      </c>
      <c r="AD163">
        <v>90.48</v>
      </c>
      <c r="AE163">
        <v>83.99</v>
      </c>
      <c r="AF163">
        <v>76.540000000000006</v>
      </c>
      <c r="AG163">
        <v>62.42</v>
      </c>
      <c r="AH163">
        <v>106.47</v>
      </c>
      <c r="AI163">
        <v>0.19756457999413299</v>
      </c>
      <c r="AJ163">
        <v>0.49588237112990302</v>
      </c>
      <c r="AK163" t="s">
        <v>747</v>
      </c>
      <c r="AL163" t="s">
        <v>8845</v>
      </c>
      <c r="AM163">
        <v>26.05</v>
      </c>
      <c r="AN163">
        <v>33.619999999999997</v>
      </c>
      <c r="AO163">
        <v>24.65</v>
      </c>
      <c r="AP163">
        <v>21.76</v>
      </c>
      <c r="AQ163">
        <v>27.12</v>
      </c>
      <c r="AR163">
        <v>26.84</v>
      </c>
      <c r="AS163">
        <v>41.86</v>
      </c>
      <c r="AT163">
        <v>39.409999999999997</v>
      </c>
      <c r="AU163">
        <v>34.61</v>
      </c>
      <c r="AV163">
        <v>37.049999999999997</v>
      </c>
      <c r="AW163">
        <v>40.159999999999997</v>
      </c>
      <c r="AX163">
        <v>40.25</v>
      </c>
      <c r="AY163">
        <v>-1.1189216262856001</v>
      </c>
      <c r="AZ163">
        <v>3.09188934158198E-6</v>
      </c>
      <c r="BA163" t="s">
        <v>718</v>
      </c>
      <c r="BB163" t="s">
        <v>8846</v>
      </c>
      <c r="BC163">
        <v>0</v>
      </c>
      <c r="BE163" t="s">
        <v>60</v>
      </c>
      <c r="BF163" t="s">
        <v>258</v>
      </c>
      <c r="BG163">
        <v>0</v>
      </c>
      <c r="BH163" t="s">
        <v>505</v>
      </c>
      <c r="BI163" t="s">
        <v>8847</v>
      </c>
      <c r="BJ163" t="s">
        <v>782</v>
      </c>
      <c r="BK163" t="s">
        <v>7446</v>
      </c>
      <c r="BP163" t="s">
        <v>8848</v>
      </c>
      <c r="BQ163" t="s">
        <v>8849</v>
      </c>
      <c r="BR163" t="s">
        <v>2004</v>
      </c>
      <c r="BS163" t="s">
        <v>2005</v>
      </c>
      <c r="BT163" t="s">
        <v>5923</v>
      </c>
      <c r="BU163" t="s">
        <v>2007</v>
      </c>
      <c r="BV163" t="s">
        <v>1885</v>
      </c>
      <c r="BW163" t="s">
        <v>8850</v>
      </c>
      <c r="BX163" t="s">
        <v>8851</v>
      </c>
      <c r="BY163" t="s">
        <v>8852</v>
      </c>
      <c r="BZ163" t="s">
        <v>8853</v>
      </c>
      <c r="CA163" t="s">
        <v>1968</v>
      </c>
      <c r="CB163" t="s">
        <v>1969</v>
      </c>
      <c r="CD163">
        <v>3.4766499999999998</v>
      </c>
      <c r="CE163">
        <v>3.627167</v>
      </c>
      <c r="CF163">
        <v>1.5749200000000001</v>
      </c>
      <c r="CG163">
        <v>1.8446629999999999</v>
      </c>
      <c r="CH163">
        <v>3.468153</v>
      </c>
      <c r="CI163">
        <v>4.265288</v>
      </c>
      <c r="CJ163">
        <v>26.894023000000001</v>
      </c>
      <c r="CK163">
        <v>12.891023000000001</v>
      </c>
      <c r="CL163">
        <v>15.628674999999999</v>
      </c>
      <c r="CM163">
        <v>3.1146340000000001</v>
      </c>
      <c r="CN163">
        <v>3.7533650000000001</v>
      </c>
      <c r="CO163">
        <v>2.2268539999999999</v>
      </c>
      <c r="CP163">
        <v>4.8596329999999996</v>
      </c>
      <c r="CQ163">
        <v>2.4932280000000002</v>
      </c>
      <c r="CR163">
        <v>8.6229080000000007</v>
      </c>
      <c r="CS163">
        <v>13.719635</v>
      </c>
      <c r="CT163">
        <v>17.738271999999998</v>
      </c>
      <c r="CU163">
        <v>7.6494070000000001</v>
      </c>
      <c r="CV163">
        <v>1.6383859999999999</v>
      </c>
      <c r="CW163">
        <v>4.346387</v>
      </c>
      <c r="CX163">
        <v>3.415842</v>
      </c>
      <c r="CY163">
        <v>5.1897650000000004</v>
      </c>
      <c r="CZ163">
        <v>309.335456286696</v>
      </c>
      <c r="DA163">
        <v>0.45549495422622199</v>
      </c>
      <c r="DB163">
        <v>0.343375522817359</v>
      </c>
      <c r="DC163">
        <v>1.32652132711422</v>
      </c>
      <c r="DD163">
        <v>0.18466707564833901</v>
      </c>
      <c r="DE163">
        <v>0.379850747814862</v>
      </c>
    </row>
    <row r="164" spans="1:109" x14ac:dyDescent="0.3">
      <c r="A164" t="s">
        <v>8854</v>
      </c>
      <c r="B164" t="s">
        <v>6304</v>
      </c>
      <c r="C164" t="s">
        <v>8855</v>
      </c>
      <c r="D164">
        <v>3699</v>
      </c>
      <c r="E164">
        <v>1232</v>
      </c>
      <c r="F164" t="s">
        <v>8856</v>
      </c>
      <c r="G164" t="s">
        <v>6303</v>
      </c>
      <c r="H164" t="s">
        <v>6305</v>
      </c>
      <c r="I164" t="s">
        <v>6307</v>
      </c>
      <c r="J164" t="s">
        <v>8857</v>
      </c>
      <c r="K164" t="s">
        <v>8858</v>
      </c>
      <c r="L164">
        <v>21.2269473614896</v>
      </c>
      <c r="M164">
        <v>20.239848362881599</v>
      </c>
      <c r="N164">
        <v>18.712716567135701</v>
      </c>
      <c r="O164">
        <v>20.7558624976988</v>
      </c>
      <c r="P164">
        <v>18.846670420796599</v>
      </c>
      <c r="Q164">
        <v>19.963356975677701</v>
      </c>
      <c r="R164">
        <v>-1.6666050696682502E-2</v>
      </c>
      <c r="S164">
        <v>1</v>
      </c>
      <c r="T164">
        <v>22.680537686008901</v>
      </c>
      <c r="U164">
        <v>23.231952122817699</v>
      </c>
      <c r="V164">
        <v>23.984931769428201</v>
      </c>
      <c r="W164">
        <v>26.369447491491201</v>
      </c>
      <c r="X164">
        <v>23.8454704168484</v>
      </c>
      <c r="Y164">
        <v>23.9510868868119</v>
      </c>
      <c r="Z164">
        <v>8.4586945120935994E-2</v>
      </c>
      <c r="AA164">
        <v>1</v>
      </c>
      <c r="AB164" t="s">
        <v>8859</v>
      </c>
      <c r="AC164">
        <v>31.32</v>
      </c>
      <c r="AD164">
        <v>63.26</v>
      </c>
      <c r="AE164">
        <v>31.44</v>
      </c>
      <c r="AF164">
        <v>15.99</v>
      </c>
      <c r="AG164">
        <v>18.36</v>
      </c>
      <c r="AH164">
        <v>15.37</v>
      </c>
      <c r="AI164">
        <v>1.42587254474033</v>
      </c>
      <c r="AJ164">
        <v>6.4682917481009104E-3</v>
      </c>
      <c r="AK164" t="s">
        <v>747</v>
      </c>
      <c r="AL164" t="s">
        <v>6311</v>
      </c>
      <c r="AM164">
        <v>4.3899999999999997</v>
      </c>
      <c r="AN164">
        <v>4.71</v>
      </c>
      <c r="AO164">
        <v>5.81</v>
      </c>
      <c r="AP164">
        <v>5.73</v>
      </c>
      <c r="AQ164">
        <v>7.95</v>
      </c>
      <c r="AR164">
        <v>6.07</v>
      </c>
      <c r="AS164">
        <v>37.78</v>
      </c>
      <c r="AT164">
        <v>32.71</v>
      </c>
      <c r="AU164">
        <v>29.48</v>
      </c>
      <c r="AV164">
        <v>37.54</v>
      </c>
      <c r="AW164">
        <v>32.090000000000003</v>
      </c>
      <c r="AX164">
        <v>34.61</v>
      </c>
      <c r="AY164">
        <v>-3.1330345690697801</v>
      </c>
      <c r="AZ164">
        <v>5.1322013690494001E-8</v>
      </c>
      <c r="BA164" t="s">
        <v>718</v>
      </c>
      <c r="BB164" t="s">
        <v>8860</v>
      </c>
      <c r="BC164">
        <v>1.0399999999999999E-158</v>
      </c>
      <c r="BE164" t="s">
        <v>100</v>
      </c>
      <c r="BF164" t="s">
        <v>497</v>
      </c>
      <c r="BG164">
        <v>1.032E-132</v>
      </c>
      <c r="BH164" t="s">
        <v>502</v>
      </c>
      <c r="BI164" t="s">
        <v>6314</v>
      </c>
      <c r="BJ164">
        <v>4</v>
      </c>
      <c r="BK164" t="s">
        <v>723</v>
      </c>
      <c r="BP164" t="s">
        <v>8861</v>
      </c>
      <c r="BQ164" t="s">
        <v>8862</v>
      </c>
      <c r="BR164" t="s">
        <v>6317</v>
      </c>
      <c r="BS164" t="s">
        <v>6318</v>
      </c>
      <c r="BT164" t="s">
        <v>6319</v>
      </c>
      <c r="BU164" t="s">
        <v>6318</v>
      </c>
      <c r="BW164" t="s">
        <v>1717</v>
      </c>
      <c r="BX164" t="s">
        <v>1718</v>
      </c>
      <c r="BY164" t="s">
        <v>1432</v>
      </c>
      <c r="BZ164" t="s">
        <v>1433</v>
      </c>
      <c r="CA164" t="s">
        <v>935</v>
      </c>
      <c r="CB164" t="s">
        <v>936</v>
      </c>
      <c r="CD164">
        <v>2.8969209999999999</v>
      </c>
      <c r="CE164">
        <v>3.020238</v>
      </c>
      <c r="CF164">
        <v>1.8647020000000001</v>
      </c>
      <c r="CG164">
        <v>2.3907069999999999</v>
      </c>
      <c r="CH164">
        <v>2.2500239999999998</v>
      </c>
      <c r="CI164">
        <v>3.6312329999999999</v>
      </c>
      <c r="CJ164">
        <v>11.52603</v>
      </c>
      <c r="CK164">
        <v>6.815747</v>
      </c>
      <c r="CL164">
        <v>3.0069520000000001</v>
      </c>
      <c r="CM164">
        <v>4.3662049999999999</v>
      </c>
      <c r="CN164">
        <v>2.7435049999999999</v>
      </c>
      <c r="CO164">
        <v>1.5989450000000001</v>
      </c>
      <c r="CP164">
        <v>3.2454860000000001</v>
      </c>
      <c r="CQ164">
        <v>2.4137080000000002</v>
      </c>
      <c r="CR164">
        <v>3.7256840000000002</v>
      </c>
      <c r="CS164">
        <v>6.1673720000000003</v>
      </c>
      <c r="CT164">
        <v>4.6858149999999998</v>
      </c>
      <c r="CU164">
        <v>4.8658570000000001</v>
      </c>
      <c r="CV164">
        <v>2.792662</v>
      </c>
      <c r="CW164">
        <v>4.2048819999999996</v>
      </c>
      <c r="CX164">
        <v>3.7897829999999999</v>
      </c>
      <c r="CY164">
        <v>3.1017619999999999</v>
      </c>
      <c r="CZ164">
        <v>330.15058757735</v>
      </c>
      <c r="DA164">
        <v>0.47960275228614402</v>
      </c>
      <c r="DB164">
        <v>0.27660579980419098</v>
      </c>
      <c r="DC164">
        <v>1.7338853799365499</v>
      </c>
      <c r="DD164">
        <v>8.2938422425789304E-2</v>
      </c>
      <c r="DE164">
        <v>0.217818815545715</v>
      </c>
    </row>
    <row r="165" spans="1:109" x14ac:dyDescent="0.3">
      <c r="A165" t="s">
        <v>8863</v>
      </c>
      <c r="B165" t="s">
        <v>3856</v>
      </c>
      <c r="C165" t="s">
        <v>8864</v>
      </c>
      <c r="D165">
        <v>1062</v>
      </c>
      <c r="E165">
        <v>353</v>
      </c>
      <c r="F165" t="s">
        <v>3858</v>
      </c>
      <c r="G165" t="s">
        <v>3857</v>
      </c>
      <c r="H165" t="s">
        <v>3855</v>
      </c>
      <c r="I165" t="s">
        <v>3859</v>
      </c>
      <c r="J165" t="s">
        <v>3860</v>
      </c>
      <c r="K165" t="s">
        <v>3861</v>
      </c>
      <c r="L165">
        <v>3.6271288695360901</v>
      </c>
      <c r="M165">
        <v>2.7136389286530198</v>
      </c>
      <c r="N165">
        <v>3.0760629973373801</v>
      </c>
      <c r="O165">
        <v>1.1669962850111799</v>
      </c>
      <c r="P165">
        <v>1.7204429429772801</v>
      </c>
      <c r="Q165">
        <v>1.68844312729613</v>
      </c>
      <c r="R165">
        <v>-1.0654235247623001</v>
      </c>
      <c r="S165">
        <v>5.1455759395383598E-2</v>
      </c>
      <c r="T165">
        <v>4.9470970000000003</v>
      </c>
      <c r="U165">
        <v>4.622064</v>
      </c>
      <c r="V165">
        <v>4.0870139999999999</v>
      </c>
      <c r="W165">
        <v>1.320473</v>
      </c>
      <c r="X165">
        <v>2.6132019999999998</v>
      </c>
      <c r="Y165">
        <v>2.5164369999999998</v>
      </c>
      <c r="Z165">
        <v>-1.12260828966833</v>
      </c>
      <c r="AA165">
        <v>1.55493016133727E-2</v>
      </c>
      <c r="AB165" t="s">
        <v>3862</v>
      </c>
      <c r="AC165">
        <v>23.92</v>
      </c>
      <c r="AD165">
        <v>30.05</v>
      </c>
      <c r="AE165">
        <v>29.41</v>
      </c>
      <c r="AF165">
        <v>27.96</v>
      </c>
      <c r="AG165">
        <v>18.61</v>
      </c>
      <c r="AH165">
        <v>20.98</v>
      </c>
      <c r="AI165">
        <v>0.47052712011359898</v>
      </c>
      <c r="AJ165">
        <v>0.18656355564844701</v>
      </c>
      <c r="AK165" t="s">
        <v>747</v>
      </c>
      <c r="AL165" t="s">
        <v>3863</v>
      </c>
      <c r="AM165">
        <v>49.89</v>
      </c>
      <c r="AN165">
        <v>58.02</v>
      </c>
      <c r="AO165">
        <v>57.72</v>
      </c>
      <c r="AP165">
        <v>54.88</v>
      </c>
      <c r="AQ165">
        <v>42.61</v>
      </c>
      <c r="AR165">
        <v>49.88</v>
      </c>
      <c r="AS165">
        <v>21</v>
      </c>
      <c r="AT165">
        <v>21.9</v>
      </c>
      <c r="AU165">
        <v>24.8</v>
      </c>
      <c r="AV165">
        <v>18.48</v>
      </c>
      <c r="AW165">
        <v>25.3</v>
      </c>
      <c r="AX165">
        <v>25.31</v>
      </c>
      <c r="AY165">
        <v>0.62393134477075296</v>
      </c>
      <c r="AZ165">
        <v>5.4570577997065399E-4</v>
      </c>
      <c r="BA165" t="s">
        <v>747</v>
      </c>
      <c r="BB165" t="s">
        <v>3864</v>
      </c>
      <c r="BC165">
        <v>0</v>
      </c>
      <c r="BD165" t="s">
        <v>8865</v>
      </c>
      <c r="BE165" t="s">
        <v>151</v>
      </c>
      <c r="BF165" t="s">
        <v>257</v>
      </c>
      <c r="BG165">
        <v>9.7750000000000006E-49</v>
      </c>
      <c r="BH165" t="s">
        <v>500</v>
      </c>
      <c r="BI165" t="s">
        <v>3866</v>
      </c>
      <c r="BJ165">
        <v>4</v>
      </c>
      <c r="BK165" t="s">
        <v>723</v>
      </c>
      <c r="BN165" t="s">
        <v>3867</v>
      </c>
      <c r="BO165" t="s">
        <v>3868</v>
      </c>
      <c r="BP165" t="s">
        <v>3869</v>
      </c>
      <c r="BQ165" t="s">
        <v>3870</v>
      </c>
      <c r="BR165" t="s">
        <v>3871</v>
      </c>
      <c r="BS165" t="s">
        <v>3872</v>
      </c>
      <c r="BW165" t="s">
        <v>3873</v>
      </c>
      <c r="BX165" t="s">
        <v>3874</v>
      </c>
      <c r="BY165" t="s">
        <v>3875</v>
      </c>
      <c r="BZ165" t="s">
        <v>3876</v>
      </c>
      <c r="CA165" t="s">
        <v>3877</v>
      </c>
      <c r="CB165" t="s">
        <v>3878</v>
      </c>
      <c r="CD165">
        <v>34.786186999999998</v>
      </c>
      <c r="CE165">
        <v>34.312981000000001</v>
      </c>
      <c r="CF165">
        <v>25.936920000000001</v>
      </c>
      <c r="CG165">
        <v>35.287925000000001</v>
      </c>
      <c r="CH165">
        <v>5.6350720000000001</v>
      </c>
      <c r="CI165">
        <v>7.7090319999999997</v>
      </c>
      <c r="CJ165">
        <v>15.374108</v>
      </c>
      <c r="CK165">
        <v>6.9424650000000003</v>
      </c>
      <c r="CL165">
        <v>5.124968</v>
      </c>
      <c r="CM165">
        <v>33.811906</v>
      </c>
      <c r="CN165">
        <v>42.692497000000003</v>
      </c>
      <c r="CO165">
        <v>27.153832000000001</v>
      </c>
      <c r="CP165">
        <v>7.542224</v>
      </c>
      <c r="CQ165">
        <v>6.8772080000000004</v>
      </c>
      <c r="CR165">
        <v>10.230948</v>
      </c>
      <c r="CS165">
        <v>8.8310499999999994</v>
      </c>
      <c r="CT165">
        <v>9.7343069999999994</v>
      </c>
      <c r="CU165">
        <v>26.598555999999999</v>
      </c>
      <c r="CV165">
        <v>38.678586000000003</v>
      </c>
      <c r="CW165">
        <v>34.716354000000003</v>
      </c>
      <c r="CX165">
        <v>35.598371</v>
      </c>
      <c r="CY165">
        <v>31.959645999999999</v>
      </c>
      <c r="CZ165">
        <v>852.420166330538</v>
      </c>
      <c r="DA165">
        <v>0.15524294994555299</v>
      </c>
      <c r="DB165">
        <v>0.176428842927111</v>
      </c>
      <c r="DC165">
        <v>0.87991820027799605</v>
      </c>
      <c r="DD165">
        <v>0.37890362434351599</v>
      </c>
      <c r="DE165">
        <v>0.59975866605328199</v>
      </c>
    </row>
    <row r="166" spans="1:109" x14ac:dyDescent="0.3">
      <c r="A166" t="s">
        <v>8866</v>
      </c>
      <c r="B166" t="s">
        <v>8867</v>
      </c>
      <c r="C166" t="s">
        <v>8868</v>
      </c>
      <c r="D166">
        <v>1701</v>
      </c>
      <c r="E166">
        <v>566</v>
      </c>
      <c r="F166" t="s">
        <v>8869</v>
      </c>
      <c r="G166" t="s">
        <v>6770</v>
      </c>
      <c r="H166" t="s">
        <v>3212</v>
      </c>
      <c r="I166" t="s">
        <v>8870</v>
      </c>
      <c r="J166" t="s">
        <v>3217</v>
      </c>
      <c r="K166" t="s">
        <v>3218</v>
      </c>
      <c r="L166">
        <v>68.8330137741508</v>
      </c>
      <c r="M166">
        <v>48.470688709034299</v>
      </c>
      <c r="N166">
        <v>82.241962081589705</v>
      </c>
      <c r="O166">
        <v>34.8153891695002</v>
      </c>
      <c r="P166">
        <v>35.073575451150496</v>
      </c>
      <c r="Q166">
        <v>24.432765253814502</v>
      </c>
      <c r="R166">
        <v>-1.0582734045674</v>
      </c>
      <c r="S166">
        <v>1.6761146988934399E-3</v>
      </c>
      <c r="T166">
        <v>123.9819</v>
      </c>
      <c r="U166">
        <v>98.583749999999995</v>
      </c>
      <c r="V166">
        <v>161.37870000000001</v>
      </c>
      <c r="W166">
        <v>91.392740000000003</v>
      </c>
      <c r="X166">
        <v>70.276470000000003</v>
      </c>
      <c r="Y166">
        <v>83.986080000000001</v>
      </c>
      <c r="Z166">
        <v>-0.62334492178808298</v>
      </c>
      <c r="AA166">
        <v>7.9045166756766302E-2</v>
      </c>
      <c r="AB166" t="s">
        <v>3219</v>
      </c>
      <c r="AC166">
        <v>180.82</v>
      </c>
      <c r="AD166">
        <v>287.62</v>
      </c>
      <c r="AE166">
        <v>241.74</v>
      </c>
      <c r="AF166">
        <v>23.72</v>
      </c>
      <c r="AG166">
        <v>25.36</v>
      </c>
      <c r="AH166">
        <v>29.28</v>
      </c>
      <c r="AI166">
        <v>3.3614510833957199</v>
      </c>
      <c r="AJ166">
        <v>2.52856162559593E-3</v>
      </c>
      <c r="AK166" t="s">
        <v>749</v>
      </c>
      <c r="AL166" t="s">
        <v>3220</v>
      </c>
      <c r="AM166">
        <v>24.18</v>
      </c>
      <c r="AN166">
        <v>44.59</v>
      </c>
      <c r="AO166">
        <v>39.74</v>
      </c>
      <c r="AP166">
        <v>33.97</v>
      </c>
      <c r="AQ166">
        <v>43.03</v>
      </c>
      <c r="AR166">
        <v>37.130000000000003</v>
      </c>
      <c r="AS166">
        <v>21.06</v>
      </c>
      <c r="AT166">
        <v>15.68</v>
      </c>
      <c r="AU166">
        <v>8.44</v>
      </c>
      <c r="AV166">
        <v>14.02</v>
      </c>
      <c r="AW166">
        <v>11.27</v>
      </c>
      <c r="AX166">
        <v>11.86</v>
      </c>
      <c r="AY166">
        <v>0.88726130000000003</v>
      </c>
      <c r="AZ166">
        <v>5.2145009999999999E-3</v>
      </c>
      <c r="BA166" t="s">
        <v>747</v>
      </c>
      <c r="BB166" t="s">
        <v>6771</v>
      </c>
      <c r="BC166">
        <v>8.7699999999999993E-151</v>
      </c>
      <c r="BD166" t="s">
        <v>8871</v>
      </c>
      <c r="BE166" t="s">
        <v>91</v>
      </c>
      <c r="BF166" t="s">
        <v>255</v>
      </c>
      <c r="BG166">
        <v>2.272E-156</v>
      </c>
      <c r="BH166" t="s">
        <v>506</v>
      </c>
      <c r="BI166" t="s">
        <v>8872</v>
      </c>
      <c r="BJ166" t="s">
        <v>782</v>
      </c>
      <c r="BK166" t="s">
        <v>7446</v>
      </c>
      <c r="BL166">
        <v>1</v>
      </c>
      <c r="BM166" t="s">
        <v>7446</v>
      </c>
      <c r="BP166" t="s">
        <v>3224</v>
      </c>
      <c r="BQ166" t="s">
        <v>3225</v>
      </c>
      <c r="BR166" t="s">
        <v>3226</v>
      </c>
      <c r="BS166" t="s">
        <v>3227</v>
      </c>
      <c r="BT166" t="s">
        <v>3228</v>
      </c>
      <c r="BU166" t="s">
        <v>3229</v>
      </c>
      <c r="BV166" t="s">
        <v>3230</v>
      </c>
      <c r="BW166" t="s">
        <v>6778</v>
      </c>
      <c r="BX166" t="s">
        <v>6779</v>
      </c>
      <c r="BY166" t="s">
        <v>3233</v>
      </c>
      <c r="BZ166" t="s">
        <v>3234</v>
      </c>
      <c r="CA166" t="s">
        <v>6780</v>
      </c>
      <c r="CB166" t="s">
        <v>6781</v>
      </c>
      <c r="CC166">
        <v>1</v>
      </c>
      <c r="CD166">
        <v>198.47079299999999</v>
      </c>
      <c r="CE166">
        <v>217.970395</v>
      </c>
      <c r="CF166">
        <v>0.45399499999999998</v>
      </c>
      <c r="CG166">
        <v>0.223966</v>
      </c>
      <c r="CH166">
        <v>0.78034899999999996</v>
      </c>
      <c r="CI166">
        <v>0.70532899999999998</v>
      </c>
      <c r="CJ166">
        <v>51.334237000000002</v>
      </c>
      <c r="CK166">
        <v>19.604427000000001</v>
      </c>
      <c r="CL166">
        <v>28.875810999999999</v>
      </c>
      <c r="CM166">
        <v>3.1091310000000001</v>
      </c>
      <c r="CN166">
        <v>3.104698</v>
      </c>
      <c r="CO166">
        <v>5.0215610000000002</v>
      </c>
      <c r="CP166">
        <v>1.7049529999999999</v>
      </c>
      <c r="CQ166">
        <v>0.63782099999999997</v>
      </c>
      <c r="CR166">
        <v>1.8508770000000001</v>
      </c>
      <c r="CS166">
        <v>37.214395000000003</v>
      </c>
      <c r="CT166">
        <v>38.122140999999999</v>
      </c>
      <c r="CU166">
        <v>21.137260999999999</v>
      </c>
      <c r="CV166">
        <v>5.3180589999999999</v>
      </c>
      <c r="CW166">
        <v>8.0738710000000005</v>
      </c>
      <c r="CX166">
        <v>8.5898830000000004</v>
      </c>
      <c r="CY166">
        <v>4.8551159999999998</v>
      </c>
      <c r="CZ166">
        <v>3470.88279667284</v>
      </c>
      <c r="DA166">
        <v>-4.7060452640245503</v>
      </c>
      <c r="DB166">
        <v>0.26813059889515201</v>
      </c>
      <c r="DC166">
        <v>-17.5513174677418</v>
      </c>
      <c r="DD166">
        <v>5.81161391188969E-69</v>
      </c>
      <c r="DE166">
        <v>1.89903565217733E-66</v>
      </c>
    </row>
    <row r="167" spans="1:109" x14ac:dyDescent="0.3">
      <c r="A167" t="s">
        <v>8873</v>
      </c>
      <c r="B167" t="s">
        <v>6783</v>
      </c>
      <c r="C167" t="s">
        <v>8874</v>
      </c>
      <c r="D167">
        <v>786</v>
      </c>
      <c r="E167">
        <v>261</v>
      </c>
      <c r="F167" t="s">
        <v>6784</v>
      </c>
      <c r="G167" t="s">
        <v>6782</v>
      </c>
      <c r="H167" t="s">
        <v>3879</v>
      </c>
      <c r="I167" t="s">
        <v>8875</v>
      </c>
      <c r="J167" t="s">
        <v>8876</v>
      </c>
      <c r="K167" t="s">
        <v>8877</v>
      </c>
      <c r="L167">
        <v>0</v>
      </c>
      <c r="M167">
        <v>0</v>
      </c>
      <c r="N167">
        <v>0</v>
      </c>
      <c r="O167">
        <v>0</v>
      </c>
      <c r="P167">
        <v>0</v>
      </c>
      <c r="Q167">
        <v>0</v>
      </c>
      <c r="R167">
        <v>0</v>
      </c>
      <c r="S167">
        <v>0</v>
      </c>
      <c r="T167">
        <v>0</v>
      </c>
      <c r="U167">
        <v>0</v>
      </c>
      <c r="V167">
        <v>0</v>
      </c>
      <c r="W167">
        <v>0</v>
      </c>
      <c r="X167">
        <v>0</v>
      </c>
      <c r="Y167">
        <v>0</v>
      </c>
      <c r="Z167">
        <v>0</v>
      </c>
      <c r="AA167">
        <v>0</v>
      </c>
      <c r="AB167" t="s">
        <v>6787</v>
      </c>
      <c r="AC167">
        <v>43.22</v>
      </c>
      <c r="AD167">
        <v>91.68</v>
      </c>
      <c r="AE167">
        <v>68.53</v>
      </c>
      <c r="AF167">
        <v>5.74</v>
      </c>
      <c r="AG167">
        <v>1.06</v>
      </c>
      <c r="AH167">
        <v>2.31</v>
      </c>
      <c r="AI167">
        <v>4.7269354522349598</v>
      </c>
      <c r="AJ167">
        <v>8.2603278275171308E-3</v>
      </c>
      <c r="AK167" t="s">
        <v>747</v>
      </c>
      <c r="AL167" t="s">
        <v>6788</v>
      </c>
      <c r="AM167">
        <v>270.31</v>
      </c>
      <c r="AN167">
        <v>315.16000000000003</v>
      </c>
      <c r="AO167">
        <v>313.69</v>
      </c>
      <c r="AP167">
        <v>346.24</v>
      </c>
      <c r="AQ167">
        <v>257.2</v>
      </c>
      <c r="AR167">
        <v>451.53</v>
      </c>
      <c r="AS167">
        <v>1.29</v>
      </c>
      <c r="AT167">
        <v>2.54</v>
      </c>
      <c r="AU167">
        <v>0.48</v>
      </c>
      <c r="AV167">
        <v>0.46</v>
      </c>
      <c r="AW167">
        <v>0.53</v>
      </c>
      <c r="AX167">
        <v>0.42</v>
      </c>
      <c r="AY167">
        <v>7.8885259999999997</v>
      </c>
      <c r="AZ167">
        <v>1.435248E-7</v>
      </c>
      <c r="BA167" t="s">
        <v>749</v>
      </c>
      <c r="BB167" t="s">
        <v>6789</v>
      </c>
      <c r="BC167">
        <v>8.8E-39</v>
      </c>
      <c r="BD167" t="s">
        <v>8878</v>
      </c>
      <c r="BE167" t="s">
        <v>71</v>
      </c>
      <c r="BF167" t="s">
        <v>254</v>
      </c>
      <c r="BG167">
        <v>1.6109999999999999E-33</v>
      </c>
      <c r="BH167" t="s">
        <v>502</v>
      </c>
      <c r="BI167" t="s">
        <v>8879</v>
      </c>
      <c r="BJ167">
        <v>3</v>
      </c>
      <c r="BK167" t="s">
        <v>5307</v>
      </c>
      <c r="BL167">
        <v>1</v>
      </c>
      <c r="BM167" t="s">
        <v>7446</v>
      </c>
      <c r="BP167" t="s">
        <v>2931</v>
      </c>
      <c r="BQ167" t="s">
        <v>2932</v>
      </c>
      <c r="BR167" t="s">
        <v>2933</v>
      </c>
      <c r="BS167" t="s">
        <v>2934</v>
      </c>
      <c r="BT167" t="s">
        <v>2935</v>
      </c>
      <c r="BU167" t="s">
        <v>2936</v>
      </c>
      <c r="BV167" t="s">
        <v>2937</v>
      </c>
      <c r="BW167" t="s">
        <v>6791</v>
      </c>
      <c r="BX167" t="s">
        <v>6792</v>
      </c>
      <c r="BY167" t="s">
        <v>4568</v>
      </c>
      <c r="BZ167" t="s">
        <v>4569</v>
      </c>
      <c r="CA167" t="s">
        <v>6793</v>
      </c>
      <c r="CB167" t="s">
        <v>6794</v>
      </c>
      <c r="CD167">
        <v>62.585720999999999</v>
      </c>
      <c r="CE167">
        <v>85.576346999999998</v>
      </c>
      <c r="CF167">
        <v>20.339777000000002</v>
      </c>
      <c r="CG167">
        <v>13.681657</v>
      </c>
      <c r="CH167">
        <v>5.0839000000000002E-2</v>
      </c>
      <c r="CI167">
        <v>1.1239520000000001</v>
      </c>
      <c r="CJ167">
        <v>0.580793</v>
      </c>
      <c r="CK167">
        <v>9.3508999999999995E-2</v>
      </c>
      <c r="CL167">
        <v>7.1764999999999995E-2</v>
      </c>
      <c r="CM167">
        <v>35.069817</v>
      </c>
      <c r="CN167">
        <v>50.263433999999997</v>
      </c>
      <c r="CO167">
        <v>74.510627999999997</v>
      </c>
      <c r="CP167">
        <v>5.6882000000000002E-2</v>
      </c>
      <c r="CQ167">
        <v>0.103923</v>
      </c>
      <c r="CR167">
        <v>0.58588899999999999</v>
      </c>
      <c r="CS167">
        <v>1.165178</v>
      </c>
      <c r="CT167">
        <v>0.60369499999999998</v>
      </c>
      <c r="CU167">
        <v>12.768247000000001</v>
      </c>
      <c r="CV167">
        <v>26.193216</v>
      </c>
      <c r="CW167">
        <v>20.442117</v>
      </c>
      <c r="CX167">
        <v>44.679749999999999</v>
      </c>
      <c r="CY167">
        <v>19.633590000000002</v>
      </c>
      <c r="CZ167">
        <v>782.12967809811403</v>
      </c>
      <c r="DA167">
        <v>-1.2345653334353801</v>
      </c>
      <c r="DB167">
        <v>0.40197592798667697</v>
      </c>
      <c r="DC167">
        <v>-3.0712419512750002</v>
      </c>
      <c r="DD167">
        <v>2.1317033564280802E-3</v>
      </c>
      <c r="DE167">
        <v>1.1513510406245001E-2</v>
      </c>
    </row>
    <row r="168" spans="1:109" x14ac:dyDescent="0.3">
      <c r="A168" t="s">
        <v>8880</v>
      </c>
      <c r="B168" t="s">
        <v>3896</v>
      </c>
      <c r="C168" t="s">
        <v>8881</v>
      </c>
      <c r="D168">
        <v>642</v>
      </c>
      <c r="E168">
        <v>213</v>
      </c>
      <c r="F168" t="s">
        <v>3898</v>
      </c>
      <c r="G168" t="s">
        <v>3897</v>
      </c>
      <c r="H168" t="s">
        <v>3895</v>
      </c>
      <c r="I168" t="s">
        <v>3899</v>
      </c>
      <c r="J168" t="s">
        <v>121</v>
      </c>
      <c r="K168" t="s">
        <v>3900</v>
      </c>
      <c r="L168">
        <v>57.168497068710899</v>
      </c>
      <c r="M168">
        <v>51.619109565482603</v>
      </c>
      <c r="N168">
        <v>51.780393788512598</v>
      </c>
      <c r="O168">
        <v>41.150511859560901</v>
      </c>
      <c r="P168">
        <v>41.134226727547698</v>
      </c>
      <c r="Q168">
        <v>33.371581810088102</v>
      </c>
      <c r="R168">
        <v>-0.47631839837015799</v>
      </c>
      <c r="S168">
        <v>0.44223052400648999</v>
      </c>
      <c r="T168">
        <v>48.735250000000001</v>
      </c>
      <c r="U168">
        <v>46.920029999999997</v>
      </c>
      <c r="V168">
        <v>42.318109999999997</v>
      </c>
      <c r="W168">
        <v>27.970020000000002</v>
      </c>
      <c r="X168">
        <v>41.111269999999998</v>
      </c>
      <c r="Y168">
        <v>36.757950000000001</v>
      </c>
      <c r="Z168">
        <v>-0.39732713390899199</v>
      </c>
      <c r="AA168">
        <v>1</v>
      </c>
      <c r="AB168" t="s">
        <v>3901</v>
      </c>
      <c r="AC168">
        <v>48.32</v>
      </c>
      <c r="AD168">
        <v>42.93</v>
      </c>
      <c r="AE168">
        <v>45.47</v>
      </c>
      <c r="AF168">
        <v>49.23</v>
      </c>
      <c r="AG168">
        <v>65.489999999999995</v>
      </c>
      <c r="AH168">
        <v>51.61</v>
      </c>
      <c r="AI168">
        <v>-0.112219999715526</v>
      </c>
      <c r="AJ168">
        <v>0.63539053296617998</v>
      </c>
      <c r="AK168" t="s">
        <v>747</v>
      </c>
      <c r="AL168" t="s">
        <v>3902</v>
      </c>
      <c r="AM168">
        <v>219.53</v>
      </c>
      <c r="AN168">
        <v>205.28</v>
      </c>
      <c r="AO168">
        <v>229.56</v>
      </c>
      <c r="AP168">
        <v>230.12</v>
      </c>
      <c r="AQ168">
        <v>222.1</v>
      </c>
      <c r="AR168">
        <v>221.84</v>
      </c>
      <c r="AS168">
        <v>249.95</v>
      </c>
      <c r="AT168">
        <v>249.41</v>
      </c>
      <c r="AU168">
        <v>256.92</v>
      </c>
      <c r="AV168">
        <v>214.66</v>
      </c>
      <c r="AW168">
        <v>258.23</v>
      </c>
      <c r="AX168">
        <v>265.33999999999997</v>
      </c>
      <c r="AY168">
        <v>-0.64176665407452804</v>
      </c>
      <c r="AZ168">
        <v>6.9101757012849997E-6</v>
      </c>
      <c r="BA168" t="s">
        <v>747</v>
      </c>
      <c r="BB168" t="s">
        <v>3903</v>
      </c>
      <c r="BC168">
        <v>1.5000000000000001E-142</v>
      </c>
      <c r="BD168" t="s">
        <v>8882</v>
      </c>
      <c r="BE168" t="s">
        <v>121</v>
      </c>
      <c r="BF168" t="s">
        <v>547</v>
      </c>
      <c r="BG168">
        <v>1.6740000000000001E-146</v>
      </c>
      <c r="BH168" t="s">
        <v>526</v>
      </c>
      <c r="BI168" t="s">
        <v>3905</v>
      </c>
      <c r="BJ168">
        <v>4</v>
      </c>
      <c r="BK168" t="s">
        <v>723</v>
      </c>
      <c r="BN168" t="s">
        <v>3906</v>
      </c>
      <c r="BO168" t="s">
        <v>3907</v>
      </c>
      <c r="BP168" t="s">
        <v>3908</v>
      </c>
      <c r="BQ168" t="s">
        <v>3909</v>
      </c>
      <c r="BR168" t="s">
        <v>2298</v>
      </c>
      <c r="BS168" t="s">
        <v>2299</v>
      </c>
      <c r="BT168" t="s">
        <v>2300</v>
      </c>
      <c r="BU168" t="s">
        <v>2301</v>
      </c>
      <c r="BV168" t="s">
        <v>2302</v>
      </c>
      <c r="BY168" t="s">
        <v>3910</v>
      </c>
      <c r="BZ168" t="s">
        <v>3911</v>
      </c>
      <c r="CA168" t="s">
        <v>3912</v>
      </c>
      <c r="CB168" t="s">
        <v>3913</v>
      </c>
      <c r="CD168">
        <v>311.35106100000002</v>
      </c>
      <c r="CE168">
        <v>388.73581100000001</v>
      </c>
      <c r="CF168">
        <v>331.971994</v>
      </c>
      <c r="CG168">
        <v>313.78225400000002</v>
      </c>
      <c r="CH168">
        <v>155.51844800000001</v>
      </c>
      <c r="CI168">
        <v>177.21591000000001</v>
      </c>
      <c r="CJ168">
        <v>245.927763</v>
      </c>
      <c r="CK168">
        <v>208.84665799999999</v>
      </c>
      <c r="CL168">
        <v>201.83522199999999</v>
      </c>
      <c r="CM168">
        <v>289.67785099999998</v>
      </c>
      <c r="CN168">
        <v>374.32869799999997</v>
      </c>
      <c r="CO168">
        <v>366.54368799999997</v>
      </c>
      <c r="CP168">
        <v>149.15260900000001</v>
      </c>
      <c r="CQ168">
        <v>152.033897</v>
      </c>
      <c r="CR168">
        <v>192.26851199999999</v>
      </c>
      <c r="CS168">
        <v>237.097893</v>
      </c>
      <c r="CT168">
        <v>228.18734900000001</v>
      </c>
      <c r="CU168">
        <v>258.488721</v>
      </c>
      <c r="CV168">
        <v>289.05260500000003</v>
      </c>
      <c r="CW168">
        <v>312.19257900000002</v>
      </c>
      <c r="CX168">
        <v>356.378333</v>
      </c>
      <c r="CY168">
        <v>326.875653</v>
      </c>
      <c r="CZ168">
        <v>4565.4335991539301</v>
      </c>
      <c r="DA168">
        <v>0.11387101005048</v>
      </c>
      <c r="DB168">
        <v>0.18449003787457599</v>
      </c>
      <c r="DC168">
        <v>0.61722037331844204</v>
      </c>
      <c r="DD168">
        <v>0.537089379422517</v>
      </c>
      <c r="DE168">
        <v>0.73383968325252202</v>
      </c>
    </row>
    <row r="169" spans="1:109" x14ac:dyDescent="0.3">
      <c r="A169" t="s">
        <v>8883</v>
      </c>
      <c r="B169" t="s">
        <v>8884</v>
      </c>
      <c r="C169" t="s">
        <v>8885</v>
      </c>
      <c r="D169">
        <v>513</v>
      </c>
      <c r="E169">
        <v>170</v>
      </c>
      <c r="F169" t="s">
        <v>8886</v>
      </c>
      <c r="G169" t="s">
        <v>8887</v>
      </c>
      <c r="H169" t="s">
        <v>3914</v>
      </c>
      <c r="I169" t="s">
        <v>8888</v>
      </c>
      <c r="J169" t="s">
        <v>8889</v>
      </c>
      <c r="K169" t="s">
        <v>8890</v>
      </c>
      <c r="L169">
        <v>2.04025998911405</v>
      </c>
      <c r="M169">
        <v>0.98950369774088098</v>
      </c>
      <c r="N169">
        <v>1.7089238874096599</v>
      </c>
      <c r="O169">
        <v>0</v>
      </c>
      <c r="P169">
        <v>3.9100975976756401E-2</v>
      </c>
      <c r="Q169">
        <v>0</v>
      </c>
      <c r="R169">
        <v>-6.4836928335404203</v>
      </c>
      <c r="S169">
        <v>2.8312144030514899E-16</v>
      </c>
      <c r="T169">
        <v>0.76109190000000004</v>
      </c>
      <c r="U169">
        <v>0.57775799999999999</v>
      </c>
      <c r="V169">
        <v>0.84075710000000003</v>
      </c>
      <c r="W169">
        <v>0</v>
      </c>
      <c r="X169">
        <v>0.13999300000000001</v>
      </c>
      <c r="Y169">
        <v>0</v>
      </c>
      <c r="Z169">
        <v>-3.9970966775112302</v>
      </c>
      <c r="AA169">
        <v>6.4042784063058695E-5</v>
      </c>
      <c r="AB169" t="s">
        <v>8891</v>
      </c>
      <c r="AC169">
        <v>63.48</v>
      </c>
      <c r="AD169">
        <v>67.64</v>
      </c>
      <c r="AE169">
        <v>43.41</v>
      </c>
      <c r="AF169">
        <v>78.52</v>
      </c>
      <c r="AG169">
        <v>305.89</v>
      </c>
      <c r="AH169">
        <v>171.01</v>
      </c>
      <c r="AI169">
        <v>-1.3095651070896901</v>
      </c>
      <c r="AJ169">
        <v>5.3210972236605397E-2</v>
      </c>
      <c r="AK169" t="s">
        <v>747</v>
      </c>
      <c r="AL169" t="s">
        <v>3922</v>
      </c>
      <c r="AM169">
        <v>26.8</v>
      </c>
      <c r="AN169">
        <v>32.9</v>
      </c>
      <c r="AO169">
        <v>25.77</v>
      </c>
      <c r="AP169">
        <v>28.63</v>
      </c>
      <c r="AQ169">
        <v>34.65</v>
      </c>
      <c r="AR169">
        <v>25.83</v>
      </c>
      <c r="AS169">
        <v>53.09</v>
      </c>
      <c r="AT169">
        <v>43.63</v>
      </c>
      <c r="AU169">
        <v>37.78</v>
      </c>
      <c r="AV169">
        <v>47.54</v>
      </c>
      <c r="AW169">
        <v>57.56</v>
      </c>
      <c r="AX169">
        <v>55.06</v>
      </c>
      <c r="AY169">
        <v>-1.324635</v>
      </c>
      <c r="AZ169">
        <v>3.816575E-6</v>
      </c>
      <c r="BA169" t="s">
        <v>718</v>
      </c>
      <c r="BB169" t="s">
        <v>8892</v>
      </c>
      <c r="BC169">
        <v>1.7200000000000001E-18</v>
      </c>
      <c r="BD169" t="s">
        <v>8893</v>
      </c>
      <c r="BE169" t="s">
        <v>57</v>
      </c>
      <c r="BF169" t="s">
        <v>252</v>
      </c>
      <c r="BG169">
        <v>9.4579999999999998E-10</v>
      </c>
      <c r="BH169" t="s">
        <v>506</v>
      </c>
      <c r="BI169" t="s">
        <v>3925</v>
      </c>
      <c r="BJ169">
        <v>4</v>
      </c>
      <c r="BK169" t="s">
        <v>723</v>
      </c>
      <c r="BN169" t="s">
        <v>3926</v>
      </c>
      <c r="BO169" t="s">
        <v>3927</v>
      </c>
      <c r="BP169" t="s">
        <v>8894</v>
      </c>
      <c r="BQ169" t="s">
        <v>8895</v>
      </c>
      <c r="BR169" t="s">
        <v>3930</v>
      </c>
      <c r="BS169" t="s">
        <v>3931</v>
      </c>
      <c r="BT169" t="s">
        <v>3932</v>
      </c>
      <c r="BU169" t="s">
        <v>3933</v>
      </c>
      <c r="BV169" t="s">
        <v>3934</v>
      </c>
      <c r="BW169" t="s">
        <v>8896</v>
      </c>
      <c r="BX169" t="s">
        <v>8897</v>
      </c>
      <c r="BY169" t="s">
        <v>8898</v>
      </c>
      <c r="BZ169" t="s">
        <v>8899</v>
      </c>
      <c r="CA169" t="s">
        <v>8900</v>
      </c>
      <c r="CB169" t="s">
        <v>8901</v>
      </c>
      <c r="CD169">
        <v>1.9915750000000001</v>
      </c>
      <c r="CE169">
        <v>0.64893400000000001</v>
      </c>
      <c r="CF169">
        <v>3.638747</v>
      </c>
      <c r="CG169">
        <v>3.951724</v>
      </c>
      <c r="CH169">
        <v>0.70222399999999996</v>
      </c>
      <c r="CI169">
        <v>8.1058039999999991</v>
      </c>
      <c r="CJ169">
        <v>0</v>
      </c>
      <c r="CK169">
        <v>0</v>
      </c>
      <c r="CL169">
        <v>2.9221590000000002</v>
      </c>
      <c r="CM169">
        <v>0.16986699999999999</v>
      </c>
      <c r="CN169">
        <v>0</v>
      </c>
      <c r="CO169">
        <v>0</v>
      </c>
      <c r="CP169">
        <v>1.355874</v>
      </c>
      <c r="CQ169">
        <v>2.099631</v>
      </c>
      <c r="CR169">
        <v>5.527768</v>
      </c>
      <c r="CS169">
        <v>0.28075499999999998</v>
      </c>
      <c r="CT169">
        <v>1.625383</v>
      </c>
      <c r="CU169">
        <v>0.64820599999999995</v>
      </c>
      <c r="CV169">
        <v>0</v>
      </c>
      <c r="CW169">
        <v>0</v>
      </c>
      <c r="CX169">
        <v>0</v>
      </c>
      <c r="CY169">
        <v>0</v>
      </c>
      <c r="CZ169">
        <v>4.8507199148686402</v>
      </c>
      <c r="DA169">
        <v>-5.9395541839213797</v>
      </c>
      <c r="DB169">
        <v>2.7029449819412101</v>
      </c>
      <c r="DC169">
        <v>-2.1974380624113499</v>
      </c>
      <c r="DD169">
        <v>2.7989175421131801E-2</v>
      </c>
      <c r="DE169" t="s">
        <v>747</v>
      </c>
    </row>
    <row r="170" spans="1:109" x14ac:dyDescent="0.3">
      <c r="A170" t="s">
        <v>8902</v>
      </c>
      <c r="B170" t="s">
        <v>6799</v>
      </c>
      <c r="C170" t="s">
        <v>8903</v>
      </c>
      <c r="D170">
        <v>3132</v>
      </c>
      <c r="E170">
        <v>1043</v>
      </c>
      <c r="F170" t="s">
        <v>3944</v>
      </c>
      <c r="G170" t="s">
        <v>3943</v>
      </c>
      <c r="H170" t="s">
        <v>3941</v>
      </c>
      <c r="I170" t="s">
        <v>8904</v>
      </c>
      <c r="J170" t="s">
        <v>3946</v>
      </c>
      <c r="K170" t="s">
        <v>3947</v>
      </c>
      <c r="L170">
        <v>51.933890631993997</v>
      </c>
      <c r="M170">
        <v>51.184327637687403</v>
      </c>
      <c r="N170">
        <v>44.773805850133002</v>
      </c>
      <c r="O170">
        <v>51.5145502954935</v>
      </c>
      <c r="P170">
        <v>46.021848724642297</v>
      </c>
      <c r="Q170">
        <v>56.1159039366065</v>
      </c>
      <c r="R170">
        <v>5.1077040072660097E-2</v>
      </c>
      <c r="S170">
        <v>1</v>
      </c>
      <c r="T170">
        <v>67.382000105189604</v>
      </c>
      <c r="U170">
        <v>69.787081311343798</v>
      </c>
      <c r="V170">
        <v>64.458044482592001</v>
      </c>
      <c r="W170">
        <v>65.743554216267199</v>
      </c>
      <c r="X170">
        <v>62.063553139742297</v>
      </c>
      <c r="Y170">
        <v>58.911585194391002</v>
      </c>
      <c r="Z170">
        <v>-0.111419663248106</v>
      </c>
      <c r="AA170">
        <v>1</v>
      </c>
      <c r="AB170" t="s">
        <v>8905</v>
      </c>
      <c r="AC170">
        <v>122.92</v>
      </c>
      <c r="AD170">
        <v>188.6</v>
      </c>
      <c r="AE170">
        <v>143.01</v>
      </c>
      <c r="AF170">
        <v>114.6</v>
      </c>
      <c r="AG170">
        <v>93.95</v>
      </c>
      <c r="AH170">
        <v>105.93</v>
      </c>
      <c r="AI170">
        <v>0.68870781603463305</v>
      </c>
      <c r="AJ170">
        <v>7.3849713051058904E-2</v>
      </c>
      <c r="AK170" t="s">
        <v>747</v>
      </c>
      <c r="AL170" t="s">
        <v>3949</v>
      </c>
      <c r="AM170">
        <v>72.37</v>
      </c>
      <c r="AN170">
        <v>61.65</v>
      </c>
      <c r="AO170">
        <v>71.7</v>
      </c>
      <c r="AP170">
        <v>75.489999999999995</v>
      </c>
      <c r="AQ170">
        <v>108.9</v>
      </c>
      <c r="AR170">
        <v>89.18</v>
      </c>
      <c r="AS170">
        <v>67.17</v>
      </c>
      <c r="AT170">
        <v>68.05</v>
      </c>
      <c r="AU170">
        <v>51.87</v>
      </c>
      <c r="AV170">
        <v>72.11</v>
      </c>
      <c r="AW170">
        <v>87.17</v>
      </c>
      <c r="AX170">
        <v>85.02</v>
      </c>
      <c r="AY170">
        <v>-0.42039449235570497</v>
      </c>
      <c r="AZ170">
        <v>7.8642823547033403E-4</v>
      </c>
      <c r="BA170" t="s">
        <v>747</v>
      </c>
      <c r="BB170" t="s">
        <v>3950</v>
      </c>
      <c r="BC170">
        <v>0</v>
      </c>
      <c r="BD170" t="s">
        <v>8906</v>
      </c>
      <c r="BE170" t="s">
        <v>111</v>
      </c>
      <c r="BF170" t="s">
        <v>251</v>
      </c>
      <c r="BG170">
        <v>1.4870000000000001E-88</v>
      </c>
      <c r="BH170" t="s">
        <v>524</v>
      </c>
      <c r="BI170" t="s">
        <v>3952</v>
      </c>
      <c r="BJ170">
        <v>4</v>
      </c>
      <c r="BK170" t="s">
        <v>723</v>
      </c>
      <c r="BN170" t="s">
        <v>3953</v>
      </c>
      <c r="BO170" t="s">
        <v>3954</v>
      </c>
      <c r="BP170" t="s">
        <v>8907</v>
      </c>
      <c r="BQ170" t="s">
        <v>8908</v>
      </c>
      <c r="BR170" t="s">
        <v>6802</v>
      </c>
      <c r="BS170" t="s">
        <v>6803</v>
      </c>
      <c r="BT170" t="s">
        <v>6804</v>
      </c>
      <c r="BU170" t="s">
        <v>6805</v>
      </c>
      <c r="BW170" t="s">
        <v>3955</v>
      </c>
      <c r="BX170" t="s">
        <v>3956</v>
      </c>
      <c r="BY170" t="s">
        <v>3957</v>
      </c>
      <c r="BZ170" t="s">
        <v>3958</v>
      </c>
      <c r="CA170" t="s">
        <v>3826</v>
      </c>
      <c r="CB170" t="s">
        <v>3827</v>
      </c>
      <c r="CD170">
        <v>122.16439099999999</v>
      </c>
      <c r="CE170">
        <v>85.068507999999994</v>
      </c>
      <c r="CF170">
        <v>112.10745</v>
      </c>
      <c r="CG170">
        <v>112.479136</v>
      </c>
      <c r="CH170">
        <v>28.874728000000001</v>
      </c>
      <c r="CI170">
        <v>39.418387000000003</v>
      </c>
      <c r="CJ170">
        <v>55.72298</v>
      </c>
      <c r="CK170">
        <v>41.739843999999998</v>
      </c>
      <c r="CL170">
        <v>38.955489999999998</v>
      </c>
      <c r="CM170">
        <v>50.857227999999999</v>
      </c>
      <c r="CN170">
        <v>77.698329999999999</v>
      </c>
      <c r="CO170">
        <v>56.792234000000001</v>
      </c>
      <c r="CP170">
        <v>29.873732</v>
      </c>
      <c r="CQ170">
        <v>28.210799999999999</v>
      </c>
      <c r="CR170">
        <v>54.365318000000002</v>
      </c>
      <c r="CS170">
        <v>39.722005000000003</v>
      </c>
      <c r="CT170">
        <v>52.192985999999998</v>
      </c>
      <c r="CU170">
        <v>50.092871000000002</v>
      </c>
      <c r="CV170">
        <v>29.297478000000002</v>
      </c>
      <c r="CW170">
        <v>96.118476999999999</v>
      </c>
      <c r="CX170">
        <v>88.825742000000005</v>
      </c>
      <c r="CY170">
        <v>91.297790000000006</v>
      </c>
      <c r="CZ170">
        <v>7806.8880164608099</v>
      </c>
      <c r="DA170">
        <v>4.3031239163156196E-3</v>
      </c>
      <c r="DB170">
        <v>0.20720541525713401</v>
      </c>
      <c r="DC170">
        <v>2.0767429803780001E-2</v>
      </c>
      <c r="DD170">
        <v>0.98343117938434998</v>
      </c>
      <c r="DE170">
        <v>0.99286070048420305</v>
      </c>
    </row>
    <row r="171" spans="1:109" x14ac:dyDescent="0.3">
      <c r="A171" t="s">
        <v>8909</v>
      </c>
      <c r="B171" t="s">
        <v>8910</v>
      </c>
      <c r="C171" t="s">
        <v>8911</v>
      </c>
      <c r="D171">
        <v>1968</v>
      </c>
      <c r="E171">
        <v>655</v>
      </c>
      <c r="F171" t="s">
        <v>6810</v>
      </c>
      <c r="G171" t="s">
        <v>3961</v>
      </c>
      <c r="H171" t="s">
        <v>3959</v>
      </c>
      <c r="I171" t="s">
        <v>6811</v>
      </c>
      <c r="J171" t="s">
        <v>3964</v>
      </c>
      <c r="K171" t="s">
        <v>3965</v>
      </c>
      <c r="L171">
        <v>14.735211032490399</v>
      </c>
      <c r="M171">
        <v>14.182886334286</v>
      </c>
      <c r="N171">
        <v>13.2441601274248</v>
      </c>
      <c r="O171">
        <v>18.727511811846099</v>
      </c>
      <c r="P171">
        <v>17.986448949307899</v>
      </c>
      <c r="Q171">
        <v>17.778312928588601</v>
      </c>
      <c r="R171">
        <v>0.36941929253192701</v>
      </c>
      <c r="S171">
        <v>1</v>
      </c>
      <c r="T171">
        <v>39.094749999999998</v>
      </c>
      <c r="U171">
        <v>42.845309999999998</v>
      </c>
      <c r="V171">
        <v>35.989069999999998</v>
      </c>
      <c r="W171">
        <v>53.859299999999998</v>
      </c>
      <c r="X171">
        <v>39.058039999999998</v>
      </c>
      <c r="Y171">
        <v>43.723089999999999</v>
      </c>
      <c r="Z171">
        <v>0.20420847458855801</v>
      </c>
      <c r="AA171">
        <v>1</v>
      </c>
      <c r="AB171" t="s">
        <v>6812</v>
      </c>
      <c r="AC171">
        <v>42.57</v>
      </c>
      <c r="AD171">
        <v>33.28</v>
      </c>
      <c r="AE171">
        <v>34.22</v>
      </c>
      <c r="AF171">
        <v>30.216978000000001</v>
      </c>
      <c r="AG171">
        <v>40.4</v>
      </c>
      <c r="AH171">
        <v>49.66</v>
      </c>
      <c r="AI171">
        <v>6.9218471559573294E-2</v>
      </c>
      <c r="AJ171">
        <v>0.828732447884865</v>
      </c>
      <c r="AK171" t="s">
        <v>747</v>
      </c>
      <c r="AL171" t="s">
        <v>3967</v>
      </c>
      <c r="AM171">
        <v>23.28</v>
      </c>
      <c r="AN171">
        <v>24.54</v>
      </c>
      <c r="AO171">
        <v>22.57</v>
      </c>
      <c r="AP171">
        <v>23.53</v>
      </c>
      <c r="AQ171">
        <v>21.88</v>
      </c>
      <c r="AR171">
        <v>27.46</v>
      </c>
      <c r="AS171">
        <v>26.7</v>
      </c>
      <c r="AT171">
        <v>19.57</v>
      </c>
      <c r="AU171">
        <v>20.18</v>
      </c>
      <c r="AV171">
        <v>28.41</v>
      </c>
      <c r="AW171">
        <v>23.63</v>
      </c>
      <c r="AX171">
        <v>22.94</v>
      </c>
      <c r="AY171">
        <v>-0.54366910000000002</v>
      </c>
      <c r="AZ171">
        <v>1.2554370000000001E-3</v>
      </c>
      <c r="BA171" t="s">
        <v>747</v>
      </c>
      <c r="BB171" t="s">
        <v>6814</v>
      </c>
      <c r="BC171">
        <v>3.47E-180</v>
      </c>
      <c r="BD171" t="s">
        <v>8912</v>
      </c>
      <c r="BE171" t="s">
        <v>74</v>
      </c>
      <c r="BF171" t="s">
        <v>249</v>
      </c>
      <c r="BG171">
        <v>4.789E-142</v>
      </c>
      <c r="BH171" t="s">
        <v>525</v>
      </c>
      <c r="BI171" t="s">
        <v>8913</v>
      </c>
      <c r="BJ171" t="s">
        <v>782</v>
      </c>
      <c r="BK171" t="s">
        <v>7446</v>
      </c>
      <c r="BN171" t="s">
        <v>3300</v>
      </c>
      <c r="BO171" t="s">
        <v>3301</v>
      </c>
      <c r="BP171" t="s">
        <v>3302</v>
      </c>
      <c r="BQ171" t="s">
        <v>3303</v>
      </c>
      <c r="BR171" t="s">
        <v>3304</v>
      </c>
      <c r="BS171" t="s">
        <v>3305</v>
      </c>
      <c r="BT171" t="s">
        <v>3306</v>
      </c>
      <c r="BU171" t="s">
        <v>3307</v>
      </c>
      <c r="BV171" t="s">
        <v>3308</v>
      </c>
      <c r="BW171" t="s">
        <v>3309</v>
      </c>
      <c r="BX171" t="s">
        <v>3310</v>
      </c>
      <c r="CA171" t="s">
        <v>6816</v>
      </c>
      <c r="CB171" t="s">
        <v>6817</v>
      </c>
      <c r="CD171">
        <v>23.962302000000001</v>
      </c>
      <c r="CE171">
        <v>23.813648000000001</v>
      </c>
      <c r="CF171">
        <v>12.900928</v>
      </c>
      <c r="CG171">
        <v>9.8276350000000008</v>
      </c>
      <c r="CH171">
        <v>6.2330240000000003</v>
      </c>
      <c r="CI171">
        <v>9.2664720000000003</v>
      </c>
      <c r="CJ171">
        <v>12.753477999999999</v>
      </c>
      <c r="CK171">
        <v>7.7699490000000004</v>
      </c>
      <c r="CL171">
        <v>7.2833430000000003</v>
      </c>
      <c r="CM171">
        <v>10.099627</v>
      </c>
      <c r="CN171">
        <v>25.955368</v>
      </c>
      <c r="CO171">
        <v>14.303152000000001</v>
      </c>
      <c r="CP171">
        <v>8.0451409999999992</v>
      </c>
      <c r="CQ171">
        <v>5.5853359999999999</v>
      </c>
      <c r="CR171">
        <v>10.493542</v>
      </c>
      <c r="CS171">
        <v>6.940518</v>
      </c>
      <c r="CT171">
        <v>6.8765580000000002</v>
      </c>
      <c r="CU171">
        <v>7.439317</v>
      </c>
      <c r="CV171">
        <v>8.1919120000000003</v>
      </c>
      <c r="CW171">
        <v>22.109805000000001</v>
      </c>
      <c r="CX171">
        <v>16.996089000000001</v>
      </c>
      <c r="CY171">
        <v>14.645163</v>
      </c>
      <c r="CZ171">
        <v>997.53015274987797</v>
      </c>
      <c r="DA171">
        <v>-0.248205078080314</v>
      </c>
      <c r="DB171">
        <v>0.260851572785463</v>
      </c>
      <c r="DC171">
        <v>-0.95151842647485096</v>
      </c>
      <c r="DD171">
        <v>0.34134126912581803</v>
      </c>
      <c r="DE171">
        <v>0.56270455314742496</v>
      </c>
    </row>
    <row r="172" spans="1:109" x14ac:dyDescent="0.3">
      <c r="A172" t="s">
        <v>8914</v>
      </c>
      <c r="B172" t="s">
        <v>6819</v>
      </c>
      <c r="C172" t="s">
        <v>8915</v>
      </c>
      <c r="D172">
        <v>861</v>
      </c>
      <c r="E172">
        <v>286</v>
      </c>
      <c r="F172" t="s">
        <v>6820</v>
      </c>
      <c r="G172" t="s">
        <v>6818</v>
      </c>
      <c r="H172" t="s">
        <v>3973</v>
      </c>
      <c r="I172" t="s">
        <v>8916</v>
      </c>
      <c r="J172" t="s">
        <v>175</v>
      </c>
      <c r="K172" t="s">
        <v>8917</v>
      </c>
      <c r="L172">
        <v>24.2358156282639</v>
      </c>
      <c r="M172">
        <v>30.6596221496985</v>
      </c>
      <c r="N172">
        <v>28.154521045074102</v>
      </c>
      <c r="O172">
        <v>1.75049442751677</v>
      </c>
      <c r="P172">
        <v>6.9599737238626398</v>
      </c>
      <c r="Q172">
        <v>2.1850440470891002</v>
      </c>
      <c r="R172">
        <v>-3.1580012256534502</v>
      </c>
      <c r="S172">
        <v>1.3589147895457001E-18</v>
      </c>
      <c r="T172">
        <v>15.094989999999999</v>
      </c>
      <c r="U172">
        <v>40.807960000000001</v>
      </c>
      <c r="V172">
        <v>23.35436</v>
      </c>
      <c r="W172">
        <v>1.7606310000000001</v>
      </c>
      <c r="X172">
        <v>6.5796700000000001</v>
      </c>
      <c r="Y172">
        <v>4.4037649999999999</v>
      </c>
      <c r="Z172">
        <v>-2.6912046246372601</v>
      </c>
      <c r="AA172">
        <v>7.9915158454279899E-28</v>
      </c>
      <c r="AB172" t="s">
        <v>6824</v>
      </c>
      <c r="AC172">
        <v>2216.8000000000002</v>
      </c>
      <c r="AD172">
        <v>1683.93</v>
      </c>
      <c r="AE172">
        <v>1404.59</v>
      </c>
      <c r="AF172">
        <v>2806.93</v>
      </c>
      <c r="AG172">
        <v>1679.04</v>
      </c>
      <c r="AH172">
        <v>1636.72</v>
      </c>
      <c r="AI172">
        <v>-9.2397942270522303E-3</v>
      </c>
      <c r="AJ172">
        <v>0.972174610690551</v>
      </c>
      <c r="AK172" t="s">
        <v>747</v>
      </c>
      <c r="AL172" t="s">
        <v>6825</v>
      </c>
      <c r="AM172">
        <v>132.61000000000001</v>
      </c>
      <c r="AN172">
        <v>224.24</v>
      </c>
      <c r="AO172">
        <v>173.42</v>
      </c>
      <c r="AP172">
        <v>172.65</v>
      </c>
      <c r="AQ172">
        <v>141.99</v>
      </c>
      <c r="AR172">
        <v>164.25</v>
      </c>
      <c r="AS172">
        <v>2147.4899999999998</v>
      </c>
      <c r="AT172">
        <v>1894.68</v>
      </c>
      <c r="AU172">
        <v>1683.38</v>
      </c>
      <c r="AV172">
        <v>2375.39</v>
      </c>
      <c r="AW172">
        <v>1910.29</v>
      </c>
      <c r="AX172">
        <v>1899.5</v>
      </c>
      <c r="AY172">
        <v>-4.143675</v>
      </c>
      <c r="AZ172">
        <v>1.112395E-8</v>
      </c>
      <c r="BA172" t="s">
        <v>718</v>
      </c>
      <c r="BB172" t="s">
        <v>8918</v>
      </c>
      <c r="BC172">
        <v>7.2900000000000001E-116</v>
      </c>
      <c r="BD172" t="s">
        <v>8919</v>
      </c>
      <c r="BE172" t="s">
        <v>175</v>
      </c>
      <c r="BF172" t="s">
        <v>248</v>
      </c>
      <c r="BG172">
        <v>3.0329999999999999E-126</v>
      </c>
      <c r="BH172" t="s">
        <v>526</v>
      </c>
      <c r="BI172" t="s">
        <v>3984</v>
      </c>
      <c r="BJ172">
        <v>4</v>
      </c>
      <c r="BK172" t="s">
        <v>723</v>
      </c>
      <c r="BN172" t="s">
        <v>3985</v>
      </c>
      <c r="BO172" t="s">
        <v>3986</v>
      </c>
      <c r="BP172" t="s">
        <v>3987</v>
      </c>
      <c r="BQ172" t="s">
        <v>3988</v>
      </c>
      <c r="BR172" t="s">
        <v>3989</v>
      </c>
      <c r="BS172" t="s">
        <v>3990</v>
      </c>
      <c r="BT172" t="s">
        <v>3991</v>
      </c>
      <c r="BU172" t="s">
        <v>3990</v>
      </c>
      <c r="BV172" t="s">
        <v>3992</v>
      </c>
      <c r="BW172" t="s">
        <v>8920</v>
      </c>
      <c r="BX172" t="s">
        <v>8921</v>
      </c>
      <c r="BY172" t="s">
        <v>6830</v>
      </c>
      <c r="BZ172" t="s">
        <v>6831</v>
      </c>
      <c r="CA172" t="s">
        <v>8922</v>
      </c>
      <c r="CB172" t="s">
        <v>8923</v>
      </c>
      <c r="CD172">
        <v>143.15259499999999</v>
      </c>
      <c r="CE172">
        <v>119.161175</v>
      </c>
      <c r="CF172">
        <v>377.68616900000001</v>
      </c>
      <c r="CG172">
        <v>240.87643499999999</v>
      </c>
      <c r="CH172">
        <v>101.576515</v>
      </c>
      <c r="CI172">
        <v>152.06867</v>
      </c>
      <c r="CJ172">
        <v>101.296651</v>
      </c>
      <c r="CK172">
        <v>141.09006099999999</v>
      </c>
      <c r="CL172">
        <v>134.71315899999999</v>
      </c>
      <c r="CM172">
        <v>425.78153200000003</v>
      </c>
      <c r="CN172">
        <v>233.44372200000001</v>
      </c>
      <c r="CO172">
        <v>133.201097</v>
      </c>
      <c r="CP172">
        <v>104.03194000000001</v>
      </c>
      <c r="CQ172">
        <v>113.739169</v>
      </c>
      <c r="CR172">
        <v>126.808665</v>
      </c>
      <c r="CS172">
        <v>84.890849000000003</v>
      </c>
      <c r="CT172">
        <v>135.711659</v>
      </c>
      <c r="CU172">
        <v>311.307706</v>
      </c>
      <c r="CV172">
        <v>568.26306199999999</v>
      </c>
      <c r="CW172">
        <v>172.09256999999999</v>
      </c>
      <c r="CX172">
        <v>124.413713</v>
      </c>
      <c r="CY172">
        <v>142.22256899999999</v>
      </c>
      <c r="CZ172">
        <v>2740.0809740835598</v>
      </c>
      <c r="DA172">
        <v>0.347023864564593</v>
      </c>
      <c r="DB172">
        <v>0.23984017719758099</v>
      </c>
      <c r="DC172">
        <v>1.44689629827414</v>
      </c>
      <c r="DD172">
        <v>0.14792597006734701</v>
      </c>
      <c r="DE172">
        <v>0.32896924862833898</v>
      </c>
    </row>
    <row r="173" spans="1:109" x14ac:dyDescent="0.3">
      <c r="A173" t="s">
        <v>8924</v>
      </c>
      <c r="B173" t="s">
        <v>8925</v>
      </c>
      <c r="C173" t="s">
        <v>8926</v>
      </c>
      <c r="D173">
        <v>1353</v>
      </c>
      <c r="E173">
        <v>450</v>
      </c>
      <c r="F173" t="s">
        <v>6834</v>
      </c>
      <c r="G173" t="s">
        <v>8927</v>
      </c>
      <c r="H173" t="s">
        <v>3999</v>
      </c>
      <c r="I173" t="s">
        <v>8928</v>
      </c>
      <c r="J173" t="s">
        <v>8929</v>
      </c>
      <c r="K173" t="s">
        <v>8930</v>
      </c>
      <c r="L173">
        <v>52.181194873098697</v>
      </c>
      <c r="M173">
        <v>47.6610947745191</v>
      </c>
      <c r="N173">
        <v>57.847073588816897</v>
      </c>
      <c r="O173">
        <v>35.037674176168998</v>
      </c>
      <c r="P173">
        <v>31.593588589219198</v>
      </c>
      <c r="Q173">
        <v>32.974301074253802</v>
      </c>
      <c r="R173">
        <v>-0.65746280211022501</v>
      </c>
      <c r="S173">
        <v>3.52133686037348E-2</v>
      </c>
      <c r="T173">
        <v>42.773363018580397</v>
      </c>
      <c r="U173">
        <v>43.970422473291102</v>
      </c>
      <c r="V173">
        <v>45.494300960901903</v>
      </c>
      <c r="W173">
        <v>27.009676869129901</v>
      </c>
      <c r="X173">
        <v>29.258532194449899</v>
      </c>
      <c r="Y173">
        <v>27.635869484783001</v>
      </c>
      <c r="Z173">
        <v>-0.65667646833555504</v>
      </c>
      <c r="AA173">
        <v>1.7676668082785899E-2</v>
      </c>
      <c r="AB173" t="s">
        <v>6838</v>
      </c>
      <c r="AC173">
        <v>30.53</v>
      </c>
      <c r="AD173">
        <v>53.27</v>
      </c>
      <c r="AE173">
        <v>34.56</v>
      </c>
      <c r="AF173">
        <v>36.4</v>
      </c>
      <c r="AG173">
        <v>27.46</v>
      </c>
      <c r="AH173">
        <v>29.28</v>
      </c>
      <c r="AI173">
        <v>0.48695011936291399</v>
      </c>
      <c r="AJ173">
        <v>0.206603054883642</v>
      </c>
      <c r="AK173" t="s">
        <v>747</v>
      </c>
      <c r="AL173" t="s">
        <v>6839</v>
      </c>
      <c r="AM173">
        <v>6.65</v>
      </c>
      <c r="AN173">
        <v>8.67</v>
      </c>
      <c r="AO173">
        <v>7.49</v>
      </c>
      <c r="AP173">
        <v>7.49</v>
      </c>
      <c r="AQ173">
        <v>7.92</v>
      </c>
      <c r="AR173">
        <v>12.88</v>
      </c>
      <c r="AS173">
        <v>19.78</v>
      </c>
      <c r="AT173">
        <v>20.190000000000001</v>
      </c>
      <c r="AU173">
        <v>14.57</v>
      </c>
      <c r="AV173">
        <v>21.93</v>
      </c>
      <c r="AW173">
        <v>17.64</v>
      </c>
      <c r="AX173">
        <v>17.25</v>
      </c>
      <c r="AY173">
        <v>-1.702704</v>
      </c>
      <c r="AZ173">
        <v>7.083631E-6</v>
      </c>
      <c r="BA173" t="s">
        <v>718</v>
      </c>
      <c r="BB173" t="s">
        <v>8931</v>
      </c>
      <c r="BC173">
        <v>4.7199999999999997E-71</v>
      </c>
      <c r="BD173" t="s">
        <v>8932</v>
      </c>
      <c r="BE173" t="s">
        <v>92</v>
      </c>
      <c r="BF173" t="s">
        <v>247</v>
      </c>
      <c r="BG173">
        <v>1.118E-56</v>
      </c>
      <c r="BH173" t="s">
        <v>506</v>
      </c>
      <c r="BI173" t="s">
        <v>6842</v>
      </c>
      <c r="BJ173">
        <v>3</v>
      </c>
      <c r="BK173" t="s">
        <v>5307</v>
      </c>
      <c r="BN173" t="s">
        <v>6843</v>
      </c>
      <c r="BO173" t="s">
        <v>6844</v>
      </c>
      <c r="BP173" t="s">
        <v>4013</v>
      </c>
      <c r="BQ173" t="s">
        <v>4014</v>
      </c>
      <c r="BR173" t="s">
        <v>4015</v>
      </c>
      <c r="BS173" t="s">
        <v>4016</v>
      </c>
      <c r="BT173" t="s">
        <v>4017</v>
      </c>
      <c r="BU173" t="s">
        <v>4018</v>
      </c>
      <c r="BV173" t="s">
        <v>4019</v>
      </c>
      <c r="BW173" t="s">
        <v>8933</v>
      </c>
      <c r="BX173" t="s">
        <v>8934</v>
      </c>
      <c r="BY173" t="s">
        <v>8935</v>
      </c>
      <c r="BZ173" t="s">
        <v>8936</v>
      </c>
      <c r="CA173" t="s">
        <v>8937</v>
      </c>
      <c r="CB173" t="s">
        <v>8938</v>
      </c>
      <c r="CD173">
        <v>16.066882</v>
      </c>
      <c r="CE173">
        <v>12.393227</v>
      </c>
      <c r="CF173">
        <v>6.6020779999999997</v>
      </c>
      <c r="CG173">
        <v>7.9278909999999998</v>
      </c>
      <c r="CH173">
        <v>12.80434</v>
      </c>
      <c r="CI173">
        <v>15.998625000000001</v>
      </c>
      <c r="CJ173">
        <v>15.665794</v>
      </c>
      <c r="CK173">
        <v>8.1566690000000008</v>
      </c>
      <c r="CL173">
        <v>7.7367090000000003</v>
      </c>
      <c r="CM173">
        <v>9.6801089999999999</v>
      </c>
      <c r="CN173">
        <v>10.282693</v>
      </c>
      <c r="CO173">
        <v>6.2097509999999998</v>
      </c>
      <c r="CP173">
        <v>11.134423999999999</v>
      </c>
      <c r="CQ173">
        <v>16.947431000000002</v>
      </c>
      <c r="CR173">
        <v>15.089407</v>
      </c>
      <c r="CS173">
        <v>5.4976010000000004</v>
      </c>
      <c r="CT173">
        <v>4.923724</v>
      </c>
      <c r="CU173">
        <v>14.010910000000001</v>
      </c>
      <c r="CV173">
        <v>10.182437999999999</v>
      </c>
      <c r="CW173">
        <v>8.9622519999999994</v>
      </c>
      <c r="CX173">
        <v>9.5132659999999998</v>
      </c>
      <c r="CY173">
        <v>8.0359649999999991</v>
      </c>
      <c r="CZ173">
        <v>354.608184375495</v>
      </c>
      <c r="DA173">
        <v>-0.513859619585603</v>
      </c>
      <c r="DB173">
        <v>0.249392679843145</v>
      </c>
      <c r="DC173">
        <v>-2.0604438747311802</v>
      </c>
      <c r="DD173">
        <v>3.9356126167794797E-2</v>
      </c>
      <c r="DE173">
        <v>0.123618904557989</v>
      </c>
    </row>
    <row r="174" spans="1:109" x14ac:dyDescent="0.3">
      <c r="A174" t="s">
        <v>8939</v>
      </c>
      <c r="B174" t="s">
        <v>4027</v>
      </c>
      <c r="C174" t="s">
        <v>8940</v>
      </c>
      <c r="D174">
        <v>1875</v>
      </c>
      <c r="E174">
        <v>624</v>
      </c>
      <c r="F174" t="s">
        <v>4029</v>
      </c>
      <c r="G174" t="s">
        <v>4028</v>
      </c>
      <c r="H174" t="s">
        <v>4026</v>
      </c>
      <c r="I174" t="s">
        <v>8941</v>
      </c>
      <c r="J174" t="s">
        <v>176</v>
      </c>
      <c r="K174" t="s">
        <v>4031</v>
      </c>
      <c r="L174">
        <v>14.240602550280901</v>
      </c>
      <c r="M174">
        <v>16.791577901057401</v>
      </c>
      <c r="N174">
        <v>14.2267913626854</v>
      </c>
      <c r="O174">
        <v>9.8638971709278191</v>
      </c>
      <c r="P174">
        <v>12.1604035287712</v>
      </c>
      <c r="Q174">
        <v>11.620461523155701</v>
      </c>
      <c r="R174">
        <v>-0.43398033636664302</v>
      </c>
      <c r="S174">
        <v>0.86828490388466595</v>
      </c>
      <c r="T174">
        <v>102.4683</v>
      </c>
      <c r="U174">
        <v>80.186719999999994</v>
      </c>
      <c r="V174">
        <v>79.591669999999993</v>
      </c>
      <c r="W174">
        <v>39.53416</v>
      </c>
      <c r="X174">
        <v>53.99062</v>
      </c>
      <c r="Y174">
        <v>45.116120000000002</v>
      </c>
      <c r="Z174">
        <v>-0.92051716937098205</v>
      </c>
      <c r="AA174">
        <v>1.0086277108367499E-3</v>
      </c>
      <c r="AB174" t="s">
        <v>4032</v>
      </c>
      <c r="AC174">
        <v>24.91</v>
      </c>
      <c r="AD174">
        <v>25.89</v>
      </c>
      <c r="AE174">
        <v>20.64</v>
      </c>
      <c r="AF174">
        <v>39.81</v>
      </c>
      <c r="AG174">
        <v>27.72</v>
      </c>
      <c r="AH174">
        <v>28.05</v>
      </c>
      <c r="AI174">
        <v>-0.25227274875216099</v>
      </c>
      <c r="AJ174">
        <v>0.30701653161004999</v>
      </c>
      <c r="AK174" t="s">
        <v>747</v>
      </c>
      <c r="AL174" t="s">
        <v>4033</v>
      </c>
      <c r="AM174">
        <v>80.61</v>
      </c>
      <c r="AN174">
        <v>62.06</v>
      </c>
      <c r="AO174">
        <v>78.040000000000006</v>
      </c>
      <c r="AP174">
        <v>72.39</v>
      </c>
      <c r="AQ174">
        <v>77.36</v>
      </c>
      <c r="AR174">
        <v>77.650000000000006</v>
      </c>
      <c r="AS174">
        <v>80.3</v>
      </c>
      <c r="AT174">
        <v>62.04</v>
      </c>
      <c r="AU174">
        <v>85.41</v>
      </c>
      <c r="AV174">
        <v>71.819999999999993</v>
      </c>
      <c r="AW174">
        <v>95.77</v>
      </c>
      <c r="AX174">
        <v>94.49</v>
      </c>
      <c r="AY174">
        <v>-0.688825041765458</v>
      </c>
      <c r="AZ174">
        <v>1.5749575652188499E-5</v>
      </c>
      <c r="BA174" t="s">
        <v>747</v>
      </c>
      <c r="BB174" t="s">
        <v>4034</v>
      </c>
      <c r="BC174">
        <v>0</v>
      </c>
      <c r="BD174" t="s">
        <v>8942</v>
      </c>
      <c r="BE174" t="s">
        <v>176</v>
      </c>
      <c r="BF174" t="s">
        <v>555</v>
      </c>
      <c r="BG174">
        <v>0</v>
      </c>
      <c r="BH174" t="s">
        <v>526</v>
      </c>
      <c r="BI174" t="s">
        <v>8943</v>
      </c>
      <c r="BJ174" t="s">
        <v>782</v>
      </c>
      <c r="BK174" t="s">
        <v>7446</v>
      </c>
      <c r="BP174" t="s">
        <v>4037</v>
      </c>
      <c r="BQ174" t="s">
        <v>4038</v>
      </c>
      <c r="BR174" t="s">
        <v>8944</v>
      </c>
      <c r="BS174" t="s">
        <v>8945</v>
      </c>
      <c r="BT174" t="s">
        <v>8946</v>
      </c>
      <c r="BU174" t="s">
        <v>8947</v>
      </c>
      <c r="BW174" t="s">
        <v>4043</v>
      </c>
      <c r="BX174" t="s">
        <v>4044</v>
      </c>
      <c r="CA174" t="s">
        <v>4045</v>
      </c>
      <c r="CB174" t="s">
        <v>4046</v>
      </c>
      <c r="CD174">
        <v>56.608947999999998</v>
      </c>
      <c r="CE174">
        <v>52.418728999999999</v>
      </c>
      <c r="CF174">
        <v>50.736387999999998</v>
      </c>
      <c r="CG174">
        <v>62.730491999999998</v>
      </c>
      <c r="CH174">
        <v>62.041196999999997</v>
      </c>
      <c r="CI174">
        <v>65.467228000000006</v>
      </c>
      <c r="CJ174">
        <v>104.384501</v>
      </c>
      <c r="CK174">
        <v>87.259082000000006</v>
      </c>
      <c r="CL174">
        <v>73.334197000000003</v>
      </c>
      <c r="CM174">
        <v>46.572121000000003</v>
      </c>
      <c r="CN174">
        <v>65.705319000000003</v>
      </c>
      <c r="CO174">
        <v>51.295752999999998</v>
      </c>
      <c r="CP174">
        <v>51.760215000000002</v>
      </c>
      <c r="CQ174">
        <v>61.296084999999998</v>
      </c>
      <c r="CR174">
        <v>64.612485000000007</v>
      </c>
      <c r="CS174">
        <v>104.633728</v>
      </c>
      <c r="CT174">
        <v>86.413866999999996</v>
      </c>
      <c r="CU174">
        <v>31.524433999999999</v>
      </c>
      <c r="CV174">
        <v>33.723640000000003</v>
      </c>
      <c r="CW174">
        <v>42.515247000000002</v>
      </c>
      <c r="CX174">
        <v>57.122155999999997</v>
      </c>
      <c r="CY174">
        <v>40.536189</v>
      </c>
      <c r="CZ174">
        <v>2320.5706280814602</v>
      </c>
      <c r="DA174">
        <v>-6.4497434940019499E-2</v>
      </c>
      <c r="DB174">
        <v>0.18996043215495401</v>
      </c>
      <c r="DC174">
        <v>-0.33953089181965901</v>
      </c>
      <c r="DD174">
        <v>0.73420982941509905</v>
      </c>
      <c r="DE174">
        <v>0.86475164240583302</v>
      </c>
    </row>
    <row r="175" spans="1:109" x14ac:dyDescent="0.3">
      <c r="A175" t="s">
        <v>8948</v>
      </c>
      <c r="B175" t="s">
        <v>8949</v>
      </c>
      <c r="C175" t="s">
        <v>8950</v>
      </c>
      <c r="D175">
        <v>1107</v>
      </c>
      <c r="E175">
        <v>368</v>
      </c>
      <c r="F175" t="s">
        <v>8951</v>
      </c>
      <c r="G175" t="s">
        <v>8952</v>
      </c>
      <c r="H175" t="s">
        <v>8953</v>
      </c>
      <c r="I175" t="s">
        <v>8954</v>
      </c>
      <c r="J175" t="s">
        <v>6861</v>
      </c>
      <c r="K175" t="s">
        <v>6862</v>
      </c>
      <c r="L175">
        <v>0.288521614622189</v>
      </c>
      <c r="M175">
        <v>2.1289321981697702</v>
      </c>
      <c r="N175">
        <v>0.25633858311144803</v>
      </c>
      <c r="O175">
        <v>31.119900933631399</v>
      </c>
      <c r="P175">
        <v>31.593588589219198</v>
      </c>
      <c r="Q175">
        <v>31.782458866750599</v>
      </c>
      <c r="R175">
        <v>5.6992801414265903</v>
      </c>
      <c r="S175">
        <v>6.0875045728181199E-24</v>
      </c>
      <c r="T175">
        <v>0.22832759999999999</v>
      </c>
      <c r="U175">
        <v>6.0816630000000003E-2</v>
      </c>
      <c r="V175">
        <v>0.1634805</v>
      </c>
      <c r="W175">
        <v>30.170809999999999</v>
      </c>
      <c r="X175">
        <v>39.15137</v>
      </c>
      <c r="Y175">
        <v>40.487670000000001</v>
      </c>
      <c r="Z175">
        <v>7.8387045687607104</v>
      </c>
      <c r="AA175">
        <v>4.3038179871488902E-113</v>
      </c>
      <c r="AB175" t="s">
        <v>4054</v>
      </c>
      <c r="AC175">
        <v>44.97</v>
      </c>
      <c r="AD175">
        <v>41.74</v>
      </c>
      <c r="AE175">
        <v>130.68</v>
      </c>
      <c r="AF175">
        <v>10.01</v>
      </c>
      <c r="AG175">
        <v>18.71</v>
      </c>
      <c r="AH175">
        <v>111.91</v>
      </c>
      <c r="AI175">
        <v>1.3677198098329999</v>
      </c>
      <c r="AJ175">
        <v>4.0193942322332303E-2</v>
      </c>
      <c r="AK175" t="s">
        <v>747</v>
      </c>
      <c r="AL175" t="s">
        <v>6863</v>
      </c>
      <c r="AM175">
        <v>24.07</v>
      </c>
      <c r="AN175">
        <v>11.48</v>
      </c>
      <c r="AO175">
        <v>13.72</v>
      </c>
      <c r="AP175">
        <v>10.64</v>
      </c>
      <c r="AQ175">
        <v>15.47</v>
      </c>
      <c r="AR175">
        <v>1.96</v>
      </c>
      <c r="AS175">
        <v>1.48</v>
      </c>
      <c r="AT175">
        <v>5.45</v>
      </c>
      <c r="AU175">
        <v>1.23</v>
      </c>
      <c r="AV175">
        <v>0.53</v>
      </c>
      <c r="AW175">
        <v>1.55</v>
      </c>
      <c r="AX175">
        <v>0.75</v>
      </c>
      <c r="AY175">
        <v>2.2573820000000002</v>
      </c>
      <c r="AZ175">
        <v>7.7580520000000003E-4</v>
      </c>
      <c r="BA175" t="s">
        <v>749</v>
      </c>
      <c r="BB175" t="s">
        <v>6864</v>
      </c>
      <c r="BC175">
        <v>3.0399999999999998E-116</v>
      </c>
      <c r="BD175" t="s">
        <v>968</v>
      </c>
      <c r="BE175" t="s">
        <v>80</v>
      </c>
      <c r="BF175" t="s">
        <v>246</v>
      </c>
      <c r="BG175">
        <v>7.5E-50</v>
      </c>
      <c r="BH175" t="s">
        <v>525</v>
      </c>
      <c r="BI175" t="s">
        <v>8955</v>
      </c>
      <c r="BJ175">
        <v>4</v>
      </c>
      <c r="BK175" t="s">
        <v>723</v>
      </c>
      <c r="BP175" t="s">
        <v>970</v>
      </c>
      <c r="BQ175" t="s">
        <v>971</v>
      </c>
      <c r="BR175" t="s">
        <v>972</v>
      </c>
      <c r="BS175" t="s">
        <v>973</v>
      </c>
      <c r="BT175" t="s">
        <v>974</v>
      </c>
      <c r="BU175" t="s">
        <v>975</v>
      </c>
      <c r="CA175" t="s">
        <v>767</v>
      </c>
      <c r="CB175" t="s">
        <v>768</v>
      </c>
      <c r="CD175">
        <v>28.111421</v>
      </c>
      <c r="CE175">
        <v>19.626774999999999</v>
      </c>
      <c r="CF175">
        <v>23.147344</v>
      </c>
      <c r="CG175">
        <v>23.136213999999999</v>
      </c>
      <c r="CH175">
        <v>19.850023</v>
      </c>
      <c r="CI175">
        <v>13.328787</v>
      </c>
      <c r="CJ175">
        <v>8.3510270000000002</v>
      </c>
      <c r="CK175">
        <v>13.237632</v>
      </c>
      <c r="CL175">
        <v>6.7305320000000002</v>
      </c>
      <c r="CM175">
        <v>7.5382230000000003</v>
      </c>
      <c r="CN175">
        <v>15.302462999999999</v>
      </c>
      <c r="CO175">
        <v>16.201256000000001</v>
      </c>
      <c r="CP175">
        <v>13.346666000000001</v>
      </c>
      <c r="CQ175">
        <v>11.265238999999999</v>
      </c>
      <c r="CR175">
        <v>12.504834000000001</v>
      </c>
      <c r="CS175">
        <v>8.4277069999999998</v>
      </c>
      <c r="CT175">
        <v>7.0834650000000003</v>
      </c>
      <c r="CU175">
        <v>15.122999999999999</v>
      </c>
      <c r="CV175">
        <v>9.0375639999999997</v>
      </c>
      <c r="CW175">
        <v>28.2652</v>
      </c>
      <c r="CX175">
        <v>31.43947</v>
      </c>
      <c r="CY175">
        <v>21.411439999999999</v>
      </c>
      <c r="CZ175">
        <v>671.71668431850503</v>
      </c>
      <c r="DA175">
        <v>0.35248441562506799</v>
      </c>
      <c r="DB175">
        <v>0.26901760471616298</v>
      </c>
      <c r="DC175">
        <v>1.31026523709097</v>
      </c>
      <c r="DD175">
        <v>0.190106123188577</v>
      </c>
      <c r="DE175">
        <v>0.38722989716983702</v>
      </c>
    </row>
    <row r="176" spans="1:109" x14ac:dyDescent="0.3">
      <c r="A176" t="s">
        <v>8956</v>
      </c>
      <c r="B176" t="s">
        <v>6889</v>
      </c>
      <c r="C176" t="s">
        <v>8957</v>
      </c>
      <c r="D176">
        <v>1194</v>
      </c>
      <c r="E176">
        <v>397</v>
      </c>
      <c r="F176" t="s">
        <v>4073</v>
      </c>
      <c r="G176" t="s">
        <v>6888</v>
      </c>
      <c r="H176" t="s">
        <v>4070</v>
      </c>
      <c r="I176" t="s">
        <v>8958</v>
      </c>
      <c r="J176" t="s">
        <v>8959</v>
      </c>
      <c r="K176" t="s">
        <v>8960</v>
      </c>
      <c r="L176">
        <v>24.8746849177844</v>
      </c>
      <c r="M176">
        <v>41.394238022160202</v>
      </c>
      <c r="N176">
        <v>18.499101081209499</v>
      </c>
      <c r="O176">
        <v>11.447677843443</v>
      </c>
      <c r="P176">
        <v>9.3451332584447808</v>
      </c>
      <c r="Q176">
        <v>9.7333780279423703</v>
      </c>
      <c r="R176">
        <v>-1.4053139107405701</v>
      </c>
      <c r="S176">
        <v>7.1015592425615999E-6</v>
      </c>
      <c r="T176">
        <v>14.536849999999999</v>
      </c>
      <c r="U176">
        <v>15.964370000000001</v>
      </c>
      <c r="V176">
        <v>14.222810000000001</v>
      </c>
      <c r="W176">
        <v>8.6831110000000002</v>
      </c>
      <c r="X176">
        <v>7.2796349999999999</v>
      </c>
      <c r="Y176">
        <v>8.6277840000000001</v>
      </c>
      <c r="Z176">
        <v>-0.86327898297699401</v>
      </c>
      <c r="AA176">
        <v>2.6092326349151699E-3</v>
      </c>
      <c r="AB176" t="s">
        <v>4077</v>
      </c>
      <c r="AC176">
        <v>131.96</v>
      </c>
      <c r="AD176">
        <v>22.76</v>
      </c>
      <c r="AE176">
        <v>30.79</v>
      </c>
      <c r="AF176">
        <v>82.28</v>
      </c>
      <c r="AG176">
        <v>53.69</v>
      </c>
      <c r="AH176">
        <v>32.89</v>
      </c>
      <c r="AI176">
        <v>-3.3931611474547499E-2</v>
      </c>
      <c r="AJ176">
        <v>0.95052830442778702</v>
      </c>
      <c r="AK176" t="s">
        <v>747</v>
      </c>
      <c r="AL176" t="s">
        <v>8961</v>
      </c>
      <c r="AM176">
        <v>27.21</v>
      </c>
      <c r="AN176">
        <v>14.42</v>
      </c>
      <c r="AO176">
        <v>26.1</v>
      </c>
      <c r="AP176">
        <v>23.13</v>
      </c>
      <c r="AQ176">
        <v>45.29</v>
      </c>
      <c r="AR176">
        <v>31.27</v>
      </c>
      <c r="AS176">
        <v>41.29</v>
      </c>
      <c r="AT176">
        <v>38.71</v>
      </c>
      <c r="AU176">
        <v>33.799999999999997</v>
      </c>
      <c r="AV176">
        <v>41.7</v>
      </c>
      <c r="AW176">
        <v>49.67</v>
      </c>
      <c r="AX176">
        <v>38.69</v>
      </c>
      <c r="AY176">
        <v>-1.161241</v>
      </c>
      <c r="AZ176">
        <v>4.4545970000000001E-5</v>
      </c>
      <c r="BA176" t="s">
        <v>718</v>
      </c>
      <c r="BB176" t="s">
        <v>8962</v>
      </c>
      <c r="BC176">
        <v>3.9000000000000001E-151</v>
      </c>
      <c r="BD176" t="s">
        <v>8963</v>
      </c>
      <c r="BE176" t="s">
        <v>58</v>
      </c>
      <c r="BF176" t="s">
        <v>244</v>
      </c>
      <c r="BG176">
        <v>5.8850000000000004E-122</v>
      </c>
      <c r="BH176" t="s">
        <v>528</v>
      </c>
      <c r="BI176" t="s">
        <v>4081</v>
      </c>
      <c r="BJ176">
        <v>4</v>
      </c>
      <c r="BK176" t="s">
        <v>723</v>
      </c>
      <c r="BL176">
        <v>4</v>
      </c>
      <c r="BM176" t="s">
        <v>723</v>
      </c>
      <c r="BN176" t="s">
        <v>8964</v>
      </c>
      <c r="BO176" t="s">
        <v>8965</v>
      </c>
      <c r="BP176" t="s">
        <v>6897</v>
      </c>
      <c r="BQ176" t="s">
        <v>6898</v>
      </c>
      <c r="BR176" t="s">
        <v>6899</v>
      </c>
      <c r="BS176" t="s">
        <v>6900</v>
      </c>
      <c r="BT176" t="s">
        <v>3330</v>
      </c>
      <c r="BU176" t="s">
        <v>8540</v>
      </c>
      <c r="BW176" t="s">
        <v>8966</v>
      </c>
      <c r="BX176" t="s">
        <v>8967</v>
      </c>
      <c r="BY176" t="s">
        <v>3284</v>
      </c>
      <c r="BZ176" t="s">
        <v>3285</v>
      </c>
      <c r="CA176" t="s">
        <v>8968</v>
      </c>
      <c r="CB176" t="s">
        <v>8969</v>
      </c>
      <c r="CD176">
        <v>78.856313</v>
      </c>
      <c r="CE176">
        <v>29.323737999999999</v>
      </c>
      <c r="CF176">
        <v>71.901719999999997</v>
      </c>
      <c r="CG176">
        <v>75.026196999999996</v>
      </c>
      <c r="CH176">
        <v>3.0897679999999998</v>
      </c>
      <c r="CI176">
        <v>1.052359</v>
      </c>
      <c r="CJ176">
        <v>2.1330499999999999</v>
      </c>
      <c r="CK176">
        <v>1.0688839999999999</v>
      </c>
      <c r="CL176">
        <v>0.169318</v>
      </c>
      <c r="CM176">
        <v>61.303569000000003</v>
      </c>
      <c r="CN176">
        <v>133.493437</v>
      </c>
      <c r="CO176">
        <v>82.382762</v>
      </c>
      <c r="CP176">
        <v>3.1738949999999999</v>
      </c>
      <c r="CQ176">
        <v>2.908026</v>
      </c>
      <c r="CR176">
        <v>1.6284080000000001</v>
      </c>
      <c r="CS176">
        <v>1.5562419999999999</v>
      </c>
      <c r="CT176">
        <v>0.472993</v>
      </c>
      <c r="CU176">
        <v>11.409629000000001</v>
      </c>
      <c r="CV176">
        <v>26.546786000000001</v>
      </c>
      <c r="CW176">
        <v>111.180391</v>
      </c>
      <c r="CX176">
        <v>86.052023000000005</v>
      </c>
      <c r="CY176">
        <v>93.949618000000001</v>
      </c>
      <c r="CZ176">
        <v>2309.2405692237298</v>
      </c>
      <c r="DA176">
        <v>1.03979488056573</v>
      </c>
      <c r="DB176">
        <v>0.400167999049443</v>
      </c>
      <c r="DC176">
        <v>2.59839588131898</v>
      </c>
      <c r="DD176">
        <v>9.3660444188374305E-3</v>
      </c>
      <c r="DE176">
        <v>3.9284413744714697E-2</v>
      </c>
    </row>
    <row r="177" spans="1:109" x14ac:dyDescent="0.3">
      <c r="A177" t="s">
        <v>8970</v>
      </c>
      <c r="B177" t="s">
        <v>6908</v>
      </c>
      <c r="C177" t="s">
        <v>8971</v>
      </c>
      <c r="D177">
        <v>1230</v>
      </c>
      <c r="E177">
        <v>409</v>
      </c>
      <c r="F177" t="s">
        <v>8972</v>
      </c>
      <c r="G177" t="s">
        <v>6907</v>
      </c>
      <c r="H177" t="s">
        <v>4095</v>
      </c>
      <c r="I177" t="s">
        <v>8973</v>
      </c>
      <c r="J177" t="s">
        <v>4100</v>
      </c>
      <c r="K177" t="s">
        <v>4101</v>
      </c>
      <c r="L177">
        <v>10.9226039821257</v>
      </c>
      <c r="M177">
        <v>14.9475028279948</v>
      </c>
      <c r="N177">
        <v>11.0225590737923</v>
      </c>
      <c r="O177">
        <v>107.53037197603</v>
      </c>
      <c r="P177">
        <v>76.090499250767905</v>
      </c>
      <c r="Q177">
        <v>67.041124172052093</v>
      </c>
      <c r="R177">
        <v>2.7499008488204</v>
      </c>
      <c r="S177">
        <v>1.09468247380269E-25</v>
      </c>
      <c r="T177">
        <v>6.4946506125483996</v>
      </c>
      <c r="U177">
        <v>12.9539418904717</v>
      </c>
      <c r="V177">
        <v>8.6411146588982</v>
      </c>
      <c r="W177">
        <v>101.63641370013301</v>
      </c>
      <c r="X177">
        <v>47.410954879682798</v>
      </c>
      <c r="Y177">
        <v>51.991383729908797</v>
      </c>
      <c r="Z177">
        <v>2.7979326484071398</v>
      </c>
      <c r="AA177">
        <v>4.0096142827660001E-14</v>
      </c>
      <c r="AB177" t="s">
        <v>8974</v>
      </c>
      <c r="AC177">
        <v>140.35</v>
      </c>
      <c r="AD177">
        <v>19.7</v>
      </c>
      <c r="AE177">
        <v>43.98</v>
      </c>
      <c r="AF177">
        <v>16.68</v>
      </c>
      <c r="AG177">
        <v>16.760000000000002</v>
      </c>
      <c r="AH177">
        <v>13.79</v>
      </c>
      <c r="AI177">
        <v>2.0587464867449601</v>
      </c>
      <c r="AJ177">
        <v>3.7743551216318103E-2</v>
      </c>
      <c r="AK177" t="s">
        <v>747</v>
      </c>
      <c r="AL177" t="s">
        <v>6910</v>
      </c>
      <c r="AM177">
        <v>42.07</v>
      </c>
      <c r="AN177">
        <v>28.24</v>
      </c>
      <c r="AO177">
        <v>38.909999999999997</v>
      </c>
      <c r="AP177">
        <v>25.88</v>
      </c>
      <c r="AQ177">
        <v>44.44</v>
      </c>
      <c r="AR177">
        <v>29.63</v>
      </c>
      <c r="AS177">
        <v>84.91</v>
      </c>
      <c r="AT177">
        <v>111.05</v>
      </c>
      <c r="AU177">
        <v>77.06</v>
      </c>
      <c r="AV177">
        <v>67.05</v>
      </c>
      <c r="AW177">
        <v>76.650000000000006</v>
      </c>
      <c r="AX177">
        <v>58.77</v>
      </c>
      <c r="AY177">
        <v>-1.75876483221832</v>
      </c>
      <c r="AZ177">
        <v>1.6890325724217401E-6</v>
      </c>
      <c r="BA177" t="s">
        <v>718</v>
      </c>
      <c r="BB177" t="s">
        <v>8975</v>
      </c>
      <c r="BC177">
        <v>1.03E-89</v>
      </c>
      <c r="BE177" t="s">
        <v>94</v>
      </c>
      <c r="BF177" t="s">
        <v>243</v>
      </c>
      <c r="BG177">
        <v>1.1470000000000001E-81</v>
      </c>
      <c r="BH177" t="s">
        <v>528</v>
      </c>
      <c r="BI177" t="s">
        <v>4106</v>
      </c>
      <c r="BJ177">
        <v>4</v>
      </c>
      <c r="BK177" t="s">
        <v>723</v>
      </c>
      <c r="BP177" t="s">
        <v>4107</v>
      </c>
      <c r="BQ177" t="s">
        <v>4108</v>
      </c>
      <c r="BR177" t="s">
        <v>4109</v>
      </c>
      <c r="BS177" t="s">
        <v>4110</v>
      </c>
      <c r="BT177" t="s">
        <v>4111</v>
      </c>
      <c r="BU177" t="s">
        <v>4112</v>
      </c>
      <c r="BV177" t="s">
        <v>4113</v>
      </c>
      <c r="BW177" t="s">
        <v>8976</v>
      </c>
      <c r="BX177" t="s">
        <v>8977</v>
      </c>
      <c r="BY177" t="s">
        <v>8978</v>
      </c>
      <c r="BZ177" t="s">
        <v>8979</v>
      </c>
      <c r="CA177" t="s">
        <v>935</v>
      </c>
      <c r="CB177" t="s">
        <v>936</v>
      </c>
      <c r="CD177">
        <v>2.2076799999999999</v>
      </c>
      <c r="CE177">
        <v>6.9619350000000004</v>
      </c>
      <c r="CF177">
        <v>6.4366490000000001</v>
      </c>
      <c r="CG177">
        <v>3.397154</v>
      </c>
      <c r="CH177">
        <v>0.241452</v>
      </c>
      <c r="CI177">
        <v>0.29520999999999997</v>
      </c>
      <c r="CJ177">
        <v>0.74998500000000001</v>
      </c>
      <c r="CK177">
        <v>0.516293</v>
      </c>
      <c r="CL177">
        <v>8.1700999999999996E-2</v>
      </c>
      <c r="CM177">
        <v>4.272335</v>
      </c>
      <c r="CN177">
        <v>1.2125840000000001</v>
      </c>
      <c r="CO177">
        <v>0.123373</v>
      </c>
      <c r="CP177">
        <v>0.260766</v>
      </c>
      <c r="CQ177">
        <v>0.30553000000000002</v>
      </c>
      <c r="CR177">
        <v>0.205234</v>
      </c>
      <c r="CS177">
        <v>0.66434300000000002</v>
      </c>
      <c r="CT177">
        <v>0.26622200000000001</v>
      </c>
      <c r="CU177">
        <v>0.48729899999999998</v>
      </c>
      <c r="CV177">
        <v>3.3563939999999999</v>
      </c>
      <c r="CW177">
        <v>1.308449</v>
      </c>
      <c r="CX177">
        <v>1.4375549999999999</v>
      </c>
      <c r="CY177">
        <v>5.0181120000000004</v>
      </c>
      <c r="CZ177">
        <v>99.985183271250804</v>
      </c>
      <c r="DA177">
        <v>-0.63820363670911495</v>
      </c>
      <c r="DB177">
        <v>0.84884817733495399</v>
      </c>
      <c r="DC177">
        <v>-0.75184662434314398</v>
      </c>
      <c r="DD177">
        <v>0.45214329976787498</v>
      </c>
      <c r="DE177">
        <v>0.66523658562301802</v>
      </c>
    </row>
    <row r="178" spans="1:109" x14ac:dyDescent="0.3">
      <c r="A178" t="s">
        <v>8980</v>
      </c>
      <c r="B178" t="s">
        <v>6917</v>
      </c>
      <c r="C178" t="s">
        <v>8981</v>
      </c>
      <c r="D178">
        <v>672</v>
      </c>
      <c r="E178">
        <v>223</v>
      </c>
      <c r="F178" t="s">
        <v>6918</v>
      </c>
      <c r="G178" t="s">
        <v>4120</v>
      </c>
      <c r="H178" t="s">
        <v>4118</v>
      </c>
      <c r="I178" t="s">
        <v>6919</v>
      </c>
      <c r="J178" t="s">
        <v>4123</v>
      </c>
      <c r="K178" t="s">
        <v>4124</v>
      </c>
      <c r="L178">
        <v>62.464929565703898</v>
      </c>
      <c r="M178">
        <v>36.116884967542099</v>
      </c>
      <c r="N178">
        <v>68.527847885127201</v>
      </c>
      <c r="O178">
        <v>38.038521766197697</v>
      </c>
      <c r="P178">
        <v>18.846670420796599</v>
      </c>
      <c r="Q178">
        <v>22.347041390684002</v>
      </c>
      <c r="R178">
        <v>-1.0811249189702701</v>
      </c>
      <c r="S178">
        <v>1.69548042492097E-4</v>
      </c>
      <c r="T178">
        <v>58.020569999999999</v>
      </c>
      <c r="U178">
        <v>44.791449999999998</v>
      </c>
      <c r="V178">
        <v>61.959130000000002</v>
      </c>
      <c r="W178">
        <v>29.490570000000002</v>
      </c>
      <c r="X178">
        <v>11.572749999999999</v>
      </c>
      <c r="Y178">
        <v>16.356839999999998</v>
      </c>
      <c r="Z178">
        <v>-1.61320983656365</v>
      </c>
      <c r="AA178">
        <v>1.7726121748165601E-9</v>
      </c>
      <c r="AB178" t="s">
        <v>4125</v>
      </c>
      <c r="AC178">
        <v>311.01</v>
      </c>
      <c r="AD178">
        <v>118</v>
      </c>
      <c r="AE178">
        <v>178.07</v>
      </c>
      <c r="AF178">
        <v>90.32</v>
      </c>
      <c r="AG178">
        <v>96.01</v>
      </c>
      <c r="AH178">
        <v>103.2</v>
      </c>
      <c r="AI178">
        <v>1.14070605466171</v>
      </c>
      <c r="AJ178">
        <v>4.0412864777199103E-2</v>
      </c>
      <c r="AK178" t="s">
        <v>747</v>
      </c>
      <c r="AL178" t="s">
        <v>4126</v>
      </c>
      <c r="AM178">
        <v>64.81</v>
      </c>
      <c r="AN178">
        <v>73.900000000000006</v>
      </c>
      <c r="AO178">
        <v>70.180000000000007</v>
      </c>
      <c r="AP178">
        <v>66.92</v>
      </c>
      <c r="AQ178">
        <v>70.7</v>
      </c>
      <c r="AR178">
        <v>83.1</v>
      </c>
      <c r="AS178">
        <v>74.31</v>
      </c>
      <c r="AT178">
        <v>90.04</v>
      </c>
      <c r="AU178">
        <v>87.43</v>
      </c>
      <c r="AV178">
        <v>73.459999999999994</v>
      </c>
      <c r="AW178">
        <v>82.89</v>
      </c>
      <c r="AX178">
        <v>86.4</v>
      </c>
      <c r="AY178">
        <v>-0.77589954316820597</v>
      </c>
      <c r="AZ178">
        <v>2.1192910426948898E-6</v>
      </c>
      <c r="BA178" t="s">
        <v>747</v>
      </c>
      <c r="BB178" t="s">
        <v>6920</v>
      </c>
      <c r="BC178">
        <v>1.03E-125</v>
      </c>
      <c r="BD178" t="s">
        <v>8982</v>
      </c>
      <c r="BE178" t="s">
        <v>173</v>
      </c>
      <c r="BF178" t="s">
        <v>554</v>
      </c>
      <c r="BG178">
        <v>4.2810000000000002E-117</v>
      </c>
      <c r="BH178" t="s">
        <v>500</v>
      </c>
      <c r="BI178" t="s">
        <v>4129</v>
      </c>
      <c r="BJ178">
        <v>4</v>
      </c>
      <c r="BK178" t="s">
        <v>723</v>
      </c>
      <c r="BN178" t="s">
        <v>4130</v>
      </c>
      <c r="BO178" t="s">
        <v>4131</v>
      </c>
      <c r="BP178" t="s">
        <v>8983</v>
      </c>
      <c r="BQ178" t="s">
        <v>8984</v>
      </c>
      <c r="BR178" t="s">
        <v>8985</v>
      </c>
      <c r="BS178" t="s">
        <v>8986</v>
      </c>
      <c r="BT178" t="s">
        <v>4136</v>
      </c>
      <c r="BU178" t="s">
        <v>8987</v>
      </c>
      <c r="BW178" t="s">
        <v>6923</v>
      </c>
      <c r="BX178" t="s">
        <v>6924</v>
      </c>
      <c r="BY178" t="s">
        <v>909</v>
      </c>
      <c r="BZ178" t="s">
        <v>910</v>
      </c>
      <c r="CA178" t="s">
        <v>6925</v>
      </c>
      <c r="CB178" t="s">
        <v>6926</v>
      </c>
      <c r="CD178">
        <v>130.793496</v>
      </c>
      <c r="CE178">
        <v>147.517233</v>
      </c>
      <c r="CF178">
        <v>89.629390999999998</v>
      </c>
      <c r="CG178">
        <v>79.034373000000002</v>
      </c>
      <c r="CH178">
        <v>13.322442000000001</v>
      </c>
      <c r="CI178">
        <v>13.759216</v>
      </c>
      <c r="CJ178">
        <v>44.398783999999999</v>
      </c>
      <c r="CK178">
        <v>25.815664999999999</v>
      </c>
      <c r="CL178">
        <v>32.484848999999997</v>
      </c>
      <c r="CM178">
        <v>77.176699999999997</v>
      </c>
      <c r="CN178">
        <v>223.60777999999999</v>
      </c>
      <c r="CO178">
        <v>173.80502300000001</v>
      </c>
      <c r="CP178">
        <v>5.4137719999999998</v>
      </c>
      <c r="CQ178">
        <v>7.9833910000000001</v>
      </c>
      <c r="CR178">
        <v>14.271034</v>
      </c>
      <c r="CS178">
        <v>52.482187000000003</v>
      </c>
      <c r="CT178">
        <v>47.269483999999999</v>
      </c>
      <c r="CU178">
        <v>87.027658000000002</v>
      </c>
      <c r="CV178">
        <v>90.210594999999998</v>
      </c>
      <c r="CW178">
        <v>115.719903</v>
      </c>
      <c r="CX178">
        <v>140.89794699999999</v>
      </c>
      <c r="CY178">
        <v>114.708399</v>
      </c>
      <c r="CZ178">
        <v>1848.3982957043099</v>
      </c>
      <c r="DA178">
        <v>1.6562895609752201E-2</v>
      </c>
      <c r="DB178">
        <v>0.17817059014684899</v>
      </c>
      <c r="DC178">
        <v>9.29608842632276E-2</v>
      </c>
      <c r="DD178">
        <v>0.92593463644704099</v>
      </c>
      <c r="DE178">
        <v>0.96675342246714802</v>
      </c>
    </row>
    <row r="179" spans="1:109" x14ac:dyDescent="0.3">
      <c r="A179" t="s">
        <v>8988</v>
      </c>
      <c r="B179" t="s">
        <v>4144</v>
      </c>
      <c r="C179" t="s">
        <v>8989</v>
      </c>
      <c r="D179">
        <v>1128</v>
      </c>
      <c r="E179">
        <v>375</v>
      </c>
      <c r="F179" t="s">
        <v>6929</v>
      </c>
      <c r="G179" t="s">
        <v>6927</v>
      </c>
      <c r="H179" t="s">
        <v>4143</v>
      </c>
      <c r="I179" t="s">
        <v>6930</v>
      </c>
      <c r="J179" t="s">
        <v>8990</v>
      </c>
      <c r="K179" t="s">
        <v>8991</v>
      </c>
      <c r="L179">
        <v>209.87886595088401</v>
      </c>
      <c r="M179">
        <v>111.97883512767601</v>
      </c>
      <c r="N179">
        <v>147.437408386268</v>
      </c>
      <c r="O179">
        <v>16.032306105986901</v>
      </c>
      <c r="P179">
        <v>24.711816817310002</v>
      </c>
      <c r="Q179">
        <v>22.049080838808202</v>
      </c>
      <c r="R179">
        <v>-2.8749729030600699</v>
      </c>
      <c r="S179">
        <v>6.0374222661240597E-19</v>
      </c>
      <c r="T179">
        <v>173.2499</v>
      </c>
      <c r="U179">
        <v>155.56890000000001</v>
      </c>
      <c r="V179">
        <v>140.3597</v>
      </c>
      <c r="W179">
        <v>18.166509999999999</v>
      </c>
      <c r="X179">
        <v>20.392309999999998</v>
      </c>
      <c r="Y179">
        <v>22.647929999999999</v>
      </c>
      <c r="Z179">
        <v>-2.93831582145507</v>
      </c>
      <c r="AA179">
        <v>8.3868508213633597E-36</v>
      </c>
      <c r="AB179" t="s">
        <v>6933</v>
      </c>
      <c r="AC179">
        <v>109.54</v>
      </c>
      <c r="AD179">
        <v>94.06</v>
      </c>
      <c r="AE179">
        <v>152.11000000000001</v>
      </c>
      <c r="AF179">
        <v>86.78</v>
      </c>
      <c r="AG179">
        <v>43.55</v>
      </c>
      <c r="AH179">
        <v>49.35</v>
      </c>
      <c r="AI179">
        <v>1.1822710082932</v>
      </c>
      <c r="AJ179">
        <v>2.9187785732284699E-2</v>
      </c>
      <c r="AK179" t="s">
        <v>747</v>
      </c>
      <c r="AL179" t="s">
        <v>8992</v>
      </c>
      <c r="AM179">
        <v>14.58</v>
      </c>
      <c r="AN179">
        <v>27.81</v>
      </c>
      <c r="AO179">
        <v>20.21</v>
      </c>
      <c r="AP179">
        <v>18.29</v>
      </c>
      <c r="AQ179">
        <v>20.28</v>
      </c>
      <c r="AR179">
        <v>22.31</v>
      </c>
      <c r="AS179">
        <v>1.52</v>
      </c>
      <c r="AT179">
        <v>2.02</v>
      </c>
      <c r="AU179">
        <v>1.38</v>
      </c>
      <c r="AV179">
        <v>1.22</v>
      </c>
      <c r="AW179">
        <v>1.82</v>
      </c>
      <c r="AX179">
        <v>2.12</v>
      </c>
      <c r="AY179">
        <v>3.2300576308307298</v>
      </c>
      <c r="AZ179">
        <v>1.5264033234934899E-8</v>
      </c>
      <c r="BA179" t="s">
        <v>749</v>
      </c>
      <c r="BB179" t="s">
        <v>6935</v>
      </c>
      <c r="BC179">
        <v>1.28E-105</v>
      </c>
      <c r="BD179" t="s">
        <v>8993</v>
      </c>
      <c r="BE179" t="s">
        <v>169</v>
      </c>
      <c r="BF179" t="s">
        <v>242</v>
      </c>
      <c r="BG179">
        <v>1.494E-107</v>
      </c>
      <c r="BH179" t="s">
        <v>506</v>
      </c>
      <c r="BI179" t="s">
        <v>4154</v>
      </c>
      <c r="BJ179">
        <v>4</v>
      </c>
      <c r="BK179" t="s">
        <v>723</v>
      </c>
      <c r="BL179">
        <v>3</v>
      </c>
      <c r="BM179" t="s">
        <v>904</v>
      </c>
      <c r="BN179" t="s">
        <v>4155</v>
      </c>
      <c r="BO179" t="s">
        <v>4156</v>
      </c>
      <c r="BP179" t="s">
        <v>4157</v>
      </c>
      <c r="BQ179" t="s">
        <v>4158</v>
      </c>
      <c r="BR179" t="s">
        <v>4159</v>
      </c>
      <c r="BS179" t="s">
        <v>4160</v>
      </c>
      <c r="BT179" t="s">
        <v>4161</v>
      </c>
      <c r="BU179" t="s">
        <v>4162</v>
      </c>
      <c r="BV179" t="s">
        <v>4163</v>
      </c>
      <c r="BW179" t="s">
        <v>6937</v>
      </c>
      <c r="BX179" t="s">
        <v>6938</v>
      </c>
      <c r="BY179" t="s">
        <v>6939</v>
      </c>
      <c r="BZ179" t="s">
        <v>6940</v>
      </c>
      <c r="CA179" t="s">
        <v>6941</v>
      </c>
      <c r="CB179" t="s">
        <v>6942</v>
      </c>
      <c r="CC179">
        <v>10</v>
      </c>
      <c r="CD179">
        <v>8.8612839999999995</v>
      </c>
      <c r="CE179">
        <v>7.2088320000000001</v>
      </c>
      <c r="CF179">
        <v>0</v>
      </c>
      <c r="CG179">
        <v>3.9496999999999997E-2</v>
      </c>
      <c r="CH179">
        <v>0</v>
      </c>
      <c r="CI179">
        <v>0</v>
      </c>
      <c r="CJ179">
        <v>0</v>
      </c>
      <c r="CK179">
        <v>0</v>
      </c>
      <c r="CL179">
        <v>0</v>
      </c>
      <c r="CM179">
        <v>0.193632</v>
      </c>
      <c r="CN179">
        <v>0</v>
      </c>
      <c r="CO179">
        <v>0</v>
      </c>
      <c r="CP179">
        <v>0</v>
      </c>
      <c r="CQ179">
        <v>0</v>
      </c>
      <c r="CR179">
        <v>0</v>
      </c>
      <c r="CS179">
        <v>0</v>
      </c>
      <c r="CT179">
        <v>0</v>
      </c>
      <c r="CU179">
        <v>1.582538</v>
      </c>
      <c r="CV179">
        <v>0.28287499999999999</v>
      </c>
      <c r="CW179">
        <v>0</v>
      </c>
      <c r="CX179">
        <v>0</v>
      </c>
      <c r="CY179">
        <v>0</v>
      </c>
      <c r="CZ179">
        <v>79.434393086238103</v>
      </c>
      <c r="DA179">
        <v>-9.9736707533719695</v>
      </c>
      <c r="DB179">
        <v>1.3114413068706501</v>
      </c>
      <c r="DC179">
        <v>-7.6051217093131402</v>
      </c>
      <c r="DD179">
        <v>2.8463589650611602E-14</v>
      </c>
      <c r="DE179">
        <v>1.0572984908760901E-12</v>
      </c>
    </row>
    <row r="180" spans="1:109" x14ac:dyDescent="0.3">
      <c r="A180" t="s">
        <v>8994</v>
      </c>
      <c r="B180" t="s">
        <v>6943</v>
      </c>
      <c r="C180" t="s">
        <v>8995</v>
      </c>
      <c r="D180">
        <v>1245</v>
      </c>
      <c r="E180">
        <v>414</v>
      </c>
      <c r="F180" t="s">
        <v>4173</v>
      </c>
      <c r="G180" t="s">
        <v>4172</v>
      </c>
      <c r="H180" t="s">
        <v>6944</v>
      </c>
      <c r="I180" t="s">
        <v>6945</v>
      </c>
      <c r="J180" t="s">
        <v>6946</v>
      </c>
      <c r="K180" t="s">
        <v>6947</v>
      </c>
      <c r="L180">
        <v>15.6007758763569</v>
      </c>
      <c r="M180">
        <v>21.499216705460899</v>
      </c>
      <c r="N180">
        <v>15.465761181057401</v>
      </c>
      <c r="O180">
        <v>10.9197509526046</v>
      </c>
      <c r="P180">
        <v>9.8925469221193705</v>
      </c>
      <c r="Q180">
        <v>10.2299789477354</v>
      </c>
      <c r="R180">
        <v>-0.74717328582710996</v>
      </c>
      <c r="S180">
        <v>3.15493859511543E-2</v>
      </c>
      <c r="T180">
        <v>17.860289999999999</v>
      </c>
      <c r="U180">
        <v>16.390080000000001</v>
      </c>
      <c r="V180">
        <v>18.333179999999999</v>
      </c>
      <c r="W180">
        <v>8.6030820000000006</v>
      </c>
      <c r="X180">
        <v>7.6529489999999996</v>
      </c>
      <c r="Y180">
        <v>8.7625930000000007</v>
      </c>
      <c r="Z180">
        <v>-1.0719084833721899</v>
      </c>
      <c r="AA180">
        <v>1.0345561489266899E-5</v>
      </c>
      <c r="AB180" t="s">
        <v>6948</v>
      </c>
      <c r="AC180">
        <v>5.92</v>
      </c>
      <c r="AD180">
        <v>4.4000000000000004</v>
      </c>
      <c r="AE180">
        <v>3.02</v>
      </c>
      <c r="AF180">
        <v>40.76</v>
      </c>
      <c r="AG180">
        <v>38.36</v>
      </c>
      <c r="AH180">
        <v>26.23</v>
      </c>
      <c r="AI180">
        <v>-2.8149661001260999</v>
      </c>
      <c r="AJ180">
        <v>2.52856162559593E-3</v>
      </c>
      <c r="AK180" t="s">
        <v>718</v>
      </c>
      <c r="AL180" t="s">
        <v>8996</v>
      </c>
      <c r="AM180">
        <v>66.75</v>
      </c>
      <c r="AN180">
        <v>110.5</v>
      </c>
      <c r="AO180">
        <v>90.62</v>
      </c>
      <c r="AP180">
        <v>89.8</v>
      </c>
      <c r="AQ180">
        <v>81.52</v>
      </c>
      <c r="AR180">
        <v>113.16</v>
      </c>
      <c r="AS180">
        <v>35.549999999999997</v>
      </c>
      <c r="AT180">
        <v>46.31</v>
      </c>
      <c r="AU180">
        <v>32.979999999999997</v>
      </c>
      <c r="AV180">
        <v>34.07</v>
      </c>
      <c r="AW180">
        <v>34.450000000000003</v>
      </c>
      <c r="AX180">
        <v>28.82</v>
      </c>
      <c r="AY180">
        <v>0.80450500000000003</v>
      </c>
      <c r="AZ180">
        <v>1.872179E-4</v>
      </c>
      <c r="BA180" t="s">
        <v>747</v>
      </c>
      <c r="BB180" t="s">
        <v>6949</v>
      </c>
      <c r="BC180">
        <v>3.4399999999999998E-166</v>
      </c>
      <c r="BD180" t="s">
        <v>4180</v>
      </c>
      <c r="BE180" t="s">
        <v>68</v>
      </c>
      <c r="BF180" t="s">
        <v>241</v>
      </c>
      <c r="BG180">
        <v>6.9269999999999998E-114</v>
      </c>
      <c r="BH180" t="s">
        <v>522</v>
      </c>
      <c r="BI180" t="s">
        <v>4181</v>
      </c>
      <c r="BJ180">
        <v>4</v>
      </c>
      <c r="BK180" t="s">
        <v>723</v>
      </c>
      <c r="BL180">
        <v>2</v>
      </c>
      <c r="BM180" t="s">
        <v>5575</v>
      </c>
      <c r="BP180">
        <v>35.1</v>
      </c>
      <c r="BW180" t="s">
        <v>4182</v>
      </c>
      <c r="BX180" t="s">
        <v>4183</v>
      </c>
      <c r="BY180" t="s">
        <v>4184</v>
      </c>
      <c r="BZ180" t="s">
        <v>4185</v>
      </c>
      <c r="CA180" t="s">
        <v>6950</v>
      </c>
      <c r="CB180" t="s">
        <v>6951</v>
      </c>
      <c r="CC180">
        <v>3</v>
      </c>
      <c r="CD180">
        <v>15.483503000000001</v>
      </c>
      <c r="CE180">
        <v>7.9841449999999998</v>
      </c>
      <c r="CF180">
        <v>8.3375280000000007</v>
      </c>
      <c r="CG180">
        <v>6.1367529999999997</v>
      </c>
      <c r="CH180">
        <v>3.7513749999999999</v>
      </c>
      <c r="CI180">
        <v>2.6200410000000001</v>
      </c>
      <c r="CJ180">
        <v>14.764855000000001</v>
      </c>
      <c r="CK180">
        <v>6.591367</v>
      </c>
      <c r="CL180">
        <v>2.4561269999999999</v>
      </c>
      <c r="CM180">
        <v>26.557372999999998</v>
      </c>
      <c r="CN180">
        <v>50.311478000000001</v>
      </c>
      <c r="CO180">
        <v>33.376764000000001</v>
      </c>
      <c r="CP180">
        <v>5.687405</v>
      </c>
      <c r="CQ180">
        <v>4.1885709999999996</v>
      </c>
      <c r="CR180">
        <v>2.4286539999999999</v>
      </c>
      <c r="CS180">
        <v>26.02242</v>
      </c>
      <c r="CT180">
        <v>7.2342409999999999</v>
      </c>
      <c r="CU180">
        <v>41.177315999999998</v>
      </c>
      <c r="CV180">
        <v>31.053605000000001</v>
      </c>
      <c r="CW180">
        <v>42.891500999999998</v>
      </c>
      <c r="CX180">
        <v>41.636344999999999</v>
      </c>
      <c r="CY180">
        <v>19.997624999999999</v>
      </c>
      <c r="CZ180">
        <v>776.75015469923596</v>
      </c>
      <c r="DA180">
        <v>1.74190758116002</v>
      </c>
      <c r="DB180">
        <v>0.41962285682080702</v>
      </c>
      <c r="DC180">
        <v>4.1511265481514803</v>
      </c>
      <c r="DD180">
        <v>3.3084276190276802E-5</v>
      </c>
      <c r="DE180">
        <v>3.0121526685557602E-4</v>
      </c>
    </row>
    <row r="181" spans="1:109" x14ac:dyDescent="0.3">
      <c r="A181" t="s">
        <v>8997</v>
      </c>
      <c r="B181" t="s">
        <v>8998</v>
      </c>
      <c r="C181" t="s">
        <v>8999</v>
      </c>
      <c r="D181">
        <v>1113</v>
      </c>
      <c r="E181">
        <v>370</v>
      </c>
      <c r="F181" t="s">
        <v>5361</v>
      </c>
      <c r="G181" t="s">
        <v>5360</v>
      </c>
      <c r="H181" t="s">
        <v>1086</v>
      </c>
      <c r="I181" t="s">
        <v>9000</v>
      </c>
      <c r="J181" t="s">
        <v>131</v>
      </c>
      <c r="K181" t="s">
        <v>9001</v>
      </c>
      <c r="L181">
        <v>8.2434747034911104E-2</v>
      </c>
      <c r="M181">
        <v>0</v>
      </c>
      <c r="N181">
        <v>0</v>
      </c>
      <c r="O181">
        <v>0</v>
      </c>
      <c r="P181">
        <v>0</v>
      </c>
      <c r="Q181">
        <v>0</v>
      </c>
      <c r="R181">
        <v>-3.5201599026938601</v>
      </c>
      <c r="S181">
        <v>1</v>
      </c>
      <c r="T181">
        <v>0</v>
      </c>
      <c r="U181">
        <v>0</v>
      </c>
      <c r="V181">
        <v>0</v>
      </c>
      <c r="W181">
        <v>0</v>
      </c>
      <c r="X181">
        <v>0</v>
      </c>
      <c r="Y181">
        <v>0</v>
      </c>
      <c r="Z181">
        <v>0</v>
      </c>
      <c r="AA181">
        <v>0</v>
      </c>
      <c r="AB181" t="s">
        <v>9002</v>
      </c>
      <c r="AC181">
        <v>363.99</v>
      </c>
      <c r="AD181">
        <v>248.23</v>
      </c>
      <c r="AE181">
        <v>544.98</v>
      </c>
      <c r="AF181">
        <v>363.36</v>
      </c>
      <c r="AG181">
        <v>103.6</v>
      </c>
      <c r="AH181">
        <v>280.8</v>
      </c>
      <c r="AI181">
        <v>0.94262632857706397</v>
      </c>
      <c r="AJ181">
        <v>5.5580644497979198E-2</v>
      </c>
      <c r="AK181" t="s">
        <v>747</v>
      </c>
      <c r="AL181" t="s">
        <v>1094</v>
      </c>
      <c r="AM181">
        <v>312.63</v>
      </c>
      <c r="AN181">
        <v>10.77</v>
      </c>
      <c r="AO181">
        <v>236.94</v>
      </c>
      <c r="AP181">
        <v>84.01</v>
      </c>
      <c r="AQ181">
        <v>404.61</v>
      </c>
      <c r="AR181">
        <v>139.96</v>
      </c>
      <c r="AS181">
        <v>0.47</v>
      </c>
      <c r="AT181">
        <v>0.75</v>
      </c>
      <c r="AU181">
        <v>0</v>
      </c>
      <c r="AV181">
        <v>7.0000000000000007E-2</v>
      </c>
      <c r="AW181">
        <v>2.17</v>
      </c>
      <c r="AX181">
        <v>0.06</v>
      </c>
      <c r="AY181">
        <v>7.9822899999999999</v>
      </c>
      <c r="AZ181">
        <v>9.0142810000000008E-6</v>
      </c>
      <c r="BA181" t="s">
        <v>749</v>
      </c>
      <c r="BB181" t="s">
        <v>9003</v>
      </c>
      <c r="BC181">
        <v>2.6800000000000001E-121</v>
      </c>
      <c r="BD181" t="s">
        <v>9004</v>
      </c>
      <c r="BE181" t="s">
        <v>131</v>
      </c>
      <c r="BF181" t="s">
        <v>240</v>
      </c>
      <c r="BG181">
        <v>4.8530000000000001E-140</v>
      </c>
      <c r="BH181" t="s">
        <v>501</v>
      </c>
      <c r="BI181" t="s">
        <v>9005</v>
      </c>
      <c r="BJ181" t="s">
        <v>782</v>
      </c>
      <c r="BK181" t="s">
        <v>7446</v>
      </c>
      <c r="BN181" t="s">
        <v>9006</v>
      </c>
      <c r="BO181" t="s">
        <v>9007</v>
      </c>
      <c r="BP181">
        <v>35.1</v>
      </c>
      <c r="BR181" t="s">
        <v>1101</v>
      </c>
      <c r="BS181" t="s">
        <v>1102</v>
      </c>
      <c r="BT181" t="s">
        <v>1103</v>
      </c>
      <c r="BU181" t="s">
        <v>1104</v>
      </c>
      <c r="BV181" t="s">
        <v>1105</v>
      </c>
      <c r="BW181" t="s">
        <v>9008</v>
      </c>
      <c r="BX181" t="s">
        <v>9009</v>
      </c>
      <c r="BY181" t="s">
        <v>9010</v>
      </c>
      <c r="BZ181" t="s">
        <v>9011</v>
      </c>
      <c r="CA181" t="s">
        <v>1004</v>
      </c>
      <c r="CB181" t="s">
        <v>1005</v>
      </c>
      <c r="CD181">
        <v>142.94677300000001</v>
      </c>
      <c r="CE181">
        <v>140.192937</v>
      </c>
      <c r="CF181">
        <v>148.81717399999999</v>
      </c>
      <c r="CG181">
        <v>132.37590800000001</v>
      </c>
      <c r="CH181">
        <v>140.84780000000001</v>
      </c>
      <c r="CI181">
        <v>184.731571</v>
      </c>
      <c r="CJ181">
        <v>212.018867</v>
      </c>
      <c r="CK181">
        <v>204.677829</v>
      </c>
      <c r="CL181">
        <v>148.85033899999999</v>
      </c>
      <c r="CM181">
        <v>236.05696800000001</v>
      </c>
      <c r="CN181">
        <v>143.18000599999999</v>
      </c>
      <c r="CO181">
        <v>181.521084</v>
      </c>
      <c r="CP181">
        <v>234.29251600000001</v>
      </c>
      <c r="CQ181">
        <v>176.717837</v>
      </c>
      <c r="CR181">
        <v>251.49120500000001</v>
      </c>
      <c r="CS181">
        <v>158.99871200000001</v>
      </c>
      <c r="CT181">
        <v>222.86212900000001</v>
      </c>
      <c r="CU181">
        <v>207.36628300000001</v>
      </c>
      <c r="CV181">
        <v>225.18798699999999</v>
      </c>
      <c r="CW181">
        <v>59.95093</v>
      </c>
      <c r="CX181">
        <v>134.454677</v>
      </c>
      <c r="CY181">
        <v>82.761070000000004</v>
      </c>
      <c r="CZ181">
        <v>2888.6496077708398</v>
      </c>
      <c r="DA181">
        <v>-0.45886254765800299</v>
      </c>
      <c r="DB181">
        <v>0.32498124783988003</v>
      </c>
      <c r="DC181">
        <v>-1.41196623099954</v>
      </c>
      <c r="DD181">
        <v>0.157959904529791</v>
      </c>
      <c r="DE181">
        <v>0.34267795471281298</v>
      </c>
    </row>
    <row r="182" spans="1:109" x14ac:dyDescent="0.3">
      <c r="A182" t="s">
        <v>9012</v>
      </c>
      <c r="B182" t="s">
        <v>6953</v>
      </c>
      <c r="C182" t="s">
        <v>9013</v>
      </c>
      <c r="D182">
        <v>1488</v>
      </c>
      <c r="E182">
        <v>495</v>
      </c>
      <c r="F182" t="s">
        <v>4191</v>
      </c>
      <c r="G182" t="s">
        <v>4190</v>
      </c>
      <c r="H182" t="s">
        <v>4188</v>
      </c>
      <c r="I182" t="s">
        <v>4192</v>
      </c>
      <c r="J182" t="s">
        <v>49</v>
      </c>
      <c r="K182" t="s">
        <v>4193</v>
      </c>
      <c r="L182">
        <v>30.8305953910568</v>
      </c>
      <c r="M182">
        <v>27.751080977551101</v>
      </c>
      <c r="N182">
        <v>30.675183779003302</v>
      </c>
      <c r="O182">
        <v>21.8950731568764</v>
      </c>
      <c r="P182">
        <v>29.560337838427799</v>
      </c>
      <c r="Q182">
        <v>23.340243230270001</v>
      </c>
      <c r="R182">
        <v>-0.26354939206146</v>
      </c>
      <c r="S182">
        <v>1</v>
      </c>
      <c r="T182">
        <v>37.065170000000002</v>
      </c>
      <c r="U182">
        <v>32.232810000000001</v>
      </c>
      <c r="V182">
        <v>31.318200000000001</v>
      </c>
      <c r="W182">
        <v>29.13044</v>
      </c>
      <c r="X182">
        <v>39.618009999999998</v>
      </c>
      <c r="Y182">
        <v>37.162379999999999</v>
      </c>
      <c r="Z182">
        <v>6.6275000350108096E-2</v>
      </c>
      <c r="AA182">
        <v>1</v>
      </c>
      <c r="AB182" t="s">
        <v>4194</v>
      </c>
      <c r="AC182">
        <v>29.47</v>
      </c>
      <c r="AD182">
        <v>44.12</v>
      </c>
      <c r="AE182">
        <v>41.24</v>
      </c>
      <c r="AF182">
        <v>13.87</v>
      </c>
      <c r="AG182">
        <v>15.93</v>
      </c>
      <c r="AH182">
        <v>18.02</v>
      </c>
      <c r="AI182">
        <v>1.4290933427689401</v>
      </c>
      <c r="AJ182">
        <v>3.1459758638479902E-3</v>
      </c>
      <c r="AK182" t="s">
        <v>749</v>
      </c>
      <c r="AL182" t="s">
        <v>4195</v>
      </c>
      <c r="AM182">
        <v>26.24</v>
      </c>
      <c r="AN182">
        <v>22.91</v>
      </c>
      <c r="AO182">
        <v>27.63</v>
      </c>
      <c r="AP182">
        <v>27.57</v>
      </c>
      <c r="AQ182">
        <v>29.75</v>
      </c>
      <c r="AR182">
        <v>28.71</v>
      </c>
      <c r="AS182">
        <v>16.809999999999999</v>
      </c>
      <c r="AT182">
        <v>17.59</v>
      </c>
      <c r="AU182">
        <v>13.71</v>
      </c>
      <c r="AV182">
        <v>13.95</v>
      </c>
      <c r="AW182">
        <v>13.87</v>
      </c>
      <c r="AX182">
        <v>14.32</v>
      </c>
      <c r="AY182">
        <v>0.27958574129572</v>
      </c>
      <c r="AZ182">
        <v>2.43200848440909E-2</v>
      </c>
      <c r="BA182" t="s">
        <v>747</v>
      </c>
      <c r="BB182" t="s">
        <v>4196</v>
      </c>
      <c r="BC182">
        <v>0</v>
      </c>
      <c r="BD182" t="s">
        <v>9014</v>
      </c>
      <c r="BE182" t="s">
        <v>49</v>
      </c>
      <c r="BF182" t="s">
        <v>239</v>
      </c>
      <c r="BG182">
        <v>0</v>
      </c>
      <c r="BH182" t="s">
        <v>502</v>
      </c>
      <c r="BI182" t="s">
        <v>4198</v>
      </c>
      <c r="BJ182">
        <v>4</v>
      </c>
      <c r="BK182" t="s">
        <v>723</v>
      </c>
      <c r="BN182" t="s">
        <v>4199</v>
      </c>
      <c r="BO182" t="s">
        <v>4200</v>
      </c>
      <c r="BP182" t="s">
        <v>4201</v>
      </c>
      <c r="BQ182" t="s">
        <v>4202</v>
      </c>
      <c r="BR182" t="s">
        <v>1694</v>
      </c>
      <c r="BS182" t="s">
        <v>1695</v>
      </c>
      <c r="BT182" t="s">
        <v>1696</v>
      </c>
      <c r="BU182" t="s">
        <v>1697</v>
      </c>
      <c r="BV182" t="s">
        <v>909</v>
      </c>
      <c r="BW182" t="s">
        <v>4203</v>
      </c>
      <c r="BX182" t="s">
        <v>4204</v>
      </c>
      <c r="BY182" t="s">
        <v>4205</v>
      </c>
      <c r="BZ182" t="s">
        <v>4206</v>
      </c>
      <c r="CA182" t="s">
        <v>4207</v>
      </c>
      <c r="CB182" t="s">
        <v>4208</v>
      </c>
      <c r="CD182">
        <v>4.1331689999999996</v>
      </c>
      <c r="CE182">
        <v>4.0115129999999999</v>
      </c>
      <c r="CF182">
        <v>0.93323</v>
      </c>
      <c r="CG182">
        <v>1.0098560000000001</v>
      </c>
      <c r="CH182">
        <v>9.7666000000000003E-2</v>
      </c>
      <c r="CI182">
        <v>0.73952499999999999</v>
      </c>
      <c r="CJ182">
        <v>2.6521590000000002</v>
      </c>
      <c r="CK182">
        <v>1.9450529999999999</v>
      </c>
      <c r="CL182">
        <v>0.52271699999999999</v>
      </c>
      <c r="CM182">
        <v>4.0725720000000001</v>
      </c>
      <c r="CN182">
        <v>4.8265060000000002</v>
      </c>
      <c r="CO182">
        <v>6.8864510000000001</v>
      </c>
      <c r="CP182">
        <v>7.8347E-2</v>
      </c>
      <c r="CQ182">
        <v>0.69023500000000004</v>
      </c>
      <c r="CR182">
        <v>0</v>
      </c>
      <c r="CS182">
        <v>2.033744</v>
      </c>
      <c r="CT182">
        <v>1.974936</v>
      </c>
      <c r="CU182">
        <v>2.404115</v>
      </c>
      <c r="CV182">
        <v>6.0312159999999997</v>
      </c>
      <c r="CW182">
        <v>3.5558160000000001</v>
      </c>
      <c r="CX182">
        <v>6.0888470000000003</v>
      </c>
      <c r="CY182">
        <v>2.1243340000000002</v>
      </c>
      <c r="CZ182">
        <v>143.27218696404</v>
      </c>
      <c r="DA182">
        <v>8.7118954278634295E-2</v>
      </c>
      <c r="DB182">
        <v>0.50716163589876895</v>
      </c>
      <c r="DC182">
        <v>0.17177749283864099</v>
      </c>
      <c r="DD182">
        <v>0.86361246060208496</v>
      </c>
      <c r="DE182">
        <v>0.93690550337559797</v>
      </c>
    </row>
    <row r="183" spans="1:109" x14ac:dyDescent="0.3">
      <c r="A183" t="s">
        <v>9015</v>
      </c>
      <c r="B183" t="s">
        <v>4210</v>
      </c>
      <c r="C183" t="s">
        <v>9016</v>
      </c>
      <c r="D183">
        <v>1566</v>
      </c>
      <c r="E183">
        <v>521</v>
      </c>
      <c r="F183" t="s">
        <v>4211</v>
      </c>
      <c r="G183" t="s">
        <v>1287</v>
      </c>
      <c r="H183" t="s">
        <v>4209</v>
      </c>
      <c r="I183" t="s">
        <v>4212</v>
      </c>
      <c r="J183" t="s">
        <v>578</v>
      </c>
      <c r="K183" t="s">
        <v>4213</v>
      </c>
      <c r="L183">
        <v>0</v>
      </c>
      <c r="M183">
        <v>0</v>
      </c>
      <c r="N183">
        <v>0</v>
      </c>
      <c r="O183">
        <v>0</v>
      </c>
      <c r="P183">
        <v>0</v>
      </c>
      <c r="Q183">
        <v>0</v>
      </c>
      <c r="R183">
        <v>0</v>
      </c>
      <c r="S183">
        <v>0</v>
      </c>
      <c r="T183">
        <v>0</v>
      </c>
      <c r="U183">
        <v>0</v>
      </c>
      <c r="V183">
        <v>2.3354360000000001E-2</v>
      </c>
      <c r="W183">
        <v>0</v>
      </c>
      <c r="X183">
        <v>0</v>
      </c>
      <c r="Y183">
        <v>0</v>
      </c>
      <c r="Z183">
        <v>-1.4794626955005199</v>
      </c>
      <c r="AA183">
        <v>1</v>
      </c>
      <c r="AB183" t="s">
        <v>4214</v>
      </c>
      <c r="AC183">
        <v>0.06</v>
      </c>
      <c r="AD183">
        <v>0.31</v>
      </c>
      <c r="AE183">
        <v>0.19</v>
      </c>
      <c r="AF183">
        <v>18.86</v>
      </c>
      <c r="AG183">
        <v>127.28</v>
      </c>
      <c r="AH183">
        <v>118.6</v>
      </c>
      <c r="AI183">
        <v>-8.5549564773655895</v>
      </c>
      <c r="AJ183">
        <v>2.52856162559593E-3</v>
      </c>
      <c r="AK183" t="s">
        <v>718</v>
      </c>
      <c r="AL183" t="s">
        <v>4215</v>
      </c>
      <c r="AM183">
        <v>21.45</v>
      </c>
      <c r="AN183">
        <v>28.6</v>
      </c>
      <c r="AO183">
        <v>26.14</v>
      </c>
      <c r="AP183">
        <v>24.88</v>
      </c>
      <c r="AQ183">
        <v>26.66</v>
      </c>
      <c r="AR183">
        <v>25.59</v>
      </c>
      <c r="AS183">
        <v>1.87</v>
      </c>
      <c r="AT183">
        <v>2.42</v>
      </c>
      <c r="AU183">
        <v>1.51</v>
      </c>
      <c r="AV183">
        <v>2.4</v>
      </c>
      <c r="AW183">
        <v>2.12</v>
      </c>
      <c r="AX183">
        <v>1.92</v>
      </c>
      <c r="AY183">
        <v>3.0772040000000001</v>
      </c>
      <c r="AZ183">
        <v>6.0217500000000003E-8</v>
      </c>
      <c r="BA183" t="s">
        <v>749</v>
      </c>
      <c r="BB183" t="s">
        <v>4216</v>
      </c>
      <c r="BC183">
        <v>2.0300000000000001E-76</v>
      </c>
      <c r="BD183" t="s">
        <v>9017</v>
      </c>
      <c r="BE183" t="s">
        <v>578</v>
      </c>
      <c r="BF183" t="s">
        <v>328</v>
      </c>
      <c r="BG183">
        <v>4.4319999999999998E-164</v>
      </c>
      <c r="BH183" t="s">
        <v>500</v>
      </c>
      <c r="BI183" t="s">
        <v>4218</v>
      </c>
      <c r="BJ183">
        <v>3</v>
      </c>
      <c r="BK183" t="s">
        <v>810</v>
      </c>
      <c r="BL183">
        <v>1</v>
      </c>
      <c r="BM183" t="s">
        <v>7446</v>
      </c>
      <c r="BP183" t="s">
        <v>9018</v>
      </c>
      <c r="BQ183" t="s">
        <v>9019</v>
      </c>
      <c r="BR183" t="s">
        <v>927</v>
      </c>
      <c r="BS183" t="s">
        <v>928</v>
      </c>
      <c r="BT183" t="s">
        <v>929</v>
      </c>
      <c r="BU183" t="s">
        <v>930</v>
      </c>
      <c r="BW183" t="s">
        <v>4219</v>
      </c>
      <c r="BX183" t="s">
        <v>4220</v>
      </c>
      <c r="BY183" t="s">
        <v>4221</v>
      </c>
      <c r="BZ183" t="s">
        <v>4222</v>
      </c>
      <c r="CA183" t="s">
        <v>935</v>
      </c>
      <c r="CB183" t="s">
        <v>936</v>
      </c>
      <c r="CC183">
        <v>10</v>
      </c>
      <c r="CD183">
        <v>1.980502</v>
      </c>
      <c r="CE183">
        <v>1.791469</v>
      </c>
      <c r="CF183">
        <v>1.3564750000000001</v>
      </c>
      <c r="CG183">
        <v>2.126376</v>
      </c>
      <c r="CH183">
        <v>0</v>
      </c>
      <c r="CI183">
        <v>0.124713</v>
      </c>
      <c r="CJ183">
        <v>0.21487400000000001</v>
      </c>
      <c r="CK183">
        <v>0.26823599999999997</v>
      </c>
      <c r="CL183">
        <v>0.49287599999999998</v>
      </c>
      <c r="CM183">
        <v>0.223861</v>
      </c>
      <c r="CN183">
        <v>0.34497299999999997</v>
      </c>
      <c r="CO183">
        <v>0.11794300000000001</v>
      </c>
      <c r="CP183">
        <v>0.51733399999999996</v>
      </c>
      <c r="CQ183">
        <v>0.18632899999999999</v>
      </c>
      <c r="CR183">
        <v>0.104051</v>
      </c>
      <c r="CS183">
        <v>4.3587000000000001E-2</v>
      </c>
      <c r="CT183">
        <v>0.25778000000000001</v>
      </c>
      <c r="CU183">
        <v>0.64873800000000004</v>
      </c>
      <c r="CV183">
        <v>1.148155</v>
      </c>
      <c r="CW183">
        <v>0.34120600000000001</v>
      </c>
      <c r="CX183">
        <v>0.39513399999999999</v>
      </c>
      <c r="CY183">
        <v>0.50846899999999995</v>
      </c>
      <c r="CZ183">
        <v>37.150087502863101</v>
      </c>
      <c r="DA183">
        <v>-2.0067772391513401</v>
      </c>
      <c r="DB183">
        <v>0.63904465247578002</v>
      </c>
      <c r="DC183">
        <v>-3.1402770234860902</v>
      </c>
      <c r="DD183">
        <v>1.68788142810683E-3</v>
      </c>
      <c r="DE183">
        <v>9.4537520950920099E-3</v>
      </c>
    </row>
    <row r="184" spans="1:109" x14ac:dyDescent="0.3">
      <c r="A184" t="s">
        <v>9020</v>
      </c>
      <c r="B184" t="s">
        <v>4224</v>
      </c>
      <c r="C184" t="s">
        <v>9021</v>
      </c>
      <c r="D184">
        <v>2052</v>
      </c>
      <c r="E184">
        <v>683</v>
      </c>
      <c r="F184" t="s">
        <v>4226</v>
      </c>
      <c r="G184" t="s">
        <v>4225</v>
      </c>
      <c r="H184" t="s">
        <v>4223</v>
      </c>
      <c r="I184" t="s">
        <v>4227</v>
      </c>
      <c r="J184" t="s">
        <v>4228</v>
      </c>
      <c r="K184" t="s">
        <v>4229</v>
      </c>
      <c r="L184">
        <v>25.142597845647899</v>
      </c>
      <c r="M184">
        <v>31.933982972546598</v>
      </c>
      <c r="N184">
        <v>23.668595840623698</v>
      </c>
      <c r="O184">
        <v>6.6963358258974797</v>
      </c>
      <c r="P184">
        <v>8.7195176428166707</v>
      </c>
      <c r="Q184">
        <v>9.9320183958595596</v>
      </c>
      <c r="R184">
        <v>-1.6913485409323299</v>
      </c>
      <c r="S184">
        <v>1.5683915358547E-11</v>
      </c>
      <c r="T184">
        <v>18.088619999999999</v>
      </c>
      <c r="U184">
        <v>15.477830000000001</v>
      </c>
      <c r="V184">
        <v>19.477540000000001</v>
      </c>
      <c r="W184">
        <v>7.0825370000000003</v>
      </c>
      <c r="X184">
        <v>7.2329699999999999</v>
      </c>
      <c r="Y184">
        <v>8.0436110000000003</v>
      </c>
      <c r="Z184">
        <v>-1.2427316930419201</v>
      </c>
      <c r="AA184">
        <v>1.8675868003649501E-7</v>
      </c>
      <c r="AB184" t="s">
        <v>4230</v>
      </c>
      <c r="AC184">
        <v>7.58</v>
      </c>
      <c r="AD184">
        <v>14.71</v>
      </c>
      <c r="AE184">
        <v>11.67</v>
      </c>
      <c r="AF184">
        <v>10.29</v>
      </c>
      <c r="AG184">
        <v>6.98</v>
      </c>
      <c r="AH184">
        <v>6.73</v>
      </c>
      <c r="AI184">
        <v>0.653567563153029</v>
      </c>
      <c r="AJ184">
        <v>0.197908705073815</v>
      </c>
      <c r="AK184" t="s">
        <v>747</v>
      </c>
      <c r="AL184" t="s">
        <v>9022</v>
      </c>
      <c r="AM184">
        <v>33.46</v>
      </c>
      <c r="AN184">
        <v>32.43</v>
      </c>
      <c r="AO184">
        <v>32.24</v>
      </c>
      <c r="AP184">
        <v>31.65</v>
      </c>
      <c r="AQ184">
        <v>35.81</v>
      </c>
      <c r="AR184">
        <v>40.28</v>
      </c>
      <c r="AS184">
        <v>29.71</v>
      </c>
      <c r="AT184">
        <v>30.77</v>
      </c>
      <c r="AU184">
        <v>23.72</v>
      </c>
      <c r="AV184">
        <v>25.12</v>
      </c>
      <c r="AW184">
        <v>28.31</v>
      </c>
      <c r="AX184">
        <v>26.31</v>
      </c>
      <c r="AY184">
        <v>-0.22510684719675</v>
      </c>
      <c r="AZ184">
        <v>2.59117308589276E-2</v>
      </c>
      <c r="BA184" t="s">
        <v>747</v>
      </c>
      <c r="BB184" t="s">
        <v>9023</v>
      </c>
      <c r="BC184">
        <v>0</v>
      </c>
      <c r="BE184" t="s">
        <v>112</v>
      </c>
      <c r="BF184" t="s">
        <v>540</v>
      </c>
      <c r="BG184">
        <v>0</v>
      </c>
      <c r="BH184" t="s">
        <v>502</v>
      </c>
      <c r="BI184" t="s">
        <v>4234</v>
      </c>
      <c r="BJ184">
        <v>4</v>
      </c>
      <c r="BK184" t="s">
        <v>723</v>
      </c>
      <c r="BN184" t="s">
        <v>4235</v>
      </c>
      <c r="BO184" t="s">
        <v>4236</v>
      </c>
      <c r="BP184" t="s">
        <v>8558</v>
      </c>
      <c r="BQ184" t="s">
        <v>8559</v>
      </c>
      <c r="BR184" t="s">
        <v>4239</v>
      </c>
      <c r="BS184" t="s">
        <v>4240</v>
      </c>
      <c r="BT184" t="s">
        <v>4241</v>
      </c>
      <c r="BU184" t="s">
        <v>4240</v>
      </c>
      <c r="BV184" t="s">
        <v>4242</v>
      </c>
      <c r="BW184" t="s">
        <v>9024</v>
      </c>
      <c r="BX184" t="s">
        <v>9025</v>
      </c>
      <c r="BY184" t="s">
        <v>4245</v>
      </c>
      <c r="BZ184" t="s">
        <v>4246</v>
      </c>
      <c r="CA184" t="s">
        <v>9026</v>
      </c>
      <c r="CB184" t="s">
        <v>9027</v>
      </c>
      <c r="CD184">
        <v>0</v>
      </c>
      <c r="CE184">
        <v>0</v>
      </c>
      <c r="CF184">
        <v>6.3753849999999996</v>
      </c>
      <c r="CG184">
        <v>3.8343379999999998</v>
      </c>
      <c r="CH184">
        <v>0</v>
      </c>
      <c r="CI184">
        <v>0</v>
      </c>
      <c r="CJ184">
        <v>1.7798999999999999E-2</v>
      </c>
      <c r="CK184">
        <v>0</v>
      </c>
      <c r="CL184">
        <v>0</v>
      </c>
      <c r="CM184">
        <v>2.572921</v>
      </c>
      <c r="CN184">
        <v>0</v>
      </c>
      <c r="CO184">
        <v>0</v>
      </c>
      <c r="CP184">
        <v>0</v>
      </c>
      <c r="CQ184">
        <v>0</v>
      </c>
      <c r="CR184">
        <v>0</v>
      </c>
      <c r="CS184">
        <v>0</v>
      </c>
      <c r="CT184">
        <v>0.126633</v>
      </c>
      <c r="CU184">
        <v>1.7212000000000002E-2</v>
      </c>
      <c r="CV184">
        <v>0.49937300000000001</v>
      </c>
      <c r="CW184">
        <v>0</v>
      </c>
      <c r="CX184">
        <v>0</v>
      </c>
      <c r="CY184">
        <v>0</v>
      </c>
      <c r="CZ184">
        <v>0</v>
      </c>
      <c r="DA184" t="s">
        <v>747</v>
      </c>
      <c r="DB184" t="s">
        <v>747</v>
      </c>
      <c r="DC184" t="s">
        <v>747</v>
      </c>
      <c r="DD184" t="s">
        <v>747</v>
      </c>
      <c r="DE184" t="s">
        <v>747</v>
      </c>
    </row>
    <row r="185" spans="1:109" x14ac:dyDescent="0.3">
      <c r="A185" t="s">
        <v>9028</v>
      </c>
      <c r="B185" t="s">
        <v>9029</v>
      </c>
      <c r="C185" t="s">
        <v>9030</v>
      </c>
      <c r="D185">
        <v>1125</v>
      </c>
      <c r="E185">
        <v>374</v>
      </c>
      <c r="F185" t="s">
        <v>9031</v>
      </c>
      <c r="G185" t="s">
        <v>4251</v>
      </c>
      <c r="H185" t="s">
        <v>4249</v>
      </c>
      <c r="I185" t="s">
        <v>9032</v>
      </c>
      <c r="J185" t="s">
        <v>150</v>
      </c>
      <c r="K185" t="s">
        <v>9033</v>
      </c>
      <c r="L185">
        <v>6.4505189554817903</v>
      </c>
      <c r="M185">
        <v>13.1184202352011</v>
      </c>
      <c r="N185">
        <v>4.6140944960060697</v>
      </c>
      <c r="O185">
        <v>9.1136852734206304</v>
      </c>
      <c r="P185">
        <v>10.479061561770701</v>
      </c>
      <c r="Q185">
        <v>14.500746857955001</v>
      </c>
      <c r="R185">
        <v>0.58237181774941504</v>
      </c>
      <c r="S185">
        <v>1</v>
      </c>
      <c r="T185">
        <v>5.2261639999999998</v>
      </c>
      <c r="U185">
        <v>4.7132889999999996</v>
      </c>
      <c r="V185">
        <v>4.6942269999999997</v>
      </c>
      <c r="W185">
        <v>15.005380000000001</v>
      </c>
      <c r="X185">
        <v>24.825420000000001</v>
      </c>
      <c r="Y185">
        <v>23.681470000000001</v>
      </c>
      <c r="Z185">
        <v>2.0847007331495</v>
      </c>
      <c r="AA185">
        <v>4.6590228509015402E-15</v>
      </c>
      <c r="AB185" t="s">
        <v>9034</v>
      </c>
      <c r="AC185">
        <v>0.08</v>
      </c>
      <c r="AD185">
        <v>0.16</v>
      </c>
      <c r="AE185">
        <v>0.05</v>
      </c>
      <c r="AF185">
        <v>67.33</v>
      </c>
      <c r="AG185">
        <v>177.13</v>
      </c>
      <c r="AH185">
        <v>75.900000000000006</v>
      </c>
      <c r="AI185">
        <v>-9.7101611344646201</v>
      </c>
      <c r="AJ185">
        <v>2.52856162559593E-3</v>
      </c>
      <c r="AK185" t="s">
        <v>718</v>
      </c>
      <c r="AL185" t="s">
        <v>9035</v>
      </c>
      <c r="AM185">
        <v>23.33</v>
      </c>
      <c r="AN185">
        <v>29.74</v>
      </c>
      <c r="AO185">
        <v>26.96</v>
      </c>
      <c r="AP185">
        <v>29.03</v>
      </c>
      <c r="AQ185">
        <v>20.23</v>
      </c>
      <c r="AR185">
        <v>37.25</v>
      </c>
      <c r="AS185">
        <v>0.34</v>
      </c>
      <c r="AT185">
        <v>0.2</v>
      </c>
      <c r="AU185">
        <v>0.04</v>
      </c>
      <c r="AV185">
        <v>0.13</v>
      </c>
      <c r="AW185">
        <v>0.13</v>
      </c>
      <c r="AX185">
        <v>0.12</v>
      </c>
      <c r="AY185">
        <v>6.7683757692831401</v>
      </c>
      <c r="AZ185">
        <v>2.5808719398862201E-7</v>
      </c>
      <c r="BA185" t="s">
        <v>749</v>
      </c>
      <c r="BB185" t="s">
        <v>4258</v>
      </c>
      <c r="BC185">
        <v>2.6199999999999999E-121</v>
      </c>
      <c r="BD185" t="s">
        <v>4259</v>
      </c>
      <c r="BE185" t="s">
        <v>150</v>
      </c>
      <c r="BF185" t="s">
        <v>572</v>
      </c>
      <c r="BG185">
        <v>0</v>
      </c>
      <c r="BH185" t="s">
        <v>573</v>
      </c>
      <c r="BI185" t="s">
        <v>4260</v>
      </c>
      <c r="BJ185">
        <v>4</v>
      </c>
      <c r="BK185" t="s">
        <v>723</v>
      </c>
      <c r="BL185">
        <v>2</v>
      </c>
      <c r="BM185" t="s">
        <v>5575</v>
      </c>
      <c r="BP185" t="s">
        <v>4261</v>
      </c>
      <c r="BQ185" t="s">
        <v>4262</v>
      </c>
      <c r="BR185" t="s">
        <v>2419</v>
      </c>
      <c r="BS185" t="s">
        <v>2420</v>
      </c>
      <c r="BT185" t="s">
        <v>2421</v>
      </c>
      <c r="BU185" t="s">
        <v>2422</v>
      </c>
      <c r="BV185" t="s">
        <v>2423</v>
      </c>
      <c r="BW185" t="s">
        <v>2009</v>
      </c>
      <c r="BX185" t="s">
        <v>2010</v>
      </c>
      <c r="BY185" t="s">
        <v>4263</v>
      </c>
      <c r="BZ185" t="s">
        <v>4264</v>
      </c>
      <c r="CA185" t="s">
        <v>2525</v>
      </c>
      <c r="CB185" t="s">
        <v>2526</v>
      </c>
      <c r="CC185">
        <v>2</v>
      </c>
      <c r="CD185">
        <v>47.225096000000001</v>
      </c>
      <c r="CE185">
        <v>40.503193000000003</v>
      </c>
      <c r="CF185">
        <v>0</v>
      </c>
      <c r="CG185">
        <v>0</v>
      </c>
      <c r="CH185">
        <v>0</v>
      </c>
      <c r="CI185">
        <v>0</v>
      </c>
      <c r="CJ185">
        <v>0</v>
      </c>
      <c r="CK185">
        <v>0</v>
      </c>
      <c r="CL185">
        <v>0</v>
      </c>
      <c r="CM185">
        <v>0</v>
      </c>
      <c r="CN185">
        <v>0</v>
      </c>
      <c r="CO185">
        <v>0</v>
      </c>
      <c r="CP185">
        <v>3.6256999999999998E-2</v>
      </c>
      <c r="CQ185">
        <v>6.7702999999999999E-2</v>
      </c>
      <c r="CR185">
        <v>0</v>
      </c>
      <c r="CS185">
        <v>0</v>
      </c>
      <c r="CT185">
        <v>0</v>
      </c>
      <c r="CU185">
        <v>0</v>
      </c>
      <c r="CV185">
        <v>0</v>
      </c>
      <c r="CW185">
        <v>7.6302999999999996E-2</v>
      </c>
      <c r="CX185">
        <v>0</v>
      </c>
      <c r="CY185">
        <v>3.6761000000000002E-2</v>
      </c>
      <c r="CZ185">
        <v>433.24040794198498</v>
      </c>
      <c r="DA185">
        <v>-9.97587767646265</v>
      </c>
      <c r="DB185">
        <v>0.88362708349866403</v>
      </c>
      <c r="DC185">
        <v>-11.2896920689255</v>
      </c>
      <c r="DD185">
        <v>1.4755269899535299E-29</v>
      </c>
      <c r="DE185">
        <v>1.6770486924401099E-27</v>
      </c>
    </row>
    <row r="186" spans="1:109" x14ac:dyDescent="0.3">
      <c r="A186" t="s">
        <v>9036</v>
      </c>
      <c r="B186" t="s">
        <v>4266</v>
      </c>
      <c r="C186" t="s">
        <v>9037</v>
      </c>
      <c r="D186">
        <v>894</v>
      </c>
      <c r="E186">
        <v>297</v>
      </c>
      <c r="F186" t="s">
        <v>4268</v>
      </c>
      <c r="G186" t="s">
        <v>4267</v>
      </c>
      <c r="H186" t="s">
        <v>4265</v>
      </c>
      <c r="I186" t="s">
        <v>4269</v>
      </c>
      <c r="J186" t="s">
        <v>185</v>
      </c>
      <c r="K186" t="s">
        <v>4270</v>
      </c>
      <c r="L186">
        <v>41.031895336627002</v>
      </c>
      <c r="M186">
        <v>54.362733454673197</v>
      </c>
      <c r="N186">
        <v>46.055498765690203</v>
      </c>
      <c r="O186">
        <v>58.655456134728503</v>
      </c>
      <c r="P186">
        <v>71.593887013440906</v>
      </c>
      <c r="Q186">
        <v>65.749961780590297</v>
      </c>
      <c r="R186">
        <v>0.475038710540505</v>
      </c>
      <c r="S186">
        <v>0.42749975757549902</v>
      </c>
      <c r="T186">
        <v>22.223880000000001</v>
      </c>
      <c r="U186">
        <v>29.070350000000001</v>
      </c>
      <c r="V186">
        <v>27.371310000000001</v>
      </c>
      <c r="W186">
        <v>31.331230000000001</v>
      </c>
      <c r="X186">
        <v>37.518120000000003</v>
      </c>
      <c r="Y186">
        <v>37.297190000000001</v>
      </c>
      <c r="Z186">
        <v>0.436551780233988</v>
      </c>
      <c r="AA186">
        <v>0.47537874691566101</v>
      </c>
      <c r="AB186" t="s">
        <v>4271</v>
      </c>
      <c r="AC186">
        <v>124.09</v>
      </c>
      <c r="AD186">
        <v>55.24</v>
      </c>
      <c r="AE186">
        <v>57.81</v>
      </c>
      <c r="AF186">
        <v>26.33</v>
      </c>
      <c r="AG186">
        <v>42.42</v>
      </c>
      <c r="AH186">
        <v>47.44</v>
      </c>
      <c r="AI186">
        <v>1.16698974193775</v>
      </c>
      <c r="AJ186">
        <v>8.7208408819192201E-2</v>
      </c>
      <c r="AK186" t="s">
        <v>747</v>
      </c>
      <c r="BB186" t="s">
        <v>4272</v>
      </c>
      <c r="BC186">
        <v>1.4499999999999999E-93</v>
      </c>
      <c r="BD186" t="s">
        <v>9038</v>
      </c>
      <c r="BE186" t="s">
        <v>185</v>
      </c>
      <c r="BF186" t="s">
        <v>237</v>
      </c>
      <c r="BG186">
        <v>3.9839999999999998E-104</v>
      </c>
      <c r="BH186" t="s">
        <v>528</v>
      </c>
      <c r="BI186" t="s">
        <v>4274</v>
      </c>
      <c r="BJ186">
        <v>4</v>
      </c>
      <c r="BK186" t="s">
        <v>723</v>
      </c>
      <c r="BN186" t="s">
        <v>4275</v>
      </c>
      <c r="BO186" t="s">
        <v>4276</v>
      </c>
      <c r="BP186" t="s">
        <v>4277</v>
      </c>
      <c r="BQ186" t="s">
        <v>4278</v>
      </c>
      <c r="BR186" t="s">
        <v>4279</v>
      </c>
      <c r="BS186" t="s">
        <v>4280</v>
      </c>
      <c r="BT186" t="s">
        <v>4281</v>
      </c>
      <c r="BU186" t="s">
        <v>4280</v>
      </c>
      <c r="BW186" t="s">
        <v>4282</v>
      </c>
      <c r="BX186" t="s">
        <v>4283</v>
      </c>
      <c r="BY186" t="s">
        <v>909</v>
      </c>
      <c r="BZ186" t="s">
        <v>910</v>
      </c>
      <c r="CD186">
        <v>9.0500889999999998</v>
      </c>
      <c r="CE186">
        <v>5.4295619999999998</v>
      </c>
      <c r="CF186">
        <v>9.0539330000000007</v>
      </c>
      <c r="CG186">
        <v>5.5592249999999996</v>
      </c>
      <c r="CH186">
        <v>5.0992259999999998</v>
      </c>
      <c r="CI186">
        <v>3.7832150000000002</v>
      </c>
      <c r="CJ186">
        <v>4.8832209999999998</v>
      </c>
      <c r="CK186">
        <v>1.949292</v>
      </c>
      <c r="CL186">
        <v>3.3942269999999999</v>
      </c>
      <c r="CM186">
        <v>45.446126</v>
      </c>
      <c r="CN186">
        <v>19.407050999999999</v>
      </c>
      <c r="CO186">
        <v>9.7547339999999991</v>
      </c>
      <c r="CP186">
        <v>2.2152129999999999</v>
      </c>
      <c r="CQ186">
        <v>5.1941870000000003</v>
      </c>
      <c r="CR186">
        <v>2.3966959999999999</v>
      </c>
      <c r="CS186">
        <v>3.2537419999999999</v>
      </c>
      <c r="CT186">
        <v>1.188067</v>
      </c>
      <c r="CU186">
        <v>53.760029000000003</v>
      </c>
      <c r="CV186">
        <v>60.034458000000001</v>
      </c>
      <c r="CW186">
        <v>17.313870999999999</v>
      </c>
      <c r="CX186">
        <v>10.781915</v>
      </c>
      <c r="CY186">
        <v>2.1584449999999999</v>
      </c>
      <c r="CZ186">
        <v>181.82632898007401</v>
      </c>
      <c r="DA186">
        <v>0.64815854332645595</v>
      </c>
      <c r="DB186">
        <v>0.76810804219290696</v>
      </c>
      <c r="DC186">
        <v>0.84383772558349801</v>
      </c>
      <c r="DD186">
        <v>0.39876009114754102</v>
      </c>
      <c r="DE186">
        <v>0.617769448564229</v>
      </c>
    </row>
    <row r="187" spans="1:109" x14ac:dyDescent="0.3">
      <c r="A187" t="s">
        <v>9039</v>
      </c>
      <c r="B187" t="s">
        <v>4285</v>
      </c>
      <c r="C187" t="s">
        <v>9040</v>
      </c>
      <c r="D187">
        <v>1584</v>
      </c>
      <c r="E187">
        <v>527</v>
      </c>
      <c r="F187" t="s">
        <v>4287</v>
      </c>
      <c r="G187" t="s">
        <v>4286</v>
      </c>
      <c r="H187" t="s">
        <v>4284</v>
      </c>
      <c r="I187" t="s">
        <v>4288</v>
      </c>
      <c r="J187" t="s">
        <v>51</v>
      </c>
      <c r="K187" t="s">
        <v>4289</v>
      </c>
      <c r="L187">
        <v>67.678927315661994</v>
      </c>
      <c r="M187">
        <v>57.346237028164701</v>
      </c>
      <c r="N187">
        <v>60.5386287114871</v>
      </c>
      <c r="O187">
        <v>311.06008120714603</v>
      </c>
      <c r="P187">
        <v>264.59630443471002</v>
      </c>
      <c r="Q187">
        <v>219.59692673245499</v>
      </c>
      <c r="R187">
        <v>2.08932878238419</v>
      </c>
      <c r="S187">
        <v>9.0928909086250705E-18</v>
      </c>
      <c r="T187">
        <v>72.658900000000003</v>
      </c>
      <c r="U187">
        <v>73.192809999999994</v>
      </c>
      <c r="V187">
        <v>67.891139999999993</v>
      </c>
      <c r="W187">
        <v>136.08879999999999</v>
      </c>
      <c r="X187">
        <v>138.31309999999999</v>
      </c>
      <c r="Y187">
        <v>129.6414</v>
      </c>
      <c r="Z187">
        <v>0.91886801742663604</v>
      </c>
      <c r="AA187">
        <v>1.47733240571381E-4</v>
      </c>
      <c r="AB187" t="s">
        <v>4290</v>
      </c>
      <c r="AC187">
        <v>31.09</v>
      </c>
      <c r="AD187">
        <v>37.14</v>
      </c>
      <c r="AE187">
        <v>34.29</v>
      </c>
      <c r="AF187">
        <v>61.85</v>
      </c>
      <c r="AG187">
        <v>65.37</v>
      </c>
      <c r="AH187">
        <v>84.37</v>
      </c>
      <c r="AI187">
        <v>-0.86361709235606199</v>
      </c>
      <c r="AJ187">
        <v>1.12570380328849E-2</v>
      </c>
      <c r="AK187" t="s">
        <v>747</v>
      </c>
      <c r="AL187" t="s">
        <v>4291</v>
      </c>
      <c r="AM187">
        <v>75.58</v>
      </c>
      <c r="AN187">
        <v>55.32</v>
      </c>
      <c r="AO187">
        <v>64.72</v>
      </c>
      <c r="AP187">
        <v>71.22</v>
      </c>
      <c r="AQ187">
        <v>77.34</v>
      </c>
      <c r="AR187">
        <v>74.260000000000005</v>
      </c>
      <c r="AS187">
        <v>60.17</v>
      </c>
      <c r="AT187">
        <v>66.069999999999993</v>
      </c>
      <c r="AU187">
        <v>66.89</v>
      </c>
      <c r="AV187">
        <v>59.03</v>
      </c>
      <c r="AW187">
        <v>58.51</v>
      </c>
      <c r="AX187">
        <v>64.94</v>
      </c>
      <c r="AY187">
        <v>-0.42104897241109202</v>
      </c>
      <c r="AZ187">
        <v>9.9087392593837391E-4</v>
      </c>
      <c r="BA187" t="s">
        <v>747</v>
      </c>
      <c r="BB187" t="s">
        <v>4292</v>
      </c>
      <c r="BC187">
        <v>0</v>
      </c>
      <c r="BD187" t="s">
        <v>9041</v>
      </c>
      <c r="BE187" t="s">
        <v>51</v>
      </c>
      <c r="BF187" t="s">
        <v>235</v>
      </c>
      <c r="BG187">
        <v>0</v>
      </c>
      <c r="BH187" t="s">
        <v>525</v>
      </c>
      <c r="BI187" t="s">
        <v>4294</v>
      </c>
      <c r="BJ187">
        <v>4</v>
      </c>
      <c r="BK187" t="s">
        <v>723</v>
      </c>
      <c r="BN187" t="s">
        <v>2465</v>
      </c>
      <c r="BO187" t="s">
        <v>2466</v>
      </c>
      <c r="BP187" t="s">
        <v>3612</v>
      </c>
      <c r="BQ187" t="s">
        <v>3613</v>
      </c>
      <c r="BR187" t="s">
        <v>3614</v>
      </c>
      <c r="BS187" t="s">
        <v>3615</v>
      </c>
      <c r="BT187" t="s">
        <v>8694</v>
      </c>
      <c r="BU187" t="s">
        <v>2472</v>
      </c>
      <c r="BV187" t="s">
        <v>8695</v>
      </c>
      <c r="BW187" t="s">
        <v>4295</v>
      </c>
      <c r="BX187" t="s">
        <v>4296</v>
      </c>
      <c r="BY187" t="s">
        <v>4297</v>
      </c>
      <c r="BZ187" t="s">
        <v>4298</v>
      </c>
      <c r="CA187" t="s">
        <v>3620</v>
      </c>
      <c r="CB187" t="s">
        <v>3621</v>
      </c>
      <c r="CD187">
        <v>47.516137000000001</v>
      </c>
      <c r="CE187">
        <v>56.394635000000001</v>
      </c>
      <c r="CF187">
        <v>31.45384</v>
      </c>
      <c r="CG187">
        <v>36.528438000000001</v>
      </c>
      <c r="CH187">
        <v>30.364526999999999</v>
      </c>
      <c r="CI187">
        <v>28.616123999999999</v>
      </c>
      <c r="CJ187">
        <v>35.294553999999998</v>
      </c>
      <c r="CK187">
        <v>25.993238999999999</v>
      </c>
      <c r="CL187">
        <v>22.985583999999999</v>
      </c>
      <c r="CM187">
        <v>39.042319999999997</v>
      </c>
      <c r="CN187">
        <v>36.455064999999998</v>
      </c>
      <c r="CO187">
        <v>26.206855000000001</v>
      </c>
      <c r="CP187">
        <v>21.763535000000001</v>
      </c>
      <c r="CQ187">
        <v>27.413892000000001</v>
      </c>
      <c r="CR187">
        <v>35.828086999999996</v>
      </c>
      <c r="CS187">
        <v>27.899512000000001</v>
      </c>
      <c r="CT187">
        <v>21.116491</v>
      </c>
      <c r="CU187">
        <v>28.961027000000001</v>
      </c>
      <c r="CV187">
        <v>34.951473</v>
      </c>
      <c r="CW187">
        <v>31.721837000000001</v>
      </c>
      <c r="CX187">
        <v>34.619455000000002</v>
      </c>
      <c r="CY187">
        <v>34.095837000000003</v>
      </c>
      <c r="CZ187">
        <v>1579.20838167651</v>
      </c>
      <c r="DA187">
        <v>-0.46941698464277998</v>
      </c>
      <c r="DB187">
        <v>0.20084781918069999</v>
      </c>
      <c r="DC187">
        <v>-2.3371774040546098</v>
      </c>
      <c r="DD187">
        <v>1.94299615757497E-2</v>
      </c>
      <c r="DE187">
        <v>7.0692203624504596E-2</v>
      </c>
    </row>
    <row r="188" spans="1:109" x14ac:dyDescent="0.3">
      <c r="A188" t="s">
        <v>9042</v>
      </c>
      <c r="B188" t="s">
        <v>4300</v>
      </c>
      <c r="C188" t="s">
        <v>9043</v>
      </c>
      <c r="D188">
        <v>1704</v>
      </c>
      <c r="E188">
        <v>567</v>
      </c>
      <c r="F188" t="s">
        <v>7006</v>
      </c>
      <c r="G188" t="s">
        <v>4301</v>
      </c>
      <c r="H188" t="s">
        <v>4299</v>
      </c>
      <c r="I188" t="s">
        <v>7007</v>
      </c>
      <c r="J188" t="s">
        <v>9044</v>
      </c>
      <c r="K188" t="s">
        <v>9045</v>
      </c>
      <c r="L188">
        <v>1.54565150690458</v>
      </c>
      <c r="M188">
        <v>1.1544209806976899</v>
      </c>
      <c r="N188">
        <v>1.9652624705210999</v>
      </c>
      <c r="O188">
        <v>11.4198922176094</v>
      </c>
      <c r="P188">
        <v>11.026475225445299</v>
      </c>
      <c r="Q188">
        <v>16.685790905044101</v>
      </c>
      <c r="R188">
        <v>3.0717869464566698</v>
      </c>
      <c r="S188">
        <v>3.07600630393061E-27</v>
      </c>
      <c r="T188">
        <v>2.5877119999999998</v>
      </c>
      <c r="U188">
        <v>2.6151149999999999</v>
      </c>
      <c r="V188">
        <v>1.8216399999999999</v>
      </c>
      <c r="W188">
        <v>9.32334</v>
      </c>
      <c r="X188">
        <v>15.492559999999999</v>
      </c>
      <c r="Y188">
        <v>17.749870000000001</v>
      </c>
      <c r="Z188">
        <v>2.5631090972783799</v>
      </c>
      <c r="AA188">
        <v>3.7694697515106901E-15</v>
      </c>
      <c r="AB188" t="s">
        <v>4306</v>
      </c>
      <c r="AC188">
        <v>39.43</v>
      </c>
      <c r="AD188">
        <v>57.74</v>
      </c>
      <c r="AE188">
        <v>42.42</v>
      </c>
      <c r="AF188">
        <v>55.72</v>
      </c>
      <c r="AG188">
        <v>33.56</v>
      </c>
      <c r="AH188">
        <v>33.18</v>
      </c>
      <c r="AI188">
        <v>0.38125662645408098</v>
      </c>
      <c r="AJ188">
        <v>0.32895354689621198</v>
      </c>
      <c r="AK188" t="s">
        <v>747</v>
      </c>
      <c r="AL188" t="s">
        <v>4307</v>
      </c>
      <c r="AM188">
        <v>62.99</v>
      </c>
      <c r="AN188">
        <v>82.44</v>
      </c>
      <c r="AO188">
        <v>67.959999999999994</v>
      </c>
      <c r="AP188">
        <v>75.41</v>
      </c>
      <c r="AQ188">
        <v>61.71</v>
      </c>
      <c r="AR188">
        <v>65.61</v>
      </c>
      <c r="AS188">
        <v>255.91</v>
      </c>
      <c r="AT188">
        <v>223.7</v>
      </c>
      <c r="AU188">
        <v>224.46</v>
      </c>
      <c r="AV188">
        <v>276.41000000000003</v>
      </c>
      <c r="AW188">
        <v>236.18</v>
      </c>
      <c r="AX188">
        <v>258.73</v>
      </c>
      <c r="AY188">
        <v>-2.3983667490045102</v>
      </c>
      <c r="AZ188">
        <v>3.5366920013140402E-8</v>
      </c>
      <c r="BA188" t="s">
        <v>718</v>
      </c>
      <c r="BB188" t="s">
        <v>4308</v>
      </c>
      <c r="BC188">
        <v>0</v>
      </c>
      <c r="BD188" t="s">
        <v>9046</v>
      </c>
      <c r="BE188" t="s">
        <v>81</v>
      </c>
      <c r="BF188" t="s">
        <v>234</v>
      </c>
      <c r="BG188">
        <v>0</v>
      </c>
      <c r="BH188" t="s">
        <v>524</v>
      </c>
      <c r="BI188" t="s">
        <v>4310</v>
      </c>
      <c r="BJ188">
        <v>4</v>
      </c>
      <c r="BK188" t="s">
        <v>723</v>
      </c>
      <c r="BL188">
        <v>2</v>
      </c>
      <c r="BM188" t="s">
        <v>753</v>
      </c>
      <c r="BN188" t="s">
        <v>4311</v>
      </c>
      <c r="BO188" t="s">
        <v>4312</v>
      </c>
      <c r="BP188" t="s">
        <v>4313</v>
      </c>
      <c r="BQ188" t="s">
        <v>4314</v>
      </c>
      <c r="BR188" t="s">
        <v>4315</v>
      </c>
      <c r="BS188" t="s">
        <v>4316</v>
      </c>
      <c r="BT188" t="s">
        <v>4317</v>
      </c>
      <c r="BU188" t="s">
        <v>4318</v>
      </c>
      <c r="BV188" t="s">
        <v>4319</v>
      </c>
      <c r="BW188" t="s">
        <v>4320</v>
      </c>
      <c r="BX188" t="s">
        <v>4321</v>
      </c>
      <c r="BY188" t="s">
        <v>4322</v>
      </c>
      <c r="BZ188" t="s">
        <v>4323</v>
      </c>
      <c r="CA188" t="s">
        <v>4324</v>
      </c>
      <c r="CB188" t="s">
        <v>4325</v>
      </c>
      <c r="CC188">
        <v>3</v>
      </c>
      <c r="CD188">
        <v>6.4794130000000001</v>
      </c>
      <c r="CE188">
        <v>5.6743309999999996</v>
      </c>
      <c r="CF188">
        <v>3.9544730000000001</v>
      </c>
      <c r="CG188">
        <v>4.4954929999999997</v>
      </c>
      <c r="CH188">
        <v>0.69465399999999999</v>
      </c>
      <c r="CI188">
        <v>1.3397859999999999</v>
      </c>
      <c r="CJ188">
        <v>4.3530699999999998</v>
      </c>
      <c r="CK188">
        <v>3.2860520000000002</v>
      </c>
      <c r="CL188">
        <v>2.2942659999999999</v>
      </c>
      <c r="CM188">
        <v>6.1655319999999998</v>
      </c>
      <c r="CN188">
        <v>19.02844</v>
      </c>
      <c r="CO188">
        <v>13.659160999999999</v>
      </c>
      <c r="CP188">
        <v>0.91795499999999997</v>
      </c>
      <c r="CQ188">
        <v>1.0185409999999999</v>
      </c>
      <c r="CR188">
        <v>1.8472740000000001</v>
      </c>
      <c r="CS188">
        <v>3.9001269999999999</v>
      </c>
      <c r="CT188">
        <v>3.58874</v>
      </c>
      <c r="CU188">
        <v>5.6115750000000002</v>
      </c>
      <c r="CV188">
        <v>6.8270670000000004</v>
      </c>
      <c r="CW188">
        <v>12.960165</v>
      </c>
      <c r="CX188">
        <v>12.718631999999999</v>
      </c>
      <c r="CY188">
        <v>7.62812</v>
      </c>
      <c r="CZ188">
        <v>388.61414053963102</v>
      </c>
      <c r="DA188">
        <v>1.03057974668717</v>
      </c>
      <c r="DB188">
        <v>0.32238919036040797</v>
      </c>
      <c r="DC188">
        <v>3.1966944844988601</v>
      </c>
      <c r="DD188">
        <v>1.39012078125837E-3</v>
      </c>
      <c r="DE188">
        <v>8.01753885782025E-3</v>
      </c>
    </row>
    <row r="189" spans="1:109" x14ac:dyDescent="0.3">
      <c r="A189" t="s">
        <v>9047</v>
      </c>
      <c r="B189" t="s">
        <v>4327</v>
      </c>
      <c r="C189" t="s">
        <v>9048</v>
      </c>
      <c r="D189">
        <v>1173</v>
      </c>
      <c r="E189">
        <v>390</v>
      </c>
      <c r="F189" t="s">
        <v>4329</v>
      </c>
      <c r="G189" t="s">
        <v>4328</v>
      </c>
      <c r="H189" t="s">
        <v>4326</v>
      </c>
      <c r="I189" t="s">
        <v>9049</v>
      </c>
      <c r="J189" t="s">
        <v>4331</v>
      </c>
      <c r="K189" t="s">
        <v>4332</v>
      </c>
      <c r="L189">
        <v>4.6163458339550196</v>
      </c>
      <c r="M189">
        <v>3.7481200672003001</v>
      </c>
      <c r="N189">
        <v>4.6568175931913096</v>
      </c>
      <c r="O189">
        <v>0.80578314917438498</v>
      </c>
      <c r="P189">
        <v>1.13392830332594</v>
      </c>
      <c r="Q189">
        <v>1.1918422075031501</v>
      </c>
      <c r="R189">
        <v>-2.07758680782772</v>
      </c>
      <c r="S189">
        <v>3.4980198915700998E-8</v>
      </c>
      <c r="T189">
        <v>13.69965</v>
      </c>
      <c r="U189">
        <v>12.13292</v>
      </c>
      <c r="V189">
        <v>13.545529999999999</v>
      </c>
      <c r="W189">
        <v>2.360846</v>
      </c>
      <c r="X189">
        <v>2.1932230000000001</v>
      </c>
      <c r="Y189">
        <v>2.7860550000000002</v>
      </c>
      <c r="Z189">
        <v>-2.42559998405026</v>
      </c>
      <c r="AA189">
        <v>2.3050949890751601E-20</v>
      </c>
      <c r="AB189" t="s">
        <v>9050</v>
      </c>
      <c r="AC189">
        <v>11.97</v>
      </c>
      <c r="AD189">
        <v>12.78</v>
      </c>
      <c r="AE189">
        <v>20.239999999999998</v>
      </c>
      <c r="AF189">
        <v>23.78</v>
      </c>
      <c r="AG189">
        <v>33.49</v>
      </c>
      <c r="AH189">
        <v>24.83</v>
      </c>
      <c r="AI189">
        <v>-0.71360079756266703</v>
      </c>
      <c r="AJ189">
        <v>9.1668551231269602E-2</v>
      </c>
      <c r="AK189" t="s">
        <v>747</v>
      </c>
      <c r="AL189" t="s">
        <v>9051</v>
      </c>
      <c r="AM189">
        <v>4.41</v>
      </c>
      <c r="AN189">
        <v>22.21</v>
      </c>
      <c r="AO189">
        <v>12.97</v>
      </c>
      <c r="AP189">
        <v>9.1300000000000008</v>
      </c>
      <c r="AQ189">
        <v>7.95</v>
      </c>
      <c r="AR189">
        <v>19.37</v>
      </c>
      <c r="AS189">
        <v>13.44</v>
      </c>
      <c r="AT189">
        <v>9.26</v>
      </c>
      <c r="AU189">
        <v>75.41</v>
      </c>
      <c r="AV189">
        <v>30.55</v>
      </c>
      <c r="AW189">
        <v>7.91</v>
      </c>
      <c r="AX189">
        <v>44.97</v>
      </c>
      <c r="AY189">
        <v>-1.687049</v>
      </c>
      <c r="AZ189">
        <v>6.149725E-3</v>
      </c>
      <c r="BA189" t="s">
        <v>747</v>
      </c>
      <c r="BB189" t="s">
        <v>9052</v>
      </c>
      <c r="BC189">
        <v>1.2399999999999999E-103</v>
      </c>
      <c r="BD189" t="s">
        <v>9053</v>
      </c>
      <c r="BE189" t="s">
        <v>89</v>
      </c>
      <c r="BF189" t="s">
        <v>232</v>
      </c>
      <c r="BG189">
        <v>4.7620000000000002E-39</v>
      </c>
      <c r="BH189" t="s">
        <v>525</v>
      </c>
      <c r="BI189" t="s">
        <v>4337</v>
      </c>
      <c r="BJ189">
        <v>4</v>
      </c>
      <c r="BK189" t="s">
        <v>723</v>
      </c>
      <c r="BP189" t="s">
        <v>4338</v>
      </c>
      <c r="BQ189" t="s">
        <v>4339</v>
      </c>
      <c r="BR189" t="s">
        <v>4340</v>
      </c>
      <c r="BS189" t="s">
        <v>4341</v>
      </c>
      <c r="BT189" t="s">
        <v>7016</v>
      </c>
      <c r="BU189" t="s">
        <v>4343</v>
      </c>
      <c r="BW189" t="s">
        <v>9054</v>
      </c>
      <c r="BX189" t="s">
        <v>9055</v>
      </c>
      <c r="BY189" t="s">
        <v>4347</v>
      </c>
      <c r="BZ189" t="s">
        <v>4348</v>
      </c>
      <c r="CA189" t="s">
        <v>9056</v>
      </c>
      <c r="CB189" t="s">
        <v>9057</v>
      </c>
      <c r="CD189">
        <v>18.229205</v>
      </c>
      <c r="CE189">
        <v>12.569333</v>
      </c>
      <c r="CF189">
        <v>1.346751</v>
      </c>
      <c r="CG189">
        <v>2.605178</v>
      </c>
      <c r="CH189">
        <v>0.31842599999999999</v>
      </c>
      <c r="CI189">
        <v>0.41583900000000001</v>
      </c>
      <c r="CJ189">
        <v>0.56061499999999997</v>
      </c>
      <c r="CK189">
        <v>0</v>
      </c>
      <c r="CL189">
        <v>4.3242999999999997E-2</v>
      </c>
      <c r="CM189">
        <v>19.819361000000001</v>
      </c>
      <c r="CN189">
        <v>6.1751579999999997</v>
      </c>
      <c r="CO189">
        <v>7.8749310000000001</v>
      </c>
      <c r="CP189">
        <v>1.1725350000000001</v>
      </c>
      <c r="CQ189">
        <v>0.58066799999999996</v>
      </c>
      <c r="CR189">
        <v>0.57818199999999997</v>
      </c>
      <c r="CS189">
        <v>0.67258099999999998</v>
      </c>
      <c r="CT189">
        <v>0.24162700000000001</v>
      </c>
      <c r="CU189">
        <v>2.2520950000000002</v>
      </c>
      <c r="CV189">
        <v>5.6773829999999998</v>
      </c>
      <c r="CW189">
        <v>10.543398</v>
      </c>
      <c r="CX189">
        <v>9.1753509999999991</v>
      </c>
      <c r="CY189">
        <v>3.9266510000000001</v>
      </c>
      <c r="CZ189">
        <v>295.84574180281697</v>
      </c>
      <c r="DA189">
        <v>-0.79957885408655005</v>
      </c>
      <c r="DB189">
        <v>0.470357734070594</v>
      </c>
      <c r="DC189">
        <v>-1.6999377200982599</v>
      </c>
      <c r="DD189">
        <v>8.9142640871849102E-2</v>
      </c>
      <c r="DE189">
        <v>0.22981262925949</v>
      </c>
    </row>
    <row r="190" spans="1:109" x14ac:dyDescent="0.3">
      <c r="A190" t="s">
        <v>9058</v>
      </c>
      <c r="B190" t="s">
        <v>4352</v>
      </c>
      <c r="C190" t="s">
        <v>9059</v>
      </c>
      <c r="D190">
        <v>2133</v>
      </c>
      <c r="E190">
        <v>710</v>
      </c>
      <c r="F190" t="s">
        <v>9060</v>
      </c>
      <c r="G190" t="s">
        <v>9061</v>
      </c>
      <c r="H190" t="s">
        <v>4351</v>
      </c>
      <c r="I190" t="s">
        <v>4354</v>
      </c>
      <c r="J190" t="s">
        <v>120</v>
      </c>
      <c r="K190" t="s">
        <v>4355</v>
      </c>
      <c r="L190">
        <v>10.3867781263988</v>
      </c>
      <c r="M190">
        <v>4.5727064819843699</v>
      </c>
      <c r="N190">
        <v>2.26432415081779</v>
      </c>
      <c r="O190">
        <v>7.1409058392350699</v>
      </c>
      <c r="P190">
        <v>12.1604035287712</v>
      </c>
      <c r="Q190">
        <v>11.620461523155701</v>
      </c>
      <c r="R190">
        <v>1.07037770580179</v>
      </c>
      <c r="S190">
        <v>0.44808417179705401</v>
      </c>
      <c r="T190">
        <v>3.78009</v>
      </c>
      <c r="U190">
        <v>5.1694129999999996</v>
      </c>
      <c r="V190">
        <v>3.6899899999999999</v>
      </c>
      <c r="W190">
        <v>11.92427</v>
      </c>
      <c r="X190">
        <v>27.158639999999998</v>
      </c>
      <c r="Y190">
        <v>25.209309999999999</v>
      </c>
      <c r="Z190">
        <v>2.2791692188266199</v>
      </c>
      <c r="AA190">
        <v>1.9883759808910799E-16</v>
      </c>
      <c r="AB190" t="s">
        <v>4356</v>
      </c>
      <c r="AC190">
        <v>9.9700000000000006</v>
      </c>
      <c r="AD190">
        <v>23.08</v>
      </c>
      <c r="AE190">
        <v>12.08</v>
      </c>
      <c r="AF190">
        <v>19.63</v>
      </c>
      <c r="AG190">
        <v>27.64</v>
      </c>
      <c r="AH190">
        <v>10.64</v>
      </c>
      <c r="AI190">
        <v>-0.20176910600181899</v>
      </c>
      <c r="AJ190">
        <v>0.56926802573676405</v>
      </c>
      <c r="AK190" t="s">
        <v>747</v>
      </c>
      <c r="AL190" t="s">
        <v>4357</v>
      </c>
      <c r="AM190">
        <v>11.06</v>
      </c>
      <c r="AN190">
        <v>11.81</v>
      </c>
      <c r="AO190">
        <v>10.81</v>
      </c>
      <c r="AP190">
        <v>9.64</v>
      </c>
      <c r="AQ190">
        <v>11.99</v>
      </c>
      <c r="AR190">
        <v>11.93</v>
      </c>
      <c r="AS190">
        <v>15.19</v>
      </c>
      <c r="AT190">
        <v>11.83</v>
      </c>
      <c r="AU190">
        <v>12.46</v>
      </c>
      <c r="AV190">
        <v>16.07</v>
      </c>
      <c r="AW190">
        <v>13.22</v>
      </c>
      <c r="AX190">
        <v>13.09</v>
      </c>
      <c r="AY190">
        <v>-0.84805050000000004</v>
      </c>
      <c r="AZ190">
        <v>1.064802E-4</v>
      </c>
      <c r="BA190" t="s">
        <v>747</v>
      </c>
      <c r="BB190" t="s">
        <v>9062</v>
      </c>
      <c r="BC190">
        <v>3.5800000000000003E-142</v>
      </c>
      <c r="BD190" t="s">
        <v>9063</v>
      </c>
      <c r="BE190" t="s">
        <v>120</v>
      </c>
      <c r="BF190" t="s">
        <v>231</v>
      </c>
      <c r="BG190">
        <v>2.1030000000000001E-169</v>
      </c>
      <c r="BH190" t="s">
        <v>524</v>
      </c>
      <c r="BI190" t="s">
        <v>4360</v>
      </c>
      <c r="BJ190">
        <v>4</v>
      </c>
      <c r="BK190" t="s">
        <v>723</v>
      </c>
      <c r="BP190" t="s">
        <v>4361</v>
      </c>
      <c r="BQ190" t="s">
        <v>4362</v>
      </c>
      <c r="BR190" t="s">
        <v>9064</v>
      </c>
      <c r="BS190" t="s">
        <v>9065</v>
      </c>
      <c r="BT190" t="s">
        <v>9066</v>
      </c>
      <c r="BU190" t="s">
        <v>9067</v>
      </c>
      <c r="BV190" t="s">
        <v>909</v>
      </c>
      <c r="BW190" t="s">
        <v>9068</v>
      </c>
      <c r="BX190" t="s">
        <v>9069</v>
      </c>
      <c r="BY190" t="s">
        <v>9070</v>
      </c>
      <c r="BZ190" t="s">
        <v>9071</v>
      </c>
      <c r="CA190" t="s">
        <v>9072</v>
      </c>
      <c r="CB190" t="s">
        <v>9073</v>
      </c>
      <c r="CD190">
        <v>7.908684</v>
      </c>
      <c r="CE190">
        <v>8.8335319999999999</v>
      </c>
      <c r="CF190">
        <v>20.876611</v>
      </c>
      <c r="CG190">
        <v>20.528093999999999</v>
      </c>
      <c r="CH190">
        <v>7.8990020000000003</v>
      </c>
      <c r="CI190">
        <v>13.179245999999999</v>
      </c>
      <c r="CJ190">
        <v>9.3742400000000004</v>
      </c>
      <c r="CK190">
        <v>8.4228649999999998</v>
      </c>
      <c r="CL190">
        <v>3.9186730000000001</v>
      </c>
      <c r="CM190">
        <v>6.1874099999999999</v>
      </c>
      <c r="CN190">
        <v>5.00305</v>
      </c>
      <c r="CO190">
        <v>5.4879730000000002</v>
      </c>
      <c r="CP190">
        <v>12.891978999999999</v>
      </c>
      <c r="CQ190">
        <v>9.2260489999999997</v>
      </c>
      <c r="CR190">
        <v>11.078049999999999</v>
      </c>
      <c r="CS190">
        <v>5.5784079999999996</v>
      </c>
      <c r="CT190">
        <v>2.8710689999999999</v>
      </c>
      <c r="CU190">
        <v>2.739862</v>
      </c>
      <c r="CV190">
        <v>5.4224670000000001</v>
      </c>
      <c r="CW190">
        <v>4.1396810000000004</v>
      </c>
      <c r="CX190">
        <v>5.5218360000000004</v>
      </c>
      <c r="CY190">
        <v>6.0803640000000003</v>
      </c>
      <c r="CZ190">
        <v>346.66863878577601</v>
      </c>
      <c r="DA190">
        <v>-0.51078696415392399</v>
      </c>
      <c r="DB190">
        <v>0.30701540208247502</v>
      </c>
      <c r="DC190">
        <v>-1.66371771803393</v>
      </c>
      <c r="DD190">
        <v>9.6168853806757201E-2</v>
      </c>
      <c r="DE190">
        <v>0.24316034816354901</v>
      </c>
    </row>
    <row r="191" spans="1:109" x14ac:dyDescent="0.3">
      <c r="A191" t="s">
        <v>9074</v>
      </c>
      <c r="B191" t="s">
        <v>4375</v>
      </c>
      <c r="C191" t="s">
        <v>9075</v>
      </c>
      <c r="D191">
        <v>828</v>
      </c>
      <c r="E191">
        <v>275</v>
      </c>
      <c r="F191" t="s">
        <v>4377</v>
      </c>
      <c r="G191" t="s">
        <v>4376</v>
      </c>
      <c r="H191" t="s">
        <v>4374</v>
      </c>
      <c r="I191" t="s">
        <v>4378</v>
      </c>
      <c r="J191" t="s">
        <v>75</v>
      </c>
      <c r="K191" t="s">
        <v>4380</v>
      </c>
      <c r="L191">
        <v>90.760656485437096</v>
      </c>
      <c r="M191">
        <v>85.412160091360505</v>
      </c>
      <c r="N191">
        <v>137.31203435336599</v>
      </c>
      <c r="O191">
        <v>837.40319137302197</v>
      </c>
      <c r="P191">
        <v>523.36656344888399</v>
      </c>
      <c r="Q191">
        <v>715.70124560564</v>
      </c>
      <c r="R191">
        <v>2.7337389546853101</v>
      </c>
      <c r="S191">
        <v>1.2394465432489899E-22</v>
      </c>
      <c r="T191">
        <v>85.521360000000001</v>
      </c>
      <c r="U191">
        <v>73.405670000000001</v>
      </c>
      <c r="V191">
        <v>127.21120000000001</v>
      </c>
      <c r="W191">
        <v>978.67060000000004</v>
      </c>
      <c r="X191">
        <v>291.2321</v>
      </c>
      <c r="Y191">
        <v>559.90719999999999</v>
      </c>
      <c r="Z191">
        <v>2.53887809600187</v>
      </c>
      <c r="AA191">
        <v>9.7104771638720107E-13</v>
      </c>
      <c r="AB191" t="s">
        <v>4381</v>
      </c>
      <c r="AC191">
        <v>220.83</v>
      </c>
      <c r="AD191">
        <v>458.95</v>
      </c>
      <c r="AE191">
        <v>236.1</v>
      </c>
      <c r="AF191">
        <v>44.32</v>
      </c>
      <c r="AG191">
        <v>49.81</v>
      </c>
      <c r="AH191">
        <v>58.88</v>
      </c>
      <c r="AI191">
        <v>2.6793988878872201</v>
      </c>
      <c r="AJ191">
        <v>2.6514359664105E-3</v>
      </c>
      <c r="AK191" t="s">
        <v>749</v>
      </c>
      <c r="AL191" t="s">
        <v>4382</v>
      </c>
      <c r="AM191">
        <v>302.19</v>
      </c>
      <c r="AN191">
        <v>501.59</v>
      </c>
      <c r="AO191">
        <v>598.03</v>
      </c>
      <c r="AP191">
        <v>395.9</v>
      </c>
      <c r="AQ191">
        <v>309.89999999999998</v>
      </c>
      <c r="AR191">
        <v>710.88</v>
      </c>
      <c r="AS191">
        <v>89.11</v>
      </c>
      <c r="AT191">
        <v>77.239999999999995</v>
      </c>
      <c r="AU191">
        <v>84.02</v>
      </c>
      <c r="AV191">
        <v>79.55</v>
      </c>
      <c r="AW191">
        <v>85</v>
      </c>
      <c r="AX191">
        <v>90.22</v>
      </c>
      <c r="AY191">
        <v>1.843647</v>
      </c>
      <c r="AZ191">
        <v>6.4644420000000002E-6</v>
      </c>
      <c r="BA191" t="s">
        <v>749</v>
      </c>
      <c r="BB191" t="s">
        <v>9076</v>
      </c>
      <c r="BC191">
        <v>8.5299999999999998E-96</v>
      </c>
      <c r="BD191" t="s">
        <v>9077</v>
      </c>
      <c r="BE191" t="s">
        <v>75</v>
      </c>
      <c r="BF191" t="s">
        <v>230</v>
      </c>
      <c r="BG191">
        <v>3.7610000000000003E-95</v>
      </c>
      <c r="BH191" t="s">
        <v>528</v>
      </c>
      <c r="BI191" t="s">
        <v>4385</v>
      </c>
      <c r="BJ191">
        <v>4</v>
      </c>
      <c r="BK191" t="s">
        <v>723</v>
      </c>
      <c r="BL191">
        <v>2</v>
      </c>
      <c r="BM191" t="s">
        <v>753</v>
      </c>
      <c r="BN191" t="s">
        <v>4386</v>
      </c>
      <c r="BO191" t="s">
        <v>4387</v>
      </c>
      <c r="BP191" t="s">
        <v>4388</v>
      </c>
      <c r="BQ191" t="s">
        <v>4389</v>
      </c>
      <c r="BR191" t="s">
        <v>4390</v>
      </c>
      <c r="BS191" t="s">
        <v>4391</v>
      </c>
      <c r="BT191" t="s">
        <v>4392</v>
      </c>
      <c r="BU191" t="s">
        <v>4393</v>
      </c>
      <c r="BV191" t="s">
        <v>4394</v>
      </c>
      <c r="BW191" t="s">
        <v>9078</v>
      </c>
      <c r="BX191" t="s">
        <v>9079</v>
      </c>
      <c r="BY191" t="s">
        <v>9080</v>
      </c>
      <c r="BZ191" t="s">
        <v>9081</v>
      </c>
      <c r="CA191" t="s">
        <v>9082</v>
      </c>
      <c r="CB191" t="s">
        <v>9083</v>
      </c>
      <c r="CC191">
        <v>6</v>
      </c>
      <c r="CD191">
        <v>55.210113999999997</v>
      </c>
      <c r="CE191">
        <v>38.747031999999997</v>
      </c>
      <c r="CF191">
        <v>68.060725000000005</v>
      </c>
      <c r="CG191">
        <v>68.263464999999997</v>
      </c>
      <c r="CH191">
        <v>106.047521</v>
      </c>
      <c r="CI191">
        <v>71.176606000000007</v>
      </c>
      <c r="CJ191">
        <v>57.843693999999999</v>
      </c>
      <c r="CK191">
        <v>59.790956999999999</v>
      </c>
      <c r="CL191">
        <v>49.693986000000002</v>
      </c>
      <c r="CM191">
        <v>54.685648999999998</v>
      </c>
      <c r="CN191">
        <v>97.095682999999994</v>
      </c>
      <c r="CO191">
        <v>68.709827000000004</v>
      </c>
      <c r="CP191">
        <v>92.355445000000003</v>
      </c>
      <c r="CQ191">
        <v>91.566101000000003</v>
      </c>
      <c r="CR191">
        <v>103.95752899999999</v>
      </c>
      <c r="CS191">
        <v>33.150081999999998</v>
      </c>
      <c r="CT191">
        <v>49.111412000000001</v>
      </c>
      <c r="CU191">
        <v>64.651566000000003</v>
      </c>
      <c r="CV191">
        <v>54.430214999999997</v>
      </c>
      <c r="CW191">
        <v>73.387292000000002</v>
      </c>
      <c r="CX191">
        <v>75.535791000000003</v>
      </c>
      <c r="CY191">
        <v>66.674301</v>
      </c>
      <c r="CZ191">
        <v>1159.71589924919</v>
      </c>
      <c r="DA191">
        <v>0.79866881781209598</v>
      </c>
      <c r="DB191">
        <v>0.22460692981554001</v>
      </c>
      <c r="DC191">
        <v>3.5558511861945101</v>
      </c>
      <c r="DD191">
        <v>3.7675730271062298E-4</v>
      </c>
      <c r="DE191">
        <v>2.5909652981214201E-3</v>
      </c>
    </row>
    <row r="192" spans="1:109" x14ac:dyDescent="0.3">
      <c r="A192" t="s">
        <v>9084</v>
      </c>
      <c r="B192" t="s">
        <v>4402</v>
      </c>
      <c r="C192" t="s">
        <v>9085</v>
      </c>
      <c r="D192">
        <v>837</v>
      </c>
      <c r="E192">
        <v>278</v>
      </c>
      <c r="F192" t="s">
        <v>4404</v>
      </c>
      <c r="G192" t="s">
        <v>4403</v>
      </c>
      <c r="H192" t="s">
        <v>4401</v>
      </c>
      <c r="I192" t="s">
        <v>4405</v>
      </c>
      <c r="J192" t="s">
        <v>4406</v>
      </c>
      <c r="K192" t="s">
        <v>4407</v>
      </c>
      <c r="L192">
        <v>25.513554207304999</v>
      </c>
      <c r="M192">
        <v>22.623652725621</v>
      </c>
      <c r="N192">
        <v>27.8127362675922</v>
      </c>
      <c r="O192">
        <v>73.798622214040293</v>
      </c>
      <c r="P192">
        <v>74.956570947442003</v>
      </c>
      <c r="Q192">
        <v>42.608358918237499</v>
      </c>
      <c r="R192">
        <v>1.30110016230639</v>
      </c>
      <c r="S192">
        <v>1.34697197564191E-5</v>
      </c>
      <c r="T192">
        <v>53.783825385166402</v>
      </c>
      <c r="U192">
        <v>56.377014706418898</v>
      </c>
      <c r="V192">
        <v>66.676709057173895</v>
      </c>
      <c r="W192">
        <v>132.527481171197</v>
      </c>
      <c r="X192">
        <v>94.495259479682801</v>
      </c>
      <c r="Y192">
        <v>96.927756875897401</v>
      </c>
      <c r="Z192">
        <v>0.86148831776712098</v>
      </c>
      <c r="AA192">
        <v>2.9055281330824202E-3</v>
      </c>
      <c r="AB192" t="s">
        <v>4408</v>
      </c>
      <c r="AC192">
        <v>151.03</v>
      </c>
      <c r="AD192">
        <v>287.79000000000002</v>
      </c>
      <c r="AE192">
        <v>225.93</v>
      </c>
      <c r="AF192">
        <v>99.07</v>
      </c>
      <c r="AG192">
        <v>127.02</v>
      </c>
      <c r="AH192">
        <v>103.65</v>
      </c>
      <c r="AI192">
        <v>1.1333902394751001</v>
      </c>
      <c r="AJ192">
        <v>8.26271159486738E-3</v>
      </c>
      <c r="AK192" t="s">
        <v>747</v>
      </c>
      <c r="AL192" t="s">
        <v>4409</v>
      </c>
      <c r="AM192">
        <v>50.72</v>
      </c>
      <c r="AN192">
        <v>66.14</v>
      </c>
      <c r="AO192">
        <v>54.67</v>
      </c>
      <c r="AP192">
        <v>57.8</v>
      </c>
      <c r="AQ192">
        <v>53.11</v>
      </c>
      <c r="AR192">
        <v>55.2</v>
      </c>
      <c r="AS192">
        <v>52.7</v>
      </c>
      <c r="AT192">
        <v>52.91</v>
      </c>
      <c r="AU192">
        <v>52.21</v>
      </c>
      <c r="AV192">
        <v>50.06</v>
      </c>
      <c r="AW192">
        <v>54.7</v>
      </c>
      <c r="AX192">
        <v>56.69</v>
      </c>
      <c r="AY192">
        <v>-0.49395530630831302</v>
      </c>
      <c r="AZ192">
        <v>4.2067880480133101E-4</v>
      </c>
      <c r="BA192" t="s">
        <v>747</v>
      </c>
      <c r="BB192" t="s">
        <v>4410</v>
      </c>
      <c r="BC192">
        <v>1.8199999999999999E-120</v>
      </c>
      <c r="BD192" t="s">
        <v>4411</v>
      </c>
      <c r="BE192" t="s">
        <v>119</v>
      </c>
      <c r="BF192" t="s">
        <v>229</v>
      </c>
      <c r="BG192">
        <v>1.5070000000000001E-58</v>
      </c>
      <c r="BH192" t="s">
        <v>502</v>
      </c>
      <c r="BI192" t="s">
        <v>4412</v>
      </c>
      <c r="BJ192">
        <v>4</v>
      </c>
      <c r="BK192" t="s">
        <v>723</v>
      </c>
      <c r="BN192" t="s">
        <v>4413</v>
      </c>
      <c r="BO192" t="s">
        <v>4414</v>
      </c>
      <c r="BP192" t="s">
        <v>4415</v>
      </c>
      <c r="BQ192" t="s">
        <v>4416</v>
      </c>
      <c r="BY192" t="s">
        <v>4421</v>
      </c>
      <c r="BZ192" t="s">
        <v>4422</v>
      </c>
      <c r="CA192" t="s">
        <v>4423</v>
      </c>
      <c r="CB192" t="s">
        <v>4424</v>
      </c>
      <c r="CD192">
        <v>76.757514</v>
      </c>
      <c r="CE192">
        <v>74.638525999999999</v>
      </c>
      <c r="CF192">
        <v>81.877809999999997</v>
      </c>
      <c r="CG192">
        <v>68.998478000000006</v>
      </c>
      <c r="CH192">
        <v>47.039209999999997</v>
      </c>
      <c r="CI192">
        <v>30.334059</v>
      </c>
      <c r="CJ192">
        <v>46.820377000000001</v>
      </c>
      <c r="CK192">
        <v>40.675873000000003</v>
      </c>
      <c r="CL192">
        <v>33.344096</v>
      </c>
      <c r="CM192">
        <v>63.665695999999997</v>
      </c>
      <c r="CN192">
        <v>83.512750999999994</v>
      </c>
      <c r="CO192">
        <v>82.277381000000005</v>
      </c>
      <c r="CP192">
        <v>33.169117999999997</v>
      </c>
      <c r="CQ192">
        <v>34.865757000000002</v>
      </c>
      <c r="CR192">
        <v>32.330365999999998</v>
      </c>
      <c r="CS192">
        <v>38.745094000000002</v>
      </c>
      <c r="CT192">
        <v>42.492249999999999</v>
      </c>
      <c r="CU192">
        <v>56.081287000000003</v>
      </c>
      <c r="CV192">
        <v>69.056263000000001</v>
      </c>
      <c r="CW192">
        <v>64.778841999999997</v>
      </c>
      <c r="CX192">
        <v>83.527028000000001</v>
      </c>
      <c r="CY192">
        <v>92.788559000000006</v>
      </c>
      <c r="CZ192">
        <v>1479.38832111279</v>
      </c>
      <c r="DA192">
        <v>0.27246110804852802</v>
      </c>
      <c r="DB192">
        <v>0.24225335543724999</v>
      </c>
      <c r="DC192">
        <v>1.12469487804103</v>
      </c>
      <c r="DD192">
        <v>0.26071835289987899</v>
      </c>
      <c r="DE192">
        <v>0.47635880781016698</v>
      </c>
    </row>
    <row r="193" spans="1:112" x14ac:dyDescent="0.3">
      <c r="A193" t="s">
        <v>9086</v>
      </c>
      <c r="B193" t="s">
        <v>4426</v>
      </c>
      <c r="C193" t="s">
        <v>9087</v>
      </c>
      <c r="D193">
        <v>1113</v>
      </c>
      <c r="E193">
        <v>370</v>
      </c>
      <c r="F193" t="s">
        <v>4428</v>
      </c>
      <c r="G193" t="s">
        <v>4427</v>
      </c>
      <c r="H193" t="s">
        <v>4425</v>
      </c>
      <c r="I193" t="s">
        <v>4429</v>
      </c>
      <c r="J193" t="s">
        <v>4430</v>
      </c>
      <c r="K193" t="s">
        <v>4431</v>
      </c>
      <c r="L193">
        <v>20.196513023553202</v>
      </c>
      <c r="M193">
        <v>18.875532658420699</v>
      </c>
      <c r="N193">
        <v>22.045118147584599</v>
      </c>
      <c r="O193">
        <v>12.197889740950201</v>
      </c>
      <c r="P193">
        <v>11.495686937166401</v>
      </c>
      <c r="Q193">
        <v>13.805505570244801</v>
      </c>
      <c r="R193">
        <v>-0.70678646060984296</v>
      </c>
      <c r="S193">
        <v>1.9131835074640099E-2</v>
      </c>
      <c r="T193">
        <v>38.054589999999997</v>
      </c>
      <c r="U193">
        <v>31.807099999999998</v>
      </c>
      <c r="V193">
        <v>36.689709999999998</v>
      </c>
      <c r="W193">
        <v>17.686340000000001</v>
      </c>
      <c r="X193">
        <v>23.378830000000001</v>
      </c>
      <c r="Y193">
        <v>21.254899999999999</v>
      </c>
      <c r="Z193">
        <v>-0.77903533107595402</v>
      </c>
      <c r="AA193">
        <v>6.5806691063350397E-3</v>
      </c>
      <c r="AB193" t="s">
        <v>4432</v>
      </c>
      <c r="AC193">
        <v>30.63</v>
      </c>
      <c r="AD193">
        <v>25.91</v>
      </c>
      <c r="AE193">
        <v>27.83</v>
      </c>
      <c r="AF193">
        <v>85.25</v>
      </c>
      <c r="AG193">
        <v>48.86</v>
      </c>
      <c r="AH193">
        <v>57.62</v>
      </c>
      <c r="AI193">
        <v>-0.97805224022863502</v>
      </c>
      <c r="AJ193">
        <v>1.07521420719654E-2</v>
      </c>
      <c r="AK193" t="s">
        <v>747</v>
      </c>
      <c r="AL193" t="s">
        <v>4433</v>
      </c>
      <c r="AM193">
        <v>43.87</v>
      </c>
      <c r="AN193">
        <v>36.479999999999997</v>
      </c>
      <c r="AO193">
        <v>42.87</v>
      </c>
      <c r="AP193">
        <v>42.68</v>
      </c>
      <c r="AQ193">
        <v>44.88</v>
      </c>
      <c r="AR193">
        <v>45.86</v>
      </c>
      <c r="AS193">
        <v>103.88</v>
      </c>
      <c r="AT193">
        <v>131.19999999999999</v>
      </c>
      <c r="AU193">
        <v>128.47</v>
      </c>
      <c r="AV193">
        <v>109.83</v>
      </c>
      <c r="AW193">
        <v>127.67</v>
      </c>
      <c r="AX193">
        <v>121.82</v>
      </c>
      <c r="AY193">
        <v>-2.0630055831462499</v>
      </c>
      <c r="AZ193">
        <v>1.6243986808009099E-8</v>
      </c>
      <c r="BA193" t="s">
        <v>718</v>
      </c>
      <c r="BB193" t="s">
        <v>4434</v>
      </c>
      <c r="BC193">
        <v>0</v>
      </c>
      <c r="BE193" t="s">
        <v>124</v>
      </c>
      <c r="BF193" t="s">
        <v>228</v>
      </c>
      <c r="BG193">
        <v>0</v>
      </c>
      <c r="BH193" t="s">
        <v>505</v>
      </c>
      <c r="BI193" t="s">
        <v>4435</v>
      </c>
      <c r="BJ193">
        <v>4</v>
      </c>
      <c r="BK193" t="s">
        <v>723</v>
      </c>
      <c r="BN193" t="s">
        <v>4436</v>
      </c>
      <c r="BO193" t="s">
        <v>4437</v>
      </c>
      <c r="BP193" t="s">
        <v>4438</v>
      </c>
      <c r="BQ193" t="s">
        <v>4439</v>
      </c>
      <c r="BW193" t="s">
        <v>731</v>
      </c>
      <c r="BX193" t="s">
        <v>732</v>
      </c>
      <c r="BY193" t="s">
        <v>4440</v>
      </c>
      <c r="BZ193" t="s">
        <v>4441</v>
      </c>
      <c r="CA193" t="s">
        <v>4442</v>
      </c>
      <c r="CB193" t="s">
        <v>4443</v>
      </c>
      <c r="CD193">
        <v>20.619551000000001</v>
      </c>
      <c r="CE193">
        <v>16.999191</v>
      </c>
      <c r="CF193">
        <v>12.911687000000001</v>
      </c>
      <c r="CG193">
        <v>16.446704</v>
      </c>
      <c r="CH193">
        <v>6.6925520000000001</v>
      </c>
      <c r="CI193">
        <v>5.1948850000000002</v>
      </c>
      <c r="CJ193">
        <v>6.8980540000000001</v>
      </c>
      <c r="CK193">
        <v>5.1314539999999997</v>
      </c>
      <c r="CL193">
        <v>2.165934</v>
      </c>
      <c r="CM193">
        <v>16.383742999999999</v>
      </c>
      <c r="CN193">
        <v>16.361214</v>
      </c>
      <c r="CO193">
        <v>7.18485</v>
      </c>
      <c r="CP193">
        <v>6.8315419999999998</v>
      </c>
      <c r="CQ193">
        <v>5.3125030000000004</v>
      </c>
      <c r="CR193">
        <v>7.6838129999999998</v>
      </c>
      <c r="CS193">
        <v>6.9384810000000003</v>
      </c>
      <c r="CT193">
        <v>6.5257259999999997</v>
      </c>
      <c r="CU193">
        <v>10.671001</v>
      </c>
      <c r="CV193">
        <v>7.4381630000000003</v>
      </c>
      <c r="CW193">
        <v>14.40831</v>
      </c>
      <c r="CX193">
        <v>18.812927999999999</v>
      </c>
      <c r="CY193">
        <v>10.903324</v>
      </c>
      <c r="CZ193">
        <v>423.77159392144</v>
      </c>
      <c r="DA193">
        <v>-0.19058211844734799</v>
      </c>
      <c r="DB193">
        <v>0.295301507183028</v>
      </c>
      <c r="DC193">
        <v>-0.64538146203644398</v>
      </c>
      <c r="DD193">
        <v>0.51868001371251404</v>
      </c>
      <c r="DE193">
        <v>0.71982683452305596</v>
      </c>
    </row>
    <row r="194" spans="1:112" x14ac:dyDescent="0.3">
      <c r="A194" t="s">
        <v>9088</v>
      </c>
      <c r="B194" t="s">
        <v>9089</v>
      </c>
      <c r="C194" t="s">
        <v>9090</v>
      </c>
      <c r="D194">
        <v>429</v>
      </c>
      <c r="E194">
        <v>142</v>
      </c>
      <c r="F194" t="s">
        <v>9091</v>
      </c>
      <c r="G194" t="s">
        <v>9092</v>
      </c>
      <c r="H194" t="s">
        <v>9093</v>
      </c>
      <c r="I194" t="s">
        <v>9094</v>
      </c>
      <c r="J194" t="s">
        <v>9095</v>
      </c>
      <c r="K194" t="s">
        <v>9096</v>
      </c>
      <c r="L194">
        <v>29.3879873179458</v>
      </c>
      <c r="M194">
        <v>75.592085515295807</v>
      </c>
      <c r="N194">
        <v>25.762027602700599</v>
      </c>
      <c r="O194">
        <v>8.3079021242462492</v>
      </c>
      <c r="P194">
        <v>22.991373874332801</v>
      </c>
      <c r="Q194">
        <v>26.717129484862198</v>
      </c>
      <c r="R194">
        <v>-1.1845599432270399</v>
      </c>
      <c r="S194">
        <v>1.44216320433318E-2</v>
      </c>
      <c r="T194">
        <v>49.293379999999999</v>
      </c>
      <c r="U194">
        <v>28.675039999999999</v>
      </c>
      <c r="V194">
        <v>44.770319999999998</v>
      </c>
      <c r="W194">
        <v>23.928570000000001</v>
      </c>
      <c r="X194">
        <v>92.58202</v>
      </c>
      <c r="Y194">
        <v>75.088679999999997</v>
      </c>
      <c r="Z194">
        <v>0.48656928548231898</v>
      </c>
      <c r="AA194">
        <v>1</v>
      </c>
      <c r="AB194" t="s">
        <v>9097</v>
      </c>
      <c r="AC194">
        <v>155.12</v>
      </c>
      <c r="AD194">
        <v>2155.79</v>
      </c>
      <c r="AE194">
        <v>1304.8900000000001</v>
      </c>
      <c r="AF194">
        <v>39.17</v>
      </c>
      <c r="AG194">
        <v>2.89</v>
      </c>
      <c r="AH194">
        <v>1.38</v>
      </c>
      <c r="AI194">
        <v>6.6490703663645903</v>
      </c>
      <c r="AJ194">
        <v>3.7798203995874198E-2</v>
      </c>
      <c r="AK194" t="s">
        <v>747</v>
      </c>
      <c r="AL194" t="s">
        <v>9098</v>
      </c>
      <c r="AM194">
        <v>166.8</v>
      </c>
      <c r="AN194">
        <v>51.36</v>
      </c>
      <c r="AO194">
        <v>131.88</v>
      </c>
      <c r="AP194">
        <v>173.48</v>
      </c>
      <c r="AQ194">
        <v>98.98</v>
      </c>
      <c r="AR194">
        <v>87.63</v>
      </c>
      <c r="AS194">
        <v>262.23</v>
      </c>
      <c r="AT194">
        <v>251.12</v>
      </c>
      <c r="AU194">
        <v>366.75</v>
      </c>
      <c r="AV194">
        <v>255.67</v>
      </c>
      <c r="AW194">
        <v>583.6</v>
      </c>
      <c r="AX194">
        <v>414.7</v>
      </c>
      <c r="AY194">
        <v>-2.1771850000000001</v>
      </c>
      <c r="AZ194">
        <v>3.7245549999999998E-5</v>
      </c>
      <c r="BA194" t="s">
        <v>718</v>
      </c>
      <c r="BB194" t="s">
        <v>9099</v>
      </c>
      <c r="BC194">
        <v>9.0500000000000004E-17</v>
      </c>
      <c r="BD194" t="s">
        <v>9100</v>
      </c>
      <c r="BE194" t="s">
        <v>93</v>
      </c>
      <c r="BF194" t="s">
        <v>227</v>
      </c>
      <c r="BG194">
        <v>5.3949999999999997E-13</v>
      </c>
      <c r="BH194" t="s">
        <v>525</v>
      </c>
      <c r="BI194" t="s">
        <v>9101</v>
      </c>
      <c r="BJ194">
        <v>2</v>
      </c>
      <c r="BK194" t="s">
        <v>7398</v>
      </c>
      <c r="BL194">
        <v>1</v>
      </c>
      <c r="BM194" t="s">
        <v>7446</v>
      </c>
      <c r="BP194">
        <v>35.200000000000003</v>
      </c>
      <c r="BR194" t="s">
        <v>9102</v>
      </c>
      <c r="BS194" t="s">
        <v>9103</v>
      </c>
      <c r="BT194" t="s">
        <v>9104</v>
      </c>
      <c r="BU194" t="s">
        <v>9105</v>
      </c>
      <c r="BW194" t="s">
        <v>9106</v>
      </c>
      <c r="BX194" t="s">
        <v>9107</v>
      </c>
      <c r="BY194" t="s">
        <v>9108</v>
      </c>
      <c r="BZ194" t="s">
        <v>9109</v>
      </c>
      <c r="CA194" t="s">
        <v>9110</v>
      </c>
      <c r="CB194" t="s">
        <v>9111</v>
      </c>
      <c r="CC194">
        <v>6</v>
      </c>
      <c r="CD194">
        <v>108.911008</v>
      </c>
      <c r="CE194">
        <v>68.099109999999996</v>
      </c>
      <c r="CF194">
        <v>69.334216999999995</v>
      </c>
      <c r="CG194">
        <v>41.475737000000002</v>
      </c>
      <c r="CH194">
        <v>0.22609499999999999</v>
      </c>
      <c r="CI194">
        <v>0</v>
      </c>
      <c r="CJ194">
        <v>1.777514</v>
      </c>
      <c r="CK194">
        <v>0</v>
      </c>
      <c r="CL194">
        <v>0.17679</v>
      </c>
      <c r="CM194">
        <v>37.375393000000003</v>
      </c>
      <c r="CN194">
        <v>152.57625100000001</v>
      </c>
      <c r="CO194">
        <v>145.735175</v>
      </c>
      <c r="CP194">
        <v>0</v>
      </c>
      <c r="CQ194">
        <v>0</v>
      </c>
      <c r="CR194">
        <v>0</v>
      </c>
      <c r="CS194">
        <v>0</v>
      </c>
      <c r="CT194">
        <v>4.3445320000000001</v>
      </c>
      <c r="CU194">
        <v>155.23219800000001</v>
      </c>
      <c r="CV194">
        <v>121.981441</v>
      </c>
      <c r="CW194">
        <v>197.45765299999999</v>
      </c>
      <c r="CX194">
        <v>169.89267599999999</v>
      </c>
      <c r="CY194">
        <v>173.366401</v>
      </c>
      <c r="CZ194">
        <v>1133.69065273093</v>
      </c>
      <c r="DA194">
        <v>1.23996729289041</v>
      </c>
      <c r="DB194">
        <v>0.28965576651306402</v>
      </c>
      <c r="DC194">
        <v>4.2808306833224803</v>
      </c>
      <c r="DD194">
        <v>1.8619698568435298E-5</v>
      </c>
      <c r="DE194">
        <v>1.7834741925255401E-4</v>
      </c>
    </row>
    <row r="195" spans="1:112" x14ac:dyDescent="0.3">
      <c r="A195" t="s">
        <v>9112</v>
      </c>
      <c r="B195" t="s">
        <v>9113</v>
      </c>
      <c r="C195" t="s">
        <v>9114</v>
      </c>
      <c r="D195">
        <v>951</v>
      </c>
      <c r="E195">
        <v>316</v>
      </c>
      <c r="F195" t="s">
        <v>4447</v>
      </c>
      <c r="G195" t="s">
        <v>4446</v>
      </c>
      <c r="H195" t="s">
        <v>9115</v>
      </c>
      <c r="I195" t="s">
        <v>9116</v>
      </c>
      <c r="J195" t="s">
        <v>9117</v>
      </c>
      <c r="K195" t="s">
        <v>9118</v>
      </c>
      <c r="L195">
        <v>1.7105210009744101</v>
      </c>
      <c r="M195">
        <v>2.2938494811265899</v>
      </c>
      <c r="N195">
        <v>3.46057087200455</v>
      </c>
      <c r="O195">
        <v>2.77856258335995E-2</v>
      </c>
      <c r="P195">
        <v>0.117302927930269</v>
      </c>
      <c r="Q195">
        <v>0</v>
      </c>
      <c r="R195">
        <v>-5.2259838970908898</v>
      </c>
      <c r="S195">
        <v>1.21279407382918E-17</v>
      </c>
      <c r="T195">
        <v>1.1416379999999999</v>
      </c>
      <c r="U195">
        <v>1.337966</v>
      </c>
      <c r="V195">
        <v>2.1486010000000002</v>
      </c>
      <c r="W195">
        <v>0</v>
      </c>
      <c r="X195">
        <v>0</v>
      </c>
      <c r="Y195">
        <v>0</v>
      </c>
      <c r="Z195">
        <v>-8.5518975950485405</v>
      </c>
      <c r="AA195">
        <v>2.9437095445309902E-16</v>
      </c>
      <c r="AB195" t="s">
        <v>9119</v>
      </c>
      <c r="AC195">
        <v>9.57</v>
      </c>
      <c r="AD195">
        <v>17.43</v>
      </c>
      <c r="AE195">
        <v>5.66</v>
      </c>
      <c r="AF195">
        <v>5.0999999999999996</v>
      </c>
      <c r="AG195">
        <v>2.52</v>
      </c>
      <c r="AH195">
        <v>4.0999999999999996</v>
      </c>
      <c r="AI195">
        <v>1.6354271082907399</v>
      </c>
      <c r="AJ195">
        <v>7.3161913446375404E-2</v>
      </c>
      <c r="AK195" t="s">
        <v>747</v>
      </c>
      <c r="AL195" t="s">
        <v>7049</v>
      </c>
      <c r="AM195">
        <v>2.7</v>
      </c>
      <c r="AN195">
        <v>3.41</v>
      </c>
      <c r="AO195">
        <v>2.2000000000000002</v>
      </c>
      <c r="AP195">
        <v>2.1800000000000002</v>
      </c>
      <c r="AQ195">
        <v>2.37</v>
      </c>
      <c r="AR195">
        <v>6.28</v>
      </c>
      <c r="AS195">
        <v>11.31</v>
      </c>
      <c r="AT195">
        <v>11.89</v>
      </c>
      <c r="AU195">
        <v>8.5500000000000007</v>
      </c>
      <c r="AV195">
        <v>11.18</v>
      </c>
      <c r="AW195">
        <v>4.05</v>
      </c>
      <c r="AX195">
        <v>5.28</v>
      </c>
      <c r="AY195">
        <v>-2.0271621909616702</v>
      </c>
      <c r="AZ195">
        <v>2.7770376157402701E-4</v>
      </c>
      <c r="BA195" t="s">
        <v>718</v>
      </c>
      <c r="BB195" t="s">
        <v>7050</v>
      </c>
      <c r="BC195">
        <v>7.3799999999999996E-115</v>
      </c>
      <c r="BD195" t="s">
        <v>7051</v>
      </c>
      <c r="BE195" t="s">
        <v>52</v>
      </c>
      <c r="BF195" t="s">
        <v>226</v>
      </c>
      <c r="BG195">
        <v>5.5739999999999995E-97</v>
      </c>
      <c r="BH195" t="s">
        <v>501</v>
      </c>
      <c r="BI195" t="s">
        <v>4455</v>
      </c>
      <c r="BJ195">
        <v>4</v>
      </c>
      <c r="BK195" t="s">
        <v>723</v>
      </c>
      <c r="BP195" t="s">
        <v>4456</v>
      </c>
      <c r="BQ195" t="s">
        <v>4457</v>
      </c>
      <c r="BR195" t="s">
        <v>4458</v>
      </c>
      <c r="BS195" t="s">
        <v>4459</v>
      </c>
      <c r="BT195" t="s">
        <v>4460</v>
      </c>
      <c r="BU195" t="s">
        <v>4461</v>
      </c>
      <c r="BY195" t="s">
        <v>7052</v>
      </c>
      <c r="BZ195" t="s">
        <v>7053</v>
      </c>
      <c r="CA195" t="s">
        <v>2697</v>
      </c>
      <c r="CB195" t="s">
        <v>2698</v>
      </c>
      <c r="CD195">
        <v>139.80717999999999</v>
      </c>
      <c r="CE195">
        <v>75.446358000000004</v>
      </c>
      <c r="CF195">
        <v>106.17701</v>
      </c>
      <c r="CG195">
        <v>113.884759</v>
      </c>
      <c r="CH195">
        <v>53.63935</v>
      </c>
      <c r="CI195">
        <v>23.881485000000001</v>
      </c>
      <c r="CJ195">
        <v>91.915280999999993</v>
      </c>
      <c r="CK195">
        <v>60.936452000000003</v>
      </c>
      <c r="CL195">
        <v>45.118974999999999</v>
      </c>
      <c r="CM195">
        <v>113.09741</v>
      </c>
      <c r="CN195">
        <v>127.495254</v>
      </c>
      <c r="CO195">
        <v>74.487358</v>
      </c>
      <c r="CP195">
        <v>34.399985999999998</v>
      </c>
      <c r="CQ195">
        <v>46.776637000000001</v>
      </c>
      <c r="CR195">
        <v>31.396376</v>
      </c>
      <c r="CS195">
        <v>101.246595</v>
      </c>
      <c r="CT195">
        <v>48.150900999999998</v>
      </c>
      <c r="CU195">
        <v>83.340636000000003</v>
      </c>
      <c r="CV195">
        <v>94.697967000000006</v>
      </c>
      <c r="CW195">
        <v>94.929398000000006</v>
      </c>
      <c r="CX195">
        <v>99.438602000000003</v>
      </c>
      <c r="CY195">
        <v>36.397475</v>
      </c>
      <c r="CZ195">
        <v>1912.2473129242401</v>
      </c>
      <c r="DA195">
        <v>-0.31685702291050899</v>
      </c>
      <c r="DB195">
        <v>0.44495849689370498</v>
      </c>
      <c r="DC195">
        <v>-0.71210466846349896</v>
      </c>
      <c r="DD195">
        <v>0.47639996360137199</v>
      </c>
      <c r="DE195">
        <v>0.68563432928191403</v>
      </c>
    </row>
    <row r="196" spans="1:112" x14ac:dyDescent="0.3">
      <c r="A196" t="s">
        <v>9120</v>
      </c>
      <c r="B196" t="s">
        <v>4469</v>
      </c>
      <c r="C196" t="s">
        <v>9121</v>
      </c>
      <c r="D196">
        <v>1506</v>
      </c>
      <c r="E196">
        <v>501</v>
      </c>
      <c r="F196" t="s">
        <v>4471</v>
      </c>
      <c r="G196" t="s">
        <v>4470</v>
      </c>
      <c r="H196" t="s">
        <v>7065</v>
      </c>
      <c r="I196" t="s">
        <v>4472</v>
      </c>
      <c r="J196" t="s">
        <v>170</v>
      </c>
      <c r="K196" t="s">
        <v>4473</v>
      </c>
      <c r="L196">
        <v>16.466340720223499</v>
      </c>
      <c r="M196">
        <v>8.5307212729478898</v>
      </c>
      <c r="N196">
        <v>13.543221807721499</v>
      </c>
      <c r="O196">
        <v>24.645850114402801</v>
      </c>
      <c r="P196">
        <v>43.871295045920697</v>
      </c>
      <c r="Q196">
        <v>44.892723149285203</v>
      </c>
      <c r="R196">
        <v>1.56066137564207</v>
      </c>
      <c r="S196">
        <v>2.82014349836578E-5</v>
      </c>
      <c r="T196">
        <v>20.092829999999999</v>
      </c>
      <c r="U196">
        <v>17.028659999999999</v>
      </c>
      <c r="V196">
        <v>19.43083</v>
      </c>
      <c r="W196">
        <v>50.338030000000003</v>
      </c>
      <c r="X196">
        <v>93.515309999999999</v>
      </c>
      <c r="Y196">
        <v>82.143690000000007</v>
      </c>
      <c r="Z196">
        <v>1.9549668798248701</v>
      </c>
      <c r="AA196">
        <v>3.0008620336072498E-13</v>
      </c>
      <c r="AB196" t="s">
        <v>4474</v>
      </c>
      <c r="AC196">
        <v>18.7</v>
      </c>
      <c r="AD196">
        <v>63.62</v>
      </c>
      <c r="AE196">
        <v>23.64</v>
      </c>
      <c r="AF196">
        <v>51.58</v>
      </c>
      <c r="AG196">
        <v>98.09</v>
      </c>
      <c r="AH196">
        <v>54.93</v>
      </c>
      <c r="AI196">
        <v>-0.92154448321870297</v>
      </c>
      <c r="AJ196">
        <v>2.4655656046141401E-2</v>
      </c>
      <c r="AK196" t="s">
        <v>747</v>
      </c>
      <c r="AL196" t="s">
        <v>2977</v>
      </c>
      <c r="AM196">
        <v>18.350000000000001</v>
      </c>
      <c r="AN196">
        <v>28.12</v>
      </c>
      <c r="AO196">
        <v>20.2</v>
      </c>
      <c r="AP196">
        <v>19.510000000000002</v>
      </c>
      <c r="AQ196">
        <v>17.940000000000001</v>
      </c>
      <c r="AR196">
        <v>21.15</v>
      </c>
      <c r="AS196">
        <v>11.78</v>
      </c>
      <c r="AT196">
        <v>13.48</v>
      </c>
      <c r="AU196">
        <v>11.78</v>
      </c>
      <c r="AV196">
        <v>14.91</v>
      </c>
      <c r="AW196">
        <v>13.63</v>
      </c>
      <c r="AX196">
        <v>11.23</v>
      </c>
      <c r="AY196">
        <v>0.13724529999999999</v>
      </c>
      <c r="AZ196">
        <v>0.32973980000000003</v>
      </c>
      <c r="BA196" t="s">
        <v>747</v>
      </c>
      <c r="BB196" t="s">
        <v>9122</v>
      </c>
      <c r="BC196">
        <v>2.1200000000000002E-22</v>
      </c>
      <c r="BE196" t="s">
        <v>170</v>
      </c>
      <c r="BF196" t="s">
        <v>224</v>
      </c>
      <c r="BG196">
        <v>4.0389999999999998E-111</v>
      </c>
      <c r="BH196" t="s">
        <v>530</v>
      </c>
      <c r="BI196" t="s">
        <v>4478</v>
      </c>
      <c r="BJ196">
        <v>3</v>
      </c>
      <c r="BK196" t="s">
        <v>810</v>
      </c>
      <c r="BL196">
        <v>2</v>
      </c>
      <c r="BM196" t="s">
        <v>753</v>
      </c>
      <c r="BP196" t="s">
        <v>9123</v>
      </c>
      <c r="BQ196" t="s">
        <v>9124</v>
      </c>
      <c r="BR196" t="s">
        <v>9125</v>
      </c>
      <c r="BS196" t="s">
        <v>9126</v>
      </c>
      <c r="BT196" t="s">
        <v>9127</v>
      </c>
      <c r="BU196" t="s">
        <v>9128</v>
      </c>
      <c r="BW196" t="s">
        <v>9129</v>
      </c>
      <c r="BX196" t="s">
        <v>9130</v>
      </c>
      <c r="BY196" t="s">
        <v>9131</v>
      </c>
      <c r="BZ196" t="s">
        <v>9132</v>
      </c>
      <c r="CA196" t="s">
        <v>9133</v>
      </c>
      <c r="CB196" t="s">
        <v>9134</v>
      </c>
      <c r="CC196">
        <v>2</v>
      </c>
      <c r="CD196">
        <v>30.537244000000001</v>
      </c>
      <c r="CE196">
        <v>29.076072</v>
      </c>
      <c r="CF196">
        <v>2.4791120000000002</v>
      </c>
      <c r="CG196">
        <v>2.021328</v>
      </c>
      <c r="CH196">
        <v>1.08429</v>
      </c>
      <c r="CI196">
        <v>3.569874</v>
      </c>
      <c r="CJ196">
        <v>1.769695</v>
      </c>
      <c r="CK196">
        <v>1.1211249999999999</v>
      </c>
      <c r="CL196">
        <v>2.1909350000000001</v>
      </c>
      <c r="CM196">
        <v>20.702819000000002</v>
      </c>
      <c r="CN196">
        <v>1.107756</v>
      </c>
      <c r="CO196">
        <v>0.46783200000000003</v>
      </c>
      <c r="CP196">
        <v>1.957633</v>
      </c>
      <c r="CQ196">
        <v>2.310727</v>
      </c>
      <c r="CR196">
        <v>3.2338330000000002</v>
      </c>
      <c r="CS196">
        <v>0.70657899999999996</v>
      </c>
      <c r="CT196">
        <v>0.53933799999999998</v>
      </c>
      <c r="CU196">
        <v>13.892702999999999</v>
      </c>
      <c r="CV196">
        <v>27.061287</v>
      </c>
      <c r="CW196">
        <v>1.7816700000000001</v>
      </c>
      <c r="CX196">
        <v>0.82477599999999995</v>
      </c>
      <c r="CY196">
        <v>1.804514</v>
      </c>
      <c r="CZ196">
        <v>444.37726245605597</v>
      </c>
      <c r="DA196">
        <v>-4.1487878512569401</v>
      </c>
      <c r="DB196">
        <v>0.41554857868942202</v>
      </c>
      <c r="DC196">
        <v>-9.9838817024512405</v>
      </c>
      <c r="DD196">
        <v>1.7931154265664699E-23</v>
      </c>
      <c r="DE196">
        <v>1.4422854967609499E-21</v>
      </c>
    </row>
    <row r="197" spans="1:112" x14ac:dyDescent="0.3">
      <c r="A197" t="s">
        <v>9135</v>
      </c>
      <c r="B197" t="s">
        <v>4488</v>
      </c>
      <c r="C197" t="s">
        <v>9136</v>
      </c>
      <c r="D197">
        <v>1533</v>
      </c>
      <c r="E197">
        <v>510</v>
      </c>
      <c r="F197" t="s">
        <v>9137</v>
      </c>
      <c r="G197" t="s">
        <v>4489</v>
      </c>
      <c r="H197" t="s">
        <v>4487</v>
      </c>
      <c r="I197" t="s">
        <v>4491</v>
      </c>
      <c r="J197" t="s">
        <v>152</v>
      </c>
      <c r="AB197" t="s">
        <v>4492</v>
      </c>
      <c r="AC197">
        <v>0.27</v>
      </c>
      <c r="AD197">
        <v>1.21</v>
      </c>
      <c r="AE197">
        <v>0.33</v>
      </c>
      <c r="AF197">
        <v>217.61</v>
      </c>
      <c r="AG197">
        <v>632.87</v>
      </c>
      <c r="AH197">
        <v>245.16</v>
      </c>
      <c r="AI197">
        <v>-9.1458328282328694</v>
      </c>
      <c r="AJ197">
        <v>2.52856162559593E-3</v>
      </c>
      <c r="AK197" t="s">
        <v>718</v>
      </c>
      <c r="AL197" t="s">
        <v>7090</v>
      </c>
      <c r="AM197">
        <v>9.73</v>
      </c>
      <c r="AN197">
        <v>10.16</v>
      </c>
      <c r="AO197">
        <v>10.33</v>
      </c>
      <c r="AP197">
        <v>6.45</v>
      </c>
      <c r="AQ197">
        <v>8.42</v>
      </c>
      <c r="AR197">
        <v>12.27</v>
      </c>
      <c r="AS197">
        <v>16.61</v>
      </c>
      <c r="AT197">
        <v>12.25</v>
      </c>
      <c r="AU197">
        <v>20.260000000000002</v>
      </c>
      <c r="AV197">
        <v>16.63</v>
      </c>
      <c r="AW197">
        <v>29.59</v>
      </c>
      <c r="AX197">
        <v>19.29</v>
      </c>
      <c r="AY197">
        <v>-1.5378689483108401</v>
      </c>
      <c r="AZ197">
        <v>4.2348554238765798E-5</v>
      </c>
      <c r="BA197" t="s">
        <v>718</v>
      </c>
      <c r="BB197" t="s">
        <v>9138</v>
      </c>
      <c r="BC197">
        <v>1.2999999999999999E-102</v>
      </c>
      <c r="BD197" t="s">
        <v>9139</v>
      </c>
      <c r="BE197" t="s">
        <v>152</v>
      </c>
      <c r="BF197" t="s">
        <v>222</v>
      </c>
      <c r="BG197">
        <v>0</v>
      </c>
      <c r="BH197" t="s">
        <v>500</v>
      </c>
      <c r="BI197" t="s">
        <v>4496</v>
      </c>
      <c r="BJ197">
        <v>3</v>
      </c>
      <c r="BK197" t="s">
        <v>810</v>
      </c>
      <c r="BL197">
        <v>2</v>
      </c>
      <c r="BM197" t="s">
        <v>753</v>
      </c>
      <c r="BP197" t="s">
        <v>970</v>
      </c>
      <c r="BQ197" t="s">
        <v>971</v>
      </c>
      <c r="BR197" t="s">
        <v>815</v>
      </c>
      <c r="BS197" t="s">
        <v>816</v>
      </c>
      <c r="BT197" t="s">
        <v>817</v>
      </c>
      <c r="BU197" t="s">
        <v>816</v>
      </c>
      <c r="BV197" t="s">
        <v>818</v>
      </c>
      <c r="BW197" t="s">
        <v>9140</v>
      </c>
      <c r="BX197" t="s">
        <v>9141</v>
      </c>
      <c r="BY197" t="s">
        <v>9142</v>
      </c>
      <c r="BZ197" t="s">
        <v>9143</v>
      </c>
      <c r="CA197" t="s">
        <v>9144</v>
      </c>
      <c r="CB197" t="s">
        <v>9145</v>
      </c>
      <c r="CC197">
        <v>2</v>
      </c>
      <c r="CD197">
        <v>29.596920999999998</v>
      </c>
      <c r="CE197">
        <v>13.912806</v>
      </c>
      <c r="CF197">
        <v>0</v>
      </c>
      <c r="CG197">
        <v>2.7913E-2</v>
      </c>
      <c r="CH197">
        <v>0</v>
      </c>
      <c r="CI197">
        <v>0</v>
      </c>
      <c r="CJ197">
        <v>0</v>
      </c>
      <c r="CK197">
        <v>0</v>
      </c>
      <c r="CL197">
        <v>0</v>
      </c>
      <c r="CM197">
        <v>0.45829900000000001</v>
      </c>
      <c r="CN197">
        <v>2.7161000000000001E-2</v>
      </c>
      <c r="CO197">
        <v>0</v>
      </c>
      <c r="CP197">
        <v>0</v>
      </c>
      <c r="CQ197">
        <v>4.7696000000000002E-2</v>
      </c>
      <c r="CR197">
        <v>0</v>
      </c>
      <c r="CS197">
        <v>0</v>
      </c>
      <c r="CT197">
        <v>0</v>
      </c>
      <c r="CU197">
        <v>0.56944300000000003</v>
      </c>
      <c r="CV197">
        <v>0.64329700000000001</v>
      </c>
      <c r="CW197">
        <v>5.3747999999999997E-2</v>
      </c>
      <c r="CX197">
        <v>0.57777199999999995</v>
      </c>
      <c r="CY197">
        <v>5.2047999999999997E-2</v>
      </c>
      <c r="CZ197">
        <v>306.934172370986</v>
      </c>
      <c r="DA197">
        <v>-6.4673501635522497</v>
      </c>
      <c r="DB197">
        <v>1.3044697349524199</v>
      </c>
      <c r="DC197">
        <v>-4.95783841530685</v>
      </c>
      <c r="DD197">
        <v>7.1281808431997499E-7</v>
      </c>
      <c r="DE197">
        <v>9.2190257250362702E-6</v>
      </c>
    </row>
    <row r="198" spans="1:112" x14ac:dyDescent="0.3">
      <c r="A198" t="s">
        <v>9146</v>
      </c>
      <c r="B198" t="s">
        <v>4504</v>
      </c>
      <c r="C198" t="s">
        <v>9147</v>
      </c>
      <c r="D198">
        <v>1746</v>
      </c>
      <c r="E198">
        <v>581</v>
      </c>
      <c r="F198" t="s">
        <v>4506</v>
      </c>
      <c r="G198" t="s">
        <v>4505</v>
      </c>
      <c r="H198" t="s">
        <v>4503</v>
      </c>
      <c r="I198" t="s">
        <v>9148</v>
      </c>
      <c r="J198" t="s">
        <v>9149</v>
      </c>
      <c r="K198" t="s">
        <v>9150</v>
      </c>
      <c r="L198">
        <v>19.8461653486548</v>
      </c>
      <c r="M198">
        <v>19.790073954817601</v>
      </c>
      <c r="N198">
        <v>18.4563779840243</v>
      </c>
      <c r="O198">
        <v>24.7569926177372</v>
      </c>
      <c r="P198">
        <v>24.633614865356499</v>
      </c>
      <c r="Q198">
        <v>23.836844150063001</v>
      </c>
      <c r="R198">
        <v>0.333775851552359</v>
      </c>
      <c r="S198">
        <v>1</v>
      </c>
      <c r="T198">
        <v>63.170630000000003</v>
      </c>
      <c r="U198">
        <v>68.935649999999995</v>
      </c>
      <c r="V198">
        <v>60.721350000000001</v>
      </c>
      <c r="W198">
        <v>77.147639999999996</v>
      </c>
      <c r="X198">
        <v>69.529849999999996</v>
      </c>
      <c r="Y198">
        <v>72.167820000000006</v>
      </c>
      <c r="Z198">
        <v>0.18349615807351699</v>
      </c>
      <c r="AA198">
        <v>1</v>
      </c>
      <c r="AB198" t="s">
        <v>4510</v>
      </c>
      <c r="AC198">
        <v>36.880000000000003</v>
      </c>
      <c r="AD198">
        <v>30.73</v>
      </c>
      <c r="AE198">
        <v>33.76</v>
      </c>
      <c r="AF198">
        <v>41.32</v>
      </c>
      <c r="AG198">
        <v>55.51</v>
      </c>
      <c r="AH198">
        <v>49.37</v>
      </c>
      <c r="AI198">
        <v>-0.35299730050810402</v>
      </c>
      <c r="AJ198">
        <v>0.17583569512132599</v>
      </c>
      <c r="AK198" t="s">
        <v>747</v>
      </c>
      <c r="AL198" t="s">
        <v>7102</v>
      </c>
      <c r="AM198">
        <v>23.66</v>
      </c>
      <c r="AN198">
        <v>21.39</v>
      </c>
      <c r="AO198">
        <v>26.44</v>
      </c>
      <c r="AP198">
        <v>23.67</v>
      </c>
      <c r="AQ198">
        <v>25.08</v>
      </c>
      <c r="AR198">
        <v>25.94</v>
      </c>
      <c r="AS198">
        <v>27.67</v>
      </c>
      <c r="AT198">
        <v>33.65</v>
      </c>
      <c r="AU198">
        <v>28.79</v>
      </c>
      <c r="AV198">
        <v>25.29</v>
      </c>
      <c r="AW198">
        <v>29.48</v>
      </c>
      <c r="AX198">
        <v>26.44</v>
      </c>
      <c r="AY198">
        <v>-0.79679390000000005</v>
      </c>
      <c r="AZ198">
        <v>8.7191799999999998E-6</v>
      </c>
      <c r="BA198" t="s">
        <v>747</v>
      </c>
      <c r="BB198" t="s">
        <v>9151</v>
      </c>
      <c r="BC198">
        <v>1.27E-141</v>
      </c>
      <c r="BD198" t="s">
        <v>9152</v>
      </c>
      <c r="BE198" t="s">
        <v>48</v>
      </c>
      <c r="BF198" t="s">
        <v>221</v>
      </c>
      <c r="BG198">
        <v>8.3849999999999998E-134</v>
      </c>
      <c r="BH198" t="s">
        <v>525</v>
      </c>
      <c r="BI198" t="s">
        <v>4514</v>
      </c>
      <c r="BJ198">
        <v>4</v>
      </c>
      <c r="BK198" t="s">
        <v>723</v>
      </c>
      <c r="BN198" t="s">
        <v>4515</v>
      </c>
      <c r="BO198" t="s">
        <v>4516</v>
      </c>
      <c r="BP198">
        <v>35.1</v>
      </c>
      <c r="BR198" t="s">
        <v>4517</v>
      </c>
      <c r="BS198" t="s">
        <v>4518</v>
      </c>
      <c r="BT198" t="s">
        <v>4519</v>
      </c>
      <c r="BU198" t="s">
        <v>4520</v>
      </c>
      <c r="CA198" t="s">
        <v>9153</v>
      </c>
      <c r="CB198" t="s">
        <v>9154</v>
      </c>
      <c r="CD198">
        <v>3.3547570000000002</v>
      </c>
      <c r="CE198">
        <v>4.2978240000000003</v>
      </c>
      <c r="CF198">
        <v>3.4691930000000002</v>
      </c>
      <c r="CG198">
        <v>4.522125</v>
      </c>
      <c r="CH198">
        <v>1.783547</v>
      </c>
      <c r="CI198">
        <v>1.5031760000000001</v>
      </c>
      <c r="CJ198">
        <v>1.759215</v>
      </c>
      <c r="CK198">
        <v>1.2793939999999999</v>
      </c>
      <c r="CL198">
        <v>1.143195</v>
      </c>
      <c r="CM198">
        <v>2.3461970000000001</v>
      </c>
      <c r="CN198">
        <v>1.5326900000000001</v>
      </c>
      <c r="CO198">
        <v>2.451012</v>
      </c>
      <c r="CP198">
        <v>0.87138800000000005</v>
      </c>
      <c r="CQ198">
        <v>1.549528</v>
      </c>
      <c r="CR198">
        <v>1.2680009999999999</v>
      </c>
      <c r="CS198">
        <v>2.4268480000000001</v>
      </c>
      <c r="CT198">
        <v>1.3407180000000001</v>
      </c>
      <c r="CU198">
        <v>1.6429510000000001</v>
      </c>
      <c r="CV198">
        <v>1.613642</v>
      </c>
      <c r="CW198">
        <v>1.5132920000000001</v>
      </c>
      <c r="CX198">
        <v>1.9057949999999999</v>
      </c>
      <c r="CY198">
        <v>2.2129270000000001</v>
      </c>
      <c r="CZ198">
        <v>113.55840480859599</v>
      </c>
      <c r="DA198">
        <v>-0.86321179349880905</v>
      </c>
      <c r="DB198">
        <v>0.42791222118287398</v>
      </c>
      <c r="DC198">
        <v>-2.0172637068243602</v>
      </c>
      <c r="DD198">
        <v>4.3668000931448202E-2</v>
      </c>
      <c r="DE198">
        <v>0.13399872914012101</v>
      </c>
    </row>
    <row r="199" spans="1:112" x14ac:dyDescent="0.3">
      <c r="A199" t="s">
        <v>9155</v>
      </c>
      <c r="B199" t="s">
        <v>9156</v>
      </c>
      <c r="C199" t="s">
        <v>9157</v>
      </c>
      <c r="D199">
        <v>960</v>
      </c>
      <c r="E199">
        <v>319</v>
      </c>
      <c r="F199" t="s">
        <v>9158</v>
      </c>
      <c r="I199" t="s">
        <v>9159</v>
      </c>
      <c r="J199" t="s">
        <v>9160</v>
      </c>
      <c r="K199" t="s">
        <v>9161</v>
      </c>
      <c r="L199">
        <v>135.70820230622201</v>
      </c>
      <c r="M199">
        <v>231.333970547603</v>
      </c>
      <c r="N199">
        <v>110.481929321034</v>
      </c>
      <c r="O199">
        <v>494.02842732139902</v>
      </c>
      <c r="P199">
        <v>272.80750938982902</v>
      </c>
      <c r="Q199">
        <v>399.66442024938902</v>
      </c>
      <c r="R199">
        <v>1.33099538261258</v>
      </c>
      <c r="S199">
        <v>2.0772550460703698E-3</v>
      </c>
      <c r="T199">
        <v>201.71469999999999</v>
      </c>
      <c r="U199">
        <v>237.85380000000001</v>
      </c>
      <c r="V199">
        <v>202.34219999999999</v>
      </c>
      <c r="W199">
        <v>540.27359999999999</v>
      </c>
      <c r="X199">
        <v>413.11930000000001</v>
      </c>
      <c r="Y199">
        <v>460.59780000000001</v>
      </c>
      <c r="Z199">
        <v>1.13508464809009</v>
      </c>
      <c r="AA199">
        <v>1.25461150157938E-4</v>
      </c>
      <c r="AB199" t="s">
        <v>9162</v>
      </c>
      <c r="AC199">
        <v>1565.57</v>
      </c>
      <c r="AD199">
        <v>1145.4100000000001</v>
      </c>
      <c r="AE199">
        <v>1657.37</v>
      </c>
      <c r="AF199">
        <v>286.38</v>
      </c>
      <c r="AG199">
        <v>691.77</v>
      </c>
      <c r="AH199">
        <v>912.46</v>
      </c>
      <c r="AI199">
        <v>1.5437456620818699</v>
      </c>
      <c r="AJ199">
        <v>3.1950338297033302E-2</v>
      </c>
      <c r="AK199" t="s">
        <v>747</v>
      </c>
      <c r="AL199" t="s">
        <v>9163</v>
      </c>
      <c r="AM199">
        <v>130.84</v>
      </c>
      <c r="AN199">
        <v>117.75</v>
      </c>
      <c r="AO199">
        <v>143.78</v>
      </c>
      <c r="AP199">
        <v>111.77</v>
      </c>
      <c r="AQ199">
        <v>122.72</v>
      </c>
      <c r="AR199">
        <v>145.97</v>
      </c>
      <c r="AS199">
        <v>490.04</v>
      </c>
      <c r="AT199">
        <v>605.21</v>
      </c>
      <c r="AU199">
        <v>455.36</v>
      </c>
      <c r="AV199">
        <v>337.58</v>
      </c>
      <c r="AW199">
        <v>350.1</v>
      </c>
      <c r="AX199">
        <v>436.2</v>
      </c>
      <c r="AY199">
        <v>-2.3462670000000001</v>
      </c>
      <c r="AZ199">
        <v>4.0244960000000001E-8</v>
      </c>
      <c r="BA199" t="s">
        <v>718</v>
      </c>
      <c r="BB199" t="s">
        <v>9164</v>
      </c>
      <c r="BC199">
        <v>1.48E-8</v>
      </c>
      <c r="BD199" t="s">
        <v>9165</v>
      </c>
      <c r="BE199" t="s">
        <v>47</v>
      </c>
      <c r="BF199" t="s">
        <v>220</v>
      </c>
      <c r="BG199">
        <v>5.411E-3</v>
      </c>
      <c r="BH199" t="s">
        <v>528</v>
      </c>
      <c r="BI199" t="s">
        <v>9166</v>
      </c>
      <c r="BJ199" t="s">
        <v>782</v>
      </c>
      <c r="BK199" t="s">
        <v>7446</v>
      </c>
      <c r="BL199">
        <v>1</v>
      </c>
      <c r="BM199" t="s">
        <v>7446</v>
      </c>
      <c r="BP199">
        <v>35.200000000000003</v>
      </c>
      <c r="BR199" t="s">
        <v>9167</v>
      </c>
      <c r="BS199" t="s">
        <v>9168</v>
      </c>
      <c r="BT199" t="s">
        <v>9169</v>
      </c>
      <c r="BU199" t="s">
        <v>9168</v>
      </c>
      <c r="BV199" t="s">
        <v>9170</v>
      </c>
      <c r="BW199" t="s">
        <v>9171</v>
      </c>
      <c r="BX199" t="s">
        <v>9172</v>
      </c>
      <c r="BY199" t="s">
        <v>1411</v>
      </c>
      <c r="BZ199" t="s">
        <v>1412</v>
      </c>
      <c r="CA199" t="s">
        <v>9173</v>
      </c>
      <c r="CB199" t="s">
        <v>9174</v>
      </c>
      <c r="CD199">
        <v>107.849774</v>
      </c>
      <c r="CE199">
        <v>144.06794500000001</v>
      </c>
      <c r="CF199">
        <v>55.303716000000001</v>
      </c>
      <c r="CG199">
        <v>52.195695000000001</v>
      </c>
      <c r="CH199">
        <v>157.741142</v>
      </c>
      <c r="CI199">
        <v>148.18760599999999</v>
      </c>
      <c r="CJ199">
        <v>44.018514000000003</v>
      </c>
      <c r="CK199">
        <v>70.255831999999998</v>
      </c>
      <c r="CL199">
        <v>55.795358999999998</v>
      </c>
      <c r="CM199">
        <v>82.911873999999997</v>
      </c>
      <c r="CN199">
        <v>47.206293000000002</v>
      </c>
      <c r="CO199">
        <v>96.848285000000004</v>
      </c>
      <c r="CP199">
        <v>127.506181</v>
      </c>
      <c r="CQ199">
        <v>198.494023</v>
      </c>
      <c r="CR199">
        <v>131.75402199999999</v>
      </c>
      <c r="CS199">
        <v>25.146811</v>
      </c>
      <c r="CT199">
        <v>60.924160999999998</v>
      </c>
      <c r="CU199">
        <v>28.651911999999999</v>
      </c>
      <c r="CV199">
        <v>54.647033</v>
      </c>
      <c r="CW199">
        <v>28.672229000000002</v>
      </c>
      <c r="CX199">
        <v>78.598118999999997</v>
      </c>
      <c r="CY199">
        <v>43.019990999999997</v>
      </c>
      <c r="CZ199">
        <v>1723.0857600102299</v>
      </c>
      <c r="DA199">
        <v>-1.1786512981656401</v>
      </c>
      <c r="DB199">
        <v>0.40441347367698899</v>
      </c>
      <c r="DC199">
        <v>-2.9144708939817701</v>
      </c>
      <c r="DD199">
        <v>3.5629203073769601E-3</v>
      </c>
      <c r="DE199">
        <v>1.77492502115708E-2</v>
      </c>
    </row>
    <row r="200" spans="1:112" x14ac:dyDescent="0.3">
      <c r="A200" t="s">
        <v>9175</v>
      </c>
      <c r="B200" t="s">
        <v>9176</v>
      </c>
      <c r="C200" t="s">
        <v>9177</v>
      </c>
      <c r="D200">
        <v>1491</v>
      </c>
      <c r="E200">
        <v>496</v>
      </c>
      <c r="F200" t="s">
        <v>9178</v>
      </c>
      <c r="G200" t="s">
        <v>4525</v>
      </c>
      <c r="H200" t="s">
        <v>4523</v>
      </c>
      <c r="I200" t="s">
        <v>9179</v>
      </c>
      <c r="J200" t="s">
        <v>61</v>
      </c>
      <c r="K200" t="s">
        <v>9180</v>
      </c>
      <c r="L200">
        <v>8.1610399564562002</v>
      </c>
      <c r="M200">
        <v>9.5652024114951804</v>
      </c>
      <c r="N200">
        <v>8.5873425342335192</v>
      </c>
      <c r="O200">
        <v>2.25063569252156</v>
      </c>
      <c r="P200">
        <v>1.91594782286106</v>
      </c>
      <c r="Q200">
        <v>2.6816449668820801</v>
      </c>
      <c r="R200">
        <v>-1.96369647601243</v>
      </c>
      <c r="S200">
        <v>4.6041966371766802E-10</v>
      </c>
      <c r="T200">
        <v>8.0929439999999992</v>
      </c>
      <c r="U200">
        <v>9.4873940000000001</v>
      </c>
      <c r="V200">
        <v>9.9956680000000002</v>
      </c>
      <c r="W200">
        <v>4.4415909999999998</v>
      </c>
      <c r="X200">
        <v>5.2730689999999996</v>
      </c>
      <c r="Y200">
        <v>5.2575560000000001</v>
      </c>
      <c r="Z200">
        <v>-0.87966243270751898</v>
      </c>
      <c r="AA200">
        <v>4.6392139454338602E-3</v>
      </c>
      <c r="AB200" t="s">
        <v>4530</v>
      </c>
      <c r="AC200">
        <v>10.44</v>
      </c>
      <c r="AD200">
        <v>14.83</v>
      </c>
      <c r="AE200">
        <v>10.14</v>
      </c>
      <c r="AF200">
        <v>62.5</v>
      </c>
      <c r="AG200">
        <v>50.22</v>
      </c>
      <c r="AH200">
        <v>73.680000000000007</v>
      </c>
      <c r="AI200">
        <v>-2.2241624116488898</v>
      </c>
      <c r="AJ200">
        <v>3.41120058134981E-3</v>
      </c>
      <c r="AK200" t="s">
        <v>718</v>
      </c>
      <c r="AL200" t="s">
        <v>9181</v>
      </c>
      <c r="AM200">
        <v>25.49</v>
      </c>
      <c r="AN200">
        <v>26.1</v>
      </c>
      <c r="AO200">
        <v>27</v>
      </c>
      <c r="AP200">
        <v>27.54</v>
      </c>
      <c r="AQ200">
        <v>26.6</v>
      </c>
      <c r="AR200">
        <v>22.9</v>
      </c>
      <c r="AS200">
        <v>7.67</v>
      </c>
      <c r="AT200">
        <v>10.1</v>
      </c>
      <c r="AU200">
        <v>6.65</v>
      </c>
      <c r="AV200">
        <v>9.69</v>
      </c>
      <c r="AW200">
        <v>8.2899999999999991</v>
      </c>
      <c r="AX200">
        <v>8.85</v>
      </c>
      <c r="AY200">
        <v>1.03660286593357</v>
      </c>
      <c r="AZ200">
        <v>8.1419025188645292E-6</v>
      </c>
      <c r="BA200" t="s">
        <v>749</v>
      </c>
      <c r="BB200" t="s">
        <v>9182</v>
      </c>
      <c r="BC200">
        <v>1.6099999999999999E-102</v>
      </c>
      <c r="BD200" t="s">
        <v>9183</v>
      </c>
      <c r="BE200" t="s">
        <v>61</v>
      </c>
      <c r="BF200" t="s">
        <v>219</v>
      </c>
      <c r="BG200">
        <v>1.6609999999999998E-123</v>
      </c>
      <c r="BH200" t="s">
        <v>505</v>
      </c>
      <c r="BI200" t="s">
        <v>9184</v>
      </c>
      <c r="BJ200">
        <v>2</v>
      </c>
      <c r="BK200" t="s">
        <v>7398</v>
      </c>
      <c r="BP200" t="s">
        <v>2417</v>
      </c>
      <c r="BQ200" t="s">
        <v>2418</v>
      </c>
      <c r="BR200" t="s">
        <v>1882</v>
      </c>
      <c r="BS200" t="s">
        <v>1883</v>
      </c>
      <c r="BT200" t="s">
        <v>1884</v>
      </c>
      <c r="BU200" t="s">
        <v>1883</v>
      </c>
      <c r="BV200" t="s">
        <v>1885</v>
      </c>
      <c r="BW200" t="s">
        <v>9185</v>
      </c>
      <c r="BX200" t="s">
        <v>9186</v>
      </c>
      <c r="BY200" t="s">
        <v>9187</v>
      </c>
      <c r="BZ200" t="s">
        <v>9188</v>
      </c>
      <c r="CA200" t="s">
        <v>9189</v>
      </c>
      <c r="CB200" t="s">
        <v>9190</v>
      </c>
      <c r="CD200">
        <v>2.4242659999999998</v>
      </c>
      <c r="CE200">
        <v>1.845413</v>
      </c>
      <c r="CF200">
        <v>0.35813</v>
      </c>
      <c r="CG200">
        <v>0.17272999999999999</v>
      </c>
      <c r="CH200">
        <v>0.77959400000000001</v>
      </c>
      <c r="CI200">
        <v>0.263519</v>
      </c>
      <c r="CJ200">
        <v>2.7218680000000002</v>
      </c>
      <c r="CK200">
        <v>2.8346369999999999</v>
      </c>
      <c r="CL200">
        <v>1.466726</v>
      </c>
      <c r="CM200">
        <v>7.2765969999999998</v>
      </c>
      <c r="CN200">
        <v>1.791949</v>
      </c>
      <c r="CO200">
        <v>1.6431100000000001</v>
      </c>
      <c r="CP200">
        <v>0.67744000000000004</v>
      </c>
      <c r="CQ200">
        <v>1.3773759999999999</v>
      </c>
      <c r="CR200">
        <v>0.85194400000000003</v>
      </c>
      <c r="CS200">
        <v>1.106743</v>
      </c>
      <c r="CT200">
        <v>2.6978339999999998</v>
      </c>
      <c r="CU200">
        <v>3.4266990000000002</v>
      </c>
      <c r="CV200">
        <v>7.276103</v>
      </c>
      <c r="CW200">
        <v>2.24512</v>
      </c>
      <c r="CX200">
        <v>2.1144790000000002</v>
      </c>
      <c r="CY200">
        <v>2.0391379999999999</v>
      </c>
      <c r="CZ200">
        <v>77.898375053411897</v>
      </c>
      <c r="DA200">
        <v>0.17573172303295501</v>
      </c>
      <c r="DB200">
        <v>0.43284937230554599</v>
      </c>
      <c r="DC200">
        <v>0.40598816649988601</v>
      </c>
      <c r="DD200">
        <v>0.68475129523434497</v>
      </c>
      <c r="DE200">
        <v>0.83339369360623095</v>
      </c>
    </row>
    <row r="201" spans="1:112" x14ac:dyDescent="0.3">
      <c r="A201" t="s">
        <v>9191</v>
      </c>
      <c r="B201" t="s">
        <v>9192</v>
      </c>
      <c r="C201" t="s">
        <v>9193</v>
      </c>
      <c r="D201">
        <v>1773</v>
      </c>
      <c r="E201">
        <v>590</v>
      </c>
      <c r="F201" t="s">
        <v>9194</v>
      </c>
      <c r="G201" t="s">
        <v>1033</v>
      </c>
      <c r="H201" t="s">
        <v>1031</v>
      </c>
      <c r="I201" t="s">
        <v>9195</v>
      </c>
      <c r="J201" t="s">
        <v>9196</v>
      </c>
      <c r="K201" t="s">
        <v>9197</v>
      </c>
      <c r="L201">
        <v>1.33956463931731</v>
      </c>
      <c r="M201">
        <v>0.65966913182725395</v>
      </c>
      <c r="N201">
        <v>1.6234776930391699</v>
      </c>
      <c r="O201">
        <v>1.3614956658463799</v>
      </c>
      <c r="P201">
        <v>1.4076351351632299</v>
      </c>
      <c r="Q201">
        <v>1.48980275937893</v>
      </c>
      <c r="R201">
        <v>0.34495149506123801</v>
      </c>
      <c r="S201">
        <v>1</v>
      </c>
      <c r="T201">
        <v>0.45665509999999998</v>
      </c>
      <c r="U201">
        <v>0.91224939999999999</v>
      </c>
      <c r="V201">
        <v>0.86411150000000003</v>
      </c>
      <c r="W201">
        <v>0.92032970000000003</v>
      </c>
      <c r="X201">
        <v>0.79329349999999998</v>
      </c>
      <c r="Y201">
        <v>0.80885470000000004</v>
      </c>
      <c r="Z201">
        <v>0.224680348134666</v>
      </c>
      <c r="AA201">
        <v>1</v>
      </c>
      <c r="AB201" t="s">
        <v>9198</v>
      </c>
      <c r="AC201">
        <v>6.76</v>
      </c>
      <c r="AD201">
        <v>7.24</v>
      </c>
      <c r="AE201">
        <v>7.39</v>
      </c>
      <c r="AF201">
        <v>91.08</v>
      </c>
      <c r="AG201">
        <v>168.12</v>
      </c>
      <c r="AH201">
        <v>119.48</v>
      </c>
      <c r="AI201">
        <v>-3.9687533086387901</v>
      </c>
      <c r="AJ201">
        <v>2.52856162559593E-3</v>
      </c>
      <c r="AK201" t="s">
        <v>718</v>
      </c>
      <c r="AL201" t="s">
        <v>1039</v>
      </c>
      <c r="AM201">
        <v>20.85</v>
      </c>
      <c r="AN201">
        <v>60.75</v>
      </c>
      <c r="AO201">
        <v>14.21</v>
      </c>
      <c r="AP201">
        <v>19.25</v>
      </c>
      <c r="AQ201">
        <v>20.63</v>
      </c>
      <c r="AR201">
        <v>18.55</v>
      </c>
      <c r="AS201">
        <v>27.4</v>
      </c>
      <c r="AT201">
        <v>27.95</v>
      </c>
      <c r="AU201">
        <v>34.369999999999997</v>
      </c>
      <c r="AV201">
        <v>33.82</v>
      </c>
      <c r="AW201">
        <v>27.42</v>
      </c>
      <c r="AX201">
        <v>29.14</v>
      </c>
      <c r="AY201">
        <v>-0.9040762</v>
      </c>
      <c r="AZ201">
        <v>1.5559480000000001E-2</v>
      </c>
      <c r="BA201" t="s">
        <v>747</v>
      </c>
      <c r="BB201" t="s">
        <v>9199</v>
      </c>
      <c r="BC201">
        <v>9.0299999999999998E-148</v>
      </c>
      <c r="BD201" t="s">
        <v>9200</v>
      </c>
      <c r="BE201" t="s">
        <v>79</v>
      </c>
      <c r="BF201" t="s">
        <v>403</v>
      </c>
      <c r="BG201">
        <v>2.8429999999999997E-125</v>
      </c>
      <c r="BH201" t="s">
        <v>501</v>
      </c>
      <c r="BI201" t="s">
        <v>9201</v>
      </c>
      <c r="BJ201">
        <v>3</v>
      </c>
      <c r="BK201" t="s">
        <v>810</v>
      </c>
      <c r="BL201">
        <v>3</v>
      </c>
      <c r="BM201" t="s">
        <v>810</v>
      </c>
      <c r="BN201" t="s">
        <v>9202</v>
      </c>
      <c r="BO201" t="s">
        <v>9203</v>
      </c>
      <c r="BP201" t="s">
        <v>970</v>
      </c>
      <c r="BQ201" t="s">
        <v>971</v>
      </c>
      <c r="BR201" t="s">
        <v>815</v>
      </c>
      <c r="BS201" t="s">
        <v>816</v>
      </c>
      <c r="BT201" t="s">
        <v>817</v>
      </c>
      <c r="BU201" t="s">
        <v>816</v>
      </c>
      <c r="BV201" t="s">
        <v>818</v>
      </c>
      <c r="BY201" t="s">
        <v>9204</v>
      </c>
      <c r="BZ201" t="s">
        <v>9205</v>
      </c>
      <c r="CA201" t="s">
        <v>1235</v>
      </c>
      <c r="CB201" t="s">
        <v>1236</v>
      </c>
      <c r="CC201">
        <v>2</v>
      </c>
      <c r="CD201">
        <v>4.6147200000000002</v>
      </c>
      <c r="CE201">
        <v>13.880428</v>
      </c>
      <c r="CF201">
        <v>0</v>
      </c>
      <c r="CG201">
        <v>0.38047399999999998</v>
      </c>
      <c r="CH201">
        <v>0</v>
      </c>
      <c r="CI201">
        <v>0</v>
      </c>
      <c r="CJ201">
        <v>0</v>
      </c>
      <c r="CK201">
        <v>0</v>
      </c>
      <c r="CL201">
        <v>2.6752000000000001E-2</v>
      </c>
      <c r="CM201">
        <v>0</v>
      </c>
      <c r="CN201">
        <v>4.6384000000000002E-2</v>
      </c>
      <c r="CO201">
        <v>0</v>
      </c>
      <c r="CP201">
        <v>0</v>
      </c>
      <c r="CQ201">
        <v>0</v>
      </c>
      <c r="CR201">
        <v>0</v>
      </c>
      <c r="CS201">
        <v>0</v>
      </c>
      <c r="CT201">
        <v>0</v>
      </c>
      <c r="CU201">
        <v>0</v>
      </c>
      <c r="CV201">
        <v>0</v>
      </c>
      <c r="CW201">
        <v>0.206041</v>
      </c>
      <c r="CX201">
        <v>2.4663999999999998E-2</v>
      </c>
      <c r="CY201">
        <v>0.44416800000000001</v>
      </c>
      <c r="CZ201">
        <v>161.32374138338801</v>
      </c>
      <c r="DA201">
        <v>-5.1667194900439304</v>
      </c>
      <c r="DB201">
        <v>0.91268109724814295</v>
      </c>
      <c r="DC201">
        <v>-5.6610348407809497</v>
      </c>
      <c r="DD201">
        <v>1.5046287199084999E-8</v>
      </c>
      <c r="DE201">
        <v>2.6200083613194302E-7</v>
      </c>
    </row>
    <row r="202" spans="1:112" x14ac:dyDescent="0.3">
      <c r="A202" t="s">
        <v>9206</v>
      </c>
      <c r="B202" t="s">
        <v>7055</v>
      </c>
      <c r="C202" t="s">
        <v>9207</v>
      </c>
      <c r="D202">
        <v>1410</v>
      </c>
      <c r="E202">
        <v>469</v>
      </c>
      <c r="F202" t="s">
        <v>4546</v>
      </c>
      <c r="G202" t="s">
        <v>7105</v>
      </c>
      <c r="H202" t="s">
        <v>4543</v>
      </c>
      <c r="I202" t="s">
        <v>9208</v>
      </c>
      <c r="J202" t="s">
        <v>4548</v>
      </c>
      <c r="K202" t="s">
        <v>4549</v>
      </c>
      <c r="L202">
        <v>8.3465181372847503</v>
      </c>
      <c r="M202">
        <v>8.6356686348295</v>
      </c>
      <c r="N202">
        <v>7.1774803271205601</v>
      </c>
      <c r="O202">
        <v>8.3912590017470503</v>
      </c>
      <c r="P202">
        <v>6.25615615628102</v>
      </c>
      <c r="Q202">
        <v>11.223180787321301</v>
      </c>
      <c r="R202">
        <v>4.9524901066899801E-2</v>
      </c>
      <c r="S202">
        <v>1</v>
      </c>
      <c r="T202">
        <v>34.680419999999998</v>
      </c>
      <c r="U202">
        <v>44.122459999999997</v>
      </c>
      <c r="V202">
        <v>35.521990000000002</v>
      </c>
      <c r="W202">
        <v>42.255139999999997</v>
      </c>
      <c r="X202">
        <v>46.104349999999997</v>
      </c>
      <c r="Y202">
        <v>45.430669999999999</v>
      </c>
      <c r="Z202">
        <v>0.23451006366025401</v>
      </c>
      <c r="AA202">
        <v>1</v>
      </c>
      <c r="AB202" t="s">
        <v>9209</v>
      </c>
      <c r="AC202">
        <v>401.66</v>
      </c>
      <c r="AD202">
        <v>578.89</v>
      </c>
      <c r="AE202">
        <v>546.44000000000005</v>
      </c>
      <c r="AF202">
        <v>41.19</v>
      </c>
      <c r="AG202">
        <v>31.27</v>
      </c>
      <c r="AH202">
        <v>27.71</v>
      </c>
      <c r="AI202">
        <v>4.1091720425502603</v>
      </c>
      <c r="AJ202">
        <v>2.52856162559593E-3</v>
      </c>
      <c r="AK202" t="s">
        <v>749</v>
      </c>
      <c r="AL202" t="s">
        <v>4551</v>
      </c>
      <c r="AM202">
        <v>17.5</v>
      </c>
      <c r="AN202">
        <v>15.46</v>
      </c>
      <c r="AO202">
        <v>24.41</v>
      </c>
      <c r="AP202">
        <v>28.32</v>
      </c>
      <c r="AQ202">
        <v>46.16</v>
      </c>
      <c r="AR202">
        <v>25.8</v>
      </c>
      <c r="AS202">
        <v>6.28</v>
      </c>
      <c r="AT202">
        <v>6.42</v>
      </c>
      <c r="AU202">
        <v>4.3600000000000003</v>
      </c>
      <c r="AV202">
        <v>4.7</v>
      </c>
      <c r="AW202">
        <v>6.68</v>
      </c>
      <c r="AX202">
        <v>5.38</v>
      </c>
      <c r="AY202">
        <v>1.6102099999999999</v>
      </c>
      <c r="AZ202">
        <v>4.3664269999999999E-5</v>
      </c>
      <c r="BA202" t="s">
        <v>749</v>
      </c>
      <c r="BB202" t="s">
        <v>9210</v>
      </c>
      <c r="BC202">
        <v>2.8099999999999999E-113</v>
      </c>
      <c r="BD202" t="s">
        <v>9211</v>
      </c>
      <c r="BE202" t="s">
        <v>129</v>
      </c>
      <c r="BF202" t="s">
        <v>217</v>
      </c>
      <c r="BG202">
        <v>5.802E-119</v>
      </c>
      <c r="BH202" t="s">
        <v>505</v>
      </c>
      <c r="BI202" t="s">
        <v>4554</v>
      </c>
      <c r="BJ202">
        <v>4</v>
      </c>
      <c r="BK202" t="s">
        <v>723</v>
      </c>
      <c r="BP202">
        <v>35.1</v>
      </c>
      <c r="BR202" t="s">
        <v>9212</v>
      </c>
      <c r="BS202" t="s">
        <v>7060</v>
      </c>
      <c r="BT202" t="s">
        <v>9213</v>
      </c>
      <c r="BU202" t="s">
        <v>9214</v>
      </c>
      <c r="BW202" t="s">
        <v>731</v>
      </c>
      <c r="BX202" t="s">
        <v>732</v>
      </c>
      <c r="BY202" t="s">
        <v>1411</v>
      </c>
      <c r="BZ202" t="s">
        <v>1412</v>
      </c>
      <c r="CA202" t="s">
        <v>4971</v>
      </c>
      <c r="CB202" t="s">
        <v>4972</v>
      </c>
      <c r="CD202">
        <v>24.2395</v>
      </c>
      <c r="CE202">
        <v>26.581585</v>
      </c>
      <c r="CF202">
        <v>29.22608</v>
      </c>
      <c r="CG202">
        <v>39.344630000000002</v>
      </c>
      <c r="CH202">
        <v>30.447609</v>
      </c>
      <c r="CI202">
        <v>31.123384999999999</v>
      </c>
      <c r="CJ202">
        <v>26.061909</v>
      </c>
      <c r="CK202">
        <v>17.259240999999999</v>
      </c>
      <c r="CL202">
        <v>15.196776</v>
      </c>
      <c r="CM202">
        <v>18.694929999999999</v>
      </c>
      <c r="CN202">
        <v>14.856043</v>
      </c>
      <c r="CO202">
        <v>16.947406000000001</v>
      </c>
      <c r="CP202">
        <v>36.871515000000002</v>
      </c>
      <c r="CQ202">
        <v>27.620042999999999</v>
      </c>
      <c r="CR202">
        <v>36.408684999999998</v>
      </c>
      <c r="CS202">
        <v>15.373241999999999</v>
      </c>
      <c r="CT202">
        <v>22.192388999999999</v>
      </c>
      <c r="CU202">
        <v>15.352066000000001</v>
      </c>
      <c r="CV202">
        <v>11.327123</v>
      </c>
      <c r="CW202">
        <v>18.764059</v>
      </c>
      <c r="CX202">
        <v>24.258382000000001</v>
      </c>
      <c r="CY202">
        <v>22.515529999999998</v>
      </c>
      <c r="CZ202">
        <v>795.53118259111795</v>
      </c>
      <c r="DA202">
        <v>-5.2662092707730902E-2</v>
      </c>
      <c r="DB202">
        <v>0.22046370170083099</v>
      </c>
      <c r="DC202">
        <v>-0.23886967469680501</v>
      </c>
      <c r="DD202">
        <v>0.81120664102039697</v>
      </c>
      <c r="DE202">
        <v>0.90876175721339003</v>
      </c>
    </row>
    <row r="203" spans="1:112" x14ac:dyDescent="0.3">
      <c r="A203" t="s">
        <v>9215</v>
      </c>
      <c r="B203" t="s">
        <v>9216</v>
      </c>
      <c r="C203" t="s">
        <v>9217</v>
      </c>
      <c r="D203">
        <v>678</v>
      </c>
      <c r="E203">
        <v>225</v>
      </c>
      <c r="F203" t="s">
        <v>9218</v>
      </c>
      <c r="G203" t="s">
        <v>7106</v>
      </c>
      <c r="H203" t="s">
        <v>4555</v>
      </c>
      <c r="I203" t="s">
        <v>9219</v>
      </c>
      <c r="J203" t="s">
        <v>9220</v>
      </c>
      <c r="K203" t="s">
        <v>9221</v>
      </c>
      <c r="L203">
        <v>0.35034767489837199</v>
      </c>
      <c r="M203">
        <v>0.13493232241921099</v>
      </c>
      <c r="N203">
        <v>0.29906168029669</v>
      </c>
      <c r="O203">
        <v>5.2792689083838997</v>
      </c>
      <c r="P203">
        <v>8.4849117869561397</v>
      </c>
      <c r="Q203">
        <v>8.7401761883564202</v>
      </c>
      <c r="R203">
        <v>4.8552217326841998</v>
      </c>
      <c r="S203">
        <v>1.09751928957049E-26</v>
      </c>
      <c r="T203">
        <v>0.1014789</v>
      </c>
      <c r="U203">
        <v>6.0816630000000003E-2</v>
      </c>
      <c r="V203">
        <v>2.3354360000000001E-2</v>
      </c>
      <c r="W203">
        <v>3.4012190000000002</v>
      </c>
      <c r="X203">
        <v>5.7863759999999997</v>
      </c>
      <c r="Y203">
        <v>5.6170470000000003</v>
      </c>
      <c r="Z203">
        <v>6.2062332125232196</v>
      </c>
      <c r="AA203">
        <v>5.4489292511697797E-34</v>
      </c>
      <c r="AB203" t="s">
        <v>9222</v>
      </c>
      <c r="AC203">
        <v>58.44</v>
      </c>
      <c r="AD203">
        <v>126.3</v>
      </c>
      <c r="AE203">
        <v>85.04</v>
      </c>
      <c r="AF203">
        <v>0.17</v>
      </c>
      <c r="AG203">
        <v>0.45</v>
      </c>
      <c r="AH203">
        <v>0.3</v>
      </c>
      <c r="AI203">
        <v>8.3203025596133706</v>
      </c>
      <c r="AJ203">
        <v>2.52856162559593E-3</v>
      </c>
      <c r="AK203" t="s">
        <v>749</v>
      </c>
      <c r="AL203" t="s">
        <v>7111</v>
      </c>
      <c r="AM203">
        <v>33.979999999999997</v>
      </c>
      <c r="AN203">
        <v>31.34</v>
      </c>
      <c r="AO203">
        <v>38.65</v>
      </c>
      <c r="AP203">
        <v>36.25</v>
      </c>
      <c r="AQ203">
        <v>38.92</v>
      </c>
      <c r="AR203">
        <v>52.91</v>
      </c>
      <c r="AS203">
        <v>0.35</v>
      </c>
      <c r="AT203">
        <v>0.24</v>
      </c>
      <c r="AU203">
        <v>0.25</v>
      </c>
      <c r="AV203">
        <v>0</v>
      </c>
      <c r="AW203">
        <v>0.05</v>
      </c>
      <c r="AX203">
        <v>0.13</v>
      </c>
      <c r="AY203">
        <v>7.2575810000000001</v>
      </c>
      <c r="AZ203">
        <v>8.8919219999999997E-7</v>
      </c>
      <c r="BA203" t="s">
        <v>749</v>
      </c>
      <c r="BB203" t="s">
        <v>9223</v>
      </c>
      <c r="BC203">
        <v>4.3E-14</v>
      </c>
      <c r="BD203" t="s">
        <v>9224</v>
      </c>
      <c r="BE203" t="s">
        <v>128</v>
      </c>
      <c r="BF203" t="s">
        <v>214</v>
      </c>
      <c r="BG203">
        <v>8.0880000000000005E-15</v>
      </c>
      <c r="BH203" t="s">
        <v>522</v>
      </c>
      <c r="BI203" t="s">
        <v>9225</v>
      </c>
      <c r="BJ203">
        <v>4</v>
      </c>
      <c r="BK203" t="s">
        <v>723</v>
      </c>
      <c r="BL203">
        <v>3</v>
      </c>
      <c r="BM203" t="s">
        <v>5307</v>
      </c>
      <c r="BP203" t="s">
        <v>3800</v>
      </c>
      <c r="BQ203" t="s">
        <v>3801</v>
      </c>
      <c r="BW203" t="s">
        <v>9226</v>
      </c>
      <c r="BX203" t="s">
        <v>9227</v>
      </c>
      <c r="BY203" t="s">
        <v>1432</v>
      </c>
      <c r="BZ203" t="s">
        <v>1433</v>
      </c>
      <c r="CA203" t="s">
        <v>935</v>
      </c>
      <c r="CB203" t="s">
        <v>936</v>
      </c>
      <c r="CC203">
        <v>10</v>
      </c>
      <c r="CD203">
        <v>9.0262799999999999</v>
      </c>
      <c r="CE203">
        <v>16.619965000000001</v>
      </c>
      <c r="CF203">
        <v>0</v>
      </c>
      <c r="CG203">
        <v>0</v>
      </c>
      <c r="CH203">
        <v>0.182981</v>
      </c>
      <c r="CI203">
        <v>0.33996999999999999</v>
      </c>
      <c r="CJ203">
        <v>6.3441999999999998E-2</v>
      </c>
      <c r="CK203">
        <v>0.22676399999999999</v>
      </c>
      <c r="CL203">
        <v>0</v>
      </c>
      <c r="CM203">
        <v>0.708874</v>
      </c>
      <c r="CN203">
        <v>0</v>
      </c>
      <c r="CO203">
        <v>0</v>
      </c>
      <c r="CP203">
        <v>1.666752</v>
      </c>
      <c r="CQ203">
        <v>0.31318499999999999</v>
      </c>
      <c r="CR203">
        <v>0.21263399999999999</v>
      </c>
      <c r="CS203">
        <v>0</v>
      </c>
      <c r="CT203">
        <v>0</v>
      </c>
      <c r="CU203">
        <v>0</v>
      </c>
      <c r="CV203">
        <v>0</v>
      </c>
      <c r="CW203">
        <v>0</v>
      </c>
      <c r="CX203">
        <v>0</v>
      </c>
      <c r="CY203">
        <v>0.26833499999999999</v>
      </c>
      <c r="CZ203">
        <v>69.436894328157095</v>
      </c>
      <c r="DA203">
        <v>-6.9016651000786</v>
      </c>
      <c r="DB203">
        <v>1.09513957690459</v>
      </c>
      <c r="DC203">
        <v>-6.3020871911013696</v>
      </c>
      <c r="DD203">
        <v>2.9366387809398899E-10</v>
      </c>
      <c r="DE203">
        <v>6.6899702424614402E-9</v>
      </c>
    </row>
    <row r="204" spans="1:112" x14ac:dyDescent="0.3">
      <c r="A204" t="s">
        <v>9228</v>
      </c>
      <c r="B204" t="s">
        <v>4571</v>
      </c>
      <c r="C204" t="s">
        <v>9229</v>
      </c>
      <c r="D204">
        <v>1482</v>
      </c>
      <c r="E204">
        <v>493</v>
      </c>
      <c r="F204" t="s">
        <v>4573</v>
      </c>
      <c r="G204" t="s">
        <v>4572</v>
      </c>
      <c r="H204" t="s">
        <v>4570</v>
      </c>
      <c r="I204" t="s">
        <v>7115</v>
      </c>
      <c r="J204" t="s">
        <v>7116</v>
      </c>
      <c r="K204" t="s">
        <v>7117</v>
      </c>
      <c r="L204">
        <v>31.510682054094801</v>
      </c>
      <c r="M204">
        <v>18.8305552176143</v>
      </c>
      <c r="N204">
        <v>33.3667389016735</v>
      </c>
      <c r="O204">
        <v>5.1403407792159097</v>
      </c>
      <c r="P204">
        <v>3.5972897898615899</v>
      </c>
      <c r="Q204">
        <v>5.7605706695985504</v>
      </c>
      <c r="R204">
        <v>-2.5142314861330899</v>
      </c>
      <c r="S204">
        <v>1.89758302858808E-26</v>
      </c>
      <c r="T204">
        <v>26.20693</v>
      </c>
      <c r="U204">
        <v>21.68113</v>
      </c>
      <c r="V204">
        <v>25.386189999999999</v>
      </c>
      <c r="W204">
        <v>2.0407310000000001</v>
      </c>
      <c r="X204">
        <v>1.679916</v>
      </c>
      <c r="Y204">
        <v>2.2468189999999999</v>
      </c>
      <c r="Z204">
        <v>-3.61899442022849</v>
      </c>
      <c r="AA204">
        <v>8.4526141354477995E-48</v>
      </c>
      <c r="AB204" t="s">
        <v>4576</v>
      </c>
      <c r="AC204">
        <v>28.25</v>
      </c>
      <c r="AD204">
        <v>54.91</v>
      </c>
      <c r="AE204">
        <v>32.659999999999997</v>
      </c>
      <c r="AF204">
        <v>10.54</v>
      </c>
      <c r="AG204">
        <v>6.48</v>
      </c>
      <c r="AH204">
        <v>12.12</v>
      </c>
      <c r="AI204">
        <v>2.3063087293834101</v>
      </c>
      <c r="AJ204">
        <v>8.8761836935353396E-3</v>
      </c>
      <c r="AK204" t="s">
        <v>747</v>
      </c>
      <c r="AL204" t="s">
        <v>7118</v>
      </c>
      <c r="AM204">
        <v>66.03</v>
      </c>
      <c r="AN204">
        <v>109.88</v>
      </c>
      <c r="AO204">
        <v>77.989999999999995</v>
      </c>
      <c r="AP204">
        <v>78.739999999999995</v>
      </c>
      <c r="AQ204">
        <v>77.72</v>
      </c>
      <c r="AR204">
        <v>107.44</v>
      </c>
      <c r="AS204">
        <v>59.04</v>
      </c>
      <c r="AT204">
        <v>69.86</v>
      </c>
      <c r="AU204">
        <v>50.27</v>
      </c>
      <c r="AV204">
        <v>54.99</v>
      </c>
      <c r="AW204">
        <v>61.85</v>
      </c>
      <c r="AX204">
        <v>53.11</v>
      </c>
      <c r="AY204">
        <v>-0.14655499999999999</v>
      </c>
      <c r="AZ204">
        <v>0.18407680000000001</v>
      </c>
      <c r="BA204" t="s">
        <v>747</v>
      </c>
      <c r="BB204" t="s">
        <v>4578</v>
      </c>
      <c r="BC204">
        <v>0</v>
      </c>
      <c r="BD204" t="s">
        <v>9230</v>
      </c>
      <c r="BE204" t="s">
        <v>86</v>
      </c>
      <c r="BF204" t="s">
        <v>213</v>
      </c>
      <c r="BG204">
        <v>0</v>
      </c>
      <c r="BH204" t="s">
        <v>502</v>
      </c>
      <c r="BI204" t="s">
        <v>4580</v>
      </c>
      <c r="BJ204">
        <v>4</v>
      </c>
      <c r="BK204" t="s">
        <v>723</v>
      </c>
      <c r="BN204" t="s">
        <v>4581</v>
      </c>
      <c r="BO204" t="s">
        <v>4582</v>
      </c>
      <c r="BP204" t="s">
        <v>4583</v>
      </c>
      <c r="BQ204" t="s">
        <v>4584</v>
      </c>
      <c r="BR204" t="s">
        <v>4585</v>
      </c>
      <c r="BS204" t="s">
        <v>4586</v>
      </c>
      <c r="BT204" t="s">
        <v>4587</v>
      </c>
      <c r="BU204" t="s">
        <v>4588</v>
      </c>
      <c r="BW204" t="s">
        <v>4589</v>
      </c>
      <c r="BX204" t="s">
        <v>4590</v>
      </c>
      <c r="BY204" t="s">
        <v>4591</v>
      </c>
      <c r="BZ204" t="s">
        <v>4592</v>
      </c>
      <c r="CA204" t="s">
        <v>4593</v>
      </c>
      <c r="CB204" t="s">
        <v>4594</v>
      </c>
      <c r="CD204">
        <v>108.669692</v>
      </c>
      <c r="CE204">
        <v>94.400751999999997</v>
      </c>
      <c r="CF204">
        <v>21.416978</v>
      </c>
      <c r="CG204">
        <v>21.795369999999998</v>
      </c>
      <c r="CH204">
        <v>16.848934</v>
      </c>
      <c r="CI204">
        <v>15.839484000000001</v>
      </c>
      <c r="CJ204">
        <v>86.137170999999995</v>
      </c>
      <c r="CK204">
        <v>62.065261</v>
      </c>
      <c r="CL204">
        <v>45.689148000000003</v>
      </c>
      <c r="CM204">
        <v>66.831090000000003</v>
      </c>
      <c r="CN204">
        <v>75.171142000000003</v>
      </c>
      <c r="CO204">
        <v>69.021450999999999</v>
      </c>
      <c r="CP204">
        <v>13.118452</v>
      </c>
      <c r="CQ204">
        <v>20.651910000000001</v>
      </c>
      <c r="CR204">
        <v>21.139575000000001</v>
      </c>
      <c r="CS204">
        <v>104.69296199999999</v>
      </c>
      <c r="CT204">
        <v>77.292807999999994</v>
      </c>
      <c r="CU204">
        <v>23.731468</v>
      </c>
      <c r="CV204">
        <v>27.205739000000001</v>
      </c>
      <c r="CW204">
        <v>69.539758000000006</v>
      </c>
      <c r="CX204">
        <v>84.603386999999998</v>
      </c>
      <c r="CY204">
        <v>50.076883000000002</v>
      </c>
      <c r="CZ204">
        <v>2906.7435868252701</v>
      </c>
      <c r="DA204">
        <v>-0.417247256999774</v>
      </c>
      <c r="DB204">
        <v>0.236762151889675</v>
      </c>
      <c r="DC204">
        <v>-1.7623055613812799</v>
      </c>
      <c r="DD204">
        <v>7.8017684762694897E-2</v>
      </c>
      <c r="DE204">
        <v>0.20769366299373801</v>
      </c>
    </row>
    <row r="205" spans="1:112" x14ac:dyDescent="0.3">
      <c r="A205" t="s">
        <v>9231</v>
      </c>
      <c r="B205" t="s">
        <v>4596</v>
      </c>
      <c r="C205" t="s">
        <v>9232</v>
      </c>
      <c r="D205">
        <v>1329</v>
      </c>
      <c r="E205">
        <v>442</v>
      </c>
      <c r="F205" t="s">
        <v>4598</v>
      </c>
      <c r="G205" t="s">
        <v>4597</v>
      </c>
      <c r="H205" t="s">
        <v>7125</v>
      </c>
      <c r="I205" t="s">
        <v>9233</v>
      </c>
      <c r="J205" t="s">
        <v>4600</v>
      </c>
      <c r="K205" t="s">
        <v>4601</v>
      </c>
      <c r="L205">
        <v>51.686586390889303</v>
      </c>
      <c r="M205">
        <v>48.710568393335201</v>
      </c>
      <c r="N205">
        <v>50.498700872955297</v>
      </c>
      <c r="O205">
        <v>108.69736826104101</v>
      </c>
      <c r="P205">
        <v>90.557860362167801</v>
      </c>
      <c r="Q205">
        <v>91.672529793783795</v>
      </c>
      <c r="R205">
        <v>0.94295194550997297</v>
      </c>
      <c r="S205">
        <v>2.25683752028348E-4</v>
      </c>
      <c r="T205">
        <v>47.542872062170701</v>
      </c>
      <c r="U205">
        <v>45.277979988056998</v>
      </c>
      <c r="V205">
        <v>46.5919560662214</v>
      </c>
      <c r="W205">
        <v>76.187295938997394</v>
      </c>
      <c r="X205">
        <v>40.271313052328999</v>
      </c>
      <c r="Y205">
        <v>54.373011506646201</v>
      </c>
      <c r="Z205">
        <v>0.24609334313174699</v>
      </c>
      <c r="AA205">
        <v>1</v>
      </c>
      <c r="AB205" t="s">
        <v>4602</v>
      </c>
      <c r="AC205">
        <v>114.64</v>
      </c>
      <c r="AD205">
        <v>133.56</v>
      </c>
      <c r="AE205">
        <v>153.47999999999999</v>
      </c>
      <c r="AF205">
        <v>106.16</v>
      </c>
      <c r="AG205">
        <v>163.12</v>
      </c>
      <c r="AH205">
        <v>130.97999999999999</v>
      </c>
      <c r="AI205">
        <v>0.187346724442015</v>
      </c>
      <c r="AJ205">
        <v>0.39706691085976398</v>
      </c>
      <c r="AK205" t="s">
        <v>747</v>
      </c>
      <c r="AL205" t="s">
        <v>7130</v>
      </c>
      <c r="AM205">
        <v>57.42</v>
      </c>
      <c r="AN205">
        <v>56.7</v>
      </c>
      <c r="AO205">
        <v>52.36</v>
      </c>
      <c r="AP205">
        <v>59.25</v>
      </c>
      <c r="AQ205">
        <v>58.64</v>
      </c>
      <c r="AR205">
        <v>70.52</v>
      </c>
      <c r="AS205">
        <v>23.1</v>
      </c>
      <c r="AT205">
        <v>26.25</v>
      </c>
      <c r="AU205">
        <v>21.1</v>
      </c>
      <c r="AV205">
        <v>24.92</v>
      </c>
      <c r="AW205">
        <v>28.31</v>
      </c>
      <c r="AX205">
        <v>28.02</v>
      </c>
      <c r="AY205">
        <v>0.65310900000000005</v>
      </c>
      <c r="AZ205">
        <v>1.8214589999999999E-5</v>
      </c>
      <c r="BA205" t="s">
        <v>747</v>
      </c>
      <c r="BB205" t="s">
        <v>4604</v>
      </c>
      <c r="BC205">
        <v>1.64E-68</v>
      </c>
      <c r="BD205" t="s">
        <v>9234</v>
      </c>
      <c r="BE205" t="s">
        <v>145</v>
      </c>
      <c r="BF205" t="s">
        <v>212</v>
      </c>
      <c r="BG205">
        <v>3.5900000000000002E-48</v>
      </c>
      <c r="BH205" t="s">
        <v>500</v>
      </c>
      <c r="BI205" t="s">
        <v>4606</v>
      </c>
      <c r="BJ205">
        <v>4</v>
      </c>
      <c r="BK205" t="s">
        <v>723</v>
      </c>
      <c r="BL205">
        <v>3</v>
      </c>
      <c r="BM205" t="s">
        <v>904</v>
      </c>
      <c r="BP205" t="s">
        <v>4607</v>
      </c>
      <c r="BQ205" t="s">
        <v>4608</v>
      </c>
      <c r="BR205" t="s">
        <v>9235</v>
      </c>
      <c r="BS205" t="s">
        <v>9236</v>
      </c>
      <c r="BT205" t="s">
        <v>7132</v>
      </c>
      <c r="BU205" t="s">
        <v>7133</v>
      </c>
      <c r="BW205" t="s">
        <v>1717</v>
      </c>
      <c r="BX205" t="s">
        <v>1718</v>
      </c>
      <c r="BY205" t="s">
        <v>1432</v>
      </c>
      <c r="BZ205" t="s">
        <v>1433</v>
      </c>
      <c r="CA205" t="s">
        <v>935</v>
      </c>
      <c r="CB205" t="s">
        <v>936</v>
      </c>
      <c r="CD205">
        <v>32.557125999999997</v>
      </c>
      <c r="CE205">
        <v>33.852629999999998</v>
      </c>
      <c r="CF205">
        <v>49.113664</v>
      </c>
      <c r="CG205">
        <v>54.989424</v>
      </c>
      <c r="CH205">
        <v>14.750337999999999</v>
      </c>
      <c r="CI205">
        <v>19.959876999999999</v>
      </c>
      <c r="CJ205">
        <v>27.181864999999998</v>
      </c>
      <c r="CK205">
        <v>26.616933</v>
      </c>
      <c r="CL205">
        <v>17.367574000000001</v>
      </c>
      <c r="CM205">
        <v>26.833898000000001</v>
      </c>
      <c r="CN205">
        <v>40.269835</v>
      </c>
      <c r="CO205">
        <v>26.923038999999999</v>
      </c>
      <c r="CP205">
        <v>13.125047</v>
      </c>
      <c r="CQ205">
        <v>16.229779000000001</v>
      </c>
      <c r="CR205">
        <v>19.187450999999999</v>
      </c>
      <c r="CS205">
        <v>24.960732</v>
      </c>
      <c r="CT205">
        <v>22.959349</v>
      </c>
      <c r="CU205">
        <v>29.434142999999999</v>
      </c>
      <c r="CV205">
        <v>27.292308999999999</v>
      </c>
      <c r="CW205">
        <v>44.464168000000001</v>
      </c>
      <c r="CX205">
        <v>44.428778999999999</v>
      </c>
      <c r="CY205">
        <v>53.178013999999997</v>
      </c>
      <c r="CZ205">
        <v>1357.4601003605501</v>
      </c>
      <c r="DA205">
        <v>0.68839668046620195</v>
      </c>
      <c r="DB205">
        <v>0.22164061855333</v>
      </c>
      <c r="DC205">
        <v>3.1059139112651599</v>
      </c>
      <c r="DD205">
        <v>1.8969193280413E-3</v>
      </c>
      <c r="DE205">
        <v>1.0442293737122301E-2</v>
      </c>
    </row>
    <row r="206" spans="1:112" x14ac:dyDescent="0.3">
      <c r="A206" t="s">
        <v>9237</v>
      </c>
      <c r="B206" t="s">
        <v>7134</v>
      </c>
      <c r="C206" t="s">
        <v>9238</v>
      </c>
      <c r="D206">
        <v>2358</v>
      </c>
      <c r="E206">
        <v>785</v>
      </c>
      <c r="F206" t="s">
        <v>6564</v>
      </c>
      <c r="G206" t="s">
        <v>4615</v>
      </c>
      <c r="H206" t="s">
        <v>4613</v>
      </c>
      <c r="I206" t="s">
        <v>9239</v>
      </c>
      <c r="J206" t="s">
        <v>118</v>
      </c>
      <c r="K206" t="s">
        <v>9240</v>
      </c>
      <c r="L206">
        <v>9.2945177281862303</v>
      </c>
      <c r="M206">
        <v>7.1664055684869803</v>
      </c>
      <c r="N206">
        <v>10.2108202272727</v>
      </c>
      <c r="O206">
        <v>22.811998809385202</v>
      </c>
      <c r="P206">
        <v>14.193654279562599</v>
      </c>
      <c r="Q206">
        <v>19.069475320050401</v>
      </c>
      <c r="R206">
        <v>1.06562779919785</v>
      </c>
      <c r="S206">
        <v>4.0118331124559803E-5</v>
      </c>
      <c r="T206">
        <v>10.731400000000001</v>
      </c>
      <c r="U206">
        <v>9.8827020000000001</v>
      </c>
      <c r="V206">
        <v>10.509460000000001</v>
      </c>
      <c r="W206">
        <v>8.8431680000000004</v>
      </c>
      <c r="X206">
        <v>7.4196280000000003</v>
      </c>
      <c r="Y206">
        <v>8.6277840000000001</v>
      </c>
      <c r="Z206">
        <v>-0.32471611839888398</v>
      </c>
      <c r="AA206">
        <v>1</v>
      </c>
      <c r="AB206" t="s">
        <v>4620</v>
      </c>
      <c r="AC206">
        <v>16.190000000000001</v>
      </c>
      <c r="AD206">
        <v>11.82</v>
      </c>
      <c r="AE206">
        <v>22.02</v>
      </c>
      <c r="AF206">
        <v>12.23</v>
      </c>
      <c r="AG206">
        <v>9.08</v>
      </c>
      <c r="AH206">
        <v>10.61</v>
      </c>
      <c r="AI206">
        <v>0.79192298554951301</v>
      </c>
      <c r="AJ206">
        <v>4.1112447810751102E-2</v>
      </c>
      <c r="AK206" t="s">
        <v>747</v>
      </c>
      <c r="AL206" t="s">
        <v>9241</v>
      </c>
      <c r="AM206">
        <v>20.96</v>
      </c>
      <c r="AN206">
        <v>21.69</v>
      </c>
      <c r="AO206">
        <v>18.100000000000001</v>
      </c>
      <c r="AP206">
        <v>15.83</v>
      </c>
      <c r="AQ206">
        <v>13.92</v>
      </c>
      <c r="AR206">
        <v>23.36</v>
      </c>
      <c r="AS206">
        <v>22.1</v>
      </c>
      <c r="AT206">
        <v>18.02</v>
      </c>
      <c r="AU206">
        <v>16.940000000000001</v>
      </c>
      <c r="AV206">
        <v>17.89</v>
      </c>
      <c r="AW206">
        <v>16.41</v>
      </c>
      <c r="AX206">
        <v>16.34</v>
      </c>
      <c r="AY206">
        <v>-0.49616680000000002</v>
      </c>
      <c r="AZ206">
        <v>2.999345E-3</v>
      </c>
      <c r="BA206" t="s">
        <v>747</v>
      </c>
      <c r="BB206" t="s">
        <v>9242</v>
      </c>
      <c r="BC206">
        <v>2.1799999999999999E-124</v>
      </c>
      <c r="BD206" t="s">
        <v>9243</v>
      </c>
      <c r="BE206" t="s">
        <v>118</v>
      </c>
      <c r="BF206" t="s">
        <v>546</v>
      </c>
      <c r="BG206">
        <v>1.31E-141</v>
      </c>
      <c r="BH206" t="s">
        <v>502</v>
      </c>
      <c r="BI206" t="s">
        <v>4624</v>
      </c>
      <c r="BJ206">
        <v>4</v>
      </c>
      <c r="BK206" t="s">
        <v>723</v>
      </c>
      <c r="BL206">
        <v>3</v>
      </c>
      <c r="BM206" t="s">
        <v>904</v>
      </c>
      <c r="BN206" t="s">
        <v>4625</v>
      </c>
      <c r="BO206" t="s">
        <v>4626</v>
      </c>
      <c r="BP206" t="s">
        <v>4627</v>
      </c>
      <c r="BQ206" t="s">
        <v>4628</v>
      </c>
      <c r="BR206" t="s">
        <v>2933</v>
      </c>
      <c r="BS206" t="s">
        <v>2934</v>
      </c>
      <c r="BT206" t="s">
        <v>2935</v>
      </c>
      <c r="BU206" t="s">
        <v>2936</v>
      </c>
      <c r="BV206" t="s">
        <v>2937</v>
      </c>
      <c r="BW206" t="s">
        <v>9244</v>
      </c>
      <c r="BX206" t="s">
        <v>9245</v>
      </c>
      <c r="BY206" t="s">
        <v>9246</v>
      </c>
      <c r="BZ206" t="s">
        <v>9247</v>
      </c>
      <c r="CA206" t="s">
        <v>935</v>
      </c>
      <c r="CB206" t="s">
        <v>936</v>
      </c>
      <c r="CD206">
        <v>7.1429340000000003</v>
      </c>
      <c r="CE206">
        <v>6.1311749999999998</v>
      </c>
      <c r="CF206">
        <v>5.1139210000000004</v>
      </c>
      <c r="CG206">
        <v>7.3911470000000001</v>
      </c>
      <c r="CH206">
        <v>0</v>
      </c>
      <c r="CI206">
        <v>0</v>
      </c>
      <c r="CJ206">
        <v>0</v>
      </c>
      <c r="CK206">
        <v>0</v>
      </c>
      <c r="CL206">
        <v>0</v>
      </c>
      <c r="CM206">
        <v>2.8812999999999998E-2</v>
      </c>
      <c r="CN206">
        <v>8.5508000000000001E-2</v>
      </c>
      <c r="CO206">
        <v>0</v>
      </c>
      <c r="CP206">
        <v>0</v>
      </c>
      <c r="CQ206">
        <v>0</v>
      </c>
      <c r="CR206">
        <v>0</v>
      </c>
      <c r="CS206">
        <v>0</v>
      </c>
      <c r="CT206">
        <v>0</v>
      </c>
      <c r="CU206">
        <v>0</v>
      </c>
      <c r="CV206">
        <v>0.33287299999999997</v>
      </c>
      <c r="CW206">
        <v>0.117743</v>
      </c>
      <c r="CX206">
        <v>0.47273399999999999</v>
      </c>
      <c r="CY206">
        <v>0</v>
      </c>
      <c r="CZ206">
        <v>155.434847048932</v>
      </c>
      <c r="DA206">
        <v>-4.9834334354168401</v>
      </c>
      <c r="DB206">
        <v>1.7687296210249901</v>
      </c>
      <c r="DC206">
        <v>-2.8175213306649498</v>
      </c>
      <c r="DD206">
        <v>4.8395899907871104E-3</v>
      </c>
      <c r="DE206">
        <v>2.2738788020069799E-2</v>
      </c>
      <c r="DG206" s="36"/>
      <c r="DH206" s="36"/>
    </row>
    <row r="207" spans="1:112" x14ac:dyDescent="0.3">
      <c r="A207" t="s">
        <v>9248</v>
      </c>
      <c r="B207" t="s">
        <v>9249</v>
      </c>
      <c r="C207" t="s">
        <v>9250</v>
      </c>
      <c r="D207">
        <v>1188</v>
      </c>
      <c r="E207">
        <v>395</v>
      </c>
      <c r="F207" t="s">
        <v>7142</v>
      </c>
      <c r="G207" t="s">
        <v>7141</v>
      </c>
      <c r="H207" t="s">
        <v>4633</v>
      </c>
      <c r="I207" t="s">
        <v>9251</v>
      </c>
      <c r="J207" t="s">
        <v>9252</v>
      </c>
      <c r="K207" t="s">
        <v>9253</v>
      </c>
      <c r="L207">
        <v>7.9961704623863801</v>
      </c>
      <c r="M207">
        <v>6.1619093904772999</v>
      </c>
      <c r="N207">
        <v>7.3483727158615197</v>
      </c>
      <c r="O207">
        <v>6.3351226900606799</v>
      </c>
      <c r="P207">
        <v>1.6813419670005201</v>
      </c>
      <c r="Q207">
        <v>1.88708349521332</v>
      </c>
      <c r="R207">
        <v>-1.3319744377071201</v>
      </c>
      <c r="S207">
        <v>8.9607577009261797E-3</v>
      </c>
      <c r="T207">
        <v>8.4734890000000007</v>
      </c>
      <c r="U207">
        <v>7.1155460000000001</v>
      </c>
      <c r="V207">
        <v>6.2589699999999997</v>
      </c>
      <c r="W207">
        <v>4.6816769999999996</v>
      </c>
      <c r="X207">
        <v>2.7998599999999998</v>
      </c>
      <c r="Y207">
        <v>1.3480909999999999</v>
      </c>
      <c r="Z207">
        <v>-1.4306712521684699</v>
      </c>
      <c r="AA207">
        <v>1.47782889618541E-4</v>
      </c>
      <c r="AB207" t="s">
        <v>4640</v>
      </c>
      <c r="AC207">
        <v>1456.76</v>
      </c>
      <c r="AD207">
        <v>920.74</v>
      </c>
      <c r="AE207">
        <v>1494.46</v>
      </c>
      <c r="AF207">
        <v>1219.3399999999999</v>
      </c>
      <c r="AG207">
        <v>289.2</v>
      </c>
      <c r="AH207">
        <v>709.04</v>
      </c>
      <c r="AI207">
        <v>1.2244573596738999</v>
      </c>
      <c r="AJ207">
        <v>3.3951174063962697E-2</v>
      </c>
      <c r="AK207" t="s">
        <v>747</v>
      </c>
      <c r="AL207" t="s">
        <v>4641</v>
      </c>
      <c r="AM207">
        <v>5546.67</v>
      </c>
      <c r="AN207">
        <v>5786.68</v>
      </c>
      <c r="AO207">
        <v>5627.96</v>
      </c>
      <c r="AP207">
        <v>5120.13</v>
      </c>
      <c r="AQ207">
        <v>6084.28</v>
      </c>
      <c r="AR207">
        <v>6936.11</v>
      </c>
      <c r="AS207">
        <v>3685.36</v>
      </c>
      <c r="AT207">
        <v>4367.8599999999997</v>
      </c>
      <c r="AU207">
        <v>3212.95</v>
      </c>
      <c r="AV207">
        <v>3921.64</v>
      </c>
      <c r="AW207">
        <v>3645.71</v>
      </c>
      <c r="AX207">
        <v>3553.94</v>
      </c>
      <c r="AY207">
        <v>5.96742042692247E-2</v>
      </c>
      <c r="AZ207">
        <v>0.544915688166</v>
      </c>
      <c r="BA207" t="s">
        <v>747</v>
      </c>
      <c r="BB207" t="s">
        <v>4642</v>
      </c>
      <c r="BC207">
        <v>0</v>
      </c>
      <c r="BD207" t="s">
        <v>9254</v>
      </c>
      <c r="BE207" t="s">
        <v>53</v>
      </c>
      <c r="BF207" t="s">
        <v>211</v>
      </c>
      <c r="BG207">
        <v>0</v>
      </c>
      <c r="BH207" t="s">
        <v>501</v>
      </c>
      <c r="BI207" t="s">
        <v>4644</v>
      </c>
      <c r="BJ207">
        <v>4</v>
      </c>
      <c r="BK207" t="s">
        <v>723</v>
      </c>
      <c r="BN207" t="s">
        <v>4645</v>
      </c>
      <c r="BO207" t="s">
        <v>4646</v>
      </c>
      <c r="BP207" t="s">
        <v>4647</v>
      </c>
      <c r="BQ207" t="s">
        <v>4648</v>
      </c>
      <c r="BR207" t="s">
        <v>4649</v>
      </c>
      <c r="BS207" t="s">
        <v>4650</v>
      </c>
      <c r="BT207" t="s">
        <v>7149</v>
      </c>
      <c r="BU207" t="s">
        <v>4652</v>
      </c>
      <c r="BW207" t="s">
        <v>4653</v>
      </c>
      <c r="BX207" t="s">
        <v>4654</v>
      </c>
      <c r="BY207" t="s">
        <v>4655</v>
      </c>
      <c r="BZ207" t="s">
        <v>4656</v>
      </c>
      <c r="CA207" t="s">
        <v>4657</v>
      </c>
      <c r="CB207" t="s">
        <v>4658</v>
      </c>
      <c r="CD207">
        <v>0</v>
      </c>
      <c r="CE207">
        <v>0</v>
      </c>
      <c r="CF207">
        <v>0</v>
      </c>
      <c r="CG207">
        <v>0</v>
      </c>
      <c r="CH207">
        <v>0</v>
      </c>
      <c r="CI207">
        <v>0</v>
      </c>
      <c r="CJ207">
        <v>0</v>
      </c>
      <c r="CK207">
        <v>0</v>
      </c>
      <c r="CL207">
        <v>0</v>
      </c>
      <c r="CM207">
        <v>0</v>
      </c>
      <c r="CN207">
        <v>0</v>
      </c>
      <c r="CO207">
        <v>0</v>
      </c>
      <c r="CP207">
        <v>0</v>
      </c>
      <c r="CQ207">
        <v>0.37191600000000002</v>
      </c>
      <c r="CR207">
        <v>0</v>
      </c>
      <c r="CS207">
        <v>0</v>
      </c>
      <c r="CT207">
        <v>0</v>
      </c>
      <c r="CU207">
        <v>0</v>
      </c>
      <c r="CV207">
        <v>0</v>
      </c>
      <c r="CW207">
        <v>0</v>
      </c>
      <c r="CX207">
        <v>0</v>
      </c>
      <c r="CY207">
        <v>0</v>
      </c>
      <c r="CZ207">
        <v>0</v>
      </c>
      <c r="DA207" t="s">
        <v>747</v>
      </c>
      <c r="DB207" t="s">
        <v>747</v>
      </c>
      <c r="DC207" t="s">
        <v>747</v>
      </c>
      <c r="DD207" t="s">
        <v>747</v>
      </c>
      <c r="DE207" t="s">
        <v>747</v>
      </c>
    </row>
    <row r="208" spans="1:112" x14ac:dyDescent="0.3">
      <c r="A208" t="s">
        <v>9255</v>
      </c>
      <c r="B208" t="s">
        <v>9256</v>
      </c>
      <c r="C208" t="s">
        <v>9257</v>
      </c>
      <c r="D208">
        <v>1290</v>
      </c>
      <c r="E208">
        <v>429</v>
      </c>
      <c r="F208" t="s">
        <v>9258</v>
      </c>
      <c r="G208" t="s">
        <v>9259</v>
      </c>
      <c r="H208" t="s">
        <v>4659</v>
      </c>
      <c r="I208" t="s">
        <v>9260</v>
      </c>
      <c r="J208" t="s">
        <v>72</v>
      </c>
      <c r="K208" t="s">
        <v>9261</v>
      </c>
      <c r="L208">
        <v>24.977728351578101</v>
      </c>
      <c r="M208">
        <v>17.076435026164599</v>
      </c>
      <c r="N208">
        <v>18.669993469950501</v>
      </c>
      <c r="O208">
        <v>11.8922478567806</v>
      </c>
      <c r="P208">
        <v>24.7900187692636</v>
      </c>
      <c r="Q208">
        <v>16.685790905044101</v>
      </c>
      <c r="R208">
        <v>-0.22943666833515</v>
      </c>
      <c r="S208">
        <v>1</v>
      </c>
      <c r="T208">
        <v>17.0992</v>
      </c>
      <c r="U208">
        <v>15.508240000000001</v>
      </c>
      <c r="V208">
        <v>11.70054</v>
      </c>
      <c r="W208">
        <v>7.0025089999999999</v>
      </c>
      <c r="X208">
        <v>13.06601</v>
      </c>
      <c r="Y208">
        <v>13.61572</v>
      </c>
      <c r="Z208">
        <v>-0.430750642803783</v>
      </c>
      <c r="AA208">
        <v>1</v>
      </c>
      <c r="AB208" t="s">
        <v>9262</v>
      </c>
      <c r="AC208">
        <v>16.18</v>
      </c>
      <c r="AD208">
        <v>19.059999999999999</v>
      </c>
      <c r="AE208">
        <v>11.88</v>
      </c>
      <c r="AF208">
        <v>95.75</v>
      </c>
      <c r="AG208">
        <v>142.94999999999999</v>
      </c>
      <c r="AH208">
        <v>76.900000000000006</v>
      </c>
      <c r="AI208">
        <v>-2.5644664186497601</v>
      </c>
      <c r="AJ208">
        <v>2.52856162559593E-3</v>
      </c>
      <c r="AK208" t="s">
        <v>718</v>
      </c>
      <c r="AL208" t="s">
        <v>9263</v>
      </c>
      <c r="AM208">
        <v>17.55</v>
      </c>
      <c r="AN208">
        <v>27.58</v>
      </c>
      <c r="AO208">
        <v>22.66</v>
      </c>
      <c r="AP208">
        <v>26.45</v>
      </c>
      <c r="AQ208">
        <v>21.87</v>
      </c>
      <c r="AR208">
        <v>25.23</v>
      </c>
      <c r="AS208">
        <v>0.22</v>
      </c>
      <c r="AT208">
        <v>0.92</v>
      </c>
      <c r="AU208">
        <v>0.3</v>
      </c>
      <c r="AV208">
        <v>0.36</v>
      </c>
      <c r="AW208">
        <v>0.74</v>
      </c>
      <c r="AX208">
        <v>0.56000000000000005</v>
      </c>
      <c r="AY208">
        <v>4.9492139999999996</v>
      </c>
      <c r="AZ208">
        <v>1.2925190000000001E-7</v>
      </c>
      <c r="BA208" t="s">
        <v>749</v>
      </c>
      <c r="BB208" t="s">
        <v>9264</v>
      </c>
      <c r="BC208">
        <v>8.8700000000000009E-22</v>
      </c>
      <c r="BD208" t="s">
        <v>9265</v>
      </c>
      <c r="BE208" t="s">
        <v>72</v>
      </c>
      <c r="BF208" t="s">
        <v>210</v>
      </c>
      <c r="BG208">
        <v>2.6450000000000001E-30</v>
      </c>
      <c r="BH208" t="s">
        <v>502</v>
      </c>
      <c r="BI208" t="s">
        <v>9266</v>
      </c>
      <c r="BJ208">
        <v>2</v>
      </c>
      <c r="BK208" t="s">
        <v>7398</v>
      </c>
      <c r="BL208">
        <v>2</v>
      </c>
      <c r="BM208" t="s">
        <v>7398</v>
      </c>
      <c r="BN208" t="s">
        <v>2929</v>
      </c>
      <c r="BO208" t="s">
        <v>2930</v>
      </c>
      <c r="BP208" t="s">
        <v>9267</v>
      </c>
      <c r="BQ208" t="s">
        <v>9268</v>
      </c>
      <c r="BR208" t="s">
        <v>2933</v>
      </c>
      <c r="BS208" t="s">
        <v>2934</v>
      </c>
      <c r="BT208" t="s">
        <v>2935</v>
      </c>
      <c r="BU208" t="s">
        <v>2936</v>
      </c>
      <c r="BV208" t="s">
        <v>2937</v>
      </c>
      <c r="BW208" t="s">
        <v>9269</v>
      </c>
      <c r="BX208" t="s">
        <v>9270</v>
      </c>
      <c r="BY208" t="s">
        <v>9271</v>
      </c>
      <c r="BZ208" t="s">
        <v>9272</v>
      </c>
      <c r="CA208" t="s">
        <v>935</v>
      </c>
      <c r="CB208" t="s">
        <v>936</v>
      </c>
      <c r="CC208">
        <v>1</v>
      </c>
      <c r="CD208">
        <v>271.75503500000002</v>
      </c>
      <c r="CE208">
        <v>347.481086</v>
      </c>
      <c r="CF208">
        <v>7.5017699999999996</v>
      </c>
      <c r="CG208">
        <v>7.9264840000000003</v>
      </c>
      <c r="CH208">
        <v>2.6035560000000002</v>
      </c>
      <c r="CI208">
        <v>7.1424240000000001</v>
      </c>
      <c r="CJ208">
        <v>0.56270100000000001</v>
      </c>
      <c r="CK208">
        <v>0.61722500000000002</v>
      </c>
      <c r="CL208">
        <v>0.96506400000000003</v>
      </c>
      <c r="CM208">
        <v>1.276081</v>
      </c>
      <c r="CN208">
        <v>6.5705E-2</v>
      </c>
      <c r="CO208">
        <v>0</v>
      </c>
      <c r="CP208">
        <v>4.3452590000000004</v>
      </c>
      <c r="CQ208">
        <v>3.7913570000000001</v>
      </c>
      <c r="CR208">
        <v>5.6996270000000004</v>
      </c>
      <c r="CS208">
        <v>1.283026</v>
      </c>
      <c r="CT208">
        <v>0.35928500000000002</v>
      </c>
      <c r="CU208">
        <v>8.6510000000000004E-2</v>
      </c>
      <c r="CV208">
        <v>0.32325999999999999</v>
      </c>
      <c r="CW208">
        <v>0.78279100000000001</v>
      </c>
      <c r="CX208">
        <v>0.38445600000000002</v>
      </c>
      <c r="CY208">
        <v>0.44106299999999998</v>
      </c>
      <c r="CZ208">
        <v>3601.7493408074702</v>
      </c>
      <c r="DA208">
        <v>-8.9988264362908694</v>
      </c>
      <c r="DB208">
        <v>0.345954715474241</v>
      </c>
      <c r="DC208">
        <v>-26.011573289166201</v>
      </c>
      <c r="DD208">
        <v>3.6634337728220699E-149</v>
      </c>
      <c r="DE208">
        <v>3.4824268405012702E-146</v>
      </c>
    </row>
    <row r="209" spans="1:109" x14ac:dyDescent="0.3">
      <c r="A209" t="s">
        <v>9273</v>
      </c>
      <c r="B209" t="s">
        <v>4672</v>
      </c>
      <c r="C209" t="s">
        <v>9274</v>
      </c>
      <c r="D209">
        <v>1482</v>
      </c>
      <c r="E209">
        <v>493</v>
      </c>
      <c r="F209" t="s">
        <v>4674</v>
      </c>
      <c r="G209" t="s">
        <v>4673</v>
      </c>
      <c r="H209" t="s">
        <v>4671</v>
      </c>
      <c r="I209" t="s">
        <v>9275</v>
      </c>
      <c r="J209" t="s">
        <v>101</v>
      </c>
      <c r="K209" t="s">
        <v>9276</v>
      </c>
      <c r="L209">
        <v>1.5868688804220401</v>
      </c>
      <c r="M209">
        <v>4.9025410478979996</v>
      </c>
      <c r="N209">
        <v>0.76901574933434502</v>
      </c>
      <c r="O209">
        <v>10.808608449270199</v>
      </c>
      <c r="P209">
        <v>11.925797672910701</v>
      </c>
      <c r="Q209">
        <v>8.5415358204392309</v>
      </c>
      <c r="R209">
        <v>2.43069731745127</v>
      </c>
      <c r="S209">
        <v>5.0512682357271398E-8</v>
      </c>
      <c r="T209">
        <v>2.181797</v>
      </c>
      <c r="U209">
        <v>1.550824</v>
      </c>
      <c r="V209">
        <v>1.8917029999999999</v>
      </c>
      <c r="W209">
        <v>30.010750000000002</v>
      </c>
      <c r="X209">
        <v>24.12546</v>
      </c>
      <c r="Y209">
        <v>28.75928</v>
      </c>
      <c r="Z209">
        <v>3.88345194012037</v>
      </c>
      <c r="AA209">
        <v>4.1597904715258999E-58</v>
      </c>
      <c r="AB209" t="s">
        <v>4678</v>
      </c>
      <c r="AC209">
        <v>23.44</v>
      </c>
      <c r="AD209">
        <v>24.16</v>
      </c>
      <c r="AE209">
        <v>30.85</v>
      </c>
      <c r="AF209">
        <v>29.47</v>
      </c>
      <c r="AG209">
        <v>26.17</v>
      </c>
      <c r="AH209">
        <v>21.11</v>
      </c>
      <c r="AI209">
        <v>0.18823471365427399</v>
      </c>
      <c r="AJ209">
        <v>0.52922396261573201</v>
      </c>
      <c r="AK209" t="s">
        <v>747</v>
      </c>
      <c r="AL209" t="s">
        <v>4679</v>
      </c>
      <c r="AM209">
        <v>31.12</v>
      </c>
      <c r="AN209">
        <v>39.06</v>
      </c>
      <c r="AO209">
        <v>24.8</v>
      </c>
      <c r="AP209">
        <v>30.51</v>
      </c>
      <c r="AQ209">
        <v>25.9</v>
      </c>
      <c r="AR209">
        <v>31.75</v>
      </c>
      <c r="AS209">
        <v>0.36</v>
      </c>
      <c r="AT209">
        <v>0.49</v>
      </c>
      <c r="AU209">
        <v>0.31</v>
      </c>
      <c r="AV209">
        <v>0.91</v>
      </c>
      <c r="AW209">
        <v>0.3</v>
      </c>
      <c r="AX209">
        <v>0.59</v>
      </c>
      <c r="AY209">
        <v>5.3746313203565199</v>
      </c>
      <c r="AZ209">
        <v>9.2787268954239897E-8</v>
      </c>
      <c r="BA209" t="s">
        <v>749</v>
      </c>
      <c r="BB209" t="s">
        <v>4680</v>
      </c>
      <c r="BC209">
        <v>0</v>
      </c>
      <c r="BD209" t="s">
        <v>9277</v>
      </c>
      <c r="BE209" t="s">
        <v>101</v>
      </c>
      <c r="BF209" t="s">
        <v>209</v>
      </c>
      <c r="BG209">
        <v>0</v>
      </c>
      <c r="BH209" t="s">
        <v>502</v>
      </c>
      <c r="BI209" t="s">
        <v>4682</v>
      </c>
      <c r="BJ209">
        <v>4</v>
      </c>
      <c r="BK209" t="s">
        <v>723</v>
      </c>
      <c r="BL209">
        <v>2</v>
      </c>
      <c r="BM209" t="s">
        <v>753</v>
      </c>
      <c r="BN209" t="s">
        <v>4683</v>
      </c>
      <c r="BO209" t="s">
        <v>4684</v>
      </c>
      <c r="BP209" t="s">
        <v>4685</v>
      </c>
      <c r="BQ209" t="s">
        <v>4686</v>
      </c>
      <c r="BR209" t="s">
        <v>9278</v>
      </c>
      <c r="BS209" t="s">
        <v>9279</v>
      </c>
      <c r="BT209" t="s">
        <v>9280</v>
      </c>
      <c r="BU209" t="s">
        <v>9281</v>
      </c>
      <c r="BW209" t="s">
        <v>9282</v>
      </c>
      <c r="BX209" t="s">
        <v>9283</v>
      </c>
      <c r="BY209" t="s">
        <v>4693</v>
      </c>
      <c r="BZ209" t="s">
        <v>4694</v>
      </c>
      <c r="CA209" t="s">
        <v>5296</v>
      </c>
      <c r="CB209" t="s">
        <v>5297</v>
      </c>
      <c r="CC209">
        <v>6</v>
      </c>
      <c r="CD209">
        <v>3.53443</v>
      </c>
      <c r="CE209">
        <v>1.4237329999999999</v>
      </c>
      <c r="CF209">
        <v>9.8792120000000008</v>
      </c>
      <c r="CG209">
        <v>12.897525999999999</v>
      </c>
      <c r="CH209">
        <v>4.9050999999999997E-2</v>
      </c>
      <c r="CI209">
        <v>2.6532E-2</v>
      </c>
      <c r="CJ209">
        <v>1.8775109999999999</v>
      </c>
      <c r="CK209">
        <v>0.87817800000000001</v>
      </c>
      <c r="CL209">
        <v>0.45951700000000001</v>
      </c>
      <c r="CM209">
        <v>10.797620999999999</v>
      </c>
      <c r="CN209">
        <v>91.631564999999995</v>
      </c>
      <c r="CO209">
        <v>71.652986999999996</v>
      </c>
      <c r="CP209">
        <v>0.209895</v>
      </c>
      <c r="CQ209">
        <v>2.4761999999999999E-2</v>
      </c>
      <c r="CR209">
        <v>0.166018</v>
      </c>
      <c r="CS209">
        <v>3.8775170000000001</v>
      </c>
      <c r="CT209">
        <v>2.5031639999999999</v>
      </c>
      <c r="CU209">
        <v>18.112801999999999</v>
      </c>
      <c r="CV209">
        <v>18.590204</v>
      </c>
      <c r="CW209">
        <v>90.077984999999998</v>
      </c>
      <c r="CX209">
        <v>68.294300000000007</v>
      </c>
      <c r="CY209">
        <v>77.033047999999994</v>
      </c>
      <c r="CZ209">
        <v>1829.62531772082</v>
      </c>
      <c r="DA209">
        <v>5.1821352737382496</v>
      </c>
      <c r="DB209">
        <v>0.37637709070799102</v>
      </c>
      <c r="DC209">
        <v>13.7684662581091</v>
      </c>
      <c r="DD209">
        <v>3.9449959006927599E-43</v>
      </c>
      <c r="DE209">
        <v>7.1122154544127301E-41</v>
      </c>
    </row>
    <row r="210" spans="1:109" x14ac:dyDescent="0.3">
      <c r="A210" t="s">
        <v>9284</v>
      </c>
      <c r="B210" t="s">
        <v>4698</v>
      </c>
      <c r="C210" t="s">
        <v>9285</v>
      </c>
      <c r="D210">
        <v>2445</v>
      </c>
      <c r="E210">
        <v>814</v>
      </c>
      <c r="F210" t="s">
        <v>4700</v>
      </c>
      <c r="G210" t="s">
        <v>4699</v>
      </c>
      <c r="H210" t="s">
        <v>4697</v>
      </c>
      <c r="I210" t="s">
        <v>4701</v>
      </c>
      <c r="J210" t="s">
        <v>64</v>
      </c>
      <c r="K210" t="s">
        <v>4702</v>
      </c>
      <c r="L210">
        <v>20.320165144105601</v>
      </c>
      <c r="M210">
        <v>25.052434529166799</v>
      </c>
      <c r="N210">
        <v>21.7460564672879</v>
      </c>
      <c r="O210">
        <v>32.1479690894746</v>
      </c>
      <c r="P210">
        <v>29.130227102683499</v>
      </c>
      <c r="Q210">
        <v>38.238270824059299</v>
      </c>
      <c r="R210">
        <v>0.56161014406291498</v>
      </c>
      <c r="S210">
        <v>0.239992034993329</v>
      </c>
      <c r="T210">
        <v>62.866190000000003</v>
      </c>
      <c r="U210">
        <v>74.561189999999996</v>
      </c>
      <c r="V210">
        <v>63.780769999999997</v>
      </c>
      <c r="W210">
        <v>119.60290000000001</v>
      </c>
      <c r="X210">
        <v>101.5416</v>
      </c>
      <c r="Y210">
        <v>105.69029999999999</v>
      </c>
      <c r="Z210">
        <v>0.70090682237680302</v>
      </c>
      <c r="AA210">
        <v>1.8856947226039301E-2</v>
      </c>
      <c r="AB210" t="s">
        <v>4703</v>
      </c>
      <c r="AC210">
        <v>20.99</v>
      </c>
      <c r="AD210">
        <v>30.68</v>
      </c>
      <c r="AE210">
        <v>23.97</v>
      </c>
      <c r="AF210">
        <v>16.100000000000001</v>
      </c>
      <c r="AG210">
        <v>33.78</v>
      </c>
      <c r="AH210">
        <v>34.51</v>
      </c>
      <c r="AI210">
        <v>7.2252445539890506E-2</v>
      </c>
      <c r="AJ210">
        <v>0.79384670684107395</v>
      </c>
      <c r="AK210" t="s">
        <v>747</v>
      </c>
      <c r="AL210" t="s">
        <v>4704</v>
      </c>
      <c r="AM210">
        <v>27.75</v>
      </c>
      <c r="AN210">
        <v>32.86</v>
      </c>
      <c r="AO210">
        <v>29.35</v>
      </c>
      <c r="AP210">
        <v>33.619999999999997</v>
      </c>
      <c r="AQ210">
        <v>31.96</v>
      </c>
      <c r="AR210">
        <v>41.62</v>
      </c>
      <c r="AS210">
        <v>10.77</v>
      </c>
      <c r="AT210">
        <v>10.039999999999999</v>
      </c>
      <c r="AU210">
        <v>10.26</v>
      </c>
      <c r="AV210">
        <v>11.43</v>
      </c>
      <c r="AW210">
        <v>12.05</v>
      </c>
      <c r="AX210">
        <v>11.44</v>
      </c>
      <c r="AY210">
        <v>1.0052318325002501</v>
      </c>
      <c r="AZ210">
        <v>5.5894584670844498E-6</v>
      </c>
      <c r="BA210" t="s">
        <v>749</v>
      </c>
      <c r="BB210" t="s">
        <v>4705</v>
      </c>
      <c r="BC210">
        <v>0</v>
      </c>
      <c r="BD210" t="s">
        <v>9286</v>
      </c>
      <c r="BE210" t="s">
        <v>64</v>
      </c>
      <c r="BF210" t="s">
        <v>208</v>
      </c>
      <c r="BG210">
        <v>0</v>
      </c>
      <c r="BH210" t="s">
        <v>502</v>
      </c>
      <c r="BI210" t="s">
        <v>4707</v>
      </c>
      <c r="BJ210">
        <v>4</v>
      </c>
      <c r="BK210" t="s">
        <v>723</v>
      </c>
      <c r="BN210" t="s">
        <v>4708</v>
      </c>
      <c r="BO210" t="s">
        <v>4709</v>
      </c>
      <c r="BP210" t="s">
        <v>4710</v>
      </c>
      <c r="BQ210" t="s">
        <v>4711</v>
      </c>
      <c r="BR210" t="s">
        <v>7169</v>
      </c>
      <c r="BS210" t="s">
        <v>7170</v>
      </c>
      <c r="BT210" t="s">
        <v>7171</v>
      </c>
      <c r="BU210" t="s">
        <v>7172</v>
      </c>
      <c r="BW210" t="s">
        <v>4712</v>
      </c>
      <c r="BX210" t="s">
        <v>4713</v>
      </c>
      <c r="BY210" t="s">
        <v>4714</v>
      </c>
      <c r="BZ210" t="s">
        <v>4715</v>
      </c>
      <c r="CA210" t="s">
        <v>4716</v>
      </c>
      <c r="CB210" t="s">
        <v>4717</v>
      </c>
      <c r="CD210">
        <v>11.636944</v>
      </c>
      <c r="CE210">
        <v>11.375768000000001</v>
      </c>
      <c r="CF210">
        <v>29.839320000000001</v>
      </c>
      <c r="CG210">
        <v>30.678533999999999</v>
      </c>
      <c r="CH210">
        <v>22.679670000000002</v>
      </c>
      <c r="CI210">
        <v>18.828658000000001</v>
      </c>
      <c r="CJ210">
        <v>22.216304000000001</v>
      </c>
      <c r="CK210">
        <v>16.675384000000001</v>
      </c>
      <c r="CL210">
        <v>10.647320000000001</v>
      </c>
      <c r="CM210">
        <v>10.785752</v>
      </c>
      <c r="CN210">
        <v>6.0074389999999998</v>
      </c>
      <c r="CO210">
        <v>7.9877750000000001</v>
      </c>
      <c r="CP210">
        <v>19.059574000000001</v>
      </c>
      <c r="CQ210">
        <v>22.906206999999998</v>
      </c>
      <c r="CR210">
        <v>15.976177</v>
      </c>
      <c r="CS210">
        <v>13.629254</v>
      </c>
      <c r="CT210">
        <v>11.224652000000001</v>
      </c>
      <c r="CU210">
        <v>9.7469149999999996</v>
      </c>
      <c r="CV210">
        <v>9.2863260000000007</v>
      </c>
      <c r="CW210">
        <v>11.068519</v>
      </c>
      <c r="CX210">
        <v>16.080840999999999</v>
      </c>
      <c r="CY210">
        <v>13.398728999999999</v>
      </c>
      <c r="CZ210">
        <v>794.65192972220996</v>
      </c>
      <c r="DA210">
        <v>0.38913358053382002</v>
      </c>
      <c r="DB210">
        <v>0.226995209355353</v>
      </c>
      <c r="DC210">
        <v>1.71428102663015</v>
      </c>
      <c r="DD210">
        <v>8.6477125992935194E-2</v>
      </c>
      <c r="DE210">
        <v>0.22460210331473601</v>
      </c>
    </row>
    <row r="211" spans="1:109" x14ac:dyDescent="0.3">
      <c r="A211" t="s">
        <v>9287</v>
      </c>
      <c r="B211" t="s">
        <v>4719</v>
      </c>
      <c r="C211" t="s">
        <v>9288</v>
      </c>
      <c r="D211">
        <v>1755</v>
      </c>
      <c r="E211">
        <v>584</v>
      </c>
      <c r="F211" t="s">
        <v>9289</v>
      </c>
      <c r="G211" t="s">
        <v>4720</v>
      </c>
      <c r="H211" t="s">
        <v>7173</v>
      </c>
      <c r="I211" t="s">
        <v>9290</v>
      </c>
      <c r="J211" t="s">
        <v>149</v>
      </c>
      <c r="K211" t="s">
        <v>9291</v>
      </c>
      <c r="L211">
        <v>0.55643454248565005</v>
      </c>
      <c r="M211">
        <v>0.61469169102084997</v>
      </c>
      <c r="N211">
        <v>0.38450787466717301</v>
      </c>
      <c r="O211">
        <v>11.2253928367742</v>
      </c>
      <c r="P211">
        <v>8.3676088590258697</v>
      </c>
      <c r="Q211">
        <v>5.8598908535571397</v>
      </c>
      <c r="R211">
        <v>4.0068431828989697</v>
      </c>
      <c r="S211">
        <v>6.4575882362680895E-32</v>
      </c>
      <c r="T211">
        <v>0.73572210000000005</v>
      </c>
      <c r="U211">
        <v>0.3953081</v>
      </c>
      <c r="V211">
        <v>0.46708729999999998</v>
      </c>
      <c r="W211">
        <v>12.32442</v>
      </c>
      <c r="X211">
        <v>7.6996140000000004</v>
      </c>
      <c r="Y211">
        <v>5.8866649999999998</v>
      </c>
      <c r="Z211">
        <v>3.9839728278318098</v>
      </c>
      <c r="AA211">
        <v>1.8633702745119199E-34</v>
      </c>
      <c r="AB211" t="s">
        <v>4725</v>
      </c>
      <c r="AC211">
        <v>0.16</v>
      </c>
      <c r="AD211">
        <v>0.34</v>
      </c>
      <c r="AE211">
        <v>0.17</v>
      </c>
      <c r="AF211">
        <v>66.8</v>
      </c>
      <c r="AG211">
        <v>275.52999999999997</v>
      </c>
      <c r="AH211">
        <v>109.75</v>
      </c>
      <c r="AI211">
        <v>-9.1048541296193903</v>
      </c>
      <c r="AJ211">
        <v>2.52856162559593E-3</v>
      </c>
      <c r="AK211" t="s">
        <v>718</v>
      </c>
      <c r="AL211" t="s">
        <v>4726</v>
      </c>
      <c r="AM211">
        <v>41.12</v>
      </c>
      <c r="AN211">
        <v>20.71</v>
      </c>
      <c r="AO211">
        <v>47.4</v>
      </c>
      <c r="AP211">
        <v>66.66</v>
      </c>
      <c r="AQ211">
        <v>67.540000000000006</v>
      </c>
      <c r="AR211">
        <v>17.45</v>
      </c>
      <c r="AS211">
        <v>0.2</v>
      </c>
      <c r="AT211">
        <v>0.53</v>
      </c>
      <c r="AU211">
        <v>0.23</v>
      </c>
      <c r="AV211">
        <v>0.18</v>
      </c>
      <c r="AW211">
        <v>0.32</v>
      </c>
      <c r="AX211">
        <v>0.39</v>
      </c>
      <c r="AY211">
        <v>6.5329757418888903</v>
      </c>
      <c r="AZ211">
        <v>5.0733015041035802E-7</v>
      </c>
      <c r="BA211" t="s">
        <v>749</v>
      </c>
      <c r="BB211" t="s">
        <v>9292</v>
      </c>
      <c r="BC211">
        <v>1.5600000000000001E-74</v>
      </c>
      <c r="BD211" t="s">
        <v>4259</v>
      </c>
      <c r="BE211" t="s">
        <v>149</v>
      </c>
      <c r="BF211" t="s">
        <v>207</v>
      </c>
      <c r="BG211">
        <v>1.08E-75</v>
      </c>
      <c r="BH211" t="s">
        <v>500</v>
      </c>
      <c r="BI211" t="s">
        <v>7178</v>
      </c>
      <c r="BJ211">
        <v>4</v>
      </c>
      <c r="BK211" t="s">
        <v>723</v>
      </c>
      <c r="BP211" t="s">
        <v>2417</v>
      </c>
      <c r="BQ211" t="s">
        <v>2418</v>
      </c>
      <c r="BR211" t="s">
        <v>1882</v>
      </c>
      <c r="BS211" t="s">
        <v>1883</v>
      </c>
      <c r="BT211" t="s">
        <v>1884</v>
      </c>
      <c r="BU211" t="s">
        <v>1883</v>
      </c>
      <c r="BV211" t="s">
        <v>1885</v>
      </c>
      <c r="BW211" t="s">
        <v>2009</v>
      </c>
      <c r="BX211" t="s">
        <v>2010</v>
      </c>
      <c r="BY211" t="s">
        <v>2245</v>
      </c>
      <c r="BZ211" t="s">
        <v>2246</v>
      </c>
      <c r="CA211" t="s">
        <v>1968</v>
      </c>
      <c r="CB211" t="s">
        <v>1969</v>
      </c>
      <c r="CD211">
        <v>0</v>
      </c>
      <c r="CE211">
        <v>0.13978399999999999</v>
      </c>
      <c r="CF211">
        <v>3.9881E-2</v>
      </c>
      <c r="CG211">
        <v>0.19237399999999999</v>
      </c>
      <c r="CH211">
        <v>2.4259919999999999</v>
      </c>
      <c r="CI211">
        <v>7.011787</v>
      </c>
      <c r="CJ211">
        <v>3.2458710000000002</v>
      </c>
      <c r="CK211">
        <v>3.9072559999999998</v>
      </c>
      <c r="CL211">
        <v>3.1932469999999999</v>
      </c>
      <c r="CM211">
        <v>0.98862399999999995</v>
      </c>
      <c r="CN211">
        <v>0.70347599999999999</v>
      </c>
      <c r="CO211">
        <v>0</v>
      </c>
      <c r="CP211">
        <v>2.6424479999999999</v>
      </c>
      <c r="CQ211">
        <v>2.8351199999999999</v>
      </c>
      <c r="CR211">
        <v>6.5334029999999998</v>
      </c>
      <c r="CS211">
        <v>1.7234480000000001</v>
      </c>
      <c r="CT211">
        <v>3.8982009999999998</v>
      </c>
      <c r="CU211">
        <v>1.409041</v>
      </c>
      <c r="CV211">
        <v>0.45844499999999999</v>
      </c>
      <c r="CW211">
        <v>0.76397099999999996</v>
      </c>
      <c r="CX211">
        <v>0.29924600000000001</v>
      </c>
      <c r="CY211">
        <v>0.69611599999999996</v>
      </c>
      <c r="CZ211">
        <v>17.542857384687199</v>
      </c>
      <c r="DA211">
        <v>3.19850508281014</v>
      </c>
      <c r="DB211">
        <v>1.41148538456247</v>
      </c>
      <c r="DC211">
        <v>2.2660561120876301</v>
      </c>
      <c r="DD211">
        <v>2.3447947898548399E-2</v>
      </c>
      <c r="DE211">
        <v>8.2263318508120201E-2</v>
      </c>
    </row>
    <row r="212" spans="1:109" x14ac:dyDescent="0.3">
      <c r="A212" t="s">
        <v>9293</v>
      </c>
      <c r="B212" t="s">
        <v>4737</v>
      </c>
      <c r="C212" t="s">
        <v>9294</v>
      </c>
      <c r="D212">
        <v>2871</v>
      </c>
      <c r="E212">
        <v>956</v>
      </c>
      <c r="F212" t="s">
        <v>4739</v>
      </c>
      <c r="G212" t="s">
        <v>7183</v>
      </c>
      <c r="H212" t="s">
        <v>4736</v>
      </c>
      <c r="I212" t="s">
        <v>9295</v>
      </c>
      <c r="J212" t="s">
        <v>9296</v>
      </c>
      <c r="K212" t="s">
        <v>9297</v>
      </c>
      <c r="L212">
        <v>150.31976121816001</v>
      </c>
      <c r="M212">
        <v>145.11221652172699</v>
      </c>
      <c r="N212">
        <v>130.94629287276501</v>
      </c>
      <c r="O212">
        <v>115.86605972611</v>
      </c>
      <c r="P212">
        <v>130.71456269029699</v>
      </c>
      <c r="Q212">
        <v>144.21290710788099</v>
      </c>
      <c r="R212">
        <v>-0.12987578322482099</v>
      </c>
      <c r="S212">
        <v>1</v>
      </c>
      <c r="T212">
        <v>190.45060000000001</v>
      </c>
      <c r="U212">
        <v>178.0711</v>
      </c>
      <c r="V212">
        <v>160.53790000000001</v>
      </c>
      <c r="W212">
        <v>116.6818</v>
      </c>
      <c r="X212">
        <v>185.16399999999999</v>
      </c>
      <c r="Y212">
        <v>157.05260000000001</v>
      </c>
      <c r="Z212">
        <v>-0.22622395052962399</v>
      </c>
      <c r="AA212">
        <v>1</v>
      </c>
      <c r="AB212" t="s">
        <v>4743</v>
      </c>
      <c r="AC212">
        <v>73.44</v>
      </c>
      <c r="AD212">
        <v>85.58</v>
      </c>
      <c r="AE212">
        <v>76.69</v>
      </c>
      <c r="AF212">
        <v>115.56</v>
      </c>
      <c r="AG212">
        <v>82.22</v>
      </c>
      <c r="AH212">
        <v>95.2</v>
      </c>
      <c r="AI212">
        <v>-0.124822657304443</v>
      </c>
      <c r="AJ212">
        <v>0.63140843635113897</v>
      </c>
      <c r="AK212" t="s">
        <v>747</v>
      </c>
      <c r="AL212" t="s">
        <v>7189</v>
      </c>
      <c r="AM212">
        <v>295.8</v>
      </c>
      <c r="AN212">
        <v>235.17</v>
      </c>
      <c r="AO212">
        <v>312.37</v>
      </c>
      <c r="AP212">
        <v>297.13</v>
      </c>
      <c r="AQ212">
        <v>336.05</v>
      </c>
      <c r="AR212">
        <v>258.08</v>
      </c>
      <c r="AS212">
        <v>174.65</v>
      </c>
      <c r="AT212">
        <v>177.48</v>
      </c>
      <c r="AU212">
        <v>154.77000000000001</v>
      </c>
      <c r="AV212">
        <v>149.75</v>
      </c>
      <c r="AW212">
        <v>165.58</v>
      </c>
      <c r="AX212">
        <v>175.68</v>
      </c>
      <c r="AY212">
        <v>0.2283154</v>
      </c>
      <c r="AZ212">
        <v>3.001585E-2</v>
      </c>
      <c r="BA212" t="s">
        <v>747</v>
      </c>
      <c r="BB212" t="s">
        <v>4745</v>
      </c>
      <c r="BC212">
        <v>0</v>
      </c>
      <c r="BD212" t="s">
        <v>9298</v>
      </c>
      <c r="BE212" t="s">
        <v>577</v>
      </c>
      <c r="BF212" t="s">
        <v>238</v>
      </c>
      <c r="BG212">
        <v>0</v>
      </c>
      <c r="BH212" t="s">
        <v>504</v>
      </c>
      <c r="BI212" t="s">
        <v>4747</v>
      </c>
      <c r="BJ212">
        <v>4</v>
      </c>
      <c r="BK212" t="s">
        <v>723</v>
      </c>
      <c r="BL212">
        <v>3</v>
      </c>
      <c r="BM212" t="s">
        <v>904</v>
      </c>
      <c r="BN212" t="s">
        <v>4748</v>
      </c>
      <c r="BO212" t="s">
        <v>4749</v>
      </c>
      <c r="BP212" t="s">
        <v>4750</v>
      </c>
      <c r="BQ212" t="s">
        <v>4751</v>
      </c>
      <c r="BR212" t="s">
        <v>9299</v>
      </c>
      <c r="BS212" t="s">
        <v>9300</v>
      </c>
      <c r="BT212" t="s">
        <v>7193</v>
      </c>
      <c r="BU212" t="s">
        <v>9301</v>
      </c>
      <c r="BW212" t="s">
        <v>4756</v>
      </c>
      <c r="BX212" t="s">
        <v>4757</v>
      </c>
      <c r="BY212" t="s">
        <v>4758</v>
      </c>
      <c r="BZ212" t="s">
        <v>4759</v>
      </c>
      <c r="CA212" t="s">
        <v>1968</v>
      </c>
      <c r="CB212" t="s">
        <v>1969</v>
      </c>
      <c r="CC212">
        <v>7</v>
      </c>
      <c r="CD212">
        <v>50.002476000000001</v>
      </c>
      <c r="CE212">
        <v>41.283698000000001</v>
      </c>
      <c r="CF212">
        <v>62.323956000000003</v>
      </c>
      <c r="CG212">
        <v>56.095474000000003</v>
      </c>
      <c r="CH212">
        <v>5.7544820000000003</v>
      </c>
      <c r="CI212">
        <v>4.8967850000000004</v>
      </c>
      <c r="CJ212">
        <v>14.811596</v>
      </c>
      <c r="CK212">
        <v>9.7155740000000002</v>
      </c>
      <c r="CL212">
        <v>8.5869870000000006</v>
      </c>
      <c r="CM212">
        <v>14.793794999999999</v>
      </c>
      <c r="CN212">
        <v>18.960086</v>
      </c>
      <c r="CO212">
        <v>14.706232</v>
      </c>
      <c r="CP212">
        <v>5.6259560000000004</v>
      </c>
      <c r="CQ212">
        <v>4.7353649999999998</v>
      </c>
      <c r="CR212">
        <v>7.0480780000000003</v>
      </c>
      <c r="CS212">
        <v>12.829962</v>
      </c>
      <c r="CT212">
        <v>13.978413</v>
      </c>
      <c r="CU212">
        <v>18.410253999999998</v>
      </c>
      <c r="CV212">
        <v>12.643317</v>
      </c>
      <c r="CW212">
        <v>18.244761</v>
      </c>
      <c r="CX212">
        <v>20.332754999999999</v>
      </c>
      <c r="CY212">
        <v>9.2779679999999995</v>
      </c>
      <c r="CZ212">
        <v>1988.6155085258299</v>
      </c>
      <c r="DA212">
        <v>-1.36561239675561</v>
      </c>
      <c r="DB212">
        <v>0.332423180300013</v>
      </c>
      <c r="DC212">
        <v>-4.1080540638686598</v>
      </c>
      <c r="DD212">
        <v>3.99006715498102E-5</v>
      </c>
      <c r="DE212">
        <v>3.5644713546398099E-4</v>
      </c>
    </row>
    <row r="213" spans="1:109" x14ac:dyDescent="0.3">
      <c r="A213" t="s">
        <v>9302</v>
      </c>
      <c r="B213" t="s">
        <v>4761</v>
      </c>
      <c r="C213" t="s">
        <v>9303</v>
      </c>
      <c r="D213">
        <v>1806</v>
      </c>
      <c r="E213">
        <v>601</v>
      </c>
      <c r="F213" t="s">
        <v>9304</v>
      </c>
      <c r="G213" t="s">
        <v>4762</v>
      </c>
      <c r="H213" t="s">
        <v>9305</v>
      </c>
      <c r="I213" t="s">
        <v>9306</v>
      </c>
      <c r="J213" t="s">
        <v>108</v>
      </c>
      <c r="K213" t="s">
        <v>9307</v>
      </c>
      <c r="L213">
        <v>15.0443413338713</v>
      </c>
      <c r="M213">
        <v>11.814074451815401</v>
      </c>
      <c r="N213">
        <v>14.739468528908301</v>
      </c>
      <c r="O213">
        <v>33.787321013656999</v>
      </c>
      <c r="P213">
        <v>32.6102139646148</v>
      </c>
      <c r="Q213">
        <v>32.775660706336602</v>
      </c>
      <c r="R213">
        <v>1.26320974810967</v>
      </c>
      <c r="S213">
        <v>1.03656632651473E-7</v>
      </c>
      <c r="T213">
        <v>15.04425</v>
      </c>
      <c r="U213">
        <v>14.35272</v>
      </c>
      <c r="V213">
        <v>11.723890000000001</v>
      </c>
      <c r="W213">
        <v>43.055430000000001</v>
      </c>
      <c r="X213">
        <v>40.08466</v>
      </c>
      <c r="Y213">
        <v>41.835760000000001</v>
      </c>
      <c r="Z213">
        <v>1.6108625421057401</v>
      </c>
      <c r="AA213">
        <v>1.2436387065427599E-13</v>
      </c>
      <c r="AB213" t="s">
        <v>9308</v>
      </c>
      <c r="AC213">
        <v>45.27</v>
      </c>
      <c r="AD213">
        <v>86.79</v>
      </c>
      <c r="AE213">
        <v>56.53</v>
      </c>
      <c r="AF213">
        <v>60.72</v>
      </c>
      <c r="AG213">
        <v>102.01</v>
      </c>
      <c r="AH213">
        <v>64.37</v>
      </c>
      <c r="AI213">
        <v>-0.103512381203976</v>
      </c>
      <c r="AJ213">
        <v>0.59496170661858805</v>
      </c>
      <c r="AK213" t="s">
        <v>747</v>
      </c>
      <c r="AL213" t="s">
        <v>4768</v>
      </c>
      <c r="AM213">
        <v>50.86</v>
      </c>
      <c r="AN213">
        <v>82.15</v>
      </c>
      <c r="AO213">
        <v>53.35</v>
      </c>
      <c r="AP213">
        <v>59.38</v>
      </c>
      <c r="AQ213">
        <v>57.82</v>
      </c>
      <c r="AR213">
        <v>76.13</v>
      </c>
      <c r="AS213">
        <v>21.48</v>
      </c>
      <c r="AT213">
        <v>19.3</v>
      </c>
      <c r="AU213">
        <v>13.02</v>
      </c>
      <c r="AV213">
        <v>29.8</v>
      </c>
      <c r="AW213">
        <v>23.56</v>
      </c>
      <c r="AX213">
        <v>26.18</v>
      </c>
      <c r="AY213">
        <v>0.95793629999999996</v>
      </c>
      <c r="AZ213">
        <v>4.1203859999999998E-4</v>
      </c>
      <c r="BA213" t="s">
        <v>747</v>
      </c>
      <c r="BB213" t="s">
        <v>9309</v>
      </c>
      <c r="BC213">
        <v>4.8800000000000002E-96</v>
      </c>
      <c r="BD213" t="s">
        <v>3127</v>
      </c>
      <c r="BE213" t="s">
        <v>108</v>
      </c>
      <c r="BF213" t="s">
        <v>206</v>
      </c>
      <c r="BG213">
        <v>2.9430000000000002E-106</v>
      </c>
      <c r="BH213" t="s">
        <v>530</v>
      </c>
      <c r="BI213" t="s">
        <v>9310</v>
      </c>
      <c r="BJ213">
        <v>3</v>
      </c>
      <c r="BK213" t="s">
        <v>810</v>
      </c>
      <c r="BL213">
        <v>3</v>
      </c>
      <c r="BM213" t="s">
        <v>810</v>
      </c>
      <c r="BP213" t="s">
        <v>9311</v>
      </c>
      <c r="BQ213" t="s">
        <v>9312</v>
      </c>
      <c r="BR213" t="s">
        <v>927</v>
      </c>
      <c r="BS213" t="s">
        <v>928</v>
      </c>
      <c r="BT213" t="s">
        <v>929</v>
      </c>
      <c r="BU213" t="s">
        <v>930</v>
      </c>
      <c r="BW213" t="s">
        <v>1717</v>
      </c>
      <c r="BX213" t="s">
        <v>1718</v>
      </c>
      <c r="BY213" t="s">
        <v>4116</v>
      </c>
      <c r="BZ213" t="s">
        <v>4117</v>
      </c>
      <c r="CA213" t="s">
        <v>935</v>
      </c>
      <c r="CB213" t="s">
        <v>936</v>
      </c>
      <c r="CC213">
        <v>5</v>
      </c>
      <c r="CD213">
        <v>30.783733000000002</v>
      </c>
      <c r="CE213">
        <v>31.494911999999999</v>
      </c>
      <c r="CF213">
        <v>9.1408179999999994</v>
      </c>
      <c r="CG213">
        <v>21.277615000000001</v>
      </c>
      <c r="CH213">
        <v>8.4192140000000002</v>
      </c>
      <c r="CI213">
        <v>10.095255</v>
      </c>
      <c r="CJ213">
        <v>8.6014590000000002</v>
      </c>
      <c r="CK213">
        <v>14.279109</v>
      </c>
      <c r="CL213">
        <v>6.3933429999999998</v>
      </c>
      <c r="CM213">
        <v>18.516864999999999</v>
      </c>
      <c r="CN213">
        <v>8.2302440000000008</v>
      </c>
      <c r="CO213">
        <v>11.067129</v>
      </c>
      <c r="CP213">
        <v>6.7961429999999998</v>
      </c>
      <c r="CQ213">
        <v>13.638854</v>
      </c>
      <c r="CR213">
        <v>9.3514870000000005</v>
      </c>
      <c r="CS213">
        <v>7.4725609999999998</v>
      </c>
      <c r="CT213">
        <v>5.91669</v>
      </c>
      <c r="CU213">
        <v>2.8494030000000001</v>
      </c>
      <c r="CV213">
        <v>9.2371149999999993</v>
      </c>
      <c r="CW213">
        <v>4.5770439999999999</v>
      </c>
      <c r="CX213">
        <v>11.508482000000001</v>
      </c>
      <c r="CY213">
        <v>4.3974479999999998</v>
      </c>
      <c r="CZ213">
        <v>712.32345922818899</v>
      </c>
      <c r="DA213">
        <v>-2.0566857467139901</v>
      </c>
      <c r="DB213">
        <v>0.42931920046922301</v>
      </c>
      <c r="DC213">
        <v>-4.7905748088278903</v>
      </c>
      <c r="DD213">
        <v>1.6630420406912399E-6</v>
      </c>
      <c r="DE213">
        <v>1.9953642109567299E-5</v>
      </c>
    </row>
    <row r="214" spans="1:109" x14ac:dyDescent="0.3">
      <c r="A214" t="s">
        <v>9313</v>
      </c>
      <c r="B214" t="s">
        <v>4777</v>
      </c>
      <c r="C214" t="s">
        <v>9314</v>
      </c>
      <c r="D214">
        <v>1605</v>
      </c>
      <c r="E214">
        <v>534</v>
      </c>
      <c r="F214" t="s">
        <v>4779</v>
      </c>
      <c r="G214" t="s">
        <v>4778</v>
      </c>
      <c r="H214" t="s">
        <v>4776</v>
      </c>
      <c r="I214" t="s">
        <v>9315</v>
      </c>
      <c r="J214" t="s">
        <v>50</v>
      </c>
      <c r="K214" t="s">
        <v>4781</v>
      </c>
      <c r="L214">
        <v>6.8008666303801704</v>
      </c>
      <c r="M214">
        <v>7.5112326146694102</v>
      </c>
      <c r="N214">
        <v>7.0065879383795897</v>
      </c>
      <c r="O214">
        <v>4.9458413983807104</v>
      </c>
      <c r="P214">
        <v>5.9433483484669702</v>
      </c>
      <c r="Q214">
        <v>3.9728073583438301</v>
      </c>
      <c r="R214">
        <v>-0.51891581829370304</v>
      </c>
      <c r="S214">
        <v>0.96993250630617101</v>
      </c>
      <c r="T214">
        <v>11.16268</v>
      </c>
      <c r="U214">
        <v>9.0616780000000006</v>
      </c>
      <c r="V214">
        <v>11.09332</v>
      </c>
      <c r="W214">
        <v>7.7627810000000004</v>
      </c>
      <c r="X214">
        <v>7.9329349999999996</v>
      </c>
      <c r="Y214">
        <v>6.9202009999999996</v>
      </c>
      <c r="Z214">
        <v>-0.46661055990140898</v>
      </c>
      <c r="AA214">
        <v>0.79996164557015403</v>
      </c>
      <c r="AB214" t="s">
        <v>4782</v>
      </c>
      <c r="AC214">
        <v>49.22</v>
      </c>
      <c r="AD214">
        <v>56.55</v>
      </c>
      <c r="AE214">
        <v>48.49</v>
      </c>
      <c r="AF214">
        <v>47.06</v>
      </c>
      <c r="AG214">
        <v>41.67</v>
      </c>
      <c r="AH214">
        <v>51.08</v>
      </c>
      <c r="AI214">
        <v>0.31714873177774799</v>
      </c>
      <c r="AJ214">
        <v>0.192504467836941</v>
      </c>
      <c r="AK214" t="s">
        <v>747</v>
      </c>
      <c r="AL214" t="s">
        <v>4783</v>
      </c>
      <c r="AM214">
        <v>34.06</v>
      </c>
      <c r="AN214">
        <v>27.37</v>
      </c>
      <c r="AO214">
        <v>33.619999999999997</v>
      </c>
      <c r="AP214">
        <v>40.299999999999997</v>
      </c>
      <c r="AQ214">
        <v>37.85</v>
      </c>
      <c r="AR214">
        <v>31.21</v>
      </c>
      <c r="AS214">
        <v>9</v>
      </c>
      <c r="AT214">
        <v>8.82</v>
      </c>
      <c r="AU214">
        <v>10.82</v>
      </c>
      <c r="AV214">
        <v>10.48</v>
      </c>
      <c r="AW214">
        <v>11.99</v>
      </c>
      <c r="AX214">
        <v>10.62</v>
      </c>
      <c r="AY214">
        <v>1.1440250000000001</v>
      </c>
      <c r="AZ214">
        <v>2.523335E-6</v>
      </c>
      <c r="BA214" t="s">
        <v>749</v>
      </c>
      <c r="BB214" t="s">
        <v>4784</v>
      </c>
      <c r="BC214">
        <v>0</v>
      </c>
      <c r="BD214" t="s">
        <v>9316</v>
      </c>
      <c r="BE214" t="s">
        <v>50</v>
      </c>
      <c r="BF214" t="s">
        <v>205</v>
      </c>
      <c r="BG214">
        <v>0</v>
      </c>
      <c r="BH214" t="s">
        <v>502</v>
      </c>
      <c r="BI214" t="s">
        <v>4786</v>
      </c>
      <c r="BJ214">
        <v>4</v>
      </c>
      <c r="BK214" t="s">
        <v>723</v>
      </c>
      <c r="BN214" t="s">
        <v>4787</v>
      </c>
      <c r="BO214" t="s">
        <v>4788</v>
      </c>
      <c r="BP214" t="s">
        <v>4789</v>
      </c>
      <c r="BQ214" t="s">
        <v>4790</v>
      </c>
      <c r="BR214" t="s">
        <v>9317</v>
      </c>
      <c r="BS214" t="s">
        <v>4792</v>
      </c>
      <c r="BT214" t="s">
        <v>7198</v>
      </c>
      <c r="BU214" t="s">
        <v>9318</v>
      </c>
      <c r="BW214" t="s">
        <v>4795</v>
      </c>
      <c r="BX214" t="s">
        <v>4796</v>
      </c>
      <c r="BY214" t="s">
        <v>909</v>
      </c>
      <c r="BZ214" t="s">
        <v>910</v>
      </c>
      <c r="CA214" t="s">
        <v>4797</v>
      </c>
      <c r="CB214" t="s">
        <v>4798</v>
      </c>
      <c r="CD214">
        <v>8.2776700000000005</v>
      </c>
      <c r="CE214">
        <v>6.0884470000000004</v>
      </c>
      <c r="CF214">
        <v>5.8081659999999999</v>
      </c>
      <c r="CG214">
        <v>4.430415</v>
      </c>
      <c r="CH214">
        <v>1.865011</v>
      </c>
      <c r="CI214">
        <v>1.723017</v>
      </c>
      <c r="CJ214">
        <v>5.8560739999999996</v>
      </c>
      <c r="CK214">
        <v>3.613102</v>
      </c>
      <c r="CL214">
        <v>1.168045</v>
      </c>
      <c r="CM214">
        <v>4.6198389999999998</v>
      </c>
      <c r="CN214">
        <v>5.2702530000000003</v>
      </c>
      <c r="CO214">
        <v>9.9883089999999992</v>
      </c>
      <c r="CP214">
        <v>1.9883360000000001</v>
      </c>
      <c r="CQ214">
        <v>2.3799049999999999</v>
      </c>
      <c r="CR214">
        <v>1.5185489999999999</v>
      </c>
      <c r="CS214">
        <v>2.1613709999999999</v>
      </c>
      <c r="CT214">
        <v>2.6730580000000002</v>
      </c>
      <c r="CU214">
        <v>6.3571730000000004</v>
      </c>
      <c r="CV214">
        <v>7.1039649999999996</v>
      </c>
      <c r="CW214">
        <v>7.5859079999999999</v>
      </c>
      <c r="CX214">
        <v>8.050637</v>
      </c>
      <c r="CY214">
        <v>3.8360089999999998</v>
      </c>
      <c r="CZ214">
        <v>265.360204010838</v>
      </c>
      <c r="DA214">
        <v>1.4231967974048699E-2</v>
      </c>
      <c r="DB214">
        <v>0.40661131811550499</v>
      </c>
      <c r="DC214">
        <v>3.5001406355358498E-2</v>
      </c>
      <c r="DD214">
        <v>0.97207861945236496</v>
      </c>
      <c r="DE214">
        <v>0.98809117066458996</v>
      </c>
    </row>
    <row r="215" spans="1:109" x14ac:dyDescent="0.3">
      <c r="A215" t="s">
        <v>9319</v>
      </c>
      <c r="B215" t="s">
        <v>4800</v>
      </c>
      <c r="C215" t="s">
        <v>9320</v>
      </c>
      <c r="D215">
        <v>1473</v>
      </c>
      <c r="E215">
        <v>490</v>
      </c>
      <c r="F215" t="s">
        <v>4802</v>
      </c>
      <c r="G215" t="s">
        <v>4801</v>
      </c>
      <c r="H215" t="s">
        <v>4799</v>
      </c>
      <c r="I215" t="s">
        <v>9321</v>
      </c>
      <c r="J215" t="s">
        <v>7201</v>
      </c>
      <c r="K215" t="s">
        <v>7202</v>
      </c>
      <c r="L215">
        <v>51.068325788127403</v>
      </c>
      <c r="M215">
        <v>38.635621652700699</v>
      </c>
      <c r="N215">
        <v>44.602913461391999</v>
      </c>
      <c r="O215">
        <v>37.371666746191302</v>
      </c>
      <c r="P215">
        <v>19.745992868262</v>
      </c>
      <c r="Q215">
        <v>30.193335923413098</v>
      </c>
      <c r="R215">
        <v>-0.65986631676074403</v>
      </c>
      <c r="S215">
        <v>5.1301175292737797E-2</v>
      </c>
      <c r="T215">
        <v>47.898049999999998</v>
      </c>
      <c r="U215">
        <v>49.443919999999999</v>
      </c>
      <c r="V215">
        <v>50.02505</v>
      </c>
      <c r="W215">
        <v>27.72993</v>
      </c>
      <c r="X215">
        <v>17.265799999999999</v>
      </c>
      <c r="Y215">
        <v>24.040959999999998</v>
      </c>
      <c r="Z215">
        <v>-1.1181616897806099</v>
      </c>
      <c r="AA215">
        <v>7.9395682176815807E-6</v>
      </c>
      <c r="AB215" t="s">
        <v>7203</v>
      </c>
      <c r="AC215">
        <v>0.57999999999999996</v>
      </c>
      <c r="AD215">
        <v>0.82</v>
      </c>
      <c r="AE215">
        <v>0.64</v>
      </c>
      <c r="AF215">
        <v>12.55</v>
      </c>
      <c r="AG215">
        <v>11.49</v>
      </c>
      <c r="AH215">
        <v>14.25</v>
      </c>
      <c r="AI215">
        <v>-4.0441695355185203</v>
      </c>
      <c r="AJ215">
        <v>2.52856162559593E-3</v>
      </c>
      <c r="AK215" t="s">
        <v>718</v>
      </c>
      <c r="AL215" t="s">
        <v>4807</v>
      </c>
      <c r="AM215">
        <v>0.65</v>
      </c>
      <c r="AN215">
        <v>2.5099999999999998</v>
      </c>
      <c r="AO215">
        <v>1.51</v>
      </c>
      <c r="AP215">
        <v>1.0900000000000001</v>
      </c>
      <c r="AQ215">
        <v>1.42</v>
      </c>
      <c r="AR215">
        <v>3.47</v>
      </c>
      <c r="AS215">
        <v>14.73</v>
      </c>
      <c r="AT215">
        <v>26.24</v>
      </c>
      <c r="AU215">
        <v>6.47</v>
      </c>
      <c r="AV215">
        <v>12.02</v>
      </c>
      <c r="AW215">
        <v>9.8000000000000007</v>
      </c>
      <c r="AX215">
        <v>9.9499999999999993</v>
      </c>
      <c r="AY215">
        <v>-3.4600360000000001</v>
      </c>
      <c r="AZ215">
        <v>8.9953479999999997E-6</v>
      </c>
      <c r="BA215" t="s">
        <v>718</v>
      </c>
      <c r="BB215" t="s">
        <v>4808</v>
      </c>
      <c r="BC215">
        <v>0</v>
      </c>
      <c r="BD215" t="s">
        <v>9322</v>
      </c>
      <c r="BE215" t="s">
        <v>138</v>
      </c>
      <c r="BF215" t="s">
        <v>203</v>
      </c>
      <c r="BG215">
        <v>0</v>
      </c>
      <c r="BH215" t="s">
        <v>500</v>
      </c>
      <c r="BI215" t="s">
        <v>4810</v>
      </c>
      <c r="BJ215">
        <v>4</v>
      </c>
      <c r="BK215" t="s">
        <v>723</v>
      </c>
      <c r="BL215">
        <v>2</v>
      </c>
      <c r="BM215" t="s">
        <v>5575</v>
      </c>
      <c r="BN215" t="s">
        <v>2954</v>
      </c>
      <c r="BO215" t="s">
        <v>2955</v>
      </c>
      <c r="BP215" t="s">
        <v>4811</v>
      </c>
      <c r="BQ215" t="s">
        <v>4812</v>
      </c>
      <c r="BR215" t="s">
        <v>2958</v>
      </c>
      <c r="BS215" t="s">
        <v>2959</v>
      </c>
      <c r="BT215" t="s">
        <v>2960</v>
      </c>
      <c r="BU215" t="s">
        <v>2961</v>
      </c>
      <c r="BV215" t="s">
        <v>2962</v>
      </c>
      <c r="BW215" t="s">
        <v>9323</v>
      </c>
      <c r="BX215" t="s">
        <v>9324</v>
      </c>
      <c r="BY215" t="s">
        <v>4815</v>
      </c>
      <c r="BZ215" t="s">
        <v>4816</v>
      </c>
      <c r="CA215" t="s">
        <v>4817</v>
      </c>
      <c r="CB215" t="s">
        <v>4818</v>
      </c>
      <c r="CD215">
        <v>1.468451</v>
      </c>
      <c r="CE215">
        <v>0.65604700000000005</v>
      </c>
      <c r="CF215">
        <v>5.7598180000000001</v>
      </c>
      <c r="CG215">
        <v>3.4141409999999999</v>
      </c>
      <c r="CH215">
        <v>65.701772000000005</v>
      </c>
      <c r="CI215">
        <v>85.840604999999996</v>
      </c>
      <c r="CJ215">
        <v>21.047726999999998</v>
      </c>
      <c r="CK215">
        <v>26.967139</v>
      </c>
      <c r="CL215">
        <v>19.171702</v>
      </c>
      <c r="CM215">
        <v>1.340832</v>
      </c>
      <c r="CN215">
        <v>0.31212099999999998</v>
      </c>
      <c r="CO215">
        <v>0.12615599999999999</v>
      </c>
      <c r="CP215">
        <v>62.747224000000003</v>
      </c>
      <c r="CQ215">
        <v>72.298789999999997</v>
      </c>
      <c r="CR215">
        <v>93.240054999999998</v>
      </c>
      <c r="CS215">
        <v>15.525961000000001</v>
      </c>
      <c r="CT215">
        <v>13.402623</v>
      </c>
      <c r="CU215">
        <v>0</v>
      </c>
      <c r="CV215">
        <v>1.3220400000000001</v>
      </c>
      <c r="CW215">
        <v>0.112382</v>
      </c>
      <c r="CX215">
        <v>0.15090600000000001</v>
      </c>
      <c r="CY215">
        <v>5.4384000000000002E-2</v>
      </c>
      <c r="CZ215">
        <v>16.447784649335201</v>
      </c>
      <c r="DA215">
        <v>-3.1623670705237701</v>
      </c>
      <c r="DB215">
        <v>1.06637421510109</v>
      </c>
      <c r="DC215">
        <v>-2.9655321984918701</v>
      </c>
      <c r="DD215">
        <v>3.0215971379620602E-3</v>
      </c>
      <c r="DE215">
        <v>1.5541234861338101E-2</v>
      </c>
    </row>
    <row r="216" spans="1:109" x14ac:dyDescent="0.3">
      <c r="A216" t="s">
        <v>9325</v>
      </c>
      <c r="B216" t="s">
        <v>4820</v>
      </c>
      <c r="C216" t="s">
        <v>9326</v>
      </c>
      <c r="D216">
        <v>1284</v>
      </c>
      <c r="E216">
        <v>427</v>
      </c>
      <c r="F216" t="s">
        <v>4822</v>
      </c>
      <c r="G216" t="s">
        <v>4821</v>
      </c>
      <c r="H216" t="s">
        <v>4819</v>
      </c>
      <c r="I216" t="s">
        <v>4823</v>
      </c>
      <c r="J216" t="s">
        <v>41</v>
      </c>
      <c r="K216" t="s">
        <v>4824</v>
      </c>
      <c r="L216">
        <v>13.416255079931799</v>
      </c>
      <c r="M216">
        <v>17.286329749927798</v>
      </c>
      <c r="N216">
        <v>11.449790045644701</v>
      </c>
      <c r="O216">
        <v>5.7516245475551004</v>
      </c>
      <c r="P216">
        <v>5.90424737249021</v>
      </c>
      <c r="Q216">
        <v>8.9388165562736095</v>
      </c>
      <c r="R216">
        <v>-1.0610786540080599</v>
      </c>
      <c r="S216">
        <v>3.46306136762407E-3</v>
      </c>
      <c r="T216">
        <v>34.883380000000002</v>
      </c>
      <c r="U216">
        <v>37.523859999999999</v>
      </c>
      <c r="V216">
        <v>35.91901</v>
      </c>
      <c r="W216">
        <v>16.245819999999998</v>
      </c>
      <c r="X216">
        <v>22.445540000000001</v>
      </c>
      <c r="Y216">
        <v>18.648589999999999</v>
      </c>
      <c r="Z216">
        <v>-0.92939872885520103</v>
      </c>
      <c r="AA216">
        <v>1.1382938458550299E-4</v>
      </c>
      <c r="AB216" t="s">
        <v>4825</v>
      </c>
      <c r="AC216">
        <v>18.72</v>
      </c>
      <c r="AD216">
        <v>21.01</v>
      </c>
      <c r="AE216">
        <v>18.52</v>
      </c>
      <c r="AF216">
        <v>26.17</v>
      </c>
      <c r="AG216">
        <v>29.07</v>
      </c>
      <c r="AH216">
        <v>22.52</v>
      </c>
      <c r="AI216">
        <v>-0.24180828910680099</v>
      </c>
      <c r="AJ216">
        <v>0.23381878140378901</v>
      </c>
      <c r="AK216" t="s">
        <v>747</v>
      </c>
      <c r="AL216" t="s">
        <v>4826</v>
      </c>
      <c r="AM216">
        <v>35.49</v>
      </c>
      <c r="AN216">
        <v>34.119999999999997</v>
      </c>
      <c r="AO216">
        <v>39.18</v>
      </c>
      <c r="AP216">
        <v>36.81</v>
      </c>
      <c r="AQ216">
        <v>35.130000000000003</v>
      </c>
      <c r="AR216">
        <v>39.25</v>
      </c>
      <c r="AS216">
        <v>40.04</v>
      </c>
      <c r="AT216">
        <v>45.15</v>
      </c>
      <c r="AU216">
        <v>42.02</v>
      </c>
      <c r="AV216">
        <v>41.78</v>
      </c>
      <c r="AW216">
        <v>40.08</v>
      </c>
      <c r="AX216">
        <v>45.75</v>
      </c>
      <c r="AY216">
        <v>-0.78168590000000004</v>
      </c>
      <c r="AZ216">
        <v>1.438135E-6</v>
      </c>
      <c r="BA216" t="s">
        <v>747</v>
      </c>
      <c r="BB216" t="s">
        <v>4827</v>
      </c>
      <c r="BC216">
        <v>0</v>
      </c>
      <c r="BD216" t="s">
        <v>9327</v>
      </c>
      <c r="BE216" t="s">
        <v>41</v>
      </c>
      <c r="BF216" t="s">
        <v>527</v>
      </c>
      <c r="BG216">
        <v>0</v>
      </c>
      <c r="BH216" t="s">
        <v>526</v>
      </c>
      <c r="BI216" t="s">
        <v>4829</v>
      </c>
      <c r="BJ216">
        <v>4</v>
      </c>
      <c r="BK216" t="s">
        <v>723</v>
      </c>
      <c r="BN216" t="s">
        <v>4830</v>
      </c>
      <c r="BO216" t="s">
        <v>4831</v>
      </c>
      <c r="BP216" t="s">
        <v>4832</v>
      </c>
      <c r="BQ216" t="s">
        <v>4833</v>
      </c>
      <c r="BR216" t="s">
        <v>4834</v>
      </c>
      <c r="BS216" t="s">
        <v>4835</v>
      </c>
      <c r="BT216" t="s">
        <v>4836</v>
      </c>
      <c r="BU216" t="s">
        <v>4837</v>
      </c>
      <c r="BW216" t="s">
        <v>4838</v>
      </c>
      <c r="BX216" t="s">
        <v>4839</v>
      </c>
      <c r="BY216" t="s">
        <v>3034</v>
      </c>
      <c r="BZ216" t="s">
        <v>3035</v>
      </c>
      <c r="CA216" t="s">
        <v>4840</v>
      </c>
      <c r="CB216" t="s">
        <v>4841</v>
      </c>
      <c r="CD216">
        <v>55.824471000000003</v>
      </c>
      <c r="CE216">
        <v>38.662582999999998</v>
      </c>
      <c r="CF216">
        <v>42.933292999999999</v>
      </c>
      <c r="CG216">
        <v>44.507835999999998</v>
      </c>
      <c r="CH216">
        <v>25.510308999999999</v>
      </c>
      <c r="CI216">
        <v>15.641375</v>
      </c>
      <c r="CJ216">
        <v>32.837944999999998</v>
      </c>
      <c r="CK216">
        <v>29.114114000000001</v>
      </c>
      <c r="CL216">
        <v>18.981112</v>
      </c>
      <c r="CM216">
        <v>28.387848999999999</v>
      </c>
      <c r="CN216">
        <v>54.488722000000003</v>
      </c>
      <c r="CO216">
        <v>43.90943</v>
      </c>
      <c r="CP216">
        <v>19.552478000000001</v>
      </c>
      <c r="CQ216">
        <v>20.832094000000001</v>
      </c>
      <c r="CR216">
        <v>23.115897</v>
      </c>
      <c r="CS216">
        <v>24.539539000000001</v>
      </c>
      <c r="CT216">
        <v>20.990517000000001</v>
      </c>
      <c r="CU216">
        <v>27.164408999999999</v>
      </c>
      <c r="CV216">
        <v>33.175072999999998</v>
      </c>
      <c r="CW216">
        <v>45.708238999999999</v>
      </c>
      <c r="CX216">
        <v>51.469251</v>
      </c>
      <c r="CY216">
        <v>27.583853999999999</v>
      </c>
      <c r="CZ216">
        <v>1340.6770911993201</v>
      </c>
      <c r="DA216">
        <v>-1.8636659292340901E-2</v>
      </c>
      <c r="DB216">
        <v>0.30941484697686</v>
      </c>
      <c r="DC216">
        <v>-6.0231949030340702E-2</v>
      </c>
      <c r="DD216">
        <v>0.951970900252472</v>
      </c>
      <c r="DE216">
        <v>0.97850031637569801</v>
      </c>
    </row>
    <row r="217" spans="1:109" x14ac:dyDescent="0.3">
      <c r="A217" t="s">
        <v>9328</v>
      </c>
      <c r="B217" t="s">
        <v>7211</v>
      </c>
      <c r="C217" t="s">
        <v>9329</v>
      </c>
      <c r="D217">
        <v>591</v>
      </c>
      <c r="E217">
        <v>196</v>
      </c>
      <c r="F217" t="s">
        <v>7212</v>
      </c>
      <c r="G217" t="s">
        <v>7210</v>
      </c>
      <c r="H217" t="s">
        <v>4842</v>
      </c>
      <c r="I217" t="s">
        <v>9330</v>
      </c>
      <c r="J217" t="s">
        <v>9331</v>
      </c>
      <c r="K217" t="s">
        <v>9332</v>
      </c>
      <c r="L217">
        <v>112.64708182320599</v>
      </c>
      <c r="M217">
        <v>82.218761794105902</v>
      </c>
      <c r="N217">
        <v>114.540623553632</v>
      </c>
      <c r="O217">
        <v>81.050670556609703</v>
      </c>
      <c r="P217">
        <v>46.725666292223899</v>
      </c>
      <c r="Q217">
        <v>48.170289219918899</v>
      </c>
      <c r="R217">
        <v>-0.84307429622336905</v>
      </c>
      <c r="S217">
        <v>8.0403978194520699E-3</v>
      </c>
      <c r="T217">
        <v>202.95783164213699</v>
      </c>
      <c r="U217">
        <v>187.10235786871399</v>
      </c>
      <c r="V217">
        <v>231.67529031424399</v>
      </c>
      <c r="W217">
        <v>119.842936626732</v>
      </c>
      <c r="X217">
        <v>32.618363642616401</v>
      </c>
      <c r="Y217">
        <v>54.462884252938203</v>
      </c>
      <c r="Z217">
        <v>-1.7959531711269601</v>
      </c>
      <c r="AA217">
        <v>6.0106546174762497E-7</v>
      </c>
      <c r="AB217" t="s">
        <v>7216</v>
      </c>
      <c r="AC217">
        <v>227.73</v>
      </c>
      <c r="AD217">
        <v>251.21</v>
      </c>
      <c r="AE217">
        <v>210.58</v>
      </c>
      <c r="AF217">
        <v>126.61</v>
      </c>
      <c r="AG217">
        <v>196.62</v>
      </c>
      <c r="AH217">
        <v>248.42</v>
      </c>
      <c r="AI217">
        <v>0.49465818888526703</v>
      </c>
      <c r="AJ217">
        <v>0.14968689931363999</v>
      </c>
      <c r="AK217" t="s">
        <v>747</v>
      </c>
      <c r="AL217" t="s">
        <v>7217</v>
      </c>
      <c r="AM217">
        <v>511.81</v>
      </c>
      <c r="AN217">
        <v>539.37</v>
      </c>
      <c r="AO217">
        <v>609.04</v>
      </c>
      <c r="AP217">
        <v>516.17999999999995</v>
      </c>
      <c r="AQ217">
        <v>523.35</v>
      </c>
      <c r="AR217">
        <v>788.8</v>
      </c>
      <c r="AS217">
        <v>339.85</v>
      </c>
      <c r="AT217">
        <v>470.3</v>
      </c>
      <c r="AU217">
        <v>355.01</v>
      </c>
      <c r="AV217">
        <v>332.46</v>
      </c>
      <c r="AW217">
        <v>411.38</v>
      </c>
      <c r="AX217">
        <v>358.29</v>
      </c>
      <c r="AY217">
        <v>3.9514067818740402E-2</v>
      </c>
      <c r="AZ217">
        <v>0.74078940026867401</v>
      </c>
      <c r="BA217" t="s">
        <v>747</v>
      </c>
      <c r="BB217" t="s">
        <v>9333</v>
      </c>
      <c r="BC217">
        <v>1.75E-28</v>
      </c>
      <c r="BE217" t="s">
        <v>180</v>
      </c>
      <c r="BF217" t="s">
        <v>202</v>
      </c>
      <c r="BG217">
        <v>3.0400000000000002E-38</v>
      </c>
      <c r="BH217" t="s">
        <v>526</v>
      </c>
      <c r="BI217" t="s">
        <v>7220</v>
      </c>
      <c r="BJ217">
        <v>3</v>
      </c>
      <c r="BK217" t="s">
        <v>5307</v>
      </c>
      <c r="BP217">
        <v>35.1</v>
      </c>
      <c r="BR217" t="s">
        <v>9334</v>
      </c>
      <c r="BS217" t="s">
        <v>9335</v>
      </c>
      <c r="BT217" t="s">
        <v>9336</v>
      </c>
      <c r="BU217" t="s">
        <v>9337</v>
      </c>
      <c r="BW217" t="s">
        <v>7225</v>
      </c>
      <c r="BX217" t="s">
        <v>7226</v>
      </c>
      <c r="BY217" t="s">
        <v>909</v>
      </c>
      <c r="BZ217" t="s">
        <v>910</v>
      </c>
      <c r="CA217" t="s">
        <v>7227</v>
      </c>
      <c r="CB217" t="s">
        <v>7228</v>
      </c>
      <c r="CD217">
        <v>254.144285</v>
      </c>
      <c r="CE217">
        <v>285.59738900000002</v>
      </c>
      <c r="CF217">
        <v>98.913426999999999</v>
      </c>
      <c r="CG217">
        <v>140.51875999999999</v>
      </c>
      <c r="CH217">
        <v>421.22985799999998</v>
      </c>
      <c r="CI217">
        <v>397.84464400000002</v>
      </c>
      <c r="CJ217">
        <v>445.03583099999997</v>
      </c>
      <c r="CK217">
        <v>389.66623199999998</v>
      </c>
      <c r="CL217">
        <v>335.90920399999999</v>
      </c>
      <c r="CM217">
        <v>136.51886500000001</v>
      </c>
      <c r="CN217">
        <v>306.76607000000001</v>
      </c>
      <c r="CO217">
        <v>274.68495100000001</v>
      </c>
      <c r="CP217">
        <v>272.51772799999998</v>
      </c>
      <c r="CQ217">
        <v>356.83053999999998</v>
      </c>
      <c r="CR217">
        <v>291.259478</v>
      </c>
      <c r="CS217">
        <v>418.75467300000003</v>
      </c>
      <c r="CT217">
        <v>383.12607400000002</v>
      </c>
      <c r="CU217">
        <v>91.318901999999994</v>
      </c>
      <c r="CV217">
        <v>107.026494</v>
      </c>
      <c r="CW217">
        <v>167.57167699999999</v>
      </c>
      <c r="CX217">
        <v>222.36298400000001</v>
      </c>
      <c r="CY217">
        <v>219.99816799999999</v>
      </c>
      <c r="CZ217">
        <v>2758.5330568515201</v>
      </c>
      <c r="DA217">
        <v>-0.21007827823175701</v>
      </c>
      <c r="DB217">
        <v>0.21787440302373701</v>
      </c>
      <c r="DC217">
        <v>-0.96421734410384197</v>
      </c>
      <c r="DD217">
        <v>0.33493697057164101</v>
      </c>
      <c r="DE217">
        <v>0.55671092557341695</v>
      </c>
    </row>
    <row r="218" spans="1:109" x14ac:dyDescent="0.3">
      <c r="A218" t="s">
        <v>9338</v>
      </c>
      <c r="B218" t="s">
        <v>7229</v>
      </c>
      <c r="C218" t="s">
        <v>9339</v>
      </c>
      <c r="D218">
        <v>1599</v>
      </c>
      <c r="E218">
        <v>532</v>
      </c>
      <c r="F218" t="s">
        <v>4861</v>
      </c>
      <c r="G218" t="s">
        <v>4860</v>
      </c>
      <c r="H218" t="s">
        <v>4858</v>
      </c>
      <c r="I218" t="s">
        <v>4862</v>
      </c>
      <c r="J218" t="s">
        <v>39</v>
      </c>
      <c r="K218" t="s">
        <v>4863</v>
      </c>
      <c r="L218">
        <v>111.678473545546</v>
      </c>
      <c r="M218">
        <v>90.089813935226502</v>
      </c>
      <c r="N218">
        <v>105.397880755991</v>
      </c>
      <c r="O218">
        <v>101.88988993180899</v>
      </c>
      <c r="P218">
        <v>94.507058935820197</v>
      </c>
      <c r="Q218">
        <v>69.325488403099797</v>
      </c>
      <c r="R218">
        <v>-0.219913500542402</v>
      </c>
      <c r="S218">
        <v>1</v>
      </c>
      <c r="T218">
        <v>109.3943</v>
      </c>
      <c r="U218">
        <v>102.05029999999999</v>
      </c>
      <c r="V218">
        <v>107.7337</v>
      </c>
      <c r="W218">
        <v>95.074060000000003</v>
      </c>
      <c r="X218">
        <v>113.3943</v>
      </c>
      <c r="Y218">
        <v>102.99420000000001</v>
      </c>
      <c r="Z218">
        <v>-3.8500548821378898E-2</v>
      </c>
      <c r="AA218">
        <v>1</v>
      </c>
      <c r="AB218" t="s">
        <v>4864</v>
      </c>
      <c r="AC218">
        <v>91.59</v>
      </c>
      <c r="AD218">
        <v>72.87</v>
      </c>
      <c r="AE218">
        <v>154.71</v>
      </c>
      <c r="AF218">
        <v>349.45</v>
      </c>
      <c r="AG218">
        <v>60.33</v>
      </c>
      <c r="AH218">
        <v>105.54</v>
      </c>
      <c r="AI218">
        <v>-0.13601574788325899</v>
      </c>
      <c r="AJ218">
        <v>0.85556489240598799</v>
      </c>
      <c r="AK218" t="s">
        <v>747</v>
      </c>
      <c r="AL218" t="s">
        <v>4865</v>
      </c>
      <c r="AM218">
        <v>137.76</v>
      </c>
      <c r="AN218">
        <v>104.71</v>
      </c>
      <c r="AO218">
        <v>131.99</v>
      </c>
      <c r="AP218">
        <v>130.66</v>
      </c>
      <c r="AQ218">
        <v>146.21</v>
      </c>
      <c r="AR218">
        <v>134.44999999999999</v>
      </c>
      <c r="AS218">
        <v>69.59</v>
      </c>
      <c r="AT218">
        <v>85.06</v>
      </c>
      <c r="AU218">
        <v>75.37</v>
      </c>
      <c r="AV218">
        <v>63.61</v>
      </c>
      <c r="AW218">
        <v>72.94</v>
      </c>
      <c r="AX218">
        <v>67.2</v>
      </c>
      <c r="AY218">
        <v>0.28608399522884898</v>
      </c>
      <c r="AZ218">
        <v>1.19727219935111E-2</v>
      </c>
      <c r="BA218" t="s">
        <v>747</v>
      </c>
      <c r="BB218" t="s">
        <v>4866</v>
      </c>
      <c r="BC218">
        <v>0</v>
      </c>
      <c r="BE218" t="s">
        <v>39</v>
      </c>
      <c r="BF218" t="s">
        <v>201</v>
      </c>
      <c r="BG218">
        <v>0</v>
      </c>
      <c r="BH218" t="s">
        <v>506</v>
      </c>
      <c r="BI218" t="s">
        <v>4867</v>
      </c>
      <c r="BJ218">
        <v>4</v>
      </c>
      <c r="BK218" t="s">
        <v>723</v>
      </c>
      <c r="BN218" t="s">
        <v>4868</v>
      </c>
      <c r="BO218" t="s">
        <v>4869</v>
      </c>
      <c r="BP218" t="s">
        <v>4870</v>
      </c>
      <c r="BQ218" t="s">
        <v>4871</v>
      </c>
      <c r="BR218" t="s">
        <v>4872</v>
      </c>
      <c r="BS218" t="s">
        <v>4873</v>
      </c>
      <c r="BT218" t="s">
        <v>4874</v>
      </c>
      <c r="BU218" t="s">
        <v>4875</v>
      </c>
      <c r="BV218" t="s">
        <v>4876</v>
      </c>
      <c r="BW218" t="s">
        <v>4877</v>
      </c>
      <c r="BX218" t="s">
        <v>4878</v>
      </c>
      <c r="BY218" t="s">
        <v>4879</v>
      </c>
      <c r="BZ218" t="s">
        <v>4880</v>
      </c>
      <c r="CA218" t="s">
        <v>4881</v>
      </c>
      <c r="CB218" t="s">
        <v>4882</v>
      </c>
      <c r="CD218">
        <v>36.834102000000001</v>
      </c>
      <c r="CE218">
        <v>26.959413000000001</v>
      </c>
      <c r="CF218">
        <v>28.852056000000001</v>
      </c>
      <c r="CG218">
        <v>28.424292000000001</v>
      </c>
      <c r="CH218">
        <v>7.5809170000000003</v>
      </c>
      <c r="CI218">
        <v>7.2620440000000004</v>
      </c>
      <c r="CJ218">
        <v>22.564071999999999</v>
      </c>
      <c r="CK218">
        <v>17.77853</v>
      </c>
      <c r="CL218">
        <v>17.836428000000002</v>
      </c>
      <c r="CM218">
        <v>24.419279</v>
      </c>
      <c r="CN218">
        <v>27.211189999999998</v>
      </c>
      <c r="CO218">
        <v>22.018380000000001</v>
      </c>
      <c r="CP218">
        <v>4.4025920000000003</v>
      </c>
      <c r="CQ218">
        <v>9.5591019999999993</v>
      </c>
      <c r="CR218">
        <v>9.200196</v>
      </c>
      <c r="CS218">
        <v>16.045580999999999</v>
      </c>
      <c r="CT218">
        <v>20.609621000000001</v>
      </c>
      <c r="CU218">
        <v>28.771974</v>
      </c>
      <c r="CV218">
        <v>27.666181000000002</v>
      </c>
      <c r="CW218">
        <v>30.700346</v>
      </c>
      <c r="CX218">
        <v>26.650929000000001</v>
      </c>
      <c r="CY218">
        <v>28.72654</v>
      </c>
      <c r="CZ218">
        <v>1179.84686543764</v>
      </c>
      <c r="DA218">
        <v>2.7177917437041201E-2</v>
      </c>
      <c r="DB218">
        <v>0.231136672016582</v>
      </c>
      <c r="DC218">
        <v>0.117583753369484</v>
      </c>
      <c r="DD218">
        <v>0.90639747856684705</v>
      </c>
      <c r="DE218">
        <v>0.95671985409925098</v>
      </c>
    </row>
    <row r="219" spans="1:109" x14ac:dyDescent="0.3">
      <c r="A219" t="s">
        <v>9340</v>
      </c>
      <c r="B219" t="s">
        <v>4884</v>
      </c>
      <c r="C219" t="s">
        <v>9341</v>
      </c>
      <c r="D219">
        <v>7455</v>
      </c>
      <c r="E219">
        <v>2484</v>
      </c>
      <c r="F219" t="s">
        <v>4886</v>
      </c>
      <c r="G219" t="s">
        <v>4885</v>
      </c>
      <c r="H219" t="s">
        <v>4883</v>
      </c>
      <c r="I219" t="s">
        <v>7251</v>
      </c>
      <c r="J219" t="s">
        <v>4888</v>
      </c>
      <c r="K219" t="s">
        <v>4889</v>
      </c>
      <c r="L219">
        <v>132.16350818372101</v>
      </c>
      <c r="M219">
        <v>140.43456267786101</v>
      </c>
      <c r="N219">
        <v>117.018563190376</v>
      </c>
      <c r="O219">
        <v>173.99358896999999</v>
      </c>
      <c r="P219">
        <v>179.043368997567</v>
      </c>
      <c r="Q219">
        <v>168.14907144190201</v>
      </c>
      <c r="R219">
        <v>0.42304515945666299</v>
      </c>
      <c r="S219">
        <v>1</v>
      </c>
      <c r="T219">
        <v>150.18879999999999</v>
      </c>
      <c r="U219">
        <v>150.0042</v>
      </c>
      <c r="V219">
        <v>137.88419999999999</v>
      </c>
      <c r="W219">
        <v>178.34389999999999</v>
      </c>
      <c r="X219">
        <v>179.89099999999999</v>
      </c>
      <c r="Y219">
        <v>163.83799999999999</v>
      </c>
      <c r="Z219">
        <v>0.25293043937465498</v>
      </c>
      <c r="AA219">
        <v>1</v>
      </c>
      <c r="AB219" t="s">
        <v>4890</v>
      </c>
      <c r="AC219">
        <v>16.920000000000002</v>
      </c>
      <c r="AD219">
        <v>29.06</v>
      </c>
      <c r="AE219">
        <v>17.3</v>
      </c>
      <c r="AF219">
        <v>21.05</v>
      </c>
      <c r="AG219">
        <v>24.23</v>
      </c>
      <c r="AH219">
        <v>36.020000000000003</v>
      </c>
      <c r="AI219">
        <v>-0.199121420261055</v>
      </c>
      <c r="AJ219">
        <v>0.58821528651342303</v>
      </c>
      <c r="AK219" t="s">
        <v>747</v>
      </c>
      <c r="AL219" t="s">
        <v>4891</v>
      </c>
      <c r="AM219">
        <v>55.78</v>
      </c>
      <c r="AN219">
        <v>46.52</v>
      </c>
      <c r="AO219">
        <v>52.72</v>
      </c>
      <c r="AP219">
        <v>44.34</v>
      </c>
      <c r="AQ219">
        <v>61.98</v>
      </c>
      <c r="AR219">
        <v>64.040000000000006</v>
      </c>
      <c r="AS219">
        <v>32.229999999999997</v>
      </c>
      <c r="AT219">
        <v>28.97</v>
      </c>
      <c r="AU219">
        <v>26.96</v>
      </c>
      <c r="AV219">
        <v>28.05</v>
      </c>
      <c r="AW219">
        <v>30.83</v>
      </c>
      <c r="AX219">
        <v>35.630000000000003</v>
      </c>
      <c r="AY219">
        <v>0.25916226631044498</v>
      </c>
      <c r="AZ219">
        <v>6.05149527503023E-3</v>
      </c>
      <c r="BA219" t="s">
        <v>747</v>
      </c>
      <c r="BB219" t="s">
        <v>4892</v>
      </c>
      <c r="BC219">
        <v>0</v>
      </c>
      <c r="BD219" t="s">
        <v>9342</v>
      </c>
      <c r="BE219" t="s">
        <v>154</v>
      </c>
      <c r="BF219" t="s">
        <v>199</v>
      </c>
      <c r="BG219">
        <v>0</v>
      </c>
      <c r="BH219" t="s">
        <v>525</v>
      </c>
      <c r="BI219" t="s">
        <v>4894</v>
      </c>
      <c r="BJ219">
        <v>4</v>
      </c>
      <c r="BK219" t="s">
        <v>723</v>
      </c>
      <c r="BN219" t="s">
        <v>4895</v>
      </c>
      <c r="BO219" t="s">
        <v>4896</v>
      </c>
      <c r="BP219" t="s">
        <v>9343</v>
      </c>
      <c r="BQ219" t="s">
        <v>9344</v>
      </c>
      <c r="BR219" t="s">
        <v>9345</v>
      </c>
      <c r="BS219" t="s">
        <v>9346</v>
      </c>
      <c r="BT219" t="s">
        <v>9347</v>
      </c>
      <c r="BU219" t="s">
        <v>9348</v>
      </c>
      <c r="BV219" t="s">
        <v>909</v>
      </c>
      <c r="BW219" t="s">
        <v>4904</v>
      </c>
      <c r="BX219" t="s">
        <v>4905</v>
      </c>
      <c r="BY219" t="s">
        <v>4906</v>
      </c>
      <c r="BZ219" t="s">
        <v>4907</v>
      </c>
      <c r="CA219" t="s">
        <v>4908</v>
      </c>
      <c r="CB219" t="s">
        <v>4909</v>
      </c>
      <c r="CD219">
        <v>6.2946460000000002</v>
      </c>
      <c r="CE219">
        <v>5.1429850000000004</v>
      </c>
      <c r="CF219">
        <v>5.6299679999999999</v>
      </c>
      <c r="CG219">
        <v>7.6317069999999996</v>
      </c>
      <c r="CH219">
        <v>2.9068489999999998</v>
      </c>
      <c r="CI219">
        <v>3.3822730000000001</v>
      </c>
      <c r="CJ219">
        <v>7.4142840000000003</v>
      </c>
      <c r="CK219">
        <v>4.3772710000000004</v>
      </c>
      <c r="CL219">
        <v>2.4422809999999999</v>
      </c>
      <c r="CM219">
        <v>3.612447</v>
      </c>
      <c r="CN219">
        <v>2.3300369999999999</v>
      </c>
      <c r="CO219">
        <v>1.9018090000000001</v>
      </c>
      <c r="CP219">
        <v>2.943759</v>
      </c>
      <c r="CQ219">
        <v>2.3580350000000001</v>
      </c>
      <c r="CR219">
        <v>5.7550749999999997</v>
      </c>
      <c r="CS219">
        <v>4.1387710000000002</v>
      </c>
      <c r="CT219">
        <v>4.269126</v>
      </c>
      <c r="CU219">
        <v>3.8767939999999999</v>
      </c>
      <c r="CV219">
        <v>2.3176999999999999</v>
      </c>
      <c r="CW219">
        <v>3.9926810000000001</v>
      </c>
      <c r="CX219">
        <v>3.5703969999999998</v>
      </c>
      <c r="CY219">
        <v>3.2335029999999998</v>
      </c>
      <c r="CZ219">
        <v>870.34070023416098</v>
      </c>
      <c r="DA219">
        <v>-0.50329926219238097</v>
      </c>
      <c r="DB219">
        <v>0.21528101477578901</v>
      </c>
      <c r="DC219">
        <v>-2.3378710970707699</v>
      </c>
      <c r="DD219">
        <v>1.93939360243181E-2</v>
      </c>
      <c r="DE219">
        <v>7.0600347828852203E-2</v>
      </c>
    </row>
    <row r="220" spans="1:109" x14ac:dyDescent="0.3">
      <c r="A220" t="s">
        <v>9349</v>
      </c>
      <c r="B220" t="s">
        <v>4911</v>
      </c>
      <c r="C220" t="s">
        <v>9350</v>
      </c>
      <c r="D220">
        <v>2439</v>
      </c>
      <c r="E220">
        <v>812</v>
      </c>
      <c r="F220" t="s">
        <v>4913</v>
      </c>
      <c r="G220" t="s">
        <v>4912</v>
      </c>
      <c r="H220" t="s">
        <v>4910</v>
      </c>
      <c r="I220" t="s">
        <v>4914</v>
      </c>
      <c r="J220" t="s">
        <v>4915</v>
      </c>
      <c r="K220" t="s">
        <v>4916</v>
      </c>
      <c r="L220">
        <v>70.131361039950605</v>
      </c>
      <c r="M220">
        <v>73.882942764652398</v>
      </c>
      <c r="N220">
        <v>65.579954179345606</v>
      </c>
      <c r="O220">
        <v>83.745876262468897</v>
      </c>
      <c r="P220">
        <v>90.831567194005103</v>
      </c>
      <c r="Q220">
        <v>79.158186615000702</v>
      </c>
      <c r="R220">
        <v>0.27514292393609302</v>
      </c>
      <c r="S220">
        <v>1</v>
      </c>
      <c r="T220">
        <v>37.369610000000002</v>
      </c>
      <c r="U220">
        <v>41.872250000000001</v>
      </c>
      <c r="V220">
        <v>40.963549999999998</v>
      </c>
      <c r="W220">
        <v>52.45879</v>
      </c>
      <c r="X220">
        <v>48.437570000000001</v>
      </c>
      <c r="Y220">
        <v>51.407209999999999</v>
      </c>
      <c r="Z220">
        <v>0.34251375457245298</v>
      </c>
      <c r="AA220">
        <v>1</v>
      </c>
      <c r="AB220" t="s">
        <v>4917</v>
      </c>
      <c r="AC220">
        <v>20.170000000000002</v>
      </c>
      <c r="AD220">
        <v>21.98</v>
      </c>
      <c r="AE220">
        <v>20.27</v>
      </c>
      <c r="AF220">
        <v>14.97</v>
      </c>
      <c r="AG220">
        <v>20.059999999999999</v>
      </c>
      <c r="AH220">
        <v>23.91</v>
      </c>
      <c r="AI220">
        <v>0.27985333074970298</v>
      </c>
      <c r="AJ220">
        <v>0.240780920164891</v>
      </c>
      <c r="AK220" t="s">
        <v>747</v>
      </c>
      <c r="AL220" t="s">
        <v>4918</v>
      </c>
      <c r="AM220">
        <v>59.93</v>
      </c>
      <c r="AN220">
        <v>48.36</v>
      </c>
      <c r="AO220">
        <v>61.39</v>
      </c>
      <c r="AP220">
        <v>58.94</v>
      </c>
      <c r="AQ220">
        <v>66.3</v>
      </c>
      <c r="AR220">
        <v>72.739999999999995</v>
      </c>
      <c r="AS220">
        <v>27.44</v>
      </c>
      <c r="AT220">
        <v>31.07</v>
      </c>
      <c r="AU220">
        <v>31.09</v>
      </c>
      <c r="AV220">
        <v>24.93</v>
      </c>
      <c r="AW220">
        <v>31.38</v>
      </c>
      <c r="AX220">
        <v>32.049999999999997</v>
      </c>
      <c r="AY220">
        <v>0.47214642786243399</v>
      </c>
      <c r="AZ220">
        <v>2.0639382725018299E-4</v>
      </c>
      <c r="BA220" t="s">
        <v>747</v>
      </c>
      <c r="BB220" t="s">
        <v>4919</v>
      </c>
      <c r="BC220">
        <v>0</v>
      </c>
      <c r="BD220" t="s">
        <v>9351</v>
      </c>
      <c r="BE220" t="s">
        <v>160</v>
      </c>
      <c r="BF220" t="s">
        <v>198</v>
      </c>
      <c r="BG220">
        <v>0</v>
      </c>
      <c r="BH220" t="s">
        <v>525</v>
      </c>
      <c r="BI220" t="s">
        <v>4921</v>
      </c>
      <c r="BJ220">
        <v>4</v>
      </c>
      <c r="BK220" t="s">
        <v>723</v>
      </c>
      <c r="BN220" t="s">
        <v>4922</v>
      </c>
      <c r="BO220" t="s">
        <v>4923</v>
      </c>
      <c r="BP220" t="s">
        <v>9352</v>
      </c>
      <c r="BQ220" t="s">
        <v>9353</v>
      </c>
      <c r="BR220" t="s">
        <v>4926</v>
      </c>
      <c r="BS220" t="s">
        <v>4927</v>
      </c>
      <c r="BT220" t="s">
        <v>9354</v>
      </c>
      <c r="BU220" t="s">
        <v>4929</v>
      </c>
      <c r="BW220" t="s">
        <v>4930</v>
      </c>
      <c r="BX220" t="s">
        <v>4931</v>
      </c>
      <c r="BY220" t="s">
        <v>4932</v>
      </c>
      <c r="BZ220" t="s">
        <v>4933</v>
      </c>
      <c r="CA220" t="s">
        <v>4934</v>
      </c>
      <c r="CB220" t="s">
        <v>4935</v>
      </c>
      <c r="CD220">
        <v>7.4663659999999998</v>
      </c>
      <c r="CE220">
        <v>7.961805</v>
      </c>
      <c r="CF220">
        <v>6.4558390000000001</v>
      </c>
      <c r="CG220">
        <v>8.275442</v>
      </c>
      <c r="CH220">
        <v>1.876989</v>
      </c>
      <c r="CI220">
        <v>3.074643</v>
      </c>
      <c r="CJ220">
        <v>7.6369170000000004</v>
      </c>
      <c r="CK220">
        <v>4.4559879999999996</v>
      </c>
      <c r="CL220">
        <v>2.4998019999999999</v>
      </c>
      <c r="CM220">
        <v>3.5304869999999999</v>
      </c>
      <c r="CN220">
        <v>8.4487740000000002</v>
      </c>
      <c r="CO220">
        <v>6.1931209999999997</v>
      </c>
      <c r="CP220">
        <v>3.3307609999999999</v>
      </c>
      <c r="CQ220">
        <v>3.0381770000000001</v>
      </c>
      <c r="CR220">
        <v>6.0770109999999997</v>
      </c>
      <c r="CS220">
        <v>5.0564539999999996</v>
      </c>
      <c r="CT220">
        <v>3.3153670000000002</v>
      </c>
      <c r="CU220">
        <v>4.3862379999999996</v>
      </c>
      <c r="CV220">
        <v>3.3711289999999998</v>
      </c>
      <c r="CW220">
        <v>8.5989920000000009</v>
      </c>
      <c r="CX220">
        <v>11.806912000000001</v>
      </c>
      <c r="CY220">
        <v>6.9141409999999999</v>
      </c>
      <c r="CZ220">
        <v>531.469543168374</v>
      </c>
      <c r="DA220">
        <v>0.38604866878360899</v>
      </c>
      <c r="DB220">
        <v>0.282260701454075</v>
      </c>
      <c r="DC220">
        <v>1.36770250621098</v>
      </c>
      <c r="DD220">
        <v>0.171405215151507</v>
      </c>
      <c r="DE220">
        <v>0.36197084362955301</v>
      </c>
    </row>
    <row r="221" spans="1:109" x14ac:dyDescent="0.3">
      <c r="A221" t="s">
        <v>9355</v>
      </c>
      <c r="B221" t="s">
        <v>4937</v>
      </c>
      <c r="C221" t="s">
        <v>9356</v>
      </c>
      <c r="D221">
        <v>948</v>
      </c>
      <c r="E221">
        <v>315</v>
      </c>
      <c r="F221" t="s">
        <v>4939</v>
      </c>
      <c r="G221" t="s">
        <v>4938</v>
      </c>
      <c r="H221" t="s">
        <v>4936</v>
      </c>
      <c r="I221" t="s">
        <v>9357</v>
      </c>
      <c r="J221" t="s">
        <v>4941</v>
      </c>
      <c r="K221" t="s">
        <v>4942</v>
      </c>
      <c r="L221">
        <v>225.933032935933</v>
      </c>
      <c r="M221">
        <v>183.83779305604099</v>
      </c>
      <c r="N221">
        <v>208.18965258368101</v>
      </c>
      <c r="O221">
        <v>152.48751457479401</v>
      </c>
      <c r="P221">
        <v>148.89651651948799</v>
      </c>
      <c r="Q221">
        <v>89.288845378777495</v>
      </c>
      <c r="R221">
        <v>-0.69452097593964202</v>
      </c>
      <c r="S221">
        <v>0.13516798097011201</v>
      </c>
      <c r="T221">
        <v>675.46900000000005</v>
      </c>
      <c r="U221">
        <v>523.32709999999997</v>
      </c>
      <c r="V221">
        <v>495.90660000000003</v>
      </c>
      <c r="W221">
        <v>312.39190000000002</v>
      </c>
      <c r="X221">
        <v>329.59010000000001</v>
      </c>
      <c r="Y221">
        <v>305.70209999999997</v>
      </c>
      <c r="Z221">
        <v>-0.82563345758927298</v>
      </c>
      <c r="AA221">
        <v>1.7537164302201799E-2</v>
      </c>
      <c r="AB221" t="s">
        <v>4943</v>
      </c>
      <c r="AC221">
        <v>310.56</v>
      </c>
      <c r="AD221">
        <v>425.12</v>
      </c>
      <c r="AE221">
        <v>390.6</v>
      </c>
      <c r="AF221">
        <v>633.65</v>
      </c>
      <c r="AG221">
        <v>600.39</v>
      </c>
      <c r="AH221">
        <v>436.82</v>
      </c>
      <c r="AI221">
        <v>-0.38986551679167403</v>
      </c>
      <c r="AJ221">
        <v>0.22376519433929201</v>
      </c>
      <c r="AK221" t="s">
        <v>747</v>
      </c>
      <c r="AL221" t="s">
        <v>4944</v>
      </c>
      <c r="AM221">
        <v>255.57</v>
      </c>
      <c r="AN221">
        <v>415.42</v>
      </c>
      <c r="AO221">
        <v>281.86</v>
      </c>
      <c r="AP221">
        <v>273.58</v>
      </c>
      <c r="AQ221">
        <v>234.78</v>
      </c>
      <c r="AR221">
        <v>284.93</v>
      </c>
      <c r="AS221">
        <v>273.14</v>
      </c>
      <c r="AT221">
        <v>244.12</v>
      </c>
      <c r="AU221">
        <v>266.02</v>
      </c>
      <c r="AV221">
        <v>324.87</v>
      </c>
      <c r="AW221">
        <v>291.89</v>
      </c>
      <c r="AX221">
        <v>291.76</v>
      </c>
      <c r="AY221">
        <v>-0.54408860000000003</v>
      </c>
      <c r="AZ221">
        <v>6.6117989999999998E-3</v>
      </c>
      <c r="BA221" t="s">
        <v>747</v>
      </c>
      <c r="BB221" t="s">
        <v>4945</v>
      </c>
      <c r="BC221">
        <v>1.9600000000000001E-179</v>
      </c>
      <c r="BD221" t="s">
        <v>9358</v>
      </c>
      <c r="BE221" t="s">
        <v>157</v>
      </c>
      <c r="BF221" t="s">
        <v>197</v>
      </c>
      <c r="BG221">
        <v>0</v>
      </c>
      <c r="BH221" t="s">
        <v>502</v>
      </c>
      <c r="BI221" t="s">
        <v>4947</v>
      </c>
      <c r="BJ221">
        <v>4</v>
      </c>
      <c r="BK221" t="s">
        <v>723</v>
      </c>
      <c r="BN221" t="s">
        <v>4948</v>
      </c>
      <c r="BO221" t="s">
        <v>4949</v>
      </c>
      <c r="BP221" t="s">
        <v>4950</v>
      </c>
      <c r="BQ221" t="s">
        <v>4951</v>
      </c>
      <c r="BR221" t="s">
        <v>1694</v>
      </c>
      <c r="BS221" t="s">
        <v>1695</v>
      </c>
      <c r="BT221" t="s">
        <v>1696</v>
      </c>
      <c r="BU221" t="s">
        <v>1697</v>
      </c>
      <c r="BV221" t="s">
        <v>909</v>
      </c>
      <c r="BW221" t="s">
        <v>4952</v>
      </c>
      <c r="BX221" t="s">
        <v>4953</v>
      </c>
      <c r="BY221" t="s">
        <v>4954</v>
      </c>
      <c r="BZ221" t="s">
        <v>4955</v>
      </c>
      <c r="CA221" t="s">
        <v>4956</v>
      </c>
      <c r="CB221" t="s">
        <v>4957</v>
      </c>
      <c r="CD221">
        <v>232.387001</v>
      </c>
      <c r="CE221">
        <v>142.67028400000001</v>
      </c>
      <c r="CF221">
        <v>373.60100999999997</v>
      </c>
      <c r="CG221">
        <v>255.856945</v>
      </c>
      <c r="CH221">
        <v>89.658865000000006</v>
      </c>
      <c r="CI221">
        <v>135.78356299999999</v>
      </c>
      <c r="CJ221">
        <v>114.11062</v>
      </c>
      <c r="CK221">
        <v>131.64610400000001</v>
      </c>
      <c r="CL221">
        <v>88.521271999999996</v>
      </c>
      <c r="CM221">
        <v>194.29613699999999</v>
      </c>
      <c r="CN221">
        <v>232.97235900000001</v>
      </c>
      <c r="CO221">
        <v>217.933695</v>
      </c>
      <c r="CP221">
        <v>113.960717</v>
      </c>
      <c r="CQ221">
        <v>94.226234000000005</v>
      </c>
      <c r="CR221">
        <v>119.773286</v>
      </c>
      <c r="CS221">
        <v>111.373537</v>
      </c>
      <c r="CT221">
        <v>101.04628200000001</v>
      </c>
      <c r="CU221">
        <v>194.43809899999999</v>
      </c>
      <c r="CV221">
        <v>241.65436</v>
      </c>
      <c r="CW221">
        <v>183.630955</v>
      </c>
      <c r="CX221">
        <v>185.59650600000001</v>
      </c>
      <c r="CY221">
        <v>146.50451200000001</v>
      </c>
      <c r="CZ221">
        <v>3859.2115481872202</v>
      </c>
      <c r="DA221">
        <v>5.60004767424871E-2</v>
      </c>
      <c r="DB221">
        <v>0.25326502434231801</v>
      </c>
      <c r="DC221">
        <v>0.22111413483922601</v>
      </c>
      <c r="DD221">
        <v>0.82500356462628699</v>
      </c>
      <c r="DE221">
        <v>0.915634429073371</v>
      </c>
    </row>
    <row r="222" spans="1:109" x14ac:dyDescent="0.3">
      <c r="A222" t="s">
        <v>9359</v>
      </c>
      <c r="B222" t="s">
        <v>9360</v>
      </c>
      <c r="C222" t="s">
        <v>9361</v>
      </c>
      <c r="D222">
        <v>2127</v>
      </c>
      <c r="E222">
        <v>708</v>
      </c>
      <c r="F222" t="s">
        <v>4960</v>
      </c>
      <c r="G222" t="s">
        <v>4762</v>
      </c>
      <c r="H222" t="s">
        <v>4958</v>
      </c>
      <c r="I222" t="s">
        <v>4961</v>
      </c>
      <c r="J222" t="s">
        <v>4962</v>
      </c>
      <c r="K222" t="s">
        <v>4963</v>
      </c>
      <c r="L222">
        <v>69.925274172363302</v>
      </c>
      <c r="M222">
        <v>63.148326892190703</v>
      </c>
      <c r="N222">
        <v>71.262126104982698</v>
      </c>
      <c r="O222">
        <v>28.063482091935501</v>
      </c>
      <c r="P222">
        <v>24.946422673170598</v>
      </c>
      <c r="Q222">
        <v>21.552479919015301</v>
      </c>
      <c r="R222">
        <v>-1.4554674699627701</v>
      </c>
      <c r="S222">
        <v>5.0900022567046801E-10</v>
      </c>
      <c r="T222">
        <v>71.618740000000003</v>
      </c>
      <c r="U222">
        <v>75.138940000000005</v>
      </c>
      <c r="V222">
        <v>65.695830000000001</v>
      </c>
      <c r="W222">
        <v>28.490210000000001</v>
      </c>
      <c r="X222">
        <v>18.572399999999998</v>
      </c>
      <c r="Y222">
        <v>19.412510000000001</v>
      </c>
      <c r="Z222">
        <v>-1.69962628540192</v>
      </c>
      <c r="AA222">
        <v>4.0636114492218798E-13</v>
      </c>
      <c r="AB222" t="s">
        <v>4964</v>
      </c>
      <c r="AC222">
        <v>10.32</v>
      </c>
      <c r="AD222">
        <v>6.81</v>
      </c>
      <c r="AE222">
        <v>9.9499999999999993</v>
      </c>
      <c r="AF222">
        <v>18.850000000000001</v>
      </c>
      <c r="AG222">
        <v>17.649999999999999</v>
      </c>
      <c r="AH222">
        <v>22.79</v>
      </c>
      <c r="AI222">
        <v>-0.96158698153191402</v>
      </c>
      <c r="AJ222">
        <v>1.37856489957801E-2</v>
      </c>
      <c r="AK222" t="s">
        <v>747</v>
      </c>
      <c r="AL222" t="s">
        <v>4965</v>
      </c>
      <c r="AM222">
        <v>31.06</v>
      </c>
      <c r="AN222">
        <v>33.25</v>
      </c>
      <c r="AO222">
        <v>36.270000000000003</v>
      </c>
      <c r="AP222">
        <v>37.85</v>
      </c>
      <c r="AQ222">
        <v>40.28</v>
      </c>
      <c r="AR222">
        <v>36.159999999999997</v>
      </c>
      <c r="AS222">
        <v>25.44</v>
      </c>
      <c r="AT222">
        <v>23.81</v>
      </c>
      <c r="AU222">
        <v>21.65</v>
      </c>
      <c r="AV222">
        <v>31.32</v>
      </c>
      <c r="AW222">
        <v>31.07</v>
      </c>
      <c r="AX222">
        <v>31.39</v>
      </c>
      <c r="AY222">
        <v>-0.19025701138951301</v>
      </c>
      <c r="AZ222">
        <v>8.0428849907831307E-2</v>
      </c>
      <c r="BA222" t="s">
        <v>747</v>
      </c>
      <c r="BB222" t="s">
        <v>7280</v>
      </c>
      <c r="BC222">
        <v>1.1000000000000001E-180</v>
      </c>
      <c r="BE222" t="s">
        <v>155</v>
      </c>
      <c r="BF222" t="s">
        <v>196</v>
      </c>
      <c r="BG222">
        <v>1.249E-164</v>
      </c>
      <c r="BH222" t="s">
        <v>502</v>
      </c>
      <c r="BI222" t="s">
        <v>9362</v>
      </c>
      <c r="BJ222" t="s">
        <v>782</v>
      </c>
      <c r="BK222" t="s">
        <v>7446</v>
      </c>
      <c r="BL222">
        <v>1</v>
      </c>
      <c r="BM222" t="s">
        <v>7446</v>
      </c>
      <c r="BP222" t="s">
        <v>3129</v>
      </c>
      <c r="BQ222" t="s">
        <v>3130</v>
      </c>
      <c r="BR222" t="s">
        <v>927</v>
      </c>
      <c r="BS222" t="s">
        <v>928</v>
      </c>
      <c r="BT222" t="s">
        <v>929</v>
      </c>
      <c r="BU222" t="s">
        <v>930</v>
      </c>
      <c r="BW222" t="s">
        <v>7282</v>
      </c>
      <c r="BX222" t="s">
        <v>7283</v>
      </c>
      <c r="BY222" t="s">
        <v>7284</v>
      </c>
      <c r="BZ222" t="s">
        <v>7285</v>
      </c>
      <c r="CA222" t="s">
        <v>5296</v>
      </c>
      <c r="CB222" t="s">
        <v>5297</v>
      </c>
      <c r="CC222">
        <v>5</v>
      </c>
      <c r="CD222">
        <v>22.450063</v>
      </c>
      <c r="CE222">
        <v>29.055800000000001</v>
      </c>
      <c r="CF222">
        <v>7.7513860000000001</v>
      </c>
      <c r="CG222">
        <v>6.0502779999999996</v>
      </c>
      <c r="CH222">
        <v>11.287535</v>
      </c>
      <c r="CI222">
        <v>6.164358</v>
      </c>
      <c r="CJ222">
        <v>15.876485000000001</v>
      </c>
      <c r="CK222">
        <v>10.789002999999999</v>
      </c>
      <c r="CL222">
        <v>6.0273370000000002</v>
      </c>
      <c r="CM222">
        <v>13.569723</v>
      </c>
      <c r="CN222">
        <v>7.1359830000000004</v>
      </c>
      <c r="CO222">
        <v>5.114973</v>
      </c>
      <c r="CP222">
        <v>8.2771270000000001</v>
      </c>
      <c r="CQ222">
        <v>8.2369669999999999</v>
      </c>
      <c r="CR222">
        <v>9.7925909999999998</v>
      </c>
      <c r="CS222">
        <v>11.53158</v>
      </c>
      <c r="CT222">
        <v>9.6947550000000007</v>
      </c>
      <c r="CU222">
        <v>8.8406819999999993</v>
      </c>
      <c r="CV222">
        <v>6.4926839999999997</v>
      </c>
      <c r="CW222">
        <v>6.9329619999999998</v>
      </c>
      <c r="CX222">
        <v>7.1208549999999997</v>
      </c>
      <c r="CY222">
        <v>4.9483370000000004</v>
      </c>
      <c r="CZ222">
        <v>731.99028832814997</v>
      </c>
      <c r="DA222">
        <v>-1.8724834638365699</v>
      </c>
      <c r="DB222">
        <v>0.27714735000638502</v>
      </c>
      <c r="DC222">
        <v>-6.7562741039862999</v>
      </c>
      <c r="DD222">
        <v>1.4158544843779E-11</v>
      </c>
      <c r="DE222">
        <v>3.8554381291399699E-10</v>
      </c>
    </row>
    <row r="223" spans="1:109" x14ac:dyDescent="0.3">
      <c r="A223" t="s">
        <v>9363</v>
      </c>
      <c r="B223" t="s">
        <v>4974</v>
      </c>
      <c r="C223" t="s">
        <v>9364</v>
      </c>
      <c r="D223">
        <v>1677</v>
      </c>
      <c r="E223">
        <v>558</v>
      </c>
      <c r="F223" t="s">
        <v>4976</v>
      </c>
      <c r="G223" t="s">
        <v>4975</v>
      </c>
      <c r="H223" t="s">
        <v>4973</v>
      </c>
      <c r="I223" t="s">
        <v>4977</v>
      </c>
      <c r="J223" t="s">
        <v>4978</v>
      </c>
      <c r="K223" t="s">
        <v>4979</v>
      </c>
      <c r="L223">
        <v>48.1006748948706</v>
      </c>
      <c r="M223">
        <v>50.599620907204098</v>
      </c>
      <c r="N223">
        <v>46.440006640357403</v>
      </c>
      <c r="O223">
        <v>64.768293818120398</v>
      </c>
      <c r="P223">
        <v>58.7687668930648</v>
      </c>
      <c r="Q223">
        <v>52.1430965782627</v>
      </c>
      <c r="R223">
        <v>0.27188381136620499</v>
      </c>
      <c r="S223">
        <v>1</v>
      </c>
      <c r="T223">
        <v>30.088498540946901</v>
      </c>
      <c r="U223">
        <v>33.2362875264918</v>
      </c>
      <c r="V223">
        <v>29.6366878436265</v>
      </c>
      <c r="W223">
        <v>49.057576061560297</v>
      </c>
      <c r="X223">
        <v>38.544733002576798</v>
      </c>
      <c r="Y223">
        <v>47.183191803287997</v>
      </c>
      <c r="Z223">
        <v>0.53096308009469095</v>
      </c>
      <c r="AA223">
        <v>0.20508100501043</v>
      </c>
      <c r="AB223" t="s">
        <v>4980</v>
      </c>
      <c r="AC223">
        <v>26.74</v>
      </c>
      <c r="AD223">
        <v>28.86</v>
      </c>
      <c r="AE223">
        <v>34.119999999999997</v>
      </c>
      <c r="AF223">
        <v>21.13</v>
      </c>
      <c r="AG223">
        <v>31.23</v>
      </c>
      <c r="AH223">
        <v>31.43</v>
      </c>
      <c r="AI223">
        <v>0.28217660987264997</v>
      </c>
      <c r="AJ223">
        <v>0.20163775313082899</v>
      </c>
      <c r="AK223" t="s">
        <v>747</v>
      </c>
      <c r="AL223" t="s">
        <v>4981</v>
      </c>
      <c r="AM223">
        <v>59.86</v>
      </c>
      <c r="AN223">
        <v>38.54</v>
      </c>
      <c r="AO223">
        <v>55.76</v>
      </c>
      <c r="AP223">
        <v>56.18</v>
      </c>
      <c r="AQ223">
        <v>70.430000000000007</v>
      </c>
      <c r="AR223">
        <v>64.02</v>
      </c>
      <c r="AS223">
        <v>30.66</v>
      </c>
      <c r="AT223">
        <v>36.61</v>
      </c>
      <c r="AU223">
        <v>33.64</v>
      </c>
      <c r="AV223">
        <v>24.77</v>
      </c>
      <c r="AW223">
        <v>37.49</v>
      </c>
      <c r="AX223">
        <v>33.159999999999997</v>
      </c>
      <c r="AY223">
        <v>0.27019929999999998</v>
      </c>
      <c r="AZ223">
        <v>4.4878269999999998E-2</v>
      </c>
      <c r="BA223" t="s">
        <v>747</v>
      </c>
      <c r="BB223" t="s">
        <v>4982</v>
      </c>
      <c r="BC223">
        <v>0</v>
      </c>
      <c r="BD223" t="s">
        <v>9365</v>
      </c>
      <c r="BE223" t="s">
        <v>164</v>
      </c>
      <c r="BF223" t="s">
        <v>195</v>
      </c>
      <c r="BG223">
        <v>0</v>
      </c>
      <c r="BH223" t="s">
        <v>502</v>
      </c>
      <c r="BI223" t="s">
        <v>4984</v>
      </c>
      <c r="BJ223">
        <v>4</v>
      </c>
      <c r="BK223" t="s">
        <v>723</v>
      </c>
      <c r="BN223" t="s">
        <v>4985</v>
      </c>
      <c r="BO223" t="s">
        <v>4986</v>
      </c>
      <c r="BP223" t="s">
        <v>4987</v>
      </c>
      <c r="BQ223" t="s">
        <v>4988</v>
      </c>
      <c r="BR223" t="s">
        <v>4989</v>
      </c>
      <c r="BS223" t="s">
        <v>4990</v>
      </c>
      <c r="BT223" t="s">
        <v>4991</v>
      </c>
      <c r="BU223" t="s">
        <v>4992</v>
      </c>
      <c r="BV223" t="s">
        <v>4993</v>
      </c>
      <c r="BW223" t="s">
        <v>4994</v>
      </c>
      <c r="BX223" t="s">
        <v>4995</v>
      </c>
      <c r="BY223" t="s">
        <v>909</v>
      </c>
      <c r="BZ223" t="s">
        <v>910</v>
      </c>
      <c r="CA223" t="s">
        <v>4996</v>
      </c>
      <c r="CB223" t="s">
        <v>4997</v>
      </c>
      <c r="CD223">
        <v>38.821075</v>
      </c>
      <c r="CE223">
        <v>32.136339</v>
      </c>
      <c r="CF223">
        <v>31.525549999999999</v>
      </c>
      <c r="CG223">
        <v>37.738205000000001</v>
      </c>
      <c r="CH223">
        <v>21.826222999999999</v>
      </c>
      <c r="CI223">
        <v>19.438321999999999</v>
      </c>
      <c r="CJ223">
        <v>27.973227999999999</v>
      </c>
      <c r="CK223">
        <v>22.248507</v>
      </c>
      <c r="CL223">
        <v>14.530006999999999</v>
      </c>
      <c r="CM223">
        <v>20.856504999999999</v>
      </c>
      <c r="CN223">
        <v>38.056216999999997</v>
      </c>
      <c r="CO223">
        <v>25.280346000000002</v>
      </c>
      <c r="CP223">
        <v>17.985831000000001</v>
      </c>
      <c r="CQ223">
        <v>20.537212</v>
      </c>
      <c r="CR223">
        <v>24.201817999999999</v>
      </c>
      <c r="CS223">
        <v>24.351883000000001</v>
      </c>
      <c r="CT223">
        <v>20.232533</v>
      </c>
      <c r="CU223">
        <v>20.183714999999999</v>
      </c>
      <c r="CV223">
        <v>18.314595000000001</v>
      </c>
      <c r="CW223">
        <v>34.458784000000001</v>
      </c>
      <c r="CX223">
        <v>37.434288000000002</v>
      </c>
      <c r="CY223">
        <v>38.313476999999999</v>
      </c>
      <c r="CZ223">
        <v>1507.92522193795</v>
      </c>
      <c r="DA223">
        <v>0.22358108403211899</v>
      </c>
      <c r="DB223">
        <v>0.185773976493949</v>
      </c>
      <c r="DC223">
        <v>1.20351132193912</v>
      </c>
      <c r="DD223">
        <v>0.228778512728361</v>
      </c>
      <c r="DE223">
        <v>0.43717516782604299</v>
      </c>
    </row>
    <row r="224" spans="1:109" x14ac:dyDescent="0.3">
      <c r="A224" t="s">
        <v>9366</v>
      </c>
      <c r="B224" t="s">
        <v>9367</v>
      </c>
      <c r="C224" t="s">
        <v>9368</v>
      </c>
      <c r="D224">
        <v>2718</v>
      </c>
      <c r="E224">
        <v>905</v>
      </c>
      <c r="F224" t="s">
        <v>9369</v>
      </c>
      <c r="G224" t="s">
        <v>5000</v>
      </c>
      <c r="H224" t="s">
        <v>4998</v>
      </c>
      <c r="I224" t="s">
        <v>9370</v>
      </c>
      <c r="J224" t="s">
        <v>9371</v>
      </c>
      <c r="K224" t="s">
        <v>9372</v>
      </c>
      <c r="L224">
        <v>1.3189559525585799</v>
      </c>
      <c r="M224">
        <v>6.1769018707461001</v>
      </c>
      <c r="N224">
        <v>0.81173884651958705</v>
      </c>
      <c r="O224">
        <v>284.886021671896</v>
      </c>
      <c r="P224">
        <v>205.04551802211</v>
      </c>
      <c r="Q224">
        <v>288.02853347992698</v>
      </c>
      <c r="R224">
        <v>7.0878703666281897</v>
      </c>
      <c r="S224">
        <v>1.19435533078356E-28</v>
      </c>
      <c r="T224">
        <v>1.1162680740317601</v>
      </c>
      <c r="U224">
        <v>1.03388268609398</v>
      </c>
      <c r="V224">
        <v>1.0275920134906</v>
      </c>
      <c r="W224">
        <v>317.59378564486502</v>
      </c>
      <c r="X224">
        <v>429.405124805946</v>
      </c>
      <c r="Y224">
        <v>364.43398621396699</v>
      </c>
      <c r="Z224">
        <v>8.4300992136398492</v>
      </c>
      <c r="AA224">
        <v>1.9364383387420801E-155</v>
      </c>
      <c r="AB224" t="s">
        <v>9373</v>
      </c>
      <c r="AC224">
        <v>36.909999999999997</v>
      </c>
      <c r="AD224">
        <v>30.45</v>
      </c>
      <c r="AE224">
        <v>40.880000000000003</v>
      </c>
      <c r="AF224">
        <v>25.32</v>
      </c>
      <c r="AG224">
        <v>36.950000000000003</v>
      </c>
      <c r="AH224">
        <v>34.299999999999997</v>
      </c>
      <c r="AI224">
        <v>0.34749434759382303</v>
      </c>
      <c r="AJ224">
        <v>0.21329750019830601</v>
      </c>
      <c r="AK224" t="s">
        <v>747</v>
      </c>
      <c r="AL224" t="s">
        <v>9374</v>
      </c>
      <c r="AM224">
        <v>29.55</v>
      </c>
      <c r="AN224">
        <v>23.32</v>
      </c>
      <c r="AO224">
        <v>24.49</v>
      </c>
      <c r="AP224">
        <v>25.35</v>
      </c>
      <c r="AQ224">
        <v>29.36</v>
      </c>
      <c r="AR224">
        <v>24.01</v>
      </c>
      <c r="AS224">
        <v>8.9499999999999993</v>
      </c>
      <c r="AT224">
        <v>13.42</v>
      </c>
      <c r="AU224">
        <v>15.39</v>
      </c>
      <c r="AV224">
        <v>7.24</v>
      </c>
      <c r="AW224">
        <v>11.67</v>
      </c>
      <c r="AX224">
        <v>11.98</v>
      </c>
      <c r="AY224">
        <v>0.63139780000000001</v>
      </c>
      <c r="AZ224">
        <v>2.7949429999999998E-3</v>
      </c>
      <c r="BA224" t="s">
        <v>747</v>
      </c>
      <c r="BB224" t="s">
        <v>9375</v>
      </c>
      <c r="BC224">
        <v>0</v>
      </c>
      <c r="BD224" t="s">
        <v>9376</v>
      </c>
      <c r="BE224" t="s">
        <v>156</v>
      </c>
      <c r="BF224" t="s">
        <v>194</v>
      </c>
      <c r="BG224">
        <v>0</v>
      </c>
      <c r="BH224" t="s">
        <v>504</v>
      </c>
      <c r="BI224" t="s">
        <v>5009</v>
      </c>
      <c r="BJ224">
        <v>4</v>
      </c>
      <c r="BK224" t="s">
        <v>723</v>
      </c>
      <c r="BL224">
        <v>3</v>
      </c>
      <c r="BM224" t="s">
        <v>810</v>
      </c>
      <c r="BN224" t="s">
        <v>5010</v>
      </c>
      <c r="BO224" t="s">
        <v>5011</v>
      </c>
      <c r="BP224" t="s">
        <v>5012</v>
      </c>
      <c r="BQ224" t="s">
        <v>5013</v>
      </c>
      <c r="BR224" t="s">
        <v>9377</v>
      </c>
      <c r="BS224" t="s">
        <v>9378</v>
      </c>
      <c r="BT224" t="s">
        <v>7292</v>
      </c>
      <c r="BU224" t="s">
        <v>9379</v>
      </c>
      <c r="BV224" t="s">
        <v>5291</v>
      </c>
      <c r="BW224" t="s">
        <v>9380</v>
      </c>
      <c r="BX224" t="s">
        <v>9381</v>
      </c>
      <c r="BY224" t="s">
        <v>9382</v>
      </c>
      <c r="BZ224" t="s">
        <v>9383</v>
      </c>
      <c r="CA224" t="s">
        <v>9384</v>
      </c>
      <c r="CB224" t="s">
        <v>9385</v>
      </c>
      <c r="CC224">
        <v>5</v>
      </c>
      <c r="CD224">
        <v>30.770092999999999</v>
      </c>
      <c r="CE224">
        <v>36.427176000000003</v>
      </c>
      <c r="CF224">
        <v>12.615550000000001</v>
      </c>
      <c r="CG224">
        <v>16.208293999999999</v>
      </c>
      <c r="CH224">
        <v>14.759897</v>
      </c>
      <c r="CI224">
        <v>14.009105999999999</v>
      </c>
      <c r="CJ224">
        <v>13.593044000000001</v>
      </c>
      <c r="CK224">
        <v>10.773755</v>
      </c>
      <c r="CL224">
        <v>7.6044999999999998</v>
      </c>
      <c r="CM224">
        <v>32.134399999999999</v>
      </c>
      <c r="CN224">
        <v>12.20476</v>
      </c>
      <c r="CO224">
        <v>8.7749670000000002</v>
      </c>
      <c r="CP224">
        <v>16.840230999999999</v>
      </c>
      <c r="CQ224">
        <v>13.243791999999999</v>
      </c>
      <c r="CR224">
        <v>14.926045999999999</v>
      </c>
      <c r="CS224">
        <v>12.330671000000001</v>
      </c>
      <c r="CT224">
        <v>9.555396</v>
      </c>
      <c r="CU224">
        <v>12.35896</v>
      </c>
      <c r="CV224">
        <v>14.554798999999999</v>
      </c>
      <c r="CW224">
        <v>15.255227</v>
      </c>
      <c r="CX224">
        <v>15.729215</v>
      </c>
      <c r="CY224">
        <v>11.080881</v>
      </c>
      <c r="CZ224">
        <v>1490.29308569145</v>
      </c>
      <c r="DA224">
        <v>-1.10954161412563</v>
      </c>
      <c r="DB224">
        <v>0.237753642837507</v>
      </c>
      <c r="DC224">
        <v>-4.66677019491115</v>
      </c>
      <c r="DD224">
        <v>3.0597120933249301E-6</v>
      </c>
      <c r="DE224">
        <v>3.4927816052240403E-5</v>
      </c>
    </row>
    <row r="225" spans="1:109" x14ac:dyDescent="0.3">
      <c r="A225" t="s">
        <v>9386</v>
      </c>
      <c r="B225" t="s">
        <v>9387</v>
      </c>
      <c r="C225" t="s">
        <v>9388</v>
      </c>
      <c r="D225">
        <v>846</v>
      </c>
      <c r="E225">
        <v>281</v>
      </c>
      <c r="F225" t="s">
        <v>9389</v>
      </c>
      <c r="G225" t="s">
        <v>5025</v>
      </c>
      <c r="H225" t="s">
        <v>5023</v>
      </c>
      <c r="I225" t="s">
        <v>7298</v>
      </c>
      <c r="J225" t="s">
        <v>7299</v>
      </c>
      <c r="K225" t="s">
        <v>7300</v>
      </c>
      <c r="L225">
        <v>62.732842493567397</v>
      </c>
      <c r="M225">
        <v>75.562100554758103</v>
      </c>
      <c r="N225">
        <v>51.737670691327303</v>
      </c>
      <c r="O225">
        <v>83.023449990795299</v>
      </c>
      <c r="P225">
        <v>84.653612989677598</v>
      </c>
      <c r="Q225">
        <v>91.076608690032202</v>
      </c>
      <c r="R225">
        <v>0.45901182967660398</v>
      </c>
      <c r="S225">
        <v>0.82229631282595805</v>
      </c>
      <c r="T225">
        <v>56.143210000000003</v>
      </c>
      <c r="U225">
        <v>51.450870000000002</v>
      </c>
      <c r="V225">
        <v>47.292589999999997</v>
      </c>
      <c r="W225">
        <v>78.468109999999996</v>
      </c>
      <c r="X225">
        <v>88.475560000000002</v>
      </c>
      <c r="Y225">
        <v>92.703739999999996</v>
      </c>
      <c r="Z225">
        <v>0.74534575160546601</v>
      </c>
      <c r="AA225">
        <v>7.4587152427158703E-3</v>
      </c>
      <c r="AB225" t="s">
        <v>9390</v>
      </c>
      <c r="AC225">
        <v>138.57</v>
      </c>
      <c r="AD225">
        <v>217.64</v>
      </c>
      <c r="AE225">
        <v>184.73</v>
      </c>
      <c r="AF225">
        <v>49.04</v>
      </c>
      <c r="AG225">
        <v>44.04</v>
      </c>
      <c r="AH225">
        <v>45.67</v>
      </c>
      <c r="AI225">
        <v>2.10664728321178</v>
      </c>
      <c r="AJ225">
        <v>2.6400856056987701E-3</v>
      </c>
      <c r="AK225" t="s">
        <v>749</v>
      </c>
      <c r="AL225" t="s">
        <v>5031</v>
      </c>
      <c r="AM225">
        <v>42.83</v>
      </c>
      <c r="AN225">
        <v>42.5</v>
      </c>
      <c r="AO225">
        <v>42.18</v>
      </c>
      <c r="AP225">
        <v>43.59</v>
      </c>
      <c r="AQ225">
        <v>39.42</v>
      </c>
      <c r="AR225">
        <v>47.43</v>
      </c>
      <c r="AS225">
        <v>30.99</v>
      </c>
      <c r="AT225">
        <v>30.47</v>
      </c>
      <c r="AU225">
        <v>28.99</v>
      </c>
      <c r="AV225">
        <v>26.51</v>
      </c>
      <c r="AW225">
        <v>29.05</v>
      </c>
      <c r="AX225">
        <v>28.7</v>
      </c>
      <c r="AY225">
        <v>-2.8434739999999998E-4</v>
      </c>
      <c r="AZ225">
        <v>0.99708660000000005</v>
      </c>
      <c r="BA225" t="s">
        <v>747</v>
      </c>
      <c r="BB225" t="s">
        <v>5032</v>
      </c>
      <c r="BC225">
        <v>7.9900000000000006E-76</v>
      </c>
      <c r="BE225" t="s">
        <v>162</v>
      </c>
      <c r="BF225" t="s">
        <v>193</v>
      </c>
      <c r="BG225">
        <v>7.5430000000000004E-97</v>
      </c>
      <c r="BH225" t="s">
        <v>502</v>
      </c>
      <c r="BI225" t="s">
        <v>9391</v>
      </c>
      <c r="BJ225">
        <v>2</v>
      </c>
      <c r="BK225" t="s">
        <v>7398</v>
      </c>
      <c r="BN225" t="s">
        <v>5034</v>
      </c>
      <c r="BO225" t="s">
        <v>5035</v>
      </c>
      <c r="BP225" t="s">
        <v>5036</v>
      </c>
      <c r="BQ225" t="s">
        <v>5037</v>
      </c>
      <c r="BR225" t="s">
        <v>5038</v>
      </c>
      <c r="BS225" t="s">
        <v>5039</v>
      </c>
      <c r="BT225" t="s">
        <v>5040</v>
      </c>
      <c r="BU225" t="s">
        <v>5041</v>
      </c>
      <c r="BW225" t="s">
        <v>5042</v>
      </c>
      <c r="BX225" t="s">
        <v>5043</v>
      </c>
      <c r="BY225" t="s">
        <v>5044</v>
      </c>
      <c r="BZ225" t="s">
        <v>5045</v>
      </c>
      <c r="CA225" t="s">
        <v>5046</v>
      </c>
      <c r="CB225" t="s">
        <v>5047</v>
      </c>
      <c r="CD225">
        <v>550.58248400000002</v>
      </c>
      <c r="CE225">
        <v>614.41549499999996</v>
      </c>
      <c r="CF225">
        <v>447.35985499999998</v>
      </c>
      <c r="CG225">
        <v>510.94284599999997</v>
      </c>
      <c r="CH225">
        <v>721.94256099999996</v>
      </c>
      <c r="CI225">
        <v>872.59749399999998</v>
      </c>
      <c r="CJ225">
        <v>722.01428099999998</v>
      </c>
      <c r="CK225">
        <v>746.40806399999997</v>
      </c>
      <c r="CL225">
        <v>796.22034099999996</v>
      </c>
      <c r="CM225">
        <v>547.96031500000004</v>
      </c>
      <c r="CN225">
        <v>353.91224099999999</v>
      </c>
      <c r="CO225">
        <v>450.486896</v>
      </c>
      <c r="CP225">
        <v>725.70418400000005</v>
      </c>
      <c r="CQ225">
        <v>713.23508900000002</v>
      </c>
      <c r="CR225">
        <v>921.16144399999996</v>
      </c>
      <c r="CS225">
        <v>716.84655299999997</v>
      </c>
      <c r="CT225">
        <v>830.02022899999997</v>
      </c>
      <c r="CU225">
        <v>471.42021199999999</v>
      </c>
      <c r="CV225">
        <v>618.79696100000001</v>
      </c>
      <c r="CW225">
        <v>489.03160700000001</v>
      </c>
      <c r="CX225">
        <v>536.84764800000005</v>
      </c>
      <c r="CY225">
        <v>514.85131100000001</v>
      </c>
      <c r="CZ225">
        <v>10262.3013791538</v>
      </c>
      <c r="DA225">
        <v>-1.0721771028448901E-3</v>
      </c>
      <c r="DB225">
        <v>0.15812132475984</v>
      </c>
      <c r="DC225">
        <v>-6.7807242601423297E-3</v>
      </c>
      <c r="DD225">
        <v>0.99458980626031701</v>
      </c>
      <c r="DE225">
        <v>0.99812890657547004</v>
      </c>
    </row>
    <row r="226" spans="1:109" x14ac:dyDescent="0.3">
      <c r="A226" t="s">
        <v>9392</v>
      </c>
      <c r="B226" t="s">
        <v>5049</v>
      </c>
      <c r="C226" t="s">
        <v>9393</v>
      </c>
      <c r="D226">
        <v>723</v>
      </c>
      <c r="E226">
        <v>240</v>
      </c>
      <c r="F226" t="s">
        <v>9394</v>
      </c>
      <c r="H226" t="s">
        <v>5048</v>
      </c>
      <c r="I226" t="s">
        <v>9395</v>
      </c>
      <c r="J226" t="s">
        <v>5053</v>
      </c>
      <c r="K226" t="s">
        <v>5054</v>
      </c>
      <c r="L226">
        <v>7.4191272331420004</v>
      </c>
      <c r="M226">
        <v>6.8515634828421597</v>
      </c>
      <c r="N226">
        <v>5.51127953689614</v>
      </c>
      <c r="O226">
        <v>5.9739095542238898</v>
      </c>
      <c r="P226">
        <v>4.4184102853734704</v>
      </c>
      <c r="Q226">
        <v>4.0721275423024199</v>
      </c>
      <c r="R226">
        <v>-0.45988466487655899</v>
      </c>
      <c r="S226">
        <v>1</v>
      </c>
      <c r="T226">
        <v>22.071664191082402</v>
      </c>
      <c r="U226">
        <v>22.502152579692599</v>
      </c>
      <c r="V226">
        <v>21.719558466960301</v>
      </c>
      <c r="W226">
        <v>22.3279995451473</v>
      </c>
      <c r="X226">
        <v>15.725877750445999</v>
      </c>
      <c r="Y226">
        <v>17.794803765811501</v>
      </c>
      <c r="Z226">
        <v>-0.26064128106727302</v>
      </c>
      <c r="AA226">
        <v>1</v>
      </c>
      <c r="AB226" t="s">
        <v>5055</v>
      </c>
      <c r="AC226">
        <v>51.33</v>
      </c>
      <c r="AD226">
        <v>68.63</v>
      </c>
      <c r="AE226">
        <v>63.58</v>
      </c>
      <c r="AF226">
        <v>43.29</v>
      </c>
      <c r="AG226">
        <v>50.47</v>
      </c>
      <c r="AH226">
        <v>47.67</v>
      </c>
      <c r="AI226">
        <v>0.53522969053410896</v>
      </c>
      <c r="AJ226">
        <v>3.2460060814682098E-2</v>
      </c>
      <c r="AK226" t="s">
        <v>747</v>
      </c>
      <c r="AL226" t="s">
        <v>5056</v>
      </c>
      <c r="AM226">
        <v>16.18</v>
      </c>
      <c r="AN226">
        <v>16.760000000000002</v>
      </c>
      <c r="AO226">
        <v>16.27</v>
      </c>
      <c r="AP226">
        <v>16.07</v>
      </c>
      <c r="AQ226">
        <v>15.29</v>
      </c>
      <c r="AR226">
        <v>15.78</v>
      </c>
      <c r="AS226">
        <v>12.51</v>
      </c>
      <c r="AT226">
        <v>11.53</v>
      </c>
      <c r="AU226">
        <v>11.7</v>
      </c>
      <c r="AV226">
        <v>12.52</v>
      </c>
      <c r="AW226">
        <v>11.11</v>
      </c>
      <c r="AX226">
        <v>11.68</v>
      </c>
      <c r="AY226">
        <v>-0.12913732093432001</v>
      </c>
      <c r="AZ226">
        <v>0.15813336778613499</v>
      </c>
      <c r="BA226" t="s">
        <v>747</v>
      </c>
      <c r="BB226" t="s">
        <v>5057</v>
      </c>
      <c r="BC226">
        <v>6.18E-25</v>
      </c>
      <c r="BD226" t="s">
        <v>5058</v>
      </c>
      <c r="BE226" t="s">
        <v>161</v>
      </c>
      <c r="BF226" t="s">
        <v>192</v>
      </c>
      <c r="BG226">
        <v>1.0900000000000001E-41</v>
      </c>
      <c r="BH226" t="s">
        <v>525</v>
      </c>
      <c r="BI226" t="s">
        <v>5059</v>
      </c>
      <c r="BJ226">
        <v>3</v>
      </c>
      <c r="BK226" t="s">
        <v>810</v>
      </c>
      <c r="BP226">
        <v>35.200000000000003</v>
      </c>
      <c r="BW226" t="s">
        <v>731</v>
      </c>
      <c r="BX226" t="s">
        <v>732</v>
      </c>
      <c r="BY226" t="s">
        <v>1411</v>
      </c>
      <c r="BZ226" t="s">
        <v>1412</v>
      </c>
      <c r="CA226" t="s">
        <v>5064</v>
      </c>
      <c r="CB226" t="s">
        <v>5065</v>
      </c>
      <c r="CD226">
        <v>155.788993</v>
      </c>
      <c r="CE226">
        <v>111.771361</v>
      </c>
      <c r="CF226">
        <v>74.770461999999995</v>
      </c>
      <c r="CG226">
        <v>86.895526000000004</v>
      </c>
      <c r="CH226">
        <v>60.699494000000001</v>
      </c>
      <c r="CI226">
        <v>42.955055999999999</v>
      </c>
      <c r="CJ226">
        <v>97.270872999999995</v>
      </c>
      <c r="CK226">
        <v>108.794084</v>
      </c>
      <c r="CL226">
        <v>94.118380000000002</v>
      </c>
      <c r="CM226">
        <v>103.304615</v>
      </c>
      <c r="CN226">
        <v>110.378196</v>
      </c>
      <c r="CO226">
        <v>164.24921800000001</v>
      </c>
      <c r="CP226">
        <v>46.871797999999998</v>
      </c>
      <c r="CQ226">
        <v>67.621933999999996</v>
      </c>
      <c r="CR226">
        <v>58.59789</v>
      </c>
      <c r="CS226">
        <v>66.698160000000001</v>
      </c>
      <c r="CT226">
        <v>88.444839000000002</v>
      </c>
      <c r="CU226">
        <v>61.847855000000003</v>
      </c>
      <c r="CV226">
        <v>110.764477</v>
      </c>
      <c r="CW226">
        <v>119.355737</v>
      </c>
      <c r="CX226">
        <v>172.29285200000001</v>
      </c>
      <c r="CY226">
        <v>135.711251</v>
      </c>
      <c r="CZ226">
        <v>2177.1475616755001</v>
      </c>
      <c r="DA226">
        <v>0.27472489778450199</v>
      </c>
      <c r="DB226">
        <v>0.24372839270611801</v>
      </c>
      <c r="DC226">
        <v>1.1271764226327099</v>
      </c>
      <c r="DD226">
        <v>0.25966789689817299</v>
      </c>
      <c r="DE226">
        <v>0.47497898432882801</v>
      </c>
    </row>
    <row r="227" spans="1:109" x14ac:dyDescent="0.3">
      <c r="A227" t="s">
        <v>9396</v>
      </c>
      <c r="B227" t="s">
        <v>9397</v>
      </c>
      <c r="C227" t="s">
        <v>9398</v>
      </c>
      <c r="D227">
        <v>1131</v>
      </c>
      <c r="E227">
        <v>376</v>
      </c>
      <c r="F227" t="s">
        <v>9399</v>
      </c>
      <c r="G227" t="s">
        <v>5068</v>
      </c>
      <c r="H227" t="s">
        <v>5066</v>
      </c>
      <c r="I227" t="s">
        <v>9400</v>
      </c>
      <c r="J227" t="s">
        <v>9401</v>
      </c>
      <c r="AB227" t="s">
        <v>9402</v>
      </c>
      <c r="AC227">
        <v>50.36</v>
      </c>
      <c r="AD227">
        <v>50.89</v>
      </c>
      <c r="AE227">
        <v>52.28</v>
      </c>
      <c r="AF227">
        <v>37.11</v>
      </c>
      <c r="AG227">
        <v>52.49</v>
      </c>
      <c r="AH227">
        <v>41.6</v>
      </c>
      <c r="AI227">
        <v>0.406629475817126</v>
      </c>
      <c r="AJ227">
        <v>0.103794944597504</v>
      </c>
      <c r="AK227" t="s">
        <v>747</v>
      </c>
      <c r="AL227" t="s">
        <v>9403</v>
      </c>
      <c r="AM227">
        <v>115.89</v>
      </c>
      <c r="AN227">
        <v>106.15938300000001</v>
      </c>
      <c r="AO227">
        <v>106.860685</v>
      </c>
      <c r="AP227">
        <v>125.247474</v>
      </c>
      <c r="AQ227">
        <v>129.4</v>
      </c>
      <c r="AR227">
        <v>128.87</v>
      </c>
      <c r="AS227">
        <v>130.44999999999999</v>
      </c>
      <c r="AT227">
        <v>115.28</v>
      </c>
      <c r="AU227">
        <v>128.30000000000001</v>
      </c>
      <c r="AV227">
        <v>124.42</v>
      </c>
      <c r="AW227">
        <v>134.1</v>
      </c>
      <c r="AX227">
        <v>133.71</v>
      </c>
      <c r="AY227">
        <v>-0.57585679999999995</v>
      </c>
      <c r="AZ227">
        <v>1.244809E-5</v>
      </c>
      <c r="BA227" t="s">
        <v>747</v>
      </c>
      <c r="BB227" t="s">
        <v>9404</v>
      </c>
      <c r="BC227">
        <v>8.3099999999999999E-123</v>
      </c>
      <c r="BD227" t="s">
        <v>9405</v>
      </c>
      <c r="BE227" t="s">
        <v>163</v>
      </c>
      <c r="BF227" t="s">
        <v>191</v>
      </c>
      <c r="BG227">
        <v>9.9659999999999997E-127</v>
      </c>
      <c r="BH227" t="s">
        <v>502</v>
      </c>
      <c r="BI227" t="s">
        <v>5077</v>
      </c>
      <c r="BJ227">
        <v>4</v>
      </c>
      <c r="BK227" t="s">
        <v>723</v>
      </c>
      <c r="BP227">
        <v>35.1</v>
      </c>
      <c r="BR227" t="s">
        <v>5078</v>
      </c>
      <c r="BS227" t="s">
        <v>5079</v>
      </c>
      <c r="BT227" t="s">
        <v>5080</v>
      </c>
      <c r="BU227" t="s">
        <v>5081</v>
      </c>
      <c r="BW227" t="s">
        <v>9406</v>
      </c>
      <c r="BX227" t="s">
        <v>9407</v>
      </c>
      <c r="CA227" t="s">
        <v>935</v>
      </c>
      <c r="CB227" t="s">
        <v>936</v>
      </c>
      <c r="CD227">
        <v>0.94792299999999996</v>
      </c>
      <c r="CE227">
        <v>0.46150400000000003</v>
      </c>
      <c r="CF227">
        <v>0.94728500000000004</v>
      </c>
      <c r="CG227">
        <v>0.66939599999999999</v>
      </c>
      <c r="CH227">
        <v>0.56420400000000004</v>
      </c>
      <c r="CI227">
        <v>0.68699600000000005</v>
      </c>
      <c r="CJ227">
        <v>1.375124</v>
      </c>
      <c r="CK227">
        <v>0.71933599999999998</v>
      </c>
      <c r="CL227">
        <v>0.94905300000000004</v>
      </c>
      <c r="CM227">
        <v>1.480032</v>
      </c>
      <c r="CN227">
        <v>0.60917100000000002</v>
      </c>
      <c r="CO227">
        <v>0.37308400000000003</v>
      </c>
      <c r="CP227">
        <v>1.3329610000000001</v>
      </c>
      <c r="CQ227">
        <v>1.581259</v>
      </c>
      <c r="CR227">
        <v>0.90490899999999996</v>
      </c>
      <c r="CS227">
        <v>0.15973499999999999</v>
      </c>
      <c r="CT227">
        <v>0.96825000000000006</v>
      </c>
      <c r="CU227">
        <v>1.6783399999999999</v>
      </c>
      <c r="CV227">
        <v>1.159349</v>
      </c>
      <c r="CW227">
        <v>1.0996049999999999</v>
      </c>
      <c r="CX227">
        <v>1.863602</v>
      </c>
      <c r="CY227">
        <v>0.21923699999999999</v>
      </c>
      <c r="CZ227">
        <v>24.273545389152499</v>
      </c>
      <c r="DA227">
        <v>0.73588078978703897</v>
      </c>
      <c r="DB227">
        <v>1.0811441931848</v>
      </c>
      <c r="DC227">
        <v>0.680649995093903</v>
      </c>
      <c r="DD227">
        <v>0.49609298420492898</v>
      </c>
      <c r="DE227">
        <v>0.70159180961669898</v>
      </c>
    </row>
    <row r="228" spans="1:109" x14ac:dyDescent="0.3">
      <c r="A228" t="s">
        <v>9408</v>
      </c>
      <c r="B228" t="s">
        <v>5085</v>
      </c>
      <c r="C228" t="s">
        <v>9409</v>
      </c>
      <c r="D228">
        <v>1734</v>
      </c>
      <c r="E228">
        <v>577</v>
      </c>
      <c r="F228" t="s">
        <v>5087</v>
      </c>
      <c r="G228" t="s">
        <v>5086</v>
      </c>
      <c r="H228" t="s">
        <v>5084</v>
      </c>
      <c r="I228" t="s">
        <v>9410</v>
      </c>
      <c r="J228" t="s">
        <v>5089</v>
      </c>
      <c r="K228" t="s">
        <v>5090</v>
      </c>
      <c r="L228">
        <v>2.55547715808224</v>
      </c>
      <c r="M228">
        <v>2.6986464483842201</v>
      </c>
      <c r="N228">
        <v>2.39249344237352</v>
      </c>
      <c r="O228">
        <v>3.58434573253433</v>
      </c>
      <c r="P228">
        <v>2.2678566066518702</v>
      </c>
      <c r="Q228">
        <v>2.3836844150063001</v>
      </c>
      <c r="R228">
        <v>9.1062605347294906E-2</v>
      </c>
      <c r="S228">
        <v>1</v>
      </c>
      <c r="T228">
        <v>31.965859999999999</v>
      </c>
      <c r="U228">
        <v>29.55688</v>
      </c>
      <c r="V228">
        <v>34.70458</v>
      </c>
      <c r="W228">
        <v>42.255139999999997</v>
      </c>
      <c r="X228">
        <v>24.825420000000001</v>
      </c>
      <c r="Y228">
        <v>30.916219999999999</v>
      </c>
      <c r="Z228">
        <v>-4.0378375450574296E-3</v>
      </c>
      <c r="AA228">
        <v>1</v>
      </c>
      <c r="AB228" t="s">
        <v>5091</v>
      </c>
      <c r="AC228">
        <v>18.63</v>
      </c>
      <c r="AD228">
        <v>39.159999999999997</v>
      </c>
      <c r="AE228">
        <v>20.170000000000002</v>
      </c>
      <c r="AF228">
        <v>22.1</v>
      </c>
      <c r="AG228">
        <v>27.18</v>
      </c>
      <c r="AH228">
        <v>24.8</v>
      </c>
      <c r="AI228">
        <v>0.187580032107903</v>
      </c>
      <c r="AJ228">
        <v>0.52786699880638199</v>
      </c>
      <c r="AK228" t="s">
        <v>747</v>
      </c>
      <c r="AL228" t="s">
        <v>5092</v>
      </c>
      <c r="AM228">
        <v>43.55</v>
      </c>
      <c r="AN228">
        <v>66.11</v>
      </c>
      <c r="AO228">
        <v>53.26</v>
      </c>
      <c r="AP228">
        <v>51.8</v>
      </c>
      <c r="AQ228">
        <v>45.39</v>
      </c>
      <c r="AR228">
        <v>65.77</v>
      </c>
      <c r="AS228">
        <v>10.67</v>
      </c>
      <c r="AT228">
        <v>11.76</v>
      </c>
      <c r="AU228">
        <v>10.46</v>
      </c>
      <c r="AV228">
        <v>14.24</v>
      </c>
      <c r="AW228">
        <v>13.35</v>
      </c>
      <c r="AX228">
        <v>12.42</v>
      </c>
      <c r="AY228">
        <v>1.590041</v>
      </c>
      <c r="AZ228">
        <v>1.8261589999999999E-6</v>
      </c>
      <c r="BA228" t="s">
        <v>749</v>
      </c>
      <c r="BB228" t="s">
        <v>5093</v>
      </c>
      <c r="BC228">
        <v>0</v>
      </c>
      <c r="BD228" t="s">
        <v>9411</v>
      </c>
      <c r="BE228" t="s">
        <v>159</v>
      </c>
      <c r="BF228" t="s">
        <v>190</v>
      </c>
      <c r="BG228">
        <v>0</v>
      </c>
      <c r="BH228" t="s">
        <v>506</v>
      </c>
      <c r="BI228" t="s">
        <v>5095</v>
      </c>
      <c r="BJ228">
        <v>4</v>
      </c>
      <c r="BK228" t="s">
        <v>723</v>
      </c>
      <c r="BN228" t="s">
        <v>5096</v>
      </c>
      <c r="BO228" t="s">
        <v>5097</v>
      </c>
      <c r="BP228" t="s">
        <v>5098</v>
      </c>
      <c r="BQ228" t="s">
        <v>5099</v>
      </c>
      <c r="BR228" t="s">
        <v>9412</v>
      </c>
      <c r="BS228" t="s">
        <v>9413</v>
      </c>
      <c r="BT228" t="s">
        <v>7330</v>
      </c>
      <c r="BU228" t="s">
        <v>7331</v>
      </c>
      <c r="BW228" t="s">
        <v>5105</v>
      </c>
      <c r="BX228" t="s">
        <v>5106</v>
      </c>
      <c r="BY228" t="s">
        <v>5107</v>
      </c>
      <c r="BZ228" t="s">
        <v>5108</v>
      </c>
      <c r="CA228" t="s">
        <v>7333</v>
      </c>
      <c r="CB228" t="s">
        <v>7334</v>
      </c>
      <c r="CD228">
        <v>59.750996000000001</v>
      </c>
      <c r="CE228">
        <v>44.644131000000002</v>
      </c>
      <c r="CF228">
        <v>53.180501</v>
      </c>
      <c r="CG228">
        <v>53.799990000000001</v>
      </c>
      <c r="CH228">
        <v>21.088359000000001</v>
      </c>
      <c r="CI228">
        <v>19.534687000000002</v>
      </c>
      <c r="CJ228">
        <v>50.803896000000002</v>
      </c>
      <c r="CK228">
        <v>50.500185000000002</v>
      </c>
      <c r="CL228">
        <v>28.693660999999999</v>
      </c>
      <c r="CM228">
        <v>31.891508000000002</v>
      </c>
      <c r="CN228">
        <v>50.909751</v>
      </c>
      <c r="CO228">
        <v>61.799194999999997</v>
      </c>
      <c r="CP228">
        <v>19.626916999999999</v>
      </c>
      <c r="CQ228">
        <v>24.022956000000001</v>
      </c>
      <c r="CR228">
        <v>19.118859</v>
      </c>
      <c r="CS228">
        <v>44.082621000000003</v>
      </c>
      <c r="CT228">
        <v>39.721376999999997</v>
      </c>
      <c r="CU228">
        <v>36.751888999999998</v>
      </c>
      <c r="CV228">
        <v>37.028333000000003</v>
      </c>
      <c r="CW228">
        <v>62.070103000000003</v>
      </c>
      <c r="CX228">
        <v>62.073867</v>
      </c>
      <c r="CY228">
        <v>47.571226000000003</v>
      </c>
      <c r="CZ228">
        <v>2379.7201625264902</v>
      </c>
      <c r="DA228">
        <v>0.30240998736435898</v>
      </c>
      <c r="DB228">
        <v>0.21224453603533699</v>
      </c>
      <c r="DC228">
        <v>1.4248187162472301</v>
      </c>
      <c r="DD228">
        <v>0.15420961065316199</v>
      </c>
      <c r="DE228">
        <v>0.337694121829896</v>
      </c>
    </row>
    <row r="229" spans="1:109" x14ac:dyDescent="0.3">
      <c r="A229" t="s">
        <v>9414</v>
      </c>
      <c r="B229" t="s">
        <v>9415</v>
      </c>
      <c r="C229" t="s">
        <v>9416</v>
      </c>
      <c r="D229">
        <v>651</v>
      </c>
      <c r="E229">
        <v>216</v>
      </c>
      <c r="F229" t="s">
        <v>9417</v>
      </c>
      <c r="G229" t="s">
        <v>5113</v>
      </c>
      <c r="H229" t="s">
        <v>5111</v>
      </c>
      <c r="I229" t="s">
        <v>9418</v>
      </c>
      <c r="J229" t="s">
        <v>5116</v>
      </c>
      <c r="K229" t="s">
        <v>5117</v>
      </c>
      <c r="L229">
        <v>64.257885313713203</v>
      </c>
      <c r="M229">
        <v>63.178311852728299</v>
      </c>
      <c r="N229">
        <v>58.317027657854503</v>
      </c>
      <c r="O229">
        <v>106.029948181016</v>
      </c>
      <c r="P229">
        <v>101.545234611636</v>
      </c>
      <c r="Q229">
        <v>60.585312214743297</v>
      </c>
      <c r="R229">
        <v>0.49156715829717401</v>
      </c>
      <c r="S229">
        <v>0.66379415381006501</v>
      </c>
      <c r="T229">
        <v>103.30549999999999</v>
      </c>
      <c r="U229">
        <v>96.850480000000005</v>
      </c>
      <c r="V229">
        <v>96.57029</v>
      </c>
      <c r="W229">
        <v>98.195179999999993</v>
      </c>
      <c r="X229">
        <v>111.6211</v>
      </c>
      <c r="Y229">
        <v>97.556870000000004</v>
      </c>
      <c r="Z229">
        <v>4.8664416917447301E-2</v>
      </c>
      <c r="AA229">
        <v>1</v>
      </c>
      <c r="AB229" t="s">
        <v>9419</v>
      </c>
      <c r="AC229">
        <v>108.15</v>
      </c>
      <c r="AD229">
        <v>102.03</v>
      </c>
      <c r="AE229">
        <v>125.02</v>
      </c>
      <c r="AF229">
        <v>97.84</v>
      </c>
      <c r="AG229">
        <v>124.24</v>
      </c>
      <c r="AH229">
        <v>107.39</v>
      </c>
      <c r="AI229">
        <v>0.18273604128408499</v>
      </c>
      <c r="AJ229">
        <v>0.41915569085749299</v>
      </c>
      <c r="AK229" t="s">
        <v>747</v>
      </c>
      <c r="AL229" t="s">
        <v>9420</v>
      </c>
      <c r="AM229">
        <v>63.24</v>
      </c>
      <c r="AN229">
        <v>61.49</v>
      </c>
      <c r="AO229">
        <v>65.739999999999995</v>
      </c>
      <c r="AP229">
        <v>75.16</v>
      </c>
      <c r="AQ229">
        <v>70.959999999999994</v>
      </c>
      <c r="AR229">
        <v>77.739999999999995</v>
      </c>
      <c r="AS229">
        <v>150.06</v>
      </c>
      <c r="AT229">
        <v>135.88999999999999</v>
      </c>
      <c r="AU229">
        <v>138.16999999999999</v>
      </c>
      <c r="AV229">
        <v>158.29</v>
      </c>
      <c r="AW229">
        <v>148.26</v>
      </c>
      <c r="AX229">
        <v>145.80000000000001</v>
      </c>
      <c r="AY229">
        <v>-1.6557567644139199</v>
      </c>
      <c r="AZ229">
        <v>3.0013023997998898E-8</v>
      </c>
      <c r="BA229" t="s">
        <v>718</v>
      </c>
      <c r="BB229" t="s">
        <v>9421</v>
      </c>
      <c r="BC229">
        <v>1.7999999999999999E-121</v>
      </c>
      <c r="BD229" t="s">
        <v>9422</v>
      </c>
      <c r="BE229" t="s">
        <v>158</v>
      </c>
      <c r="BF229" t="s">
        <v>189</v>
      </c>
      <c r="BG229">
        <v>4.2299999999999996E-124</v>
      </c>
      <c r="BH229" t="s">
        <v>526</v>
      </c>
      <c r="BI229" t="s">
        <v>5122</v>
      </c>
      <c r="BJ229">
        <v>4</v>
      </c>
      <c r="BK229" t="s">
        <v>723</v>
      </c>
      <c r="BN229" t="s">
        <v>5123</v>
      </c>
      <c r="BO229" t="s">
        <v>5124</v>
      </c>
      <c r="BP229" t="s">
        <v>5125</v>
      </c>
      <c r="BQ229" t="s">
        <v>5126</v>
      </c>
      <c r="BR229" t="s">
        <v>2298</v>
      </c>
      <c r="BS229" t="s">
        <v>2299</v>
      </c>
      <c r="BT229" t="s">
        <v>2300</v>
      </c>
      <c r="BU229" t="s">
        <v>2301</v>
      </c>
      <c r="BV229" t="s">
        <v>2302</v>
      </c>
      <c r="BW229" t="s">
        <v>9423</v>
      </c>
      <c r="BX229" t="s">
        <v>9424</v>
      </c>
      <c r="BY229" t="s">
        <v>3910</v>
      </c>
      <c r="BZ229" t="s">
        <v>3911</v>
      </c>
      <c r="CA229" t="s">
        <v>9425</v>
      </c>
      <c r="CB229" t="s">
        <v>9426</v>
      </c>
      <c r="CD229">
        <v>42.443233999999997</v>
      </c>
      <c r="CE229">
        <v>34.585667999999998</v>
      </c>
      <c r="CF229">
        <v>38.364700999999997</v>
      </c>
      <c r="CG229">
        <v>36.776761</v>
      </c>
      <c r="CH229">
        <v>9.1162659999999995</v>
      </c>
      <c r="CI229">
        <v>13.993041</v>
      </c>
      <c r="CJ229">
        <v>14.630964000000001</v>
      </c>
      <c r="CK229">
        <v>10.118339000000001</v>
      </c>
      <c r="CL229">
        <v>8.7516320000000007</v>
      </c>
      <c r="CM229">
        <v>22.008251999999999</v>
      </c>
      <c r="CN229">
        <v>66.883245000000002</v>
      </c>
      <c r="CO229">
        <v>36.878121999999998</v>
      </c>
      <c r="CP229">
        <v>10.730415000000001</v>
      </c>
      <c r="CQ229">
        <v>10.234391</v>
      </c>
      <c r="CR229">
        <v>11.369683999999999</v>
      </c>
      <c r="CS229">
        <v>11.030794</v>
      </c>
      <c r="CT229">
        <v>20.068031000000001</v>
      </c>
      <c r="CU229">
        <v>21.610015000000001</v>
      </c>
      <c r="CV229">
        <v>21.982132</v>
      </c>
      <c r="CW229">
        <v>38.337842999999999</v>
      </c>
      <c r="CX229">
        <v>38.988976000000001</v>
      </c>
      <c r="CY229">
        <v>37.630234999999999</v>
      </c>
      <c r="CZ229">
        <v>527.24643993792097</v>
      </c>
      <c r="DA229">
        <v>0.18674158145425299</v>
      </c>
      <c r="DB229">
        <v>0.223291023810197</v>
      </c>
      <c r="DC229">
        <v>0.83631477104510998</v>
      </c>
      <c r="DD229">
        <v>0.40297784554654897</v>
      </c>
      <c r="DE229">
        <v>0.62189229498521703</v>
      </c>
    </row>
    <row r="230" spans="1:109" x14ac:dyDescent="0.3">
      <c r="A230" t="s">
        <v>9427</v>
      </c>
      <c r="B230" t="s">
        <v>9428</v>
      </c>
      <c r="C230" t="s">
        <v>9429</v>
      </c>
      <c r="D230">
        <v>3243</v>
      </c>
      <c r="E230">
        <v>1080</v>
      </c>
      <c r="F230" t="s">
        <v>5134</v>
      </c>
      <c r="G230" t="s">
        <v>5133</v>
      </c>
      <c r="H230" t="s">
        <v>5131</v>
      </c>
      <c r="I230" t="s">
        <v>5135</v>
      </c>
      <c r="J230" t="s">
        <v>5136</v>
      </c>
      <c r="K230" t="s">
        <v>5137</v>
      </c>
      <c r="L230">
        <v>285.94552877734799</v>
      </c>
      <c r="M230">
        <v>275.20196781411499</v>
      </c>
      <c r="N230">
        <v>238.18126680772099</v>
      </c>
      <c r="O230">
        <v>322.785615308925</v>
      </c>
      <c r="P230">
        <v>256.61970533545201</v>
      </c>
      <c r="Q230">
        <v>280.97680041886701</v>
      </c>
      <c r="R230">
        <v>0.104012879701535</v>
      </c>
      <c r="S230">
        <v>1</v>
      </c>
      <c r="T230">
        <v>512.29089999999997</v>
      </c>
      <c r="U230">
        <v>457.858</v>
      </c>
      <c r="V230">
        <v>412.29790000000003</v>
      </c>
      <c r="W230">
        <v>451.68180000000001</v>
      </c>
      <c r="X230">
        <v>419.9323</v>
      </c>
      <c r="Y230">
        <v>404.29250000000002</v>
      </c>
      <c r="Z230">
        <v>-0.111574715538288</v>
      </c>
      <c r="AA230">
        <v>1</v>
      </c>
      <c r="AB230" t="s">
        <v>5138</v>
      </c>
      <c r="AC230">
        <v>102.58</v>
      </c>
      <c r="AD230">
        <v>89.28</v>
      </c>
      <c r="AE230">
        <v>129.53</v>
      </c>
      <c r="AF230">
        <v>147.37</v>
      </c>
      <c r="AG230">
        <v>137.81</v>
      </c>
      <c r="AH230">
        <v>116.11</v>
      </c>
      <c r="AI230">
        <v>-0.15295070548637599</v>
      </c>
      <c r="AJ230">
        <v>0.61443810300647195</v>
      </c>
      <c r="AK230" t="s">
        <v>747</v>
      </c>
      <c r="AL230" t="s">
        <v>5139</v>
      </c>
      <c r="AM230">
        <v>168.63</v>
      </c>
      <c r="AN230">
        <v>114.1</v>
      </c>
      <c r="AO230">
        <v>157.15</v>
      </c>
      <c r="AP230">
        <v>153.30000000000001</v>
      </c>
      <c r="AQ230">
        <v>181.7</v>
      </c>
      <c r="AR230">
        <v>173.17</v>
      </c>
      <c r="AS230">
        <v>65.95</v>
      </c>
      <c r="AT230">
        <v>75.31</v>
      </c>
      <c r="AU230">
        <v>74.13</v>
      </c>
      <c r="AV230">
        <v>48.23</v>
      </c>
      <c r="AW230">
        <v>73.03</v>
      </c>
      <c r="AX230">
        <v>70.39</v>
      </c>
      <c r="AY230">
        <v>0.650794921149626</v>
      </c>
      <c r="AZ230">
        <v>2.72982988632365E-4</v>
      </c>
      <c r="BA230" t="s">
        <v>747</v>
      </c>
      <c r="BB230" t="s">
        <v>5140</v>
      </c>
      <c r="BC230">
        <v>0</v>
      </c>
      <c r="BE230" t="s">
        <v>166</v>
      </c>
      <c r="BF230" t="s">
        <v>188</v>
      </c>
      <c r="BG230">
        <v>0</v>
      </c>
      <c r="BH230" t="s">
        <v>525</v>
      </c>
      <c r="BI230" t="s">
        <v>5141</v>
      </c>
      <c r="BJ230">
        <v>4</v>
      </c>
      <c r="BK230" t="s">
        <v>723</v>
      </c>
      <c r="BL230">
        <v>3</v>
      </c>
      <c r="BM230" t="s">
        <v>904</v>
      </c>
      <c r="BN230" t="s">
        <v>5142</v>
      </c>
      <c r="BO230" t="s">
        <v>5143</v>
      </c>
      <c r="BP230" t="s">
        <v>5144</v>
      </c>
      <c r="BQ230" t="s">
        <v>5145</v>
      </c>
      <c r="BR230" t="s">
        <v>9430</v>
      </c>
      <c r="BS230" t="s">
        <v>9431</v>
      </c>
      <c r="BT230" t="s">
        <v>7349</v>
      </c>
      <c r="BU230" t="s">
        <v>9432</v>
      </c>
      <c r="BV230" t="s">
        <v>909</v>
      </c>
      <c r="BW230" t="s">
        <v>5151</v>
      </c>
      <c r="BX230" t="s">
        <v>5152</v>
      </c>
      <c r="BY230" t="s">
        <v>5153</v>
      </c>
      <c r="BZ230" t="s">
        <v>5154</v>
      </c>
      <c r="CA230" t="s">
        <v>3259</v>
      </c>
      <c r="CB230" t="s">
        <v>3260</v>
      </c>
      <c r="CC230">
        <v>7</v>
      </c>
      <c r="CD230">
        <v>63.549995000000003</v>
      </c>
      <c r="CE230">
        <v>58.433044000000002</v>
      </c>
      <c r="CF230">
        <v>91.405485999999996</v>
      </c>
      <c r="CG230">
        <v>93.064124000000007</v>
      </c>
      <c r="CH230">
        <v>34.171574999999997</v>
      </c>
      <c r="CI230">
        <v>33.66957</v>
      </c>
      <c r="CJ230">
        <v>47.468547000000001</v>
      </c>
      <c r="CK230">
        <v>37.504441999999997</v>
      </c>
      <c r="CL230">
        <v>12.848082</v>
      </c>
      <c r="CM230">
        <v>41.972656000000001</v>
      </c>
      <c r="CN230">
        <v>17.000041</v>
      </c>
      <c r="CO230">
        <v>19.151073</v>
      </c>
      <c r="CP230">
        <v>28.942934999999999</v>
      </c>
      <c r="CQ230">
        <v>29.690460999999999</v>
      </c>
      <c r="CR230">
        <v>43.910558000000002</v>
      </c>
      <c r="CS230">
        <v>35.923824000000003</v>
      </c>
      <c r="CT230">
        <v>25.726814999999998</v>
      </c>
      <c r="CU230">
        <v>29.207429999999999</v>
      </c>
      <c r="CV230">
        <v>26.205929999999999</v>
      </c>
      <c r="CW230">
        <v>33.057270000000003</v>
      </c>
      <c r="CX230">
        <v>33.005848</v>
      </c>
      <c r="CY230">
        <v>21.002738000000001</v>
      </c>
      <c r="CZ230">
        <v>3434.4419743995199</v>
      </c>
      <c r="DA230">
        <v>-0.91601094551574802</v>
      </c>
      <c r="DB230">
        <v>0.241256137971015</v>
      </c>
      <c r="DC230">
        <v>-3.7968399611279602</v>
      </c>
      <c r="DD230">
        <v>1.4655233477678601E-4</v>
      </c>
      <c r="DE230">
        <v>1.1263686060959E-3</v>
      </c>
    </row>
    <row r="231" spans="1:109" x14ac:dyDescent="0.3">
      <c r="A231" t="s">
        <v>9433</v>
      </c>
      <c r="B231" t="s">
        <v>9434</v>
      </c>
      <c r="C231" t="s">
        <v>9435</v>
      </c>
      <c r="D231">
        <v>951</v>
      </c>
      <c r="E231">
        <v>316</v>
      </c>
      <c r="F231" t="s">
        <v>9436</v>
      </c>
      <c r="G231" t="s">
        <v>5157</v>
      </c>
      <c r="H231" t="s">
        <v>5155</v>
      </c>
      <c r="I231" t="s">
        <v>9437</v>
      </c>
      <c r="J231" t="s">
        <v>9438</v>
      </c>
      <c r="K231" t="s">
        <v>9439</v>
      </c>
      <c r="L231">
        <v>90.575178304608599</v>
      </c>
      <c r="M231">
        <v>111.169241193161</v>
      </c>
      <c r="N231">
        <v>44.645636558577301</v>
      </c>
      <c r="O231">
        <v>13.1703866451262</v>
      </c>
      <c r="P231">
        <v>13.3334328080739</v>
      </c>
      <c r="Q231">
        <v>14.898027593789299</v>
      </c>
      <c r="R231">
        <v>-2.4930136846638802</v>
      </c>
      <c r="S231">
        <v>2.1311281541624501E-15</v>
      </c>
      <c r="T231">
        <v>72.861859999999993</v>
      </c>
      <c r="U231">
        <v>67.932169999999999</v>
      </c>
      <c r="V231">
        <v>37.086730000000003</v>
      </c>
      <c r="W231">
        <v>13.60487</v>
      </c>
      <c r="X231">
        <v>17.40579</v>
      </c>
      <c r="Y231">
        <v>12.896739999999999</v>
      </c>
      <c r="Z231">
        <v>-1.9712451497460199</v>
      </c>
      <c r="AA231">
        <v>9.6771986045316795E-16</v>
      </c>
      <c r="AB231" t="s">
        <v>9440</v>
      </c>
      <c r="AC231">
        <v>490.07</v>
      </c>
      <c r="AD231">
        <v>665.6</v>
      </c>
      <c r="AE231">
        <v>582.91</v>
      </c>
      <c r="AF231">
        <v>559.61</v>
      </c>
      <c r="AG231">
        <v>341.96</v>
      </c>
      <c r="AH231">
        <v>442.87</v>
      </c>
      <c r="AI231">
        <v>0.56144282735748596</v>
      </c>
      <c r="AJ231">
        <v>0.151943686278218</v>
      </c>
      <c r="AK231" t="s">
        <v>747</v>
      </c>
      <c r="AL231" t="s">
        <v>9441</v>
      </c>
      <c r="AM231">
        <v>369.63</v>
      </c>
      <c r="AN231">
        <v>352.36</v>
      </c>
      <c r="AO231">
        <v>342.16</v>
      </c>
      <c r="AP231">
        <v>372.83</v>
      </c>
      <c r="AQ231">
        <v>360.19</v>
      </c>
      <c r="AR231">
        <v>333.2</v>
      </c>
      <c r="AS231">
        <v>147.06</v>
      </c>
      <c r="AT231">
        <v>143.36000000000001</v>
      </c>
      <c r="AU231">
        <v>119.71</v>
      </c>
      <c r="AV231">
        <v>92.84</v>
      </c>
      <c r="AW231">
        <v>102.9</v>
      </c>
      <c r="AX231">
        <v>113.96</v>
      </c>
      <c r="AY231">
        <v>1.011034</v>
      </c>
      <c r="AZ231">
        <v>4.7237430000000003E-6</v>
      </c>
      <c r="BA231" t="s">
        <v>749</v>
      </c>
      <c r="BB231" t="s">
        <v>9442</v>
      </c>
      <c r="BC231">
        <v>1.4E-127</v>
      </c>
      <c r="BD231" t="s">
        <v>9443</v>
      </c>
      <c r="BE231" t="s">
        <v>165</v>
      </c>
      <c r="BF231" t="s">
        <v>187</v>
      </c>
      <c r="BG231">
        <v>3.0420000000000001E-110</v>
      </c>
      <c r="BH231" t="s">
        <v>502</v>
      </c>
      <c r="BI231" t="s">
        <v>9444</v>
      </c>
      <c r="BJ231">
        <v>2</v>
      </c>
      <c r="BK231" t="s">
        <v>7398</v>
      </c>
      <c r="BN231" t="s">
        <v>5167</v>
      </c>
      <c r="BO231" t="s">
        <v>5168</v>
      </c>
      <c r="BP231">
        <v>35.1</v>
      </c>
      <c r="BR231" t="s">
        <v>5169</v>
      </c>
      <c r="BS231" t="s">
        <v>5170</v>
      </c>
      <c r="BT231" t="s">
        <v>5171</v>
      </c>
      <c r="BU231" t="s">
        <v>5172</v>
      </c>
      <c r="BV231" t="s">
        <v>5173</v>
      </c>
      <c r="BW231" t="s">
        <v>9445</v>
      </c>
      <c r="BX231" t="s">
        <v>9446</v>
      </c>
      <c r="BY231" t="s">
        <v>9447</v>
      </c>
      <c r="BZ231" t="s">
        <v>9448</v>
      </c>
      <c r="CA231" t="s">
        <v>9449</v>
      </c>
      <c r="CB231" t="s">
        <v>9450</v>
      </c>
      <c r="CD231">
        <v>51.580657000000002</v>
      </c>
      <c r="CE231">
        <v>82.66704</v>
      </c>
      <c r="CF231">
        <v>40.834699000000001</v>
      </c>
      <c r="CG231">
        <v>47.138679000000003</v>
      </c>
      <c r="CH231">
        <v>8.4707869999999996</v>
      </c>
      <c r="CI231">
        <v>17.102632</v>
      </c>
      <c r="CJ231">
        <v>48.374963000000001</v>
      </c>
      <c r="CK231">
        <v>26.257601999999999</v>
      </c>
      <c r="CL231">
        <v>37.978372</v>
      </c>
      <c r="CM231">
        <v>38.653308000000003</v>
      </c>
      <c r="CN231">
        <v>74.278600999999995</v>
      </c>
      <c r="CO231">
        <v>52.894889999999997</v>
      </c>
      <c r="CP231">
        <v>9.8899209999999993</v>
      </c>
      <c r="CQ231">
        <v>11.131100999999999</v>
      </c>
      <c r="CR231">
        <v>18.249601999999999</v>
      </c>
      <c r="CS231">
        <v>31.541708</v>
      </c>
      <c r="CT231">
        <v>38.824235000000002</v>
      </c>
      <c r="CU231">
        <v>90.893063999999995</v>
      </c>
      <c r="CV231">
        <v>61.300009000000003</v>
      </c>
      <c r="CW231">
        <v>61.429492000000003</v>
      </c>
      <c r="CX231">
        <v>66.316997000000001</v>
      </c>
      <c r="CY231">
        <v>100.462575</v>
      </c>
      <c r="CZ231">
        <v>1603.69786568013</v>
      </c>
      <c r="DA231">
        <v>0.36451407263449698</v>
      </c>
      <c r="DB231">
        <v>0.358592748987756</v>
      </c>
      <c r="DC231">
        <v>1.0165126697722</v>
      </c>
      <c r="DD231">
        <v>0.30938531727466101</v>
      </c>
      <c r="DE231">
        <v>0.53073515952122197</v>
      </c>
    </row>
  </sheetData>
  <autoFilter ref="A2:DE231" xr:uid="{99BB1B45-149C-474D-8A8A-6A3CC496A28B}"/>
  <mergeCells count="6">
    <mergeCell ref="DG2:DH2"/>
    <mergeCell ref="K1:AA1"/>
    <mergeCell ref="AB1:AK1"/>
    <mergeCell ref="AL1:BA1"/>
    <mergeCell ref="BL1:BM1"/>
    <mergeCell ref="BW1:CB1"/>
  </mergeCells>
  <conditionalFormatting sqref="CY3:CY231">
    <cfRule type="colorScale" priority="24">
      <colorScale>
        <cfvo type="min"/>
        <cfvo type="max"/>
        <color theme="0"/>
        <color rgb="FFC00000"/>
      </colorScale>
    </cfRule>
  </conditionalFormatting>
  <conditionalFormatting sqref="CX3:CX231">
    <cfRule type="colorScale" priority="23">
      <colorScale>
        <cfvo type="min"/>
        <cfvo type="max"/>
        <color theme="0"/>
        <color rgb="FFC00000"/>
      </colorScale>
    </cfRule>
  </conditionalFormatting>
  <conditionalFormatting sqref="CW3:CW231">
    <cfRule type="colorScale" priority="22">
      <colorScale>
        <cfvo type="min"/>
        <cfvo type="max"/>
        <color theme="0"/>
        <color rgb="FFC00000"/>
      </colorScale>
    </cfRule>
  </conditionalFormatting>
  <conditionalFormatting sqref="CV3:CV231">
    <cfRule type="colorScale" priority="21">
      <colorScale>
        <cfvo type="min"/>
        <cfvo type="max"/>
        <color theme="0"/>
        <color rgb="FFC00000"/>
      </colorScale>
    </cfRule>
  </conditionalFormatting>
  <conditionalFormatting sqref="CU3:CU231">
    <cfRule type="colorScale" priority="20">
      <colorScale>
        <cfvo type="min"/>
        <cfvo type="max"/>
        <color theme="0"/>
        <color rgb="FFC00000"/>
      </colorScale>
    </cfRule>
  </conditionalFormatting>
  <conditionalFormatting sqref="CT3:CT231">
    <cfRule type="colorScale" priority="19">
      <colorScale>
        <cfvo type="min"/>
        <cfvo type="max"/>
        <color theme="0"/>
        <color rgb="FFC00000"/>
      </colorScale>
    </cfRule>
  </conditionalFormatting>
  <conditionalFormatting sqref="CS3:CS231">
    <cfRule type="colorScale" priority="18">
      <colorScale>
        <cfvo type="min"/>
        <cfvo type="max"/>
        <color theme="0"/>
        <color rgb="FFC00000"/>
      </colorScale>
    </cfRule>
  </conditionalFormatting>
  <conditionalFormatting sqref="CR3:CR231">
    <cfRule type="colorScale" priority="17">
      <colorScale>
        <cfvo type="min"/>
        <cfvo type="max"/>
        <color theme="0"/>
        <color rgb="FFC00000"/>
      </colorScale>
    </cfRule>
  </conditionalFormatting>
  <conditionalFormatting sqref="CQ3:CQ231">
    <cfRule type="colorScale" priority="16">
      <colorScale>
        <cfvo type="min"/>
        <cfvo type="max"/>
        <color theme="0"/>
        <color rgb="FFC00000"/>
      </colorScale>
    </cfRule>
  </conditionalFormatting>
  <conditionalFormatting sqref="CP3:CP231">
    <cfRule type="colorScale" priority="15">
      <colorScale>
        <cfvo type="min"/>
        <cfvo type="max"/>
        <color theme="0"/>
        <color rgb="FFC00000"/>
      </colorScale>
    </cfRule>
  </conditionalFormatting>
  <conditionalFormatting sqref="CO3:CO231">
    <cfRule type="colorScale" priority="14">
      <colorScale>
        <cfvo type="min"/>
        <cfvo type="max"/>
        <color theme="0"/>
        <color rgb="FFC00000"/>
      </colorScale>
    </cfRule>
  </conditionalFormatting>
  <conditionalFormatting sqref="CN3:CN231">
    <cfRule type="colorScale" priority="13">
      <colorScale>
        <cfvo type="min"/>
        <cfvo type="max"/>
        <color theme="0"/>
        <color rgb="FFC00000"/>
      </colorScale>
    </cfRule>
  </conditionalFormatting>
  <conditionalFormatting sqref="CM3:CM231">
    <cfRule type="colorScale" priority="12">
      <colorScale>
        <cfvo type="min"/>
        <cfvo type="max"/>
        <color theme="0"/>
        <color rgb="FFC00000"/>
      </colorScale>
    </cfRule>
  </conditionalFormatting>
  <conditionalFormatting sqref="CL3:CL231">
    <cfRule type="colorScale" priority="11">
      <colorScale>
        <cfvo type="min"/>
        <cfvo type="max"/>
        <color theme="0"/>
        <color rgb="FFC00000"/>
      </colorScale>
    </cfRule>
  </conditionalFormatting>
  <conditionalFormatting sqref="CK3:CK231">
    <cfRule type="colorScale" priority="10">
      <colorScale>
        <cfvo type="min"/>
        <cfvo type="max"/>
        <color theme="0"/>
        <color rgb="FFC00000"/>
      </colorScale>
    </cfRule>
  </conditionalFormatting>
  <conditionalFormatting sqref="CJ3:CJ231">
    <cfRule type="colorScale" priority="9">
      <colorScale>
        <cfvo type="min"/>
        <cfvo type="max"/>
        <color theme="0"/>
        <color rgb="FFC00000"/>
      </colorScale>
    </cfRule>
  </conditionalFormatting>
  <conditionalFormatting sqref="CI3:CI231">
    <cfRule type="colorScale" priority="8">
      <colorScale>
        <cfvo type="min"/>
        <cfvo type="max"/>
        <color theme="0"/>
        <color rgb="FFC00000"/>
      </colorScale>
    </cfRule>
  </conditionalFormatting>
  <conditionalFormatting sqref="CH3:CH231">
    <cfRule type="colorScale" priority="7">
      <colorScale>
        <cfvo type="min"/>
        <cfvo type="max"/>
        <color theme="0"/>
        <color rgb="FFC00000"/>
      </colorScale>
    </cfRule>
  </conditionalFormatting>
  <conditionalFormatting sqref="CG3:CG231">
    <cfRule type="colorScale" priority="6">
      <colorScale>
        <cfvo type="min"/>
        <cfvo type="max"/>
        <color theme="0"/>
        <color rgb="FFC00000"/>
      </colorScale>
    </cfRule>
  </conditionalFormatting>
  <conditionalFormatting sqref="CF3:CF231">
    <cfRule type="colorScale" priority="5">
      <colorScale>
        <cfvo type="min"/>
        <cfvo type="max"/>
        <color theme="0"/>
        <color rgb="FFC00000"/>
      </colorScale>
    </cfRule>
  </conditionalFormatting>
  <conditionalFormatting sqref="CE3:CE231">
    <cfRule type="colorScale" priority="4">
      <colorScale>
        <cfvo type="min"/>
        <cfvo type="max"/>
        <color theme="0"/>
        <color rgb="FFC00000"/>
      </colorScale>
    </cfRule>
  </conditionalFormatting>
  <conditionalFormatting sqref="CD3:CD231">
    <cfRule type="colorScale" priority="3">
      <colorScale>
        <cfvo type="min"/>
        <cfvo type="max"/>
        <color theme="0"/>
        <color rgb="FFC00000"/>
      </colorScale>
    </cfRule>
  </conditionalFormatting>
  <conditionalFormatting sqref="DE3:DE231">
    <cfRule type="colorScale" priority="2">
      <colorScale>
        <cfvo type="min"/>
        <cfvo type="max"/>
        <color rgb="FFC00000"/>
        <color theme="0"/>
      </colorScale>
    </cfRule>
  </conditionalFormatting>
  <conditionalFormatting sqref="DD3:DD231">
    <cfRule type="colorScale" priority="1">
      <colorScale>
        <cfvo type="min"/>
        <cfvo type="max"/>
        <color rgb="FFC00000"/>
        <color theme="0"/>
      </colorScale>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0EE05-6E34-4B25-B6BF-4436398E3A0E}">
  <sheetPr codeName="Sheet28"/>
  <dimension ref="A1:DF96"/>
  <sheetViews>
    <sheetView topLeftCell="BL1" zoomScale="80" zoomScaleNormal="80" workbookViewId="0">
      <selection activeCell="A151" sqref="A151"/>
    </sheetView>
  </sheetViews>
  <sheetFormatPr defaultRowHeight="14.4" x14ac:dyDescent="0.3"/>
  <cols>
    <col min="1" max="1" width="15.21875" customWidth="1"/>
    <col min="2" max="2" width="34.44140625" customWidth="1"/>
    <col min="3" max="3" width="31.5546875" customWidth="1"/>
    <col min="4" max="4" width="12.88671875" customWidth="1"/>
    <col min="5" max="5" width="13.77734375" customWidth="1"/>
    <col min="6" max="6" width="26.5546875" customWidth="1"/>
    <col min="7" max="7" width="18.33203125" customWidth="1"/>
    <col min="8" max="8" width="27.44140625" customWidth="1"/>
    <col min="9" max="9" width="20.5546875" customWidth="1"/>
    <col min="10" max="10" width="19.109375" customWidth="1"/>
    <col min="11" max="11" width="23.109375" customWidth="1"/>
    <col min="28" max="28" width="19.21875" customWidth="1"/>
    <col min="38" max="38" width="20" customWidth="1"/>
    <col min="54" max="54" width="14.88671875" customWidth="1"/>
    <col min="57" max="57" width="22.5546875" customWidth="1"/>
    <col min="58" max="58" width="35.77734375" customWidth="1"/>
    <col min="60" max="60" width="32.5546875" customWidth="1"/>
    <col min="61" max="61" width="11.44140625" customWidth="1"/>
    <col min="63" max="63" width="44.44140625" customWidth="1"/>
    <col min="65" max="65" width="43.44140625" customWidth="1"/>
    <col min="82" max="82" width="13.77734375" customWidth="1"/>
    <col min="83" max="110" width="11.33203125" customWidth="1"/>
  </cols>
  <sheetData>
    <row r="1" spans="1:110" x14ac:dyDescent="0.3">
      <c r="K1" s="102" t="s">
        <v>5181</v>
      </c>
      <c r="L1" s="103"/>
      <c r="M1" s="103"/>
      <c r="N1" s="103"/>
      <c r="O1" s="103"/>
      <c r="P1" s="103"/>
      <c r="Q1" s="103"/>
      <c r="R1" s="103"/>
      <c r="S1" s="103"/>
      <c r="T1" s="103"/>
      <c r="U1" s="103"/>
      <c r="V1" s="103"/>
      <c r="W1" s="103"/>
      <c r="X1" s="103"/>
      <c r="Y1" s="103"/>
      <c r="Z1" s="103"/>
      <c r="AA1" s="104"/>
      <c r="AB1" s="105" t="s">
        <v>617</v>
      </c>
      <c r="AC1" s="106"/>
      <c r="AD1" s="106"/>
      <c r="AE1" s="106"/>
      <c r="AF1" s="106"/>
      <c r="AG1" s="106"/>
      <c r="AH1" s="106"/>
      <c r="AI1" s="106"/>
      <c r="AJ1" s="106"/>
      <c r="AK1" s="107"/>
      <c r="AL1" s="108" t="s">
        <v>618</v>
      </c>
      <c r="AM1" s="109"/>
      <c r="AN1" s="109"/>
      <c r="AO1" s="109"/>
      <c r="AP1" s="109"/>
      <c r="AQ1" s="109"/>
      <c r="AR1" s="109"/>
      <c r="AS1" s="109"/>
      <c r="AT1" s="109"/>
      <c r="AU1" s="109"/>
      <c r="AV1" s="109"/>
      <c r="AW1" s="109"/>
      <c r="AX1" s="109"/>
      <c r="AY1" s="109"/>
      <c r="AZ1" s="109"/>
      <c r="BA1" s="110"/>
      <c r="BL1" s="111" t="s">
        <v>619</v>
      </c>
      <c r="BM1" s="111"/>
      <c r="BW1" s="112" t="s">
        <v>620</v>
      </c>
      <c r="BX1" s="113"/>
      <c r="BY1" s="113"/>
      <c r="BZ1" s="113"/>
      <c r="CA1" s="113"/>
      <c r="CB1" s="114"/>
      <c r="CC1" t="s">
        <v>7358</v>
      </c>
    </row>
    <row r="2" spans="1:110" ht="85.05" customHeight="1" x14ac:dyDescent="0.3">
      <c r="A2" s="7" t="s">
        <v>7359</v>
      </c>
      <c r="B2" s="7" t="s">
        <v>7360</v>
      </c>
      <c r="C2" s="7" t="s">
        <v>7361</v>
      </c>
      <c r="D2" s="7" t="s">
        <v>622</v>
      </c>
      <c r="E2" s="7" t="s">
        <v>7362</v>
      </c>
      <c r="F2" s="7" t="s">
        <v>626</v>
      </c>
      <c r="G2" s="7" t="s">
        <v>625</v>
      </c>
      <c r="H2" s="7" t="s">
        <v>5183</v>
      </c>
      <c r="I2" s="7" t="s">
        <v>627</v>
      </c>
      <c r="J2" s="7" t="s">
        <v>7363</v>
      </c>
      <c r="K2" s="8" t="s">
        <v>629</v>
      </c>
      <c r="L2" s="9" t="s">
        <v>630</v>
      </c>
      <c r="M2" s="9" t="s">
        <v>631</v>
      </c>
      <c r="N2" s="9" t="s">
        <v>632</v>
      </c>
      <c r="O2" s="9" t="s">
        <v>633</v>
      </c>
      <c r="P2" s="9" t="s">
        <v>634</v>
      </c>
      <c r="Q2" s="9" t="s">
        <v>635</v>
      </c>
      <c r="R2" s="9" t="s">
        <v>636</v>
      </c>
      <c r="S2" s="9" t="s">
        <v>637</v>
      </c>
      <c r="T2" s="9" t="s">
        <v>638</v>
      </c>
      <c r="U2" s="9" t="s">
        <v>639</v>
      </c>
      <c r="V2" s="9" t="s">
        <v>640</v>
      </c>
      <c r="W2" s="9" t="s">
        <v>641</v>
      </c>
      <c r="X2" s="9" t="s">
        <v>642</v>
      </c>
      <c r="Y2" s="9" t="s">
        <v>643</v>
      </c>
      <c r="Z2" s="9" t="s">
        <v>644</v>
      </c>
      <c r="AA2" s="10" t="s">
        <v>645</v>
      </c>
      <c r="AB2" s="11" t="s">
        <v>646</v>
      </c>
      <c r="AC2" s="12" t="s">
        <v>647</v>
      </c>
      <c r="AD2" s="12" t="s">
        <v>648</v>
      </c>
      <c r="AE2" s="12" t="s">
        <v>649</v>
      </c>
      <c r="AF2" s="12" t="s">
        <v>650</v>
      </c>
      <c r="AG2" s="12" t="s">
        <v>651</v>
      </c>
      <c r="AH2" s="12" t="s">
        <v>652</v>
      </c>
      <c r="AI2" s="12" t="s">
        <v>653</v>
      </c>
      <c r="AJ2" s="12" t="s">
        <v>654</v>
      </c>
      <c r="AK2" s="13" t="s">
        <v>655</v>
      </c>
      <c r="AL2" s="14" t="s">
        <v>656</v>
      </c>
      <c r="AM2" s="15" t="s">
        <v>657</v>
      </c>
      <c r="AN2" s="15" t="s">
        <v>658</v>
      </c>
      <c r="AO2" s="15" t="s">
        <v>659</v>
      </c>
      <c r="AP2" s="15" t="s">
        <v>660</v>
      </c>
      <c r="AQ2" s="15" t="s">
        <v>661</v>
      </c>
      <c r="AR2" s="15" t="s">
        <v>662</v>
      </c>
      <c r="AS2" s="15" t="s">
        <v>663</v>
      </c>
      <c r="AT2" s="15" t="s">
        <v>664</v>
      </c>
      <c r="AU2" s="15" t="s">
        <v>665</v>
      </c>
      <c r="AV2" s="15" t="s">
        <v>666</v>
      </c>
      <c r="AW2" s="15" t="s">
        <v>667</v>
      </c>
      <c r="AX2" s="15" t="s">
        <v>668</v>
      </c>
      <c r="AY2" s="15" t="s">
        <v>669</v>
      </c>
      <c r="AZ2" s="15" t="s">
        <v>654</v>
      </c>
      <c r="BA2" s="16" t="s">
        <v>655</v>
      </c>
      <c r="BB2" s="7" t="s">
        <v>670</v>
      </c>
      <c r="BC2" s="7" t="s">
        <v>671</v>
      </c>
      <c r="BD2" s="7" t="s">
        <v>7364</v>
      </c>
      <c r="BE2" s="7" t="s">
        <v>673</v>
      </c>
      <c r="BF2" s="7" t="s">
        <v>674</v>
      </c>
      <c r="BG2" s="7" t="s">
        <v>5185</v>
      </c>
      <c r="BH2" s="7" t="s">
        <v>676</v>
      </c>
      <c r="BI2" s="7" t="s">
        <v>677</v>
      </c>
      <c r="BJ2" s="30" t="s">
        <v>678</v>
      </c>
      <c r="BK2" s="30" t="s">
        <v>679</v>
      </c>
      <c r="BL2" s="7" t="s">
        <v>680</v>
      </c>
      <c r="BM2" s="7" t="s">
        <v>681</v>
      </c>
      <c r="BN2" s="7" t="s">
        <v>7365</v>
      </c>
      <c r="BO2" s="7" t="s">
        <v>683</v>
      </c>
      <c r="BP2" s="7" t="s">
        <v>684</v>
      </c>
      <c r="BQ2" s="7" t="s">
        <v>685</v>
      </c>
      <c r="BR2" s="7" t="s">
        <v>686</v>
      </c>
      <c r="BS2" s="7" t="s">
        <v>687</v>
      </c>
      <c r="BT2" s="7" t="s">
        <v>688</v>
      </c>
      <c r="BU2" s="7" t="s">
        <v>689</v>
      </c>
      <c r="BV2" s="7" t="s">
        <v>690</v>
      </c>
      <c r="BW2" s="17" t="s">
        <v>691</v>
      </c>
      <c r="BX2" s="18" t="s">
        <v>692</v>
      </c>
      <c r="BY2" s="18" t="s">
        <v>693</v>
      </c>
      <c r="BZ2" s="18" t="s">
        <v>694</v>
      </c>
      <c r="CA2" s="18" t="s">
        <v>695</v>
      </c>
      <c r="CB2" s="19" t="s">
        <v>696</v>
      </c>
      <c r="CC2" s="31" t="s">
        <v>7366</v>
      </c>
      <c r="CD2" s="41" t="s">
        <v>10763</v>
      </c>
      <c r="CE2" s="7" t="s">
        <v>7367</v>
      </c>
      <c r="CF2" s="7" t="s">
        <v>7368</v>
      </c>
      <c r="CG2" s="7" t="s">
        <v>7369</v>
      </c>
      <c r="CH2" s="7" t="s">
        <v>7370</v>
      </c>
      <c r="CI2" s="7" t="s">
        <v>7371</v>
      </c>
      <c r="CJ2" s="7" t="s">
        <v>7372</v>
      </c>
      <c r="CK2" s="7" t="s">
        <v>7373</v>
      </c>
      <c r="CL2" s="7" t="s">
        <v>7374</v>
      </c>
      <c r="CM2" s="7" t="s">
        <v>7375</v>
      </c>
      <c r="CN2" s="7" t="s">
        <v>7376</v>
      </c>
      <c r="CO2" s="7" t="s">
        <v>7377</v>
      </c>
      <c r="CP2" s="7" t="s">
        <v>7378</v>
      </c>
      <c r="CQ2" s="7" t="s">
        <v>7379</v>
      </c>
      <c r="CR2" s="7" t="s">
        <v>7380</v>
      </c>
      <c r="CS2" s="7" t="s">
        <v>7381</v>
      </c>
      <c r="CT2" s="7" t="s">
        <v>7382</v>
      </c>
      <c r="CU2" s="7" t="s">
        <v>7383</v>
      </c>
      <c r="CV2" s="7" t="s">
        <v>7384</v>
      </c>
      <c r="CW2" s="7" t="s">
        <v>7385</v>
      </c>
      <c r="CX2" s="7" t="s">
        <v>7386</v>
      </c>
      <c r="CY2" s="7" t="s">
        <v>7387</v>
      </c>
      <c r="CZ2" s="7" t="s">
        <v>7388</v>
      </c>
      <c r="DA2" s="7" t="s">
        <v>703</v>
      </c>
      <c r="DB2" s="7" t="s">
        <v>704</v>
      </c>
      <c r="DC2" s="7" t="s">
        <v>705</v>
      </c>
      <c r="DD2" s="7" t="s">
        <v>706</v>
      </c>
      <c r="DE2" s="7" t="s">
        <v>707</v>
      </c>
      <c r="DF2" s="7" t="s">
        <v>708</v>
      </c>
    </row>
    <row r="3" spans="1:110" x14ac:dyDescent="0.3">
      <c r="A3" t="s">
        <v>8074</v>
      </c>
      <c r="B3" t="s">
        <v>8075</v>
      </c>
      <c r="C3" t="s">
        <v>8076</v>
      </c>
      <c r="D3">
        <v>3357</v>
      </c>
      <c r="E3">
        <v>1118</v>
      </c>
      <c r="F3" t="s">
        <v>8077</v>
      </c>
      <c r="G3" t="s">
        <v>2184</v>
      </c>
      <c r="H3" t="s">
        <v>5999</v>
      </c>
      <c r="I3" t="s">
        <v>8078</v>
      </c>
      <c r="J3" t="s">
        <v>8079</v>
      </c>
      <c r="K3" t="s">
        <v>8080</v>
      </c>
      <c r="L3">
        <v>8.2434747034911104E-2</v>
      </c>
      <c r="M3">
        <v>8.9954881612807305E-2</v>
      </c>
      <c r="N3">
        <v>0.29906168029669</v>
      </c>
      <c r="O3">
        <v>0.444570013337592</v>
      </c>
      <c r="P3">
        <v>1.4076351351632299</v>
      </c>
      <c r="Q3">
        <v>1.1918422075031501</v>
      </c>
      <c r="R3">
        <v>2.8511873503972698</v>
      </c>
      <c r="S3">
        <v>3.6055808651945099E-6</v>
      </c>
      <c r="T3">
        <v>0.12684860000000001</v>
      </c>
      <c r="U3">
        <v>3.0408310000000001E-2</v>
      </c>
      <c r="V3">
        <v>0.1167718</v>
      </c>
      <c r="W3">
        <v>0.32011469999999997</v>
      </c>
      <c r="X3">
        <v>0.83995790000000004</v>
      </c>
      <c r="Y3">
        <v>1.437964</v>
      </c>
      <c r="Z3">
        <v>3.0456515185739201</v>
      </c>
      <c r="AA3">
        <v>2.9427733089521901E-4</v>
      </c>
      <c r="AB3" t="s">
        <v>8081</v>
      </c>
      <c r="AC3">
        <v>10.92</v>
      </c>
      <c r="AD3">
        <v>13.89</v>
      </c>
      <c r="AE3">
        <v>8.1999999999999993</v>
      </c>
      <c r="AF3">
        <v>11.66</v>
      </c>
      <c r="AG3">
        <v>8.89</v>
      </c>
      <c r="AH3">
        <v>12.72</v>
      </c>
      <c r="AI3">
        <v>0.16093320218068199</v>
      </c>
      <c r="AJ3">
        <v>0.66194377433231399</v>
      </c>
      <c r="AK3" t="s">
        <v>747</v>
      </c>
      <c r="AL3" t="s">
        <v>8082</v>
      </c>
      <c r="AM3">
        <v>6.05</v>
      </c>
      <c r="AN3">
        <v>6.59</v>
      </c>
      <c r="AO3">
        <v>5.36</v>
      </c>
      <c r="AP3">
        <v>4.41</v>
      </c>
      <c r="AQ3">
        <v>8.75</v>
      </c>
      <c r="AR3">
        <v>9.18</v>
      </c>
      <c r="AS3">
        <v>16.91</v>
      </c>
      <c r="AT3">
        <v>11.98</v>
      </c>
      <c r="AU3">
        <v>17.239999999999998</v>
      </c>
      <c r="AV3">
        <v>19.329999999999998</v>
      </c>
      <c r="AW3">
        <v>17.34</v>
      </c>
      <c r="AX3">
        <v>18.739999999999998</v>
      </c>
      <c r="AY3">
        <v>-2.04146597855974</v>
      </c>
      <c r="AZ3">
        <v>2.5464939022629002E-6</v>
      </c>
      <c r="BA3" t="s">
        <v>718</v>
      </c>
      <c r="BB3" t="s">
        <v>8083</v>
      </c>
      <c r="BC3">
        <v>3.5499999999999998E-112</v>
      </c>
      <c r="BD3" t="s">
        <v>8084</v>
      </c>
      <c r="BE3" t="s">
        <v>371</v>
      </c>
      <c r="BF3" t="s">
        <v>370</v>
      </c>
      <c r="BG3">
        <v>1.98E-76</v>
      </c>
      <c r="BH3" t="s">
        <v>505</v>
      </c>
      <c r="BI3" t="s">
        <v>8085</v>
      </c>
      <c r="BJ3">
        <v>2</v>
      </c>
      <c r="BK3" t="s">
        <v>7398</v>
      </c>
      <c r="BL3">
        <v>1</v>
      </c>
      <c r="BM3" t="s">
        <v>7446</v>
      </c>
      <c r="BP3">
        <v>35.1</v>
      </c>
      <c r="BR3" t="s">
        <v>8086</v>
      </c>
      <c r="BS3" t="s">
        <v>8087</v>
      </c>
      <c r="BT3" t="s">
        <v>8088</v>
      </c>
      <c r="BU3" t="s">
        <v>8089</v>
      </c>
      <c r="BW3" t="s">
        <v>5550</v>
      </c>
      <c r="BX3" t="s">
        <v>5551</v>
      </c>
      <c r="CA3" t="s">
        <v>1370</v>
      </c>
      <c r="CB3" t="s">
        <v>1371</v>
      </c>
      <c r="CC3">
        <v>2</v>
      </c>
      <c r="CD3" t="b">
        <v>1</v>
      </c>
      <c r="CE3">
        <v>10.246486000000001</v>
      </c>
      <c r="CF3">
        <v>9.6565519999999996</v>
      </c>
      <c r="CG3">
        <v>0.58821900000000005</v>
      </c>
      <c r="CH3">
        <v>0.78172200000000003</v>
      </c>
      <c r="CI3">
        <v>0.36874400000000002</v>
      </c>
      <c r="CJ3">
        <v>0.55865399999999998</v>
      </c>
      <c r="CK3">
        <v>2.0196269999999998</v>
      </c>
      <c r="CL3">
        <v>0.80442400000000003</v>
      </c>
      <c r="CM3">
        <v>1.3331000000000001E-2</v>
      </c>
      <c r="CN3">
        <v>2.1465890000000001</v>
      </c>
      <c r="CO3">
        <v>0.53129800000000005</v>
      </c>
      <c r="CP3">
        <v>0.45004899999999998</v>
      </c>
      <c r="CQ3">
        <v>0.56722399999999995</v>
      </c>
      <c r="CR3">
        <v>0.38014599999999998</v>
      </c>
      <c r="CS3">
        <v>1.0740050000000001</v>
      </c>
      <c r="CT3">
        <v>0.77412000000000003</v>
      </c>
      <c r="CU3">
        <v>0.35865000000000002</v>
      </c>
      <c r="CV3">
        <v>0.33603</v>
      </c>
      <c r="CW3">
        <v>0.97311899999999996</v>
      </c>
      <c r="CX3">
        <v>0.26625500000000002</v>
      </c>
      <c r="CY3">
        <v>0.53964599999999996</v>
      </c>
      <c r="CZ3">
        <v>0.39502900000000002</v>
      </c>
      <c r="DA3">
        <v>345.51961854191597</v>
      </c>
      <c r="DB3">
        <v>-4.4868797470636599</v>
      </c>
      <c r="DC3">
        <v>0.34493331916910702</v>
      </c>
      <c r="DD3">
        <v>-13.007962692244099</v>
      </c>
      <c r="DE3">
        <v>1.10242108926316E-38</v>
      </c>
      <c r="DF3">
        <v>1.7077727585007699E-36</v>
      </c>
    </row>
    <row r="4" spans="1:110" x14ac:dyDescent="0.3">
      <c r="A4" t="s">
        <v>8691</v>
      </c>
      <c r="B4" t="s">
        <v>3602</v>
      </c>
      <c r="C4" t="s">
        <v>8692</v>
      </c>
      <c r="D4">
        <v>1617</v>
      </c>
      <c r="E4">
        <v>538</v>
      </c>
      <c r="F4" t="s">
        <v>3603</v>
      </c>
      <c r="G4" t="s">
        <v>2455</v>
      </c>
      <c r="H4" t="s">
        <v>3601</v>
      </c>
      <c r="I4" t="s">
        <v>3604</v>
      </c>
      <c r="J4" t="s">
        <v>3605</v>
      </c>
      <c r="K4" t="s">
        <v>3606</v>
      </c>
      <c r="L4">
        <v>10.1806912588115</v>
      </c>
      <c r="M4">
        <v>9.9100294576776093</v>
      </c>
      <c r="N4">
        <v>9.3990813807531097</v>
      </c>
      <c r="O4">
        <v>18.783083063513299</v>
      </c>
      <c r="P4">
        <v>17.204429429772802</v>
      </c>
      <c r="Q4">
        <v>17.083071640878501</v>
      </c>
      <c r="R4">
        <v>0.84645899959350401</v>
      </c>
      <c r="S4">
        <v>1.8724493843274299E-3</v>
      </c>
      <c r="T4">
        <v>29.454260000000001</v>
      </c>
      <c r="U4">
        <v>27.185030000000001</v>
      </c>
      <c r="V4">
        <v>24.148409999999998</v>
      </c>
      <c r="W4">
        <v>21.967870000000001</v>
      </c>
      <c r="X4">
        <v>29.538519999999998</v>
      </c>
      <c r="Y4">
        <v>24.625129999999999</v>
      </c>
      <c r="Z4">
        <v>-9.1487426339872099E-2</v>
      </c>
      <c r="AA4">
        <v>1</v>
      </c>
      <c r="AB4" t="s">
        <v>3607</v>
      </c>
      <c r="AC4">
        <v>63.36</v>
      </c>
      <c r="AD4">
        <v>67.2</v>
      </c>
      <c r="AE4">
        <v>66.75</v>
      </c>
      <c r="AF4">
        <v>89.8</v>
      </c>
      <c r="AG4">
        <v>93.85</v>
      </c>
      <c r="AH4">
        <v>87.83</v>
      </c>
      <c r="AI4">
        <v>-0.28702604535378901</v>
      </c>
      <c r="AJ4">
        <v>0.14113946713994899</v>
      </c>
      <c r="AK4" t="s">
        <v>747</v>
      </c>
      <c r="AL4" t="s">
        <v>6104</v>
      </c>
      <c r="AM4">
        <v>79.91</v>
      </c>
      <c r="AN4">
        <v>70.88</v>
      </c>
      <c r="AO4">
        <v>73.67</v>
      </c>
      <c r="AP4">
        <v>73.5</v>
      </c>
      <c r="AQ4">
        <v>79.489999999999995</v>
      </c>
      <c r="AR4">
        <v>77.709999999999994</v>
      </c>
      <c r="AS4">
        <v>72.459999999999994</v>
      </c>
      <c r="AT4">
        <v>58.82</v>
      </c>
      <c r="AU4">
        <v>65.569999999999993</v>
      </c>
      <c r="AV4">
        <v>61.08</v>
      </c>
      <c r="AW4">
        <v>58.27</v>
      </c>
      <c r="AX4">
        <v>66.45</v>
      </c>
      <c r="AY4">
        <v>-0.29412329999999998</v>
      </c>
      <c r="AZ4">
        <v>2.5505440000000001E-3</v>
      </c>
      <c r="BA4" t="s">
        <v>747</v>
      </c>
      <c r="BB4" t="s">
        <v>3609</v>
      </c>
      <c r="BC4">
        <v>0</v>
      </c>
      <c r="BD4" t="s">
        <v>8693</v>
      </c>
      <c r="BE4" t="s">
        <v>59</v>
      </c>
      <c r="BF4" t="s">
        <v>273</v>
      </c>
      <c r="BG4">
        <v>0</v>
      </c>
      <c r="BH4" t="s">
        <v>505</v>
      </c>
      <c r="BI4" t="s">
        <v>3611</v>
      </c>
      <c r="BJ4">
        <v>4</v>
      </c>
      <c r="BK4" t="s">
        <v>723</v>
      </c>
      <c r="BL4">
        <v>3</v>
      </c>
      <c r="BM4" t="s">
        <v>904</v>
      </c>
      <c r="BN4" t="s">
        <v>2465</v>
      </c>
      <c r="BO4" t="s">
        <v>2466</v>
      </c>
      <c r="BP4" t="s">
        <v>3612</v>
      </c>
      <c r="BQ4" t="s">
        <v>3613</v>
      </c>
      <c r="BR4" t="s">
        <v>3614</v>
      </c>
      <c r="BS4" t="s">
        <v>3615</v>
      </c>
      <c r="BT4" t="s">
        <v>8694</v>
      </c>
      <c r="BU4" t="s">
        <v>2472</v>
      </c>
      <c r="BV4" t="s">
        <v>8695</v>
      </c>
      <c r="BW4" t="s">
        <v>3616</v>
      </c>
      <c r="BX4" t="s">
        <v>3617</v>
      </c>
      <c r="BY4" t="s">
        <v>3618</v>
      </c>
      <c r="BZ4" t="s">
        <v>3619</v>
      </c>
      <c r="CA4" t="s">
        <v>3620</v>
      </c>
      <c r="CB4" t="s">
        <v>3621</v>
      </c>
      <c r="CD4" t="b">
        <v>1</v>
      </c>
      <c r="CE4">
        <v>48.471701000000003</v>
      </c>
      <c r="CF4">
        <v>41.932369000000001</v>
      </c>
      <c r="CG4">
        <v>21.661166999999999</v>
      </c>
      <c r="CH4">
        <v>23.074066999999999</v>
      </c>
      <c r="CI4">
        <v>11.770863</v>
      </c>
      <c r="CJ4">
        <v>17.381656</v>
      </c>
      <c r="CK4">
        <v>16.418593999999999</v>
      </c>
      <c r="CL4">
        <v>14.107918</v>
      </c>
      <c r="CM4">
        <v>8.7053519999999995</v>
      </c>
      <c r="CN4">
        <v>28.897625999999999</v>
      </c>
      <c r="CO4">
        <v>25.532554999999999</v>
      </c>
      <c r="CP4">
        <v>22.025295</v>
      </c>
      <c r="CQ4">
        <v>10.689665</v>
      </c>
      <c r="CR4">
        <v>13.028406</v>
      </c>
      <c r="CS4">
        <v>18.295316</v>
      </c>
      <c r="CT4">
        <v>17.708787000000001</v>
      </c>
      <c r="CU4">
        <v>11.085096999999999</v>
      </c>
      <c r="CV4">
        <v>24.961103000000001</v>
      </c>
      <c r="CW4">
        <v>25.344125999999999</v>
      </c>
      <c r="CX4">
        <v>22.171451000000001</v>
      </c>
      <c r="CY4">
        <v>32.491833</v>
      </c>
      <c r="CZ4">
        <v>18.986315000000001</v>
      </c>
      <c r="DA4">
        <v>1280.3266121287099</v>
      </c>
      <c r="DB4">
        <v>-0.72549187938503901</v>
      </c>
      <c r="DC4">
        <v>0.254913808782118</v>
      </c>
      <c r="DD4">
        <v>-2.8460281647791699</v>
      </c>
      <c r="DE4">
        <v>4.4268279282159203E-3</v>
      </c>
      <c r="DF4">
        <v>2.11607434200639E-2</v>
      </c>
    </row>
    <row r="5" spans="1:110" x14ac:dyDescent="0.3">
      <c r="A5" t="s">
        <v>7661</v>
      </c>
      <c r="B5" t="s">
        <v>7662</v>
      </c>
      <c r="C5" t="s">
        <v>7663</v>
      </c>
      <c r="D5">
        <v>720</v>
      </c>
      <c r="E5">
        <v>239</v>
      </c>
      <c r="F5" t="s">
        <v>7664</v>
      </c>
      <c r="G5" t="s">
        <v>7665</v>
      </c>
      <c r="H5" t="s">
        <v>1211</v>
      </c>
      <c r="I5" t="s">
        <v>7666</v>
      </c>
      <c r="J5" t="s">
        <v>1216</v>
      </c>
      <c r="K5" t="s">
        <v>1217</v>
      </c>
      <c r="L5">
        <v>2.2051294831838701</v>
      </c>
      <c r="M5">
        <v>2.9685110932226402</v>
      </c>
      <c r="N5">
        <v>3.1615091917078599</v>
      </c>
      <c r="O5">
        <v>1.0558537816767799</v>
      </c>
      <c r="P5">
        <v>0.39100975976756402</v>
      </c>
      <c r="Q5">
        <v>0.99320183958595598</v>
      </c>
      <c r="R5">
        <v>-1.81700615551434</v>
      </c>
      <c r="S5">
        <v>6.7883712770947196E-4</v>
      </c>
      <c r="T5">
        <v>3.06973720358733</v>
      </c>
      <c r="U5">
        <v>3.8618559157039898</v>
      </c>
      <c r="V5">
        <v>4.5541009688787799</v>
      </c>
      <c r="W5">
        <v>2.8810321993738501</v>
      </c>
      <c r="X5">
        <v>2.3798806091179401</v>
      </c>
      <c r="Y5">
        <v>2.3816277767373899</v>
      </c>
      <c r="Z5">
        <v>-0.57187651290293995</v>
      </c>
      <c r="AA5">
        <v>1</v>
      </c>
      <c r="AB5" t="s">
        <v>7667</v>
      </c>
      <c r="AC5">
        <v>28.87</v>
      </c>
      <c r="AD5">
        <v>49.33</v>
      </c>
      <c r="AE5">
        <v>56.26</v>
      </c>
      <c r="AF5">
        <v>96.15</v>
      </c>
      <c r="AG5">
        <v>90.09</v>
      </c>
      <c r="AH5">
        <v>168.31</v>
      </c>
      <c r="AI5">
        <v>-1.2241277426375901</v>
      </c>
      <c r="AJ5">
        <v>1.21693037455483E-2</v>
      </c>
      <c r="AK5" t="s">
        <v>747</v>
      </c>
      <c r="AL5" t="s">
        <v>1219</v>
      </c>
      <c r="AM5">
        <v>4.42</v>
      </c>
      <c r="AN5">
        <v>1.5</v>
      </c>
      <c r="AO5">
        <v>3.26</v>
      </c>
      <c r="AP5">
        <v>5</v>
      </c>
      <c r="AQ5">
        <v>4.6399999999999997</v>
      </c>
      <c r="AR5">
        <v>3.66</v>
      </c>
      <c r="AS5">
        <v>14.04</v>
      </c>
      <c r="AT5">
        <v>12.79</v>
      </c>
      <c r="AU5">
        <v>7.08</v>
      </c>
      <c r="AV5">
        <v>11.72</v>
      </c>
      <c r="AW5">
        <v>15.78</v>
      </c>
      <c r="AX5">
        <v>11.84</v>
      </c>
      <c r="AY5">
        <v>-2.2807035247217602</v>
      </c>
      <c r="AZ5">
        <v>8.1626727042199997E-6</v>
      </c>
      <c r="BA5" t="s">
        <v>718</v>
      </c>
      <c r="BB5" t="s">
        <v>1220</v>
      </c>
      <c r="BC5">
        <v>1.6999999999999999E-65</v>
      </c>
      <c r="BD5" t="s">
        <v>7668</v>
      </c>
      <c r="BE5" t="s">
        <v>600</v>
      </c>
      <c r="BF5" t="s">
        <v>428</v>
      </c>
      <c r="BG5">
        <v>2.4430000000000001E-48</v>
      </c>
      <c r="BH5" t="s">
        <v>529</v>
      </c>
      <c r="BI5" t="s">
        <v>1222</v>
      </c>
      <c r="BJ5">
        <v>3</v>
      </c>
      <c r="BK5" t="s">
        <v>810</v>
      </c>
      <c r="BL5">
        <v>3</v>
      </c>
      <c r="BM5" t="s">
        <v>810</v>
      </c>
      <c r="BN5" t="s">
        <v>1223</v>
      </c>
      <c r="BO5" t="s">
        <v>1224</v>
      </c>
      <c r="BP5" t="s">
        <v>7669</v>
      </c>
      <c r="BQ5" t="s">
        <v>7670</v>
      </c>
      <c r="BR5" t="s">
        <v>1227</v>
      </c>
      <c r="BS5" t="s">
        <v>1228</v>
      </c>
      <c r="BT5" t="s">
        <v>1229</v>
      </c>
      <c r="BU5" t="s">
        <v>1230</v>
      </c>
      <c r="BW5" t="s">
        <v>1231</v>
      </c>
      <c r="BX5" t="s">
        <v>1232</v>
      </c>
      <c r="BY5" t="s">
        <v>7671</v>
      </c>
      <c r="BZ5" t="s">
        <v>7672</v>
      </c>
      <c r="CA5" t="s">
        <v>1235</v>
      </c>
      <c r="CB5" t="s">
        <v>1236</v>
      </c>
      <c r="CC5">
        <v>2</v>
      </c>
      <c r="CD5" t="b">
        <v>1</v>
      </c>
      <c r="CE5">
        <v>45.576673999999997</v>
      </c>
      <c r="CF5">
        <v>38.422656000000003</v>
      </c>
      <c r="CG5">
        <v>0</v>
      </c>
      <c r="CH5">
        <v>0</v>
      </c>
      <c r="CI5">
        <v>0</v>
      </c>
      <c r="CJ5">
        <v>0</v>
      </c>
      <c r="CK5">
        <v>0</v>
      </c>
      <c r="CL5">
        <v>0</v>
      </c>
      <c r="CM5">
        <v>0</v>
      </c>
      <c r="CN5">
        <v>0</v>
      </c>
      <c r="CO5">
        <v>0</v>
      </c>
      <c r="CP5">
        <v>0</v>
      </c>
      <c r="CQ5">
        <v>6.3958000000000001E-2</v>
      </c>
      <c r="CR5">
        <v>0</v>
      </c>
      <c r="CS5">
        <v>0</v>
      </c>
      <c r="CT5">
        <v>0</v>
      </c>
      <c r="CU5">
        <v>0</v>
      </c>
      <c r="CV5">
        <v>0.116551</v>
      </c>
      <c r="CW5">
        <v>0</v>
      </c>
      <c r="CX5">
        <v>0.19616400000000001</v>
      </c>
      <c r="CY5">
        <v>0</v>
      </c>
      <c r="CZ5">
        <v>6.2259000000000002E-2</v>
      </c>
      <c r="DA5">
        <v>242.65282116805</v>
      </c>
      <c r="DB5">
        <v>-8.7211649522823294</v>
      </c>
      <c r="DC5">
        <v>0.80970521619401004</v>
      </c>
      <c r="DD5">
        <v>-10.770790131840601</v>
      </c>
      <c r="DE5">
        <v>4.7292500224576902E-27</v>
      </c>
      <c r="DF5">
        <v>4.8481767509636102E-25</v>
      </c>
    </row>
    <row r="6" spans="1:110" x14ac:dyDescent="0.3">
      <c r="A6" t="s">
        <v>8393</v>
      </c>
      <c r="B6" t="s">
        <v>8394</v>
      </c>
      <c r="C6" t="s">
        <v>8395</v>
      </c>
      <c r="D6">
        <v>1767</v>
      </c>
      <c r="E6">
        <v>588</v>
      </c>
      <c r="F6" t="s">
        <v>8396</v>
      </c>
      <c r="G6" t="s">
        <v>8397</v>
      </c>
      <c r="H6" t="s">
        <v>8398</v>
      </c>
      <c r="I6" t="s">
        <v>8399</v>
      </c>
      <c r="J6" t="s">
        <v>8400</v>
      </c>
      <c r="K6" t="s">
        <v>8401</v>
      </c>
      <c r="L6">
        <v>23.658772399019501</v>
      </c>
      <c r="M6">
        <v>22.473727922933001</v>
      </c>
      <c r="N6">
        <v>21.575164078546901</v>
      </c>
      <c r="O6">
        <v>42.956577538744803</v>
      </c>
      <c r="P6">
        <v>38.670865241012102</v>
      </c>
      <c r="Q6">
        <v>37.940310272183503</v>
      </c>
      <c r="R6">
        <v>0.819310812507132</v>
      </c>
      <c r="S6">
        <v>1.8269739692883E-3</v>
      </c>
      <c r="T6">
        <v>54.747875085466603</v>
      </c>
      <c r="U6">
        <v>55.768848420481298</v>
      </c>
      <c r="V6">
        <v>52.640736327450099</v>
      </c>
      <c r="W6">
        <v>64.583138469297197</v>
      </c>
      <c r="X6">
        <v>55.857197825768097</v>
      </c>
      <c r="Y6">
        <v>56.979321149113503</v>
      </c>
      <c r="Z6">
        <v>0.118506761847101</v>
      </c>
      <c r="AA6">
        <v>1</v>
      </c>
      <c r="AB6" t="s">
        <v>2976</v>
      </c>
      <c r="AC6">
        <v>78.7</v>
      </c>
      <c r="AD6">
        <v>92.56</v>
      </c>
      <c r="AE6">
        <v>102.9</v>
      </c>
      <c r="AF6">
        <v>108.33</v>
      </c>
      <c r="AG6">
        <v>107.34</v>
      </c>
      <c r="AH6">
        <v>108.84</v>
      </c>
      <c r="AI6">
        <v>-7.9278332644675806E-2</v>
      </c>
      <c r="AJ6">
        <v>0.70434263990743595</v>
      </c>
      <c r="AK6" t="s">
        <v>747</v>
      </c>
      <c r="AL6" t="s">
        <v>8402</v>
      </c>
      <c r="AM6">
        <v>29.62</v>
      </c>
      <c r="AN6">
        <v>30.26</v>
      </c>
      <c r="AO6">
        <v>28.05</v>
      </c>
      <c r="AP6">
        <v>29.66</v>
      </c>
      <c r="AQ6">
        <v>30.56</v>
      </c>
      <c r="AR6">
        <v>33.29</v>
      </c>
      <c r="AS6">
        <v>35.01</v>
      </c>
      <c r="AT6">
        <v>25.05</v>
      </c>
      <c r="AU6">
        <v>34.770000000000003</v>
      </c>
      <c r="AV6">
        <v>32.19</v>
      </c>
      <c r="AW6">
        <v>29.36</v>
      </c>
      <c r="AX6">
        <v>30.04</v>
      </c>
      <c r="AY6">
        <v>-0.60265060000000004</v>
      </c>
      <c r="AZ6">
        <v>3.7409969999999999E-4</v>
      </c>
      <c r="BA6" t="s">
        <v>747</v>
      </c>
      <c r="BB6" t="s">
        <v>8403</v>
      </c>
      <c r="BC6">
        <v>0</v>
      </c>
      <c r="BD6" t="s">
        <v>8404</v>
      </c>
      <c r="BE6" t="s">
        <v>304</v>
      </c>
      <c r="BF6" t="s">
        <v>303</v>
      </c>
      <c r="BG6">
        <v>0</v>
      </c>
      <c r="BH6" t="s">
        <v>529</v>
      </c>
      <c r="BI6" t="s">
        <v>8405</v>
      </c>
      <c r="BJ6">
        <v>3</v>
      </c>
      <c r="BK6" t="s">
        <v>810</v>
      </c>
      <c r="BL6">
        <v>2</v>
      </c>
      <c r="BM6" t="s">
        <v>753</v>
      </c>
      <c r="BP6">
        <v>35.1</v>
      </c>
      <c r="BR6" t="s">
        <v>8406</v>
      </c>
      <c r="BS6" t="s">
        <v>8407</v>
      </c>
      <c r="BT6" t="s">
        <v>8408</v>
      </c>
      <c r="BU6" t="s">
        <v>8409</v>
      </c>
      <c r="BW6" t="s">
        <v>731</v>
      </c>
      <c r="BX6" t="s">
        <v>732</v>
      </c>
      <c r="CA6" t="s">
        <v>935</v>
      </c>
      <c r="CB6" t="s">
        <v>936</v>
      </c>
      <c r="CD6" t="b">
        <v>1</v>
      </c>
      <c r="CE6">
        <v>66.997044000000002</v>
      </c>
      <c r="CF6">
        <v>54.957656999999998</v>
      </c>
      <c r="CG6">
        <v>58.565125999999999</v>
      </c>
      <c r="CH6">
        <v>55.94661</v>
      </c>
      <c r="CI6">
        <v>27.501228000000001</v>
      </c>
      <c r="CJ6">
        <v>28.600808000000001</v>
      </c>
      <c r="CK6">
        <v>18.703751</v>
      </c>
      <c r="CL6">
        <v>19.371455000000001</v>
      </c>
      <c r="CM6">
        <v>16.810742000000001</v>
      </c>
      <c r="CN6">
        <v>33.679929000000001</v>
      </c>
      <c r="CO6">
        <v>35.637507999999997</v>
      </c>
      <c r="CP6">
        <v>27.234038999999999</v>
      </c>
      <c r="CQ6">
        <v>18.485330000000001</v>
      </c>
      <c r="CR6">
        <v>24.266075000000001</v>
      </c>
      <c r="CS6">
        <v>31.535242</v>
      </c>
      <c r="CT6">
        <v>21.986501000000001</v>
      </c>
      <c r="CU6">
        <v>24.432379999999998</v>
      </c>
      <c r="CV6">
        <v>26.794612999999998</v>
      </c>
      <c r="CW6">
        <v>29.652709000000002</v>
      </c>
      <c r="CX6">
        <v>37.868640999999997</v>
      </c>
      <c r="CY6">
        <v>42.354405</v>
      </c>
      <c r="CZ6">
        <v>29.957929</v>
      </c>
      <c r="DA6">
        <v>2006.8227883013101</v>
      </c>
      <c r="DB6">
        <v>-0.56762601147081504</v>
      </c>
      <c r="DC6">
        <v>0.200515934984689</v>
      </c>
      <c r="DD6">
        <v>-2.8308274427873199</v>
      </c>
      <c r="DE6">
        <v>4.6427761339805302E-3</v>
      </c>
      <c r="DF6">
        <v>2.1976998028504901E-2</v>
      </c>
    </row>
    <row r="7" spans="1:110" x14ac:dyDescent="0.3">
      <c r="A7" t="s">
        <v>8687</v>
      </c>
      <c r="B7" t="s">
        <v>3579</v>
      </c>
      <c r="C7" t="s">
        <v>8688</v>
      </c>
      <c r="D7">
        <v>636</v>
      </c>
      <c r="E7">
        <v>211</v>
      </c>
      <c r="F7" t="s">
        <v>3581</v>
      </c>
      <c r="G7" t="s">
        <v>3580</v>
      </c>
      <c r="H7" t="s">
        <v>3578</v>
      </c>
      <c r="I7" t="s">
        <v>6597</v>
      </c>
      <c r="J7" t="s">
        <v>8689</v>
      </c>
      <c r="K7" t="s">
        <v>8690</v>
      </c>
      <c r="L7">
        <v>15.1886021411824</v>
      </c>
      <c r="M7">
        <v>14.7675930647692</v>
      </c>
      <c r="N7">
        <v>12.7742060583872</v>
      </c>
      <c r="O7">
        <v>8.3634733759134505</v>
      </c>
      <c r="P7">
        <v>14.467361111399899</v>
      </c>
      <c r="Q7">
        <v>9.8326982119009703</v>
      </c>
      <c r="R7">
        <v>-0.42223927929335298</v>
      </c>
      <c r="S7">
        <v>1</v>
      </c>
      <c r="T7">
        <v>18.21547</v>
      </c>
      <c r="U7">
        <v>15.082520000000001</v>
      </c>
      <c r="V7">
        <v>17.095389999999998</v>
      </c>
      <c r="W7">
        <v>11.40409</v>
      </c>
      <c r="X7">
        <v>15.305899999999999</v>
      </c>
      <c r="Y7">
        <v>14.559380000000001</v>
      </c>
      <c r="Z7">
        <v>-0.295180709596153</v>
      </c>
      <c r="AA7">
        <v>1</v>
      </c>
      <c r="AB7" t="s">
        <v>3584</v>
      </c>
      <c r="AC7">
        <v>200.22</v>
      </c>
      <c r="AD7">
        <v>342.1</v>
      </c>
      <c r="AE7">
        <v>238.33</v>
      </c>
      <c r="AF7">
        <v>86.85</v>
      </c>
      <c r="AG7">
        <v>93.04</v>
      </c>
      <c r="AH7">
        <v>74.14</v>
      </c>
      <c r="AI7">
        <v>1.7429943864666</v>
      </c>
      <c r="AJ7">
        <v>3.1744667847634599E-3</v>
      </c>
      <c r="AK7" t="s">
        <v>749</v>
      </c>
      <c r="AL7" t="s">
        <v>3585</v>
      </c>
      <c r="AM7">
        <v>148.66999999999999</v>
      </c>
      <c r="AN7">
        <v>170.72</v>
      </c>
      <c r="AO7">
        <v>172.11</v>
      </c>
      <c r="AP7">
        <v>176.71</v>
      </c>
      <c r="AQ7">
        <v>154.9</v>
      </c>
      <c r="AR7">
        <v>193.5</v>
      </c>
      <c r="AS7">
        <v>78.180000000000007</v>
      </c>
      <c r="AT7">
        <v>97.23</v>
      </c>
      <c r="AU7">
        <v>113.04</v>
      </c>
      <c r="AV7">
        <v>84.88</v>
      </c>
      <c r="AW7">
        <v>100.6</v>
      </c>
      <c r="AX7">
        <v>102.75</v>
      </c>
      <c r="AY7">
        <v>0.244705436372158</v>
      </c>
      <c r="AZ7">
        <v>1.4632348988089299E-2</v>
      </c>
      <c r="BA7" t="s">
        <v>747</v>
      </c>
      <c r="BB7" t="s">
        <v>3586</v>
      </c>
      <c r="BC7">
        <v>9.5600000000000003E-76</v>
      </c>
      <c r="BD7" t="s">
        <v>3587</v>
      </c>
      <c r="BE7" t="s">
        <v>67</v>
      </c>
      <c r="BF7" t="s">
        <v>274</v>
      </c>
      <c r="BG7">
        <v>1.6189999999999999E-77</v>
      </c>
      <c r="BH7" t="s">
        <v>529</v>
      </c>
      <c r="BI7" t="s">
        <v>3588</v>
      </c>
      <c r="BJ7">
        <v>4</v>
      </c>
      <c r="BK7" t="s">
        <v>723</v>
      </c>
      <c r="BL7">
        <v>2</v>
      </c>
      <c r="BM7" t="s">
        <v>753</v>
      </c>
      <c r="BN7" t="s">
        <v>3589</v>
      </c>
      <c r="BO7" t="s">
        <v>3590</v>
      </c>
      <c r="BP7" t="s">
        <v>3591</v>
      </c>
      <c r="BQ7" t="s">
        <v>3592</v>
      </c>
      <c r="BR7" t="s">
        <v>3593</v>
      </c>
      <c r="BS7" t="s">
        <v>3587</v>
      </c>
      <c r="BT7" t="s">
        <v>3594</v>
      </c>
      <c r="BU7" t="s">
        <v>3595</v>
      </c>
      <c r="BV7" t="s">
        <v>3596</v>
      </c>
      <c r="BW7" t="s">
        <v>3597</v>
      </c>
      <c r="BX7" t="s">
        <v>3598</v>
      </c>
      <c r="CA7" t="s">
        <v>3599</v>
      </c>
      <c r="CB7" t="s">
        <v>3600</v>
      </c>
      <c r="CC7">
        <v>5</v>
      </c>
      <c r="CD7" t="b">
        <v>1</v>
      </c>
      <c r="CE7">
        <v>145.871647</v>
      </c>
      <c r="CF7">
        <v>155.829061</v>
      </c>
      <c r="CG7">
        <v>85.859724999999997</v>
      </c>
      <c r="CH7">
        <v>66.752748999999994</v>
      </c>
      <c r="CI7">
        <v>47.812033</v>
      </c>
      <c r="CJ7">
        <v>48.198245999999997</v>
      </c>
      <c r="CK7">
        <v>56.308861999999998</v>
      </c>
      <c r="CL7">
        <v>55.679861000000002</v>
      </c>
      <c r="CM7">
        <v>57.859608999999999</v>
      </c>
      <c r="CN7">
        <v>89.009488000000005</v>
      </c>
      <c r="CO7">
        <v>101.191441</v>
      </c>
      <c r="CP7">
        <v>70.972981000000004</v>
      </c>
      <c r="CQ7">
        <v>31.36825</v>
      </c>
      <c r="CR7">
        <v>51.261139</v>
      </c>
      <c r="CS7">
        <v>47.306972999999999</v>
      </c>
      <c r="CT7">
        <v>52.745556999999998</v>
      </c>
      <c r="CU7">
        <v>62.818717999999997</v>
      </c>
      <c r="CV7">
        <v>59.883406999999998</v>
      </c>
      <c r="CW7">
        <v>72.339505000000003</v>
      </c>
      <c r="CX7">
        <v>62.783847000000002</v>
      </c>
      <c r="CY7">
        <v>74.195639</v>
      </c>
      <c r="CZ7">
        <v>79.481890000000007</v>
      </c>
      <c r="DA7">
        <v>1349.30700872181</v>
      </c>
      <c r="DB7">
        <v>-0.86743876822922605</v>
      </c>
      <c r="DC7">
        <v>0.21449578955403101</v>
      </c>
      <c r="DD7">
        <v>-4.0440829632729098</v>
      </c>
      <c r="DE7">
        <v>5.2528317755233403E-5</v>
      </c>
      <c r="DF7">
        <v>4.5695703378335998E-4</v>
      </c>
    </row>
    <row r="8" spans="1:110" x14ac:dyDescent="0.3">
      <c r="A8" t="s">
        <v>8060</v>
      </c>
      <c r="B8" t="s">
        <v>8061</v>
      </c>
      <c r="C8" t="s">
        <v>8062</v>
      </c>
      <c r="D8">
        <v>2754</v>
      </c>
      <c r="E8">
        <v>917</v>
      </c>
      <c r="F8" t="s">
        <v>2116</v>
      </c>
      <c r="G8" t="s">
        <v>2115</v>
      </c>
      <c r="H8" t="s">
        <v>2113</v>
      </c>
      <c r="I8" t="s">
        <v>2117</v>
      </c>
      <c r="J8" t="s">
        <v>66</v>
      </c>
      <c r="K8" t="s">
        <v>2118</v>
      </c>
      <c r="L8">
        <v>5.7910409792025099</v>
      </c>
      <c r="M8">
        <v>5.0824508111236097</v>
      </c>
      <c r="N8">
        <v>6.1948490918600001</v>
      </c>
      <c r="O8">
        <v>5.6960532958879</v>
      </c>
      <c r="P8">
        <v>11.8866966969339</v>
      </c>
      <c r="Q8">
        <v>22.247721206725402</v>
      </c>
      <c r="R8">
        <v>1.0172844637835099</v>
      </c>
      <c r="S8">
        <v>7.1215298729144394E-2</v>
      </c>
      <c r="T8">
        <v>11.5685964036018</v>
      </c>
      <c r="U8">
        <v>11.707201004299501</v>
      </c>
      <c r="V8">
        <v>11.8406625190848</v>
      </c>
      <c r="W8">
        <v>14.4051609968693</v>
      </c>
      <c r="X8">
        <v>50.210814419821602</v>
      </c>
      <c r="Y8">
        <v>41.476272413747502</v>
      </c>
      <c r="Z8">
        <v>1.4235071390795999</v>
      </c>
      <c r="AA8">
        <v>2.1550576708379501E-4</v>
      </c>
      <c r="AB8" t="s">
        <v>5971</v>
      </c>
      <c r="AC8">
        <v>10.210000000000001</v>
      </c>
      <c r="AD8">
        <v>10.6</v>
      </c>
      <c r="AE8">
        <v>10.039999999999999</v>
      </c>
      <c r="AF8">
        <v>12.9</v>
      </c>
      <c r="AG8">
        <v>15.03</v>
      </c>
      <c r="AH8">
        <v>19.190000000000001</v>
      </c>
      <c r="AI8">
        <v>-0.42806854851684101</v>
      </c>
      <c r="AJ8">
        <v>9.0031390612979295E-2</v>
      </c>
      <c r="AK8" t="s">
        <v>747</v>
      </c>
      <c r="AL8" t="s">
        <v>2120</v>
      </c>
      <c r="AM8">
        <v>15</v>
      </c>
      <c r="AN8">
        <v>9.75</v>
      </c>
      <c r="AO8">
        <v>14.87</v>
      </c>
      <c r="AP8">
        <v>15.62</v>
      </c>
      <c r="AQ8">
        <v>17.78</v>
      </c>
      <c r="AR8">
        <v>13.52</v>
      </c>
      <c r="AS8">
        <v>18.2</v>
      </c>
      <c r="AT8">
        <v>17.18</v>
      </c>
      <c r="AU8">
        <v>18.04</v>
      </c>
      <c r="AV8">
        <v>15.46</v>
      </c>
      <c r="AW8">
        <v>17.02</v>
      </c>
      <c r="AX8">
        <v>16.21</v>
      </c>
      <c r="AY8">
        <v>-0.82637110000000003</v>
      </c>
      <c r="AZ8">
        <v>3.0311009999999999E-5</v>
      </c>
      <c r="BA8" t="s">
        <v>747</v>
      </c>
      <c r="BB8" t="s">
        <v>2121</v>
      </c>
      <c r="BC8">
        <v>0</v>
      </c>
      <c r="BD8" t="s">
        <v>2122</v>
      </c>
      <c r="BE8" t="s">
        <v>376</v>
      </c>
      <c r="BF8" t="s">
        <v>375</v>
      </c>
      <c r="BG8">
        <v>0</v>
      </c>
      <c r="BH8" t="s">
        <v>530</v>
      </c>
      <c r="BI8" t="s">
        <v>2123</v>
      </c>
      <c r="BJ8">
        <v>3</v>
      </c>
      <c r="BK8" t="s">
        <v>810</v>
      </c>
      <c r="BL8">
        <v>1</v>
      </c>
      <c r="BM8" t="s">
        <v>7446</v>
      </c>
      <c r="BN8" t="s">
        <v>2124</v>
      </c>
      <c r="BO8" t="s">
        <v>2125</v>
      </c>
      <c r="BP8" t="s">
        <v>8063</v>
      </c>
      <c r="BQ8" t="s">
        <v>8064</v>
      </c>
      <c r="BR8" t="s">
        <v>2128</v>
      </c>
      <c r="BS8" t="s">
        <v>2129</v>
      </c>
      <c r="BT8" t="s">
        <v>2130</v>
      </c>
      <c r="BU8" t="s">
        <v>2131</v>
      </c>
      <c r="CA8" t="s">
        <v>1004</v>
      </c>
      <c r="CB8" t="s">
        <v>1005</v>
      </c>
      <c r="CC8">
        <v>5</v>
      </c>
      <c r="CD8" t="b">
        <v>1</v>
      </c>
      <c r="CE8">
        <v>9.7019459999999995</v>
      </c>
      <c r="CF8">
        <v>7.1618149999999998</v>
      </c>
      <c r="CG8">
        <v>2.2474729999999998</v>
      </c>
      <c r="CH8">
        <v>2.799798</v>
      </c>
      <c r="CI8">
        <v>3.0878130000000001</v>
      </c>
      <c r="CJ8">
        <v>2.606239</v>
      </c>
      <c r="CK8">
        <v>3.956629</v>
      </c>
      <c r="CL8">
        <v>2.7311619999999999</v>
      </c>
      <c r="CM8">
        <v>0.84035899999999997</v>
      </c>
      <c r="CN8">
        <v>2.7633109999999999</v>
      </c>
      <c r="CO8">
        <v>2.2942</v>
      </c>
      <c r="CP8">
        <v>1.571156</v>
      </c>
      <c r="CQ8">
        <v>2.8157649999999999</v>
      </c>
      <c r="CR8">
        <v>2.6703220000000001</v>
      </c>
      <c r="CS8">
        <v>2.9859840000000002</v>
      </c>
      <c r="CT8">
        <v>3.7101160000000002</v>
      </c>
      <c r="CU8">
        <v>1.1469689999999999</v>
      </c>
      <c r="CV8">
        <v>2.3094420000000002</v>
      </c>
      <c r="CW8">
        <v>2.139443</v>
      </c>
      <c r="CX8">
        <v>2.7236250000000002</v>
      </c>
      <c r="CY8">
        <v>3.2724479999999998</v>
      </c>
      <c r="CZ8">
        <v>2.6939380000000002</v>
      </c>
      <c r="DA8">
        <v>349.900880080354</v>
      </c>
      <c r="DB8">
        <v>-1.3756972809439401</v>
      </c>
      <c r="DC8">
        <v>0.26008543729885902</v>
      </c>
      <c r="DD8">
        <v>-5.2894052632525996</v>
      </c>
      <c r="DE8">
        <v>1.2271472208965899E-7</v>
      </c>
      <c r="DF8">
        <v>1.85161109888964E-6</v>
      </c>
    </row>
    <row r="9" spans="1:110" x14ac:dyDescent="0.3">
      <c r="A9" t="s">
        <v>8199</v>
      </c>
      <c r="B9" t="s">
        <v>2454</v>
      </c>
      <c r="C9" t="s">
        <v>8200</v>
      </c>
      <c r="D9">
        <v>1560</v>
      </c>
      <c r="E9">
        <v>519</v>
      </c>
      <c r="F9" t="s">
        <v>2456</v>
      </c>
      <c r="G9" t="s">
        <v>6100</v>
      </c>
      <c r="H9" t="s">
        <v>2453</v>
      </c>
      <c r="I9" t="s">
        <v>8201</v>
      </c>
      <c r="J9" t="s">
        <v>2458</v>
      </c>
      <c r="K9" t="s">
        <v>2459</v>
      </c>
      <c r="L9">
        <v>104.382998432956</v>
      </c>
      <c r="M9">
        <v>76.791483936799807</v>
      </c>
      <c r="N9">
        <v>96.511476541460297</v>
      </c>
      <c r="O9">
        <v>114.615706563598</v>
      </c>
      <c r="P9">
        <v>138.41745495771801</v>
      </c>
      <c r="Q9">
        <v>131.797884113056</v>
      </c>
      <c r="R9">
        <v>0.47803240382331902</v>
      </c>
      <c r="S9">
        <v>0.80242116321415002</v>
      </c>
      <c r="T9">
        <v>63.272100000000002</v>
      </c>
      <c r="U9">
        <v>69.513409999999993</v>
      </c>
      <c r="V9">
        <v>61.632170000000002</v>
      </c>
      <c r="W9">
        <v>76.987579999999994</v>
      </c>
      <c r="X9">
        <v>112.461</v>
      </c>
      <c r="Y9">
        <v>100.2081</v>
      </c>
      <c r="Z9">
        <v>0.55974522119346604</v>
      </c>
      <c r="AA9">
        <v>0.14183698917536</v>
      </c>
      <c r="AB9" t="s">
        <v>2460</v>
      </c>
      <c r="AC9">
        <v>82.77</v>
      </c>
      <c r="AD9">
        <v>79.69</v>
      </c>
      <c r="AE9">
        <v>81.760000000000005</v>
      </c>
      <c r="AF9">
        <v>111.08</v>
      </c>
      <c r="AG9">
        <v>154.21</v>
      </c>
      <c r="AH9">
        <v>125.11</v>
      </c>
      <c r="AI9">
        <v>-0.490126252720615</v>
      </c>
      <c r="AJ9">
        <v>6.3576747876249201E-2</v>
      </c>
      <c r="AK9" t="s">
        <v>747</v>
      </c>
      <c r="AL9" t="s">
        <v>2461</v>
      </c>
      <c r="AM9">
        <v>50.67</v>
      </c>
      <c r="AN9">
        <v>59.51</v>
      </c>
      <c r="AO9">
        <v>61.73</v>
      </c>
      <c r="AP9">
        <v>70.47</v>
      </c>
      <c r="AQ9">
        <v>59.42</v>
      </c>
      <c r="AR9">
        <v>83.71</v>
      </c>
      <c r="AS9">
        <v>43.71</v>
      </c>
      <c r="AT9">
        <v>41</v>
      </c>
      <c r="AU9">
        <v>43.61</v>
      </c>
      <c r="AV9">
        <v>39.22</v>
      </c>
      <c r="AW9">
        <v>45.4</v>
      </c>
      <c r="AX9">
        <v>40.229999999999997</v>
      </c>
      <c r="AY9">
        <v>2.22819E-2</v>
      </c>
      <c r="AZ9">
        <v>0.85681030000000002</v>
      </c>
      <c r="BA9" t="s">
        <v>747</v>
      </c>
      <c r="BB9" t="s">
        <v>6105</v>
      </c>
      <c r="BC9">
        <v>3.13E-78</v>
      </c>
      <c r="BD9" t="s">
        <v>8202</v>
      </c>
      <c r="BE9" t="s">
        <v>346</v>
      </c>
      <c r="BF9" t="s">
        <v>345</v>
      </c>
      <c r="BG9">
        <v>0</v>
      </c>
      <c r="BH9" t="s">
        <v>530</v>
      </c>
      <c r="BI9" t="s">
        <v>2464</v>
      </c>
      <c r="BJ9">
        <v>3</v>
      </c>
      <c r="BK9" t="s">
        <v>810</v>
      </c>
      <c r="BL9">
        <v>3</v>
      </c>
      <c r="BM9" t="s">
        <v>810</v>
      </c>
      <c r="BN9" t="s">
        <v>2465</v>
      </c>
      <c r="BO9" t="s">
        <v>2466</v>
      </c>
      <c r="BP9" t="s">
        <v>8203</v>
      </c>
      <c r="BQ9" t="s">
        <v>8204</v>
      </c>
      <c r="BR9" t="s">
        <v>8205</v>
      </c>
      <c r="BS9" t="s">
        <v>8206</v>
      </c>
      <c r="BT9" t="s">
        <v>6109</v>
      </c>
      <c r="BU9" t="s">
        <v>8207</v>
      </c>
      <c r="BV9" t="s">
        <v>1885</v>
      </c>
      <c r="BW9" t="s">
        <v>6112</v>
      </c>
      <c r="BX9" t="s">
        <v>6113</v>
      </c>
      <c r="BY9" t="s">
        <v>6114</v>
      </c>
      <c r="BZ9" t="s">
        <v>6115</v>
      </c>
      <c r="CA9" t="s">
        <v>6116</v>
      </c>
      <c r="CB9" t="s">
        <v>6117</v>
      </c>
      <c r="CC9">
        <v>5</v>
      </c>
      <c r="CD9" t="b">
        <v>1</v>
      </c>
      <c r="CE9">
        <v>27.843615</v>
      </c>
      <c r="CF9">
        <v>21.431139999999999</v>
      </c>
      <c r="CG9">
        <v>3.1331989999999998</v>
      </c>
      <c r="CH9">
        <v>4.7636700000000003</v>
      </c>
      <c r="CI9">
        <v>1.738556</v>
      </c>
      <c r="CJ9">
        <v>1.152293</v>
      </c>
      <c r="CK9">
        <v>7.5284500000000003</v>
      </c>
      <c r="CL9">
        <v>4.9526960000000004</v>
      </c>
      <c r="CM9">
        <v>2.3514879999999998</v>
      </c>
      <c r="CN9">
        <v>2.832532</v>
      </c>
      <c r="CO9">
        <v>3.5441569999999998</v>
      </c>
      <c r="CP9">
        <v>3.7427060000000001</v>
      </c>
      <c r="CQ9">
        <v>1.113429</v>
      </c>
      <c r="CR9">
        <v>1.3098590000000001</v>
      </c>
      <c r="CS9">
        <v>1.2278519999999999</v>
      </c>
      <c r="CT9">
        <v>4.1590340000000001</v>
      </c>
      <c r="CU9">
        <v>3.1358320000000002</v>
      </c>
      <c r="CV9">
        <v>2.210521</v>
      </c>
      <c r="CW9">
        <v>2.6759770000000001</v>
      </c>
      <c r="CX9">
        <v>6.5632710000000003</v>
      </c>
      <c r="CY9">
        <v>4.6481560000000002</v>
      </c>
      <c r="CZ9">
        <v>3.472159</v>
      </c>
      <c r="DA9">
        <v>468.97387893142297</v>
      </c>
      <c r="DB9">
        <v>-2.1581155713463498</v>
      </c>
      <c r="DC9">
        <v>0.34945254898502398</v>
      </c>
      <c r="DD9">
        <v>-6.1757041910684096</v>
      </c>
      <c r="DE9">
        <v>6.5869213819412601E-10</v>
      </c>
      <c r="DF9">
        <v>1.4260071103575301E-8</v>
      </c>
    </row>
    <row r="10" spans="1:110" x14ac:dyDescent="0.3">
      <c r="A10" t="s">
        <v>7540</v>
      </c>
      <c r="B10" t="s">
        <v>1007</v>
      </c>
      <c r="C10" t="s">
        <v>7541</v>
      </c>
      <c r="D10">
        <v>1659</v>
      </c>
      <c r="E10">
        <v>552</v>
      </c>
      <c r="F10" t="s">
        <v>7542</v>
      </c>
      <c r="G10" t="s">
        <v>5316</v>
      </c>
      <c r="H10" t="s">
        <v>1006</v>
      </c>
      <c r="I10" t="s">
        <v>5318</v>
      </c>
      <c r="J10" t="s">
        <v>5319</v>
      </c>
      <c r="K10" t="s">
        <v>5320</v>
      </c>
      <c r="L10">
        <v>4.7399979545073903</v>
      </c>
      <c r="M10">
        <v>4.5876989622531701</v>
      </c>
      <c r="N10">
        <v>4.44320210726511</v>
      </c>
      <c r="O10">
        <v>14.448525433471699</v>
      </c>
      <c r="P10">
        <v>15.249380630935001</v>
      </c>
      <c r="Q10">
        <v>18.076273480464401</v>
      </c>
      <c r="R10">
        <v>1.77874857916771</v>
      </c>
      <c r="S10">
        <v>1.95547857084662E-12</v>
      </c>
      <c r="T10">
        <v>31.7882703809498</v>
      </c>
      <c r="U10">
        <v>28.4317738675845</v>
      </c>
      <c r="V10">
        <v>27.651566908474202</v>
      </c>
      <c r="W10">
        <v>34.292286039769301</v>
      </c>
      <c r="X10">
        <v>48.670891672745299</v>
      </c>
      <c r="Y10">
        <v>42.689554488689097</v>
      </c>
      <c r="Z10">
        <v>0.504194301731826</v>
      </c>
      <c r="AA10">
        <v>0.36662097494853502</v>
      </c>
      <c r="AB10" t="s">
        <v>7543</v>
      </c>
      <c r="AC10">
        <v>156.04</v>
      </c>
      <c r="AD10">
        <v>37.31</v>
      </c>
      <c r="AE10">
        <v>85.66</v>
      </c>
      <c r="AF10">
        <v>119.94</v>
      </c>
      <c r="AG10">
        <v>113.2</v>
      </c>
      <c r="AH10">
        <v>119.59</v>
      </c>
      <c r="AI10">
        <v>-0.37463646662667299</v>
      </c>
      <c r="AJ10">
        <v>0.48524893306730099</v>
      </c>
      <c r="AK10" t="s">
        <v>747</v>
      </c>
      <c r="AL10" t="s">
        <v>5321</v>
      </c>
      <c r="AM10">
        <v>82.01</v>
      </c>
      <c r="AN10">
        <v>76.27</v>
      </c>
      <c r="AO10">
        <v>76.400000000000006</v>
      </c>
      <c r="AP10">
        <v>71.16</v>
      </c>
      <c r="AQ10">
        <v>75.03</v>
      </c>
      <c r="AR10">
        <v>70.5</v>
      </c>
      <c r="AS10">
        <v>18.399999999999999</v>
      </c>
      <c r="AT10">
        <v>18.149999999999999</v>
      </c>
      <c r="AU10">
        <v>26.53</v>
      </c>
      <c r="AV10">
        <v>15.86</v>
      </c>
      <c r="AW10">
        <v>22.87</v>
      </c>
      <c r="AX10">
        <v>19.239999999999998</v>
      </c>
      <c r="AY10">
        <v>1.3395760000000001</v>
      </c>
      <c r="AZ10">
        <v>1.4776710000000001E-6</v>
      </c>
      <c r="BA10" t="s">
        <v>749</v>
      </c>
      <c r="BB10" t="s">
        <v>1015</v>
      </c>
      <c r="BC10">
        <v>0</v>
      </c>
      <c r="BD10" t="s">
        <v>7544</v>
      </c>
      <c r="BE10" t="s">
        <v>448</v>
      </c>
      <c r="BF10" t="s">
        <v>447</v>
      </c>
      <c r="BG10">
        <v>3.6940000000000002E-162</v>
      </c>
      <c r="BH10" t="s">
        <v>501</v>
      </c>
      <c r="BI10" t="s">
        <v>1017</v>
      </c>
      <c r="BJ10">
        <v>4</v>
      </c>
      <c r="BK10" t="s">
        <v>723</v>
      </c>
      <c r="BL10">
        <v>4</v>
      </c>
      <c r="BM10" t="s">
        <v>723</v>
      </c>
      <c r="BN10" t="s">
        <v>5323</v>
      </c>
      <c r="BO10" t="s">
        <v>5324</v>
      </c>
      <c r="BP10" t="s">
        <v>7545</v>
      </c>
      <c r="BQ10" t="s">
        <v>7546</v>
      </c>
      <c r="BR10" t="s">
        <v>7547</v>
      </c>
      <c r="BS10" t="s">
        <v>7548</v>
      </c>
      <c r="BT10" t="s">
        <v>1022</v>
      </c>
      <c r="BU10" t="s">
        <v>7549</v>
      </c>
      <c r="BV10" t="s">
        <v>5325</v>
      </c>
      <c r="BW10" t="s">
        <v>1025</v>
      </c>
      <c r="BX10" t="s">
        <v>1026</v>
      </c>
      <c r="BY10" t="s">
        <v>1027</v>
      </c>
      <c r="BZ10" t="s">
        <v>1028</v>
      </c>
      <c r="CA10" t="s">
        <v>1029</v>
      </c>
      <c r="CB10" t="s">
        <v>1030</v>
      </c>
      <c r="CD10" t="b">
        <v>0</v>
      </c>
      <c r="CE10">
        <v>86.641932999999995</v>
      </c>
      <c r="CF10">
        <v>87.415194</v>
      </c>
      <c r="CG10">
        <v>80.800561000000002</v>
      </c>
      <c r="CH10">
        <v>74.195470999999998</v>
      </c>
      <c r="CI10">
        <v>66.079834000000005</v>
      </c>
      <c r="CJ10">
        <v>96.149401999999995</v>
      </c>
      <c r="CK10">
        <v>140.13645099999999</v>
      </c>
      <c r="CL10">
        <v>120.11237199999999</v>
      </c>
      <c r="CM10">
        <v>108.38018599999999</v>
      </c>
      <c r="CN10">
        <v>58.726958000000003</v>
      </c>
      <c r="CO10">
        <v>72.248626000000002</v>
      </c>
      <c r="CP10">
        <v>103.690793</v>
      </c>
      <c r="CQ10">
        <v>69.317592000000005</v>
      </c>
      <c r="CR10">
        <v>77.666942000000006</v>
      </c>
      <c r="CS10">
        <v>94.384227999999993</v>
      </c>
      <c r="CT10">
        <v>111.09551999999999</v>
      </c>
      <c r="CU10">
        <v>125.883449</v>
      </c>
      <c r="CV10">
        <v>54.911493999999998</v>
      </c>
      <c r="CW10">
        <v>55.480094999999999</v>
      </c>
      <c r="CX10">
        <v>96.115691999999996</v>
      </c>
      <c r="CY10">
        <v>116.383154</v>
      </c>
      <c r="CZ10">
        <v>111.00269</v>
      </c>
      <c r="DA10">
        <v>4111.9927569352903</v>
      </c>
      <c r="DB10">
        <v>0.47522567806203198</v>
      </c>
      <c r="DC10">
        <v>0.16738155652372</v>
      </c>
      <c r="DD10">
        <v>2.8391758801375899</v>
      </c>
      <c r="DE10">
        <v>4.5230219075025804E-3</v>
      </c>
      <c r="DF10">
        <v>2.1561421735035599E-2</v>
      </c>
    </row>
    <row r="11" spans="1:110" x14ac:dyDescent="0.3">
      <c r="A11" t="s">
        <v>9120</v>
      </c>
      <c r="B11" t="s">
        <v>4469</v>
      </c>
      <c r="C11" t="s">
        <v>9121</v>
      </c>
      <c r="D11">
        <v>1506</v>
      </c>
      <c r="E11">
        <v>501</v>
      </c>
      <c r="F11" t="s">
        <v>4471</v>
      </c>
      <c r="G11" t="s">
        <v>4470</v>
      </c>
      <c r="H11" t="s">
        <v>7065</v>
      </c>
      <c r="I11" t="s">
        <v>4472</v>
      </c>
      <c r="J11" t="s">
        <v>170</v>
      </c>
      <c r="K11" t="s">
        <v>4473</v>
      </c>
      <c r="L11">
        <v>16.466340720223499</v>
      </c>
      <c r="M11">
        <v>8.5307212729478898</v>
      </c>
      <c r="N11">
        <v>13.543221807721499</v>
      </c>
      <c r="O11">
        <v>24.645850114402801</v>
      </c>
      <c r="P11">
        <v>43.871295045920697</v>
      </c>
      <c r="Q11">
        <v>44.892723149285203</v>
      </c>
      <c r="R11">
        <v>1.56066137564207</v>
      </c>
      <c r="S11">
        <v>2.82014349836578E-5</v>
      </c>
      <c r="T11">
        <v>20.092829999999999</v>
      </c>
      <c r="U11">
        <v>17.028659999999999</v>
      </c>
      <c r="V11">
        <v>19.43083</v>
      </c>
      <c r="W11">
        <v>50.338030000000003</v>
      </c>
      <c r="X11">
        <v>93.515309999999999</v>
      </c>
      <c r="Y11">
        <v>82.143690000000007</v>
      </c>
      <c r="Z11">
        <v>1.9549668798248701</v>
      </c>
      <c r="AA11">
        <v>3.0008620336072498E-13</v>
      </c>
      <c r="AB11" t="s">
        <v>4474</v>
      </c>
      <c r="AC11">
        <v>18.7</v>
      </c>
      <c r="AD11">
        <v>63.62</v>
      </c>
      <c r="AE11">
        <v>23.64</v>
      </c>
      <c r="AF11">
        <v>51.58</v>
      </c>
      <c r="AG11">
        <v>98.09</v>
      </c>
      <c r="AH11">
        <v>54.93</v>
      </c>
      <c r="AI11">
        <v>-0.92154448321870297</v>
      </c>
      <c r="AJ11">
        <v>2.4655656046141401E-2</v>
      </c>
      <c r="AK11" t="s">
        <v>747</v>
      </c>
      <c r="AL11" t="s">
        <v>2977</v>
      </c>
      <c r="AM11">
        <v>18.350000000000001</v>
      </c>
      <c r="AN11">
        <v>28.12</v>
      </c>
      <c r="AO11">
        <v>20.2</v>
      </c>
      <c r="AP11">
        <v>19.510000000000002</v>
      </c>
      <c r="AQ11">
        <v>17.940000000000001</v>
      </c>
      <c r="AR11">
        <v>21.15</v>
      </c>
      <c r="AS11">
        <v>11.78</v>
      </c>
      <c r="AT11">
        <v>13.48</v>
      </c>
      <c r="AU11">
        <v>11.78</v>
      </c>
      <c r="AV11">
        <v>14.91</v>
      </c>
      <c r="AW11">
        <v>13.63</v>
      </c>
      <c r="AX11">
        <v>11.23</v>
      </c>
      <c r="AY11">
        <v>0.13724529999999999</v>
      </c>
      <c r="AZ11">
        <v>0.32973980000000003</v>
      </c>
      <c r="BA11" t="s">
        <v>747</v>
      </c>
      <c r="BB11" t="s">
        <v>9122</v>
      </c>
      <c r="BC11">
        <v>2.1200000000000002E-22</v>
      </c>
      <c r="BE11" t="s">
        <v>170</v>
      </c>
      <c r="BF11" t="s">
        <v>224</v>
      </c>
      <c r="BG11">
        <v>4.0389999999999998E-111</v>
      </c>
      <c r="BH11" t="s">
        <v>530</v>
      </c>
      <c r="BI11" t="s">
        <v>4478</v>
      </c>
      <c r="BJ11">
        <v>3</v>
      </c>
      <c r="BK11" t="s">
        <v>810</v>
      </c>
      <c r="BL11">
        <v>2</v>
      </c>
      <c r="BM11" t="s">
        <v>753</v>
      </c>
      <c r="BP11" t="s">
        <v>9123</v>
      </c>
      <c r="BQ11" t="s">
        <v>9124</v>
      </c>
      <c r="BR11" t="s">
        <v>9125</v>
      </c>
      <c r="BS11" t="s">
        <v>9126</v>
      </c>
      <c r="BT11" t="s">
        <v>9127</v>
      </c>
      <c r="BU11" t="s">
        <v>9128</v>
      </c>
      <c r="BW11" t="s">
        <v>9129</v>
      </c>
      <c r="BX11" t="s">
        <v>9130</v>
      </c>
      <c r="BY11" t="s">
        <v>9131</v>
      </c>
      <c r="BZ11" t="s">
        <v>9132</v>
      </c>
      <c r="CA11" t="s">
        <v>9133</v>
      </c>
      <c r="CB11" t="s">
        <v>9134</v>
      </c>
      <c r="CC11">
        <v>2</v>
      </c>
      <c r="CD11" t="b">
        <v>1</v>
      </c>
      <c r="CE11">
        <v>30.537244000000001</v>
      </c>
      <c r="CF11">
        <v>29.076072</v>
      </c>
      <c r="CG11">
        <v>2.4791120000000002</v>
      </c>
      <c r="CH11">
        <v>2.021328</v>
      </c>
      <c r="CI11">
        <v>1.08429</v>
      </c>
      <c r="CJ11">
        <v>3.569874</v>
      </c>
      <c r="CK11">
        <v>1.769695</v>
      </c>
      <c r="CL11">
        <v>1.1211249999999999</v>
      </c>
      <c r="CM11">
        <v>2.1909350000000001</v>
      </c>
      <c r="CN11">
        <v>20.702819000000002</v>
      </c>
      <c r="CO11">
        <v>1.107756</v>
      </c>
      <c r="CP11">
        <v>0.46783200000000003</v>
      </c>
      <c r="CQ11">
        <v>1.957633</v>
      </c>
      <c r="CR11">
        <v>2.310727</v>
      </c>
      <c r="CS11">
        <v>3.2338330000000002</v>
      </c>
      <c r="CT11">
        <v>0.70657899999999996</v>
      </c>
      <c r="CU11">
        <v>0.53933799999999998</v>
      </c>
      <c r="CV11">
        <v>13.892702999999999</v>
      </c>
      <c r="CW11">
        <v>27.061287</v>
      </c>
      <c r="CX11">
        <v>1.7816700000000001</v>
      </c>
      <c r="CY11">
        <v>0.82477599999999995</v>
      </c>
      <c r="CZ11">
        <v>1.804514</v>
      </c>
      <c r="DA11">
        <v>444.37726245605597</v>
      </c>
      <c r="DB11">
        <v>-4.1487878512569401</v>
      </c>
      <c r="DC11">
        <v>0.41554857868942202</v>
      </c>
      <c r="DD11">
        <v>-9.9838817024512405</v>
      </c>
      <c r="DE11">
        <v>1.7931154265664699E-23</v>
      </c>
      <c r="DF11">
        <v>1.4422854967609499E-21</v>
      </c>
    </row>
    <row r="12" spans="1:110" x14ac:dyDescent="0.3">
      <c r="A12" t="s">
        <v>9302</v>
      </c>
      <c r="B12" t="s">
        <v>4761</v>
      </c>
      <c r="C12" t="s">
        <v>9303</v>
      </c>
      <c r="D12">
        <v>1806</v>
      </c>
      <c r="E12">
        <v>601</v>
      </c>
      <c r="F12" t="s">
        <v>9304</v>
      </c>
      <c r="G12" t="s">
        <v>4762</v>
      </c>
      <c r="H12" t="s">
        <v>9305</v>
      </c>
      <c r="I12" t="s">
        <v>9306</v>
      </c>
      <c r="J12" t="s">
        <v>108</v>
      </c>
      <c r="K12" t="s">
        <v>9307</v>
      </c>
      <c r="L12">
        <v>15.0443413338713</v>
      </c>
      <c r="M12">
        <v>11.814074451815401</v>
      </c>
      <c r="N12">
        <v>14.739468528908301</v>
      </c>
      <c r="O12">
        <v>33.787321013656999</v>
      </c>
      <c r="P12">
        <v>32.6102139646148</v>
      </c>
      <c r="Q12">
        <v>32.775660706336602</v>
      </c>
      <c r="R12">
        <v>1.26320974810967</v>
      </c>
      <c r="S12">
        <v>1.03656632651473E-7</v>
      </c>
      <c r="T12">
        <v>15.04425</v>
      </c>
      <c r="U12">
        <v>14.35272</v>
      </c>
      <c r="V12">
        <v>11.723890000000001</v>
      </c>
      <c r="W12">
        <v>43.055430000000001</v>
      </c>
      <c r="X12">
        <v>40.08466</v>
      </c>
      <c r="Y12">
        <v>41.835760000000001</v>
      </c>
      <c r="Z12">
        <v>1.6108625421057401</v>
      </c>
      <c r="AA12">
        <v>1.2436387065427599E-13</v>
      </c>
      <c r="AB12" t="s">
        <v>9308</v>
      </c>
      <c r="AC12">
        <v>45.27</v>
      </c>
      <c r="AD12">
        <v>86.79</v>
      </c>
      <c r="AE12">
        <v>56.53</v>
      </c>
      <c r="AF12">
        <v>60.72</v>
      </c>
      <c r="AG12">
        <v>102.01</v>
      </c>
      <c r="AH12">
        <v>64.37</v>
      </c>
      <c r="AI12">
        <v>-0.103512381203976</v>
      </c>
      <c r="AJ12">
        <v>0.59496170661858805</v>
      </c>
      <c r="AK12" t="s">
        <v>747</v>
      </c>
      <c r="AL12" t="s">
        <v>4768</v>
      </c>
      <c r="AM12">
        <v>50.86</v>
      </c>
      <c r="AN12">
        <v>82.15</v>
      </c>
      <c r="AO12">
        <v>53.35</v>
      </c>
      <c r="AP12">
        <v>59.38</v>
      </c>
      <c r="AQ12">
        <v>57.82</v>
      </c>
      <c r="AR12">
        <v>76.13</v>
      </c>
      <c r="AS12">
        <v>21.48</v>
      </c>
      <c r="AT12">
        <v>19.3</v>
      </c>
      <c r="AU12">
        <v>13.02</v>
      </c>
      <c r="AV12">
        <v>29.8</v>
      </c>
      <c r="AW12">
        <v>23.56</v>
      </c>
      <c r="AX12">
        <v>26.18</v>
      </c>
      <c r="AY12">
        <v>0.95793629999999996</v>
      </c>
      <c r="AZ12">
        <v>4.1203859999999998E-4</v>
      </c>
      <c r="BA12" t="s">
        <v>747</v>
      </c>
      <c r="BB12" t="s">
        <v>9309</v>
      </c>
      <c r="BC12">
        <v>4.8800000000000002E-96</v>
      </c>
      <c r="BD12" t="s">
        <v>3127</v>
      </c>
      <c r="BE12" t="s">
        <v>108</v>
      </c>
      <c r="BF12" t="s">
        <v>206</v>
      </c>
      <c r="BG12">
        <v>2.9430000000000002E-106</v>
      </c>
      <c r="BH12" t="s">
        <v>530</v>
      </c>
      <c r="BI12" t="s">
        <v>9310</v>
      </c>
      <c r="BJ12">
        <v>3</v>
      </c>
      <c r="BK12" t="s">
        <v>810</v>
      </c>
      <c r="BL12">
        <v>3</v>
      </c>
      <c r="BM12" t="s">
        <v>810</v>
      </c>
      <c r="BP12" t="s">
        <v>9311</v>
      </c>
      <c r="BQ12" t="s">
        <v>9312</v>
      </c>
      <c r="BR12" t="s">
        <v>927</v>
      </c>
      <c r="BS12" t="s">
        <v>928</v>
      </c>
      <c r="BT12" t="s">
        <v>929</v>
      </c>
      <c r="BU12" t="s">
        <v>930</v>
      </c>
      <c r="BW12" t="s">
        <v>1717</v>
      </c>
      <c r="BX12" t="s">
        <v>1718</v>
      </c>
      <c r="BY12" t="s">
        <v>4116</v>
      </c>
      <c r="BZ12" t="s">
        <v>4117</v>
      </c>
      <c r="CA12" t="s">
        <v>935</v>
      </c>
      <c r="CB12" t="s">
        <v>936</v>
      </c>
      <c r="CC12">
        <v>5</v>
      </c>
      <c r="CD12" t="b">
        <v>1</v>
      </c>
      <c r="CE12">
        <v>30.783733000000002</v>
      </c>
      <c r="CF12">
        <v>31.494911999999999</v>
      </c>
      <c r="CG12">
        <v>9.1408179999999994</v>
      </c>
      <c r="CH12">
        <v>21.277615000000001</v>
      </c>
      <c r="CI12">
        <v>8.4192140000000002</v>
      </c>
      <c r="CJ12">
        <v>10.095255</v>
      </c>
      <c r="CK12">
        <v>8.6014590000000002</v>
      </c>
      <c r="CL12">
        <v>14.279109</v>
      </c>
      <c r="CM12">
        <v>6.3933429999999998</v>
      </c>
      <c r="CN12">
        <v>18.516864999999999</v>
      </c>
      <c r="CO12">
        <v>8.2302440000000008</v>
      </c>
      <c r="CP12">
        <v>11.067129</v>
      </c>
      <c r="CQ12">
        <v>6.7961429999999998</v>
      </c>
      <c r="CR12">
        <v>13.638854</v>
      </c>
      <c r="CS12">
        <v>9.3514870000000005</v>
      </c>
      <c r="CT12">
        <v>7.4725609999999998</v>
      </c>
      <c r="CU12">
        <v>5.91669</v>
      </c>
      <c r="CV12">
        <v>2.8494030000000001</v>
      </c>
      <c r="CW12">
        <v>9.2371149999999993</v>
      </c>
      <c r="CX12">
        <v>4.5770439999999999</v>
      </c>
      <c r="CY12">
        <v>11.508482000000001</v>
      </c>
      <c r="CZ12">
        <v>4.3974479999999998</v>
      </c>
      <c r="DA12">
        <v>712.32345922818899</v>
      </c>
      <c r="DB12">
        <v>-2.0566857467139901</v>
      </c>
      <c r="DC12">
        <v>0.42931920046922301</v>
      </c>
      <c r="DD12">
        <v>-4.7905748088278903</v>
      </c>
      <c r="DE12">
        <v>1.6630420406912399E-6</v>
      </c>
      <c r="DF12">
        <v>1.9953642109567299E-5</v>
      </c>
    </row>
    <row r="13" spans="1:110" x14ac:dyDescent="0.3">
      <c r="A13" t="s">
        <v>7440</v>
      </c>
      <c r="B13" t="s">
        <v>771</v>
      </c>
      <c r="C13" t="s">
        <v>7441</v>
      </c>
      <c r="D13">
        <v>1569</v>
      </c>
      <c r="E13">
        <v>522</v>
      </c>
      <c r="F13" t="s">
        <v>773</v>
      </c>
      <c r="G13" t="s">
        <v>7442</v>
      </c>
      <c r="H13" t="s">
        <v>7443</v>
      </c>
      <c r="I13" t="s">
        <v>5223</v>
      </c>
      <c r="J13" t="s">
        <v>5224</v>
      </c>
      <c r="K13" t="s">
        <v>5225</v>
      </c>
      <c r="L13">
        <v>25.101380472130401</v>
      </c>
      <c r="M13">
        <v>36.806539059907003</v>
      </c>
      <c r="N13">
        <v>22.002395050399301</v>
      </c>
      <c r="O13">
        <v>132.48186397460199</v>
      </c>
      <c r="P13">
        <v>126.29615240492301</v>
      </c>
      <c r="Q13">
        <v>75.582659992491301</v>
      </c>
      <c r="R13">
        <v>1.9873490385774799</v>
      </c>
      <c r="S13">
        <v>8.1064572316670298E-16</v>
      </c>
      <c r="T13">
        <v>15.37406</v>
      </c>
      <c r="U13">
        <v>18.54907</v>
      </c>
      <c r="V13">
        <v>16.931909999999998</v>
      </c>
      <c r="W13">
        <v>92.833259999999996</v>
      </c>
      <c r="X13">
        <v>55.950530000000001</v>
      </c>
      <c r="Y13">
        <v>60.124870000000001</v>
      </c>
      <c r="Z13">
        <v>2.0039513079257398</v>
      </c>
      <c r="AA13">
        <v>8.4981820704189901E-15</v>
      </c>
      <c r="AB13" t="s">
        <v>777</v>
      </c>
      <c r="AC13">
        <v>45</v>
      </c>
      <c r="AD13">
        <v>8.56</v>
      </c>
      <c r="AE13">
        <v>10.81</v>
      </c>
      <c r="AF13">
        <v>35.619999999999997</v>
      </c>
      <c r="AG13">
        <v>115.56</v>
      </c>
      <c r="AH13">
        <v>39.94</v>
      </c>
      <c r="AI13">
        <v>-1.58983424613022</v>
      </c>
      <c r="AJ13">
        <v>0.16454765959383899</v>
      </c>
      <c r="AK13" t="s">
        <v>747</v>
      </c>
      <c r="AL13" t="s">
        <v>778</v>
      </c>
      <c r="AM13">
        <v>115.54</v>
      </c>
      <c r="AN13">
        <v>85.26</v>
      </c>
      <c r="AO13">
        <v>111.28</v>
      </c>
      <c r="AP13">
        <v>116.64</v>
      </c>
      <c r="AQ13">
        <v>109.26</v>
      </c>
      <c r="AR13">
        <v>110.32</v>
      </c>
      <c r="AS13">
        <v>1.56</v>
      </c>
      <c r="AT13">
        <v>3.75</v>
      </c>
      <c r="AU13">
        <v>3.07</v>
      </c>
      <c r="AV13">
        <v>4.29</v>
      </c>
      <c r="AW13">
        <v>2.96</v>
      </c>
      <c r="AX13">
        <v>2.9</v>
      </c>
      <c r="AY13">
        <v>4.5544840000000004</v>
      </c>
      <c r="AZ13">
        <v>3.2230970000000003E-8</v>
      </c>
      <c r="BA13" t="s">
        <v>749</v>
      </c>
      <c r="BB13" t="s">
        <v>779</v>
      </c>
      <c r="BC13">
        <v>0</v>
      </c>
      <c r="BD13" t="s">
        <v>7444</v>
      </c>
      <c r="BE13" t="s">
        <v>481</v>
      </c>
      <c r="BF13" t="s">
        <v>489</v>
      </c>
      <c r="BG13">
        <v>6.6970000000000003E-148</v>
      </c>
      <c r="BH13" t="s">
        <v>499</v>
      </c>
      <c r="BI13" t="s">
        <v>7445</v>
      </c>
      <c r="BJ13">
        <v>3</v>
      </c>
      <c r="BK13" t="s">
        <v>5307</v>
      </c>
      <c r="BL13">
        <v>1</v>
      </c>
      <c r="BM13" t="s">
        <v>7446</v>
      </c>
      <c r="BN13" t="s">
        <v>783</v>
      </c>
      <c r="BO13" t="s">
        <v>784</v>
      </c>
      <c r="BP13" t="s">
        <v>785</v>
      </c>
      <c r="BQ13" t="s">
        <v>786</v>
      </c>
      <c r="BR13" t="s">
        <v>787</v>
      </c>
      <c r="BS13" t="s">
        <v>788</v>
      </c>
      <c r="BT13" t="s">
        <v>789</v>
      </c>
      <c r="BU13" t="s">
        <v>790</v>
      </c>
      <c r="BV13" t="s">
        <v>791</v>
      </c>
      <c r="BW13" t="s">
        <v>792</v>
      </c>
      <c r="BX13" t="s">
        <v>793</v>
      </c>
      <c r="BY13" t="s">
        <v>1082</v>
      </c>
      <c r="BZ13" t="s">
        <v>1083</v>
      </c>
      <c r="CA13" t="s">
        <v>796</v>
      </c>
      <c r="CB13" t="s">
        <v>797</v>
      </c>
      <c r="CC13">
        <v>5</v>
      </c>
      <c r="CD13" t="b">
        <v>1</v>
      </c>
      <c r="CE13">
        <v>19.210263999999999</v>
      </c>
      <c r="CF13">
        <v>13.124307999999999</v>
      </c>
      <c r="CG13">
        <v>0.992641</v>
      </c>
      <c r="CH13">
        <v>2.203484</v>
      </c>
      <c r="CI13">
        <v>0</v>
      </c>
      <c r="CJ13">
        <v>0.124447</v>
      </c>
      <c r="CK13">
        <v>0</v>
      </c>
      <c r="CL13">
        <v>4.1179E-2</v>
      </c>
      <c r="CM13">
        <v>0</v>
      </c>
      <c r="CN13">
        <v>13.984346</v>
      </c>
      <c r="CO13">
        <v>6.8056380000000001</v>
      </c>
      <c r="CP13">
        <v>5.6729180000000001</v>
      </c>
      <c r="CQ13">
        <v>0</v>
      </c>
      <c r="CR13">
        <v>4.6482999999999997E-2</v>
      </c>
      <c r="CS13">
        <v>0</v>
      </c>
      <c r="CT13">
        <v>0</v>
      </c>
      <c r="CU13">
        <v>0</v>
      </c>
      <c r="CV13">
        <v>1.572149</v>
      </c>
      <c r="CW13">
        <v>4.9287419999999997</v>
      </c>
      <c r="CX13">
        <v>8.4858899999999995</v>
      </c>
      <c r="CY13">
        <v>5.9427960000000004</v>
      </c>
      <c r="CZ13">
        <v>4.5412699999999999</v>
      </c>
      <c r="DA13">
        <v>384.80822700758699</v>
      </c>
      <c r="DB13">
        <v>-1.1775723904997899</v>
      </c>
      <c r="DC13">
        <v>0.37256795943321303</v>
      </c>
      <c r="DD13">
        <v>-3.1606915213300399</v>
      </c>
      <c r="DE13">
        <v>1.5739509229118201E-3</v>
      </c>
      <c r="DF13">
        <v>8.9130884513552392E-3</v>
      </c>
    </row>
    <row r="14" spans="1:110" x14ac:dyDescent="0.3">
      <c r="A14" t="s">
        <v>7509</v>
      </c>
      <c r="B14" t="s">
        <v>5280</v>
      </c>
      <c r="C14" t="s">
        <v>7510</v>
      </c>
      <c r="D14">
        <v>1029</v>
      </c>
      <c r="E14">
        <v>342</v>
      </c>
      <c r="F14" t="s">
        <v>7511</v>
      </c>
      <c r="G14" t="s">
        <v>960</v>
      </c>
      <c r="H14" t="s">
        <v>958</v>
      </c>
      <c r="I14" t="s">
        <v>4051</v>
      </c>
      <c r="J14" t="s">
        <v>7512</v>
      </c>
      <c r="K14" t="s">
        <v>7513</v>
      </c>
      <c r="L14">
        <v>0.3709563616571</v>
      </c>
      <c r="M14">
        <v>0</v>
      </c>
      <c r="N14">
        <v>8.54461943704828E-2</v>
      </c>
      <c r="O14">
        <v>0.111142503334398</v>
      </c>
      <c r="P14">
        <v>3.9100975976756401E-2</v>
      </c>
      <c r="Q14">
        <v>9.9320183958595695E-2</v>
      </c>
      <c r="R14">
        <v>-0.73628409527787297</v>
      </c>
      <c r="S14">
        <v>1</v>
      </c>
      <c r="T14">
        <v>0</v>
      </c>
      <c r="U14">
        <v>0</v>
      </c>
      <c r="V14">
        <v>9.3417459999999994E-2</v>
      </c>
      <c r="W14">
        <v>8.0028669999999996E-2</v>
      </c>
      <c r="X14">
        <v>0</v>
      </c>
      <c r="Y14">
        <v>0</v>
      </c>
      <c r="Z14">
        <v>7.6770638987105497E-2</v>
      </c>
      <c r="AA14">
        <v>1</v>
      </c>
      <c r="AB14" t="s">
        <v>5286</v>
      </c>
      <c r="AC14">
        <v>12.15</v>
      </c>
      <c r="AD14">
        <v>6.87</v>
      </c>
      <c r="AE14">
        <v>11.35</v>
      </c>
      <c r="AF14">
        <v>23.72</v>
      </c>
      <c r="AG14">
        <v>21.29</v>
      </c>
      <c r="AH14">
        <v>34.83</v>
      </c>
      <c r="AI14">
        <v>-1.2201739314419</v>
      </c>
      <c r="AJ14">
        <v>1.15356319879344E-2</v>
      </c>
      <c r="AK14" t="s">
        <v>747</v>
      </c>
      <c r="AL14" t="s">
        <v>4055</v>
      </c>
      <c r="AM14">
        <v>4.82</v>
      </c>
      <c r="AN14">
        <v>109.82</v>
      </c>
      <c r="AO14">
        <v>3.54</v>
      </c>
      <c r="AP14">
        <v>0.54</v>
      </c>
      <c r="AQ14">
        <v>5.27</v>
      </c>
      <c r="AR14">
        <v>16.600000000000001</v>
      </c>
      <c r="AS14">
        <v>2.5299999999999998</v>
      </c>
      <c r="AT14">
        <v>10.6</v>
      </c>
      <c r="AU14">
        <v>1.46</v>
      </c>
      <c r="AV14">
        <v>2.3199999999999998</v>
      </c>
      <c r="AW14">
        <v>0.15</v>
      </c>
      <c r="AX14">
        <v>0.21</v>
      </c>
      <c r="AY14">
        <v>2.4515862044033301</v>
      </c>
      <c r="AZ14">
        <v>3.1328712178919698E-3</v>
      </c>
      <c r="BA14" t="s">
        <v>747</v>
      </c>
      <c r="BB14" t="s">
        <v>7514</v>
      </c>
      <c r="BC14">
        <v>5.7999999999999999E-94</v>
      </c>
      <c r="BD14" t="s">
        <v>7515</v>
      </c>
      <c r="BE14" t="s">
        <v>455</v>
      </c>
      <c r="BF14" t="s">
        <v>491</v>
      </c>
      <c r="BG14">
        <v>4.5519999999999997E-89</v>
      </c>
      <c r="BH14" t="s">
        <v>499</v>
      </c>
      <c r="BI14" t="s">
        <v>5290</v>
      </c>
      <c r="BJ14">
        <v>4</v>
      </c>
      <c r="BK14" t="s">
        <v>723</v>
      </c>
      <c r="BL14">
        <v>4</v>
      </c>
      <c r="BM14" t="s">
        <v>723</v>
      </c>
      <c r="BN14" t="s">
        <v>4059</v>
      </c>
      <c r="BO14" t="s">
        <v>4060</v>
      </c>
      <c r="BP14" t="s">
        <v>970</v>
      </c>
      <c r="BQ14" t="s">
        <v>971</v>
      </c>
      <c r="BR14" t="s">
        <v>972</v>
      </c>
      <c r="BS14" t="s">
        <v>973</v>
      </c>
      <c r="BT14" t="s">
        <v>974</v>
      </c>
      <c r="BU14" t="s">
        <v>975</v>
      </c>
      <c r="BW14" t="s">
        <v>7516</v>
      </c>
      <c r="BX14" t="s">
        <v>7517</v>
      </c>
      <c r="CA14" t="s">
        <v>1004</v>
      </c>
      <c r="CB14" t="s">
        <v>1005</v>
      </c>
      <c r="CC14">
        <v>10</v>
      </c>
      <c r="CD14" t="b">
        <v>1</v>
      </c>
      <c r="CE14">
        <v>13.219087</v>
      </c>
      <c r="CF14">
        <v>4.3897550000000001</v>
      </c>
      <c r="CG14">
        <v>9.5184180000000005</v>
      </c>
      <c r="CH14">
        <v>2.1099250000000001</v>
      </c>
      <c r="CI14">
        <v>0</v>
      </c>
      <c r="CJ14">
        <v>0</v>
      </c>
      <c r="CK14">
        <v>0</v>
      </c>
      <c r="CL14">
        <v>0</v>
      </c>
      <c r="CM14">
        <v>0</v>
      </c>
      <c r="CN14">
        <v>0.50190500000000005</v>
      </c>
      <c r="CO14">
        <v>0</v>
      </c>
      <c r="CP14">
        <v>0</v>
      </c>
      <c r="CQ14">
        <v>4.0406999999999998E-2</v>
      </c>
      <c r="CR14">
        <v>0</v>
      </c>
      <c r="CS14">
        <v>0</v>
      </c>
      <c r="CT14">
        <v>0</v>
      </c>
      <c r="CU14">
        <v>0</v>
      </c>
      <c r="CV14">
        <v>0</v>
      </c>
      <c r="CW14">
        <v>0.209982</v>
      </c>
      <c r="CX14">
        <v>0.21165500000000001</v>
      </c>
      <c r="CY14">
        <v>0.13535900000000001</v>
      </c>
      <c r="CZ14">
        <v>0.244281</v>
      </c>
      <c r="DA14">
        <v>80.513440971910697</v>
      </c>
      <c r="DB14">
        <v>-5.2710998594505503</v>
      </c>
      <c r="DC14">
        <v>0.77726370218262497</v>
      </c>
      <c r="DD14">
        <v>-6.7816107257406202</v>
      </c>
      <c r="DE14">
        <v>1.18843340400134E-11</v>
      </c>
      <c r="DF14">
        <v>3.28752748384655E-10</v>
      </c>
    </row>
    <row r="15" spans="1:110" x14ac:dyDescent="0.3">
      <c r="A15" t="s">
        <v>7570</v>
      </c>
      <c r="B15" t="s">
        <v>7571</v>
      </c>
      <c r="C15" t="s">
        <v>7572</v>
      </c>
      <c r="D15">
        <v>1578</v>
      </c>
      <c r="E15">
        <v>525</v>
      </c>
      <c r="F15" t="s">
        <v>7573</v>
      </c>
      <c r="G15" t="s">
        <v>1033</v>
      </c>
      <c r="H15" t="s">
        <v>1031</v>
      </c>
      <c r="I15" t="s">
        <v>7574</v>
      </c>
      <c r="J15" t="s">
        <v>1557</v>
      </c>
      <c r="K15" t="s">
        <v>1558</v>
      </c>
      <c r="L15">
        <v>39.218330901858998</v>
      </c>
      <c r="M15">
        <v>18.320810888475101</v>
      </c>
      <c r="N15">
        <v>44.645636558577301</v>
      </c>
      <c r="O15">
        <v>23.312140074390001</v>
      </c>
      <c r="P15">
        <v>30.537862237846699</v>
      </c>
      <c r="Q15">
        <v>25.425967093400502</v>
      </c>
      <c r="R15">
        <v>-0.28159195393351699</v>
      </c>
      <c r="S15">
        <v>1</v>
      </c>
      <c r="T15">
        <v>98.028630000000007</v>
      </c>
      <c r="U15">
        <v>55.738439999999997</v>
      </c>
      <c r="V15">
        <v>127.0711</v>
      </c>
      <c r="W15">
        <v>53.819279999999999</v>
      </c>
      <c r="X15">
        <v>25.758710000000001</v>
      </c>
      <c r="Y15">
        <v>45.610419999999998</v>
      </c>
      <c r="Z15">
        <v>-1.15205737658278</v>
      </c>
      <c r="AA15">
        <v>1.9361352883060301E-6</v>
      </c>
      <c r="AB15" t="s">
        <v>7575</v>
      </c>
      <c r="AC15">
        <v>9.5990400000000005</v>
      </c>
      <c r="AD15">
        <v>17.239999999999998</v>
      </c>
      <c r="AE15">
        <v>21.89</v>
      </c>
      <c r="AF15">
        <v>26.407359</v>
      </c>
      <c r="AG15">
        <v>33.549999999999997</v>
      </c>
      <c r="AH15">
        <v>27.19</v>
      </c>
      <c r="AI15">
        <v>-0.88085044755105102</v>
      </c>
      <c r="AJ15">
        <v>6.6213793183544506E-2</v>
      </c>
      <c r="AK15" t="s">
        <v>747</v>
      </c>
      <c r="AL15" t="s">
        <v>7576</v>
      </c>
      <c r="AM15">
        <v>29.47</v>
      </c>
      <c r="AN15">
        <v>31.2</v>
      </c>
      <c r="AO15">
        <v>29.99</v>
      </c>
      <c r="AP15">
        <v>28.43</v>
      </c>
      <c r="AQ15">
        <v>29.74</v>
      </c>
      <c r="AR15">
        <v>23.19</v>
      </c>
      <c r="AS15">
        <v>26.69</v>
      </c>
      <c r="AT15">
        <v>21.69</v>
      </c>
      <c r="AU15">
        <v>26.34</v>
      </c>
      <c r="AV15">
        <v>24.25</v>
      </c>
      <c r="AW15">
        <v>27.25</v>
      </c>
      <c r="AX15">
        <v>23.77</v>
      </c>
      <c r="AY15">
        <v>-0.3722297</v>
      </c>
      <c r="AZ15">
        <v>4.7814889999999999E-3</v>
      </c>
      <c r="BA15" t="s">
        <v>747</v>
      </c>
      <c r="BB15" t="s">
        <v>444</v>
      </c>
      <c r="BC15">
        <v>4.0399999999999996E-149</v>
      </c>
      <c r="BD15" t="s">
        <v>7577</v>
      </c>
      <c r="BE15" t="s">
        <v>444</v>
      </c>
      <c r="BF15" t="s">
        <v>443</v>
      </c>
      <c r="BG15">
        <v>1.403E-148</v>
      </c>
      <c r="BH15" t="s">
        <v>499</v>
      </c>
      <c r="BI15" t="s">
        <v>1042</v>
      </c>
      <c r="BJ15">
        <v>3</v>
      </c>
      <c r="BK15" t="s">
        <v>810</v>
      </c>
      <c r="BL15">
        <v>3</v>
      </c>
      <c r="BM15" t="s">
        <v>810</v>
      </c>
      <c r="BP15" t="s">
        <v>970</v>
      </c>
      <c r="BQ15" t="s">
        <v>971</v>
      </c>
      <c r="BR15" t="s">
        <v>815</v>
      </c>
      <c r="BS15" t="s">
        <v>816</v>
      </c>
      <c r="BT15" t="s">
        <v>817</v>
      </c>
      <c r="BU15" t="s">
        <v>816</v>
      </c>
      <c r="BV15" t="s">
        <v>818</v>
      </c>
      <c r="BW15" t="s">
        <v>7578</v>
      </c>
      <c r="BX15" t="s">
        <v>7579</v>
      </c>
      <c r="BY15" t="s">
        <v>7580</v>
      </c>
      <c r="BZ15" t="s">
        <v>7581</v>
      </c>
      <c r="CA15" t="s">
        <v>1004</v>
      </c>
      <c r="CB15" t="s">
        <v>1005</v>
      </c>
      <c r="CC15">
        <v>2</v>
      </c>
      <c r="CD15" t="b">
        <v>1</v>
      </c>
      <c r="CE15">
        <v>16.40119</v>
      </c>
      <c r="CF15">
        <v>25.551112</v>
      </c>
      <c r="CG15">
        <v>0</v>
      </c>
      <c r="CH15">
        <v>0</v>
      </c>
      <c r="CI15">
        <v>0</v>
      </c>
      <c r="CJ15">
        <v>0</v>
      </c>
      <c r="CK15">
        <v>0</v>
      </c>
      <c r="CL15">
        <v>0</v>
      </c>
      <c r="CM15">
        <v>0</v>
      </c>
      <c r="CN15">
        <v>0</v>
      </c>
      <c r="CO15">
        <v>0</v>
      </c>
      <c r="CP15">
        <v>0</v>
      </c>
      <c r="CQ15">
        <v>2.4421999999999999E-2</v>
      </c>
      <c r="CR15">
        <v>2.3095000000000001E-2</v>
      </c>
      <c r="CS15">
        <v>0</v>
      </c>
      <c r="CT15">
        <v>4.3208999999999997E-2</v>
      </c>
      <c r="CU15">
        <v>0</v>
      </c>
      <c r="CV15">
        <v>0</v>
      </c>
      <c r="CW15">
        <v>0</v>
      </c>
      <c r="CX15">
        <v>5.2051E-2</v>
      </c>
      <c r="CY15">
        <v>4.1984E-2</v>
      </c>
      <c r="CZ15">
        <v>3.7817999999999997E-2</v>
      </c>
      <c r="DA15">
        <v>307.15450892652598</v>
      </c>
      <c r="DB15">
        <v>-8.4763992928113296</v>
      </c>
      <c r="DC15">
        <v>0.71087643018220603</v>
      </c>
      <c r="DD15">
        <v>-11.9238716222997</v>
      </c>
      <c r="DE15">
        <v>8.8880106996770605E-33</v>
      </c>
      <c r="DF15">
        <v>1.18391699211686E-30</v>
      </c>
    </row>
    <row r="16" spans="1:110" x14ac:dyDescent="0.3">
      <c r="A16" t="s">
        <v>7619</v>
      </c>
      <c r="B16" t="s">
        <v>1113</v>
      </c>
      <c r="C16" t="s">
        <v>7620</v>
      </c>
      <c r="D16">
        <v>1308</v>
      </c>
      <c r="E16">
        <v>435</v>
      </c>
      <c r="F16" t="s">
        <v>1115</v>
      </c>
      <c r="G16" t="s">
        <v>1114</v>
      </c>
      <c r="H16" t="s">
        <v>1112</v>
      </c>
      <c r="I16" t="s">
        <v>5376</v>
      </c>
      <c r="J16" t="s">
        <v>5377</v>
      </c>
      <c r="K16" t="s">
        <v>5378</v>
      </c>
      <c r="L16">
        <v>279.82474881000599</v>
      </c>
      <c r="M16">
        <v>303.13295855489201</v>
      </c>
      <c r="N16">
        <v>281.844272131038</v>
      </c>
      <c r="O16">
        <v>50.403125262149501</v>
      </c>
      <c r="P16">
        <v>35.269080331034303</v>
      </c>
      <c r="Q16">
        <v>38.635551559893699</v>
      </c>
      <c r="R16">
        <v>-2.8133789222111498</v>
      </c>
      <c r="S16">
        <v>7.1994787559582398E-28</v>
      </c>
      <c r="T16">
        <v>232.81800000000001</v>
      </c>
      <c r="U16">
        <v>225.05189999999999</v>
      </c>
      <c r="V16">
        <v>204.16380000000001</v>
      </c>
      <c r="W16">
        <v>38.933950000000003</v>
      </c>
      <c r="X16">
        <v>25.572050000000001</v>
      </c>
      <c r="Y16">
        <v>31.095970000000001</v>
      </c>
      <c r="Z16">
        <v>-2.8093248984992401</v>
      </c>
      <c r="AA16">
        <v>2.9462299027640903E-32</v>
      </c>
      <c r="AB16" t="s">
        <v>1118</v>
      </c>
      <c r="AC16">
        <v>311.16000000000003</v>
      </c>
      <c r="AD16">
        <v>123.85</v>
      </c>
      <c r="AE16">
        <v>66.760000000000005</v>
      </c>
      <c r="AF16">
        <v>161.32</v>
      </c>
      <c r="AG16">
        <v>99.23</v>
      </c>
      <c r="AH16">
        <v>108.72</v>
      </c>
      <c r="AI16">
        <v>0.31780288397505302</v>
      </c>
      <c r="AJ16">
        <v>0.46766071004835902</v>
      </c>
      <c r="AK16" t="s">
        <v>747</v>
      </c>
      <c r="AL16" t="s">
        <v>1119</v>
      </c>
      <c r="AM16">
        <v>25.53</v>
      </c>
      <c r="AN16">
        <v>31.63</v>
      </c>
      <c r="AO16">
        <v>27.42</v>
      </c>
      <c r="AP16">
        <v>25</v>
      </c>
      <c r="AQ16">
        <v>26.53</v>
      </c>
      <c r="AR16">
        <v>34.64</v>
      </c>
      <c r="AS16">
        <v>181.23</v>
      </c>
      <c r="AT16">
        <v>181.18</v>
      </c>
      <c r="AU16">
        <v>182.85</v>
      </c>
      <c r="AV16">
        <v>196.25</v>
      </c>
      <c r="AW16">
        <v>143.53</v>
      </c>
      <c r="AX16">
        <v>164.99</v>
      </c>
      <c r="AY16">
        <v>-3.1938140000000002</v>
      </c>
      <c r="AZ16">
        <v>1.4959620000000001E-8</v>
      </c>
      <c r="BA16" t="s">
        <v>718</v>
      </c>
      <c r="BB16" t="s">
        <v>432</v>
      </c>
      <c r="BC16">
        <v>0</v>
      </c>
      <c r="BD16" t="s">
        <v>7621</v>
      </c>
      <c r="BE16" t="s">
        <v>432</v>
      </c>
      <c r="BF16" t="s">
        <v>431</v>
      </c>
      <c r="BG16">
        <v>0</v>
      </c>
      <c r="BH16" t="s">
        <v>499</v>
      </c>
      <c r="BI16" t="s">
        <v>1121</v>
      </c>
      <c r="BJ16">
        <v>4</v>
      </c>
      <c r="BK16" t="s">
        <v>723</v>
      </c>
      <c r="BL16">
        <v>2</v>
      </c>
      <c r="BM16" t="s">
        <v>7398</v>
      </c>
      <c r="BN16" t="s">
        <v>1122</v>
      </c>
      <c r="BO16" t="s">
        <v>1123</v>
      </c>
      <c r="BP16" t="s">
        <v>1124</v>
      </c>
      <c r="BQ16" t="s">
        <v>1125</v>
      </c>
      <c r="BR16" t="s">
        <v>758</v>
      </c>
      <c r="BS16" t="s">
        <v>759</v>
      </c>
      <c r="BT16" t="s">
        <v>760</v>
      </c>
      <c r="BU16" t="s">
        <v>761</v>
      </c>
      <c r="BV16" t="s">
        <v>762</v>
      </c>
      <c r="BW16" t="s">
        <v>1126</v>
      </c>
      <c r="BX16" t="s">
        <v>1127</v>
      </c>
      <c r="BY16" t="s">
        <v>7622</v>
      </c>
      <c r="BZ16" t="s">
        <v>7623</v>
      </c>
      <c r="CA16" t="s">
        <v>7624</v>
      </c>
      <c r="CB16" t="s">
        <v>7625</v>
      </c>
      <c r="CC16">
        <v>5</v>
      </c>
      <c r="CD16" t="b">
        <v>1</v>
      </c>
      <c r="CE16">
        <v>55.424917000000001</v>
      </c>
      <c r="CF16">
        <v>66.007283999999999</v>
      </c>
      <c r="CG16">
        <v>168.38554199999999</v>
      </c>
      <c r="CH16">
        <v>96.637698</v>
      </c>
      <c r="CI16">
        <v>20.085642</v>
      </c>
      <c r="CJ16">
        <v>24.910965999999998</v>
      </c>
      <c r="CK16">
        <v>10.292980999999999</v>
      </c>
      <c r="CL16">
        <v>10.200324999999999</v>
      </c>
      <c r="CM16">
        <v>15.911792</v>
      </c>
      <c r="CN16">
        <v>40.75365</v>
      </c>
      <c r="CO16">
        <v>22.839395</v>
      </c>
      <c r="CP16">
        <v>17.359096000000001</v>
      </c>
      <c r="CQ16">
        <v>22.862159999999999</v>
      </c>
      <c r="CR16">
        <v>20.313987000000001</v>
      </c>
      <c r="CS16">
        <v>36.847575999999997</v>
      </c>
      <c r="CT16">
        <v>10.876693</v>
      </c>
      <c r="CU16">
        <v>11.768927</v>
      </c>
      <c r="CV16">
        <v>10.076271999999999</v>
      </c>
      <c r="CW16">
        <v>21.346368999999999</v>
      </c>
      <c r="CX16">
        <v>23.695774</v>
      </c>
      <c r="CY16">
        <v>30.148085999999999</v>
      </c>
      <c r="CZ16">
        <v>29.37651</v>
      </c>
      <c r="DA16">
        <v>1264.54707446525</v>
      </c>
      <c r="DB16">
        <v>-0.96340826853189998</v>
      </c>
      <c r="DC16">
        <v>0.22696665174889399</v>
      </c>
      <c r="DD16">
        <v>-4.2447128734919701</v>
      </c>
      <c r="DE16">
        <v>2.1887349926622799E-5</v>
      </c>
      <c r="DF16">
        <v>2.0721147533520301E-4</v>
      </c>
    </row>
    <row r="17" spans="1:110" x14ac:dyDescent="0.3">
      <c r="A17" t="s">
        <v>7730</v>
      </c>
      <c r="B17" t="s">
        <v>7731</v>
      </c>
      <c r="C17" t="s">
        <v>7732</v>
      </c>
      <c r="D17">
        <v>1629</v>
      </c>
      <c r="E17">
        <v>542</v>
      </c>
      <c r="F17" t="s">
        <v>7733</v>
      </c>
      <c r="G17" t="s">
        <v>7734</v>
      </c>
      <c r="H17" t="s">
        <v>5531</v>
      </c>
      <c r="I17" t="s">
        <v>7735</v>
      </c>
      <c r="J17" t="s">
        <v>7736</v>
      </c>
      <c r="K17" t="s">
        <v>7737</v>
      </c>
      <c r="L17">
        <v>12.509472862547801</v>
      </c>
      <c r="M17">
        <v>11.649157168858499</v>
      </c>
      <c r="N17">
        <v>13.885006585203501</v>
      </c>
      <c r="O17">
        <v>12.0589616117822</v>
      </c>
      <c r="P17">
        <v>13.646240615888001</v>
      </c>
      <c r="Q17">
        <v>11.322500971279901</v>
      </c>
      <c r="R17">
        <v>-3.0844367659207401E-2</v>
      </c>
      <c r="S17">
        <v>1</v>
      </c>
      <c r="T17">
        <v>45.919209409033598</v>
      </c>
      <c r="U17">
        <v>43.909605844697403</v>
      </c>
      <c r="V17">
        <v>41.921083277627702</v>
      </c>
      <c r="W17">
        <v>39.214049380366298</v>
      </c>
      <c r="X17">
        <v>36.6781599758176</v>
      </c>
      <c r="Y17">
        <v>35.679480277914898</v>
      </c>
      <c r="Z17">
        <v>-0.23991253072896099</v>
      </c>
      <c r="AA17">
        <v>1</v>
      </c>
      <c r="AB17" t="s">
        <v>7738</v>
      </c>
      <c r="AC17">
        <v>11.51</v>
      </c>
      <c r="AD17">
        <v>19.93</v>
      </c>
      <c r="AE17">
        <v>12</v>
      </c>
      <c r="AF17">
        <v>8.9600000000000009</v>
      </c>
      <c r="AG17">
        <v>9.75</v>
      </c>
      <c r="AH17">
        <v>6.59</v>
      </c>
      <c r="AI17">
        <v>0.93488556449903704</v>
      </c>
      <c r="AJ17">
        <v>2.7947977460992399E-2</v>
      </c>
      <c r="AK17" t="s">
        <v>747</v>
      </c>
      <c r="AL17" t="s">
        <v>5537</v>
      </c>
      <c r="AM17">
        <v>40.81</v>
      </c>
      <c r="AN17">
        <v>37.5</v>
      </c>
      <c r="AO17">
        <v>41.89</v>
      </c>
      <c r="AP17">
        <v>43.74</v>
      </c>
      <c r="AQ17">
        <v>42.6</v>
      </c>
      <c r="AR17">
        <v>38.24</v>
      </c>
      <c r="AS17">
        <v>31.68</v>
      </c>
      <c r="AT17">
        <v>32.880000000000003</v>
      </c>
      <c r="AU17">
        <v>30.08</v>
      </c>
      <c r="AV17">
        <v>35.51</v>
      </c>
      <c r="AW17">
        <v>30.61</v>
      </c>
      <c r="AX17">
        <v>34.47</v>
      </c>
      <c r="AY17">
        <v>-0.24274707534276699</v>
      </c>
      <c r="AZ17">
        <v>8.3639873303383797E-3</v>
      </c>
      <c r="BA17" t="s">
        <v>747</v>
      </c>
      <c r="BB17" t="s">
        <v>7739</v>
      </c>
      <c r="BC17">
        <v>0</v>
      </c>
      <c r="BD17" t="s">
        <v>7740</v>
      </c>
      <c r="BE17" t="s">
        <v>602</v>
      </c>
      <c r="BF17" t="s">
        <v>422</v>
      </c>
      <c r="BG17">
        <v>5.0849999999999999E-122</v>
      </c>
      <c r="BH17" t="s">
        <v>500</v>
      </c>
      <c r="BI17" t="s">
        <v>5540</v>
      </c>
      <c r="BJ17">
        <v>4</v>
      </c>
      <c r="BK17" t="s">
        <v>723</v>
      </c>
      <c r="BL17">
        <v>2</v>
      </c>
      <c r="BM17" t="s">
        <v>753</v>
      </c>
      <c r="BN17" t="s">
        <v>5541</v>
      </c>
      <c r="BO17" t="s">
        <v>5542</v>
      </c>
      <c r="BP17" t="s">
        <v>5543</v>
      </c>
      <c r="BQ17" t="s">
        <v>5544</v>
      </c>
      <c r="BR17" t="s">
        <v>5545</v>
      </c>
      <c r="BS17" t="s">
        <v>5546</v>
      </c>
      <c r="BT17" t="s">
        <v>5547</v>
      </c>
      <c r="BU17" t="s">
        <v>5548</v>
      </c>
      <c r="BV17" t="s">
        <v>5549</v>
      </c>
      <c r="BW17" t="s">
        <v>7741</v>
      </c>
      <c r="BX17" t="s">
        <v>7742</v>
      </c>
      <c r="BY17" t="s">
        <v>5552</v>
      </c>
      <c r="BZ17" t="s">
        <v>5553</v>
      </c>
      <c r="CA17" t="s">
        <v>7743</v>
      </c>
      <c r="CB17" t="s">
        <v>7744</v>
      </c>
      <c r="CC17">
        <v>6</v>
      </c>
      <c r="CD17" t="b">
        <v>0</v>
      </c>
      <c r="CE17">
        <v>56.457614</v>
      </c>
      <c r="CF17">
        <v>52.960383</v>
      </c>
      <c r="CG17">
        <v>41.013224000000001</v>
      </c>
      <c r="CH17">
        <v>53.997390000000003</v>
      </c>
      <c r="CI17">
        <v>24.650970999999998</v>
      </c>
      <c r="CJ17">
        <v>26.591628</v>
      </c>
      <c r="CK17">
        <v>44.171844999999998</v>
      </c>
      <c r="CL17">
        <v>37.649182000000003</v>
      </c>
      <c r="CM17">
        <v>29.682556000000002</v>
      </c>
      <c r="CN17">
        <v>39.580734999999997</v>
      </c>
      <c r="CO17">
        <v>58.747531000000002</v>
      </c>
      <c r="CP17">
        <v>47.579062999999998</v>
      </c>
      <c r="CQ17">
        <v>24.946061</v>
      </c>
      <c r="CR17">
        <v>25.039946</v>
      </c>
      <c r="CS17">
        <v>29.599864</v>
      </c>
      <c r="CT17">
        <v>34.939787000000003</v>
      </c>
      <c r="CU17">
        <v>40.843589000000001</v>
      </c>
      <c r="CV17">
        <v>40.290965999999997</v>
      </c>
      <c r="CW17">
        <v>37.242623000000002</v>
      </c>
      <c r="CX17">
        <v>67.766287000000005</v>
      </c>
      <c r="CY17">
        <v>69.536799999999999</v>
      </c>
      <c r="CZ17">
        <v>68.376435999999998</v>
      </c>
      <c r="DA17">
        <v>2555.0118791196501</v>
      </c>
      <c r="DB17">
        <v>0.49579464963243403</v>
      </c>
      <c r="DC17">
        <v>0.15274943193174001</v>
      </c>
      <c r="DD17">
        <v>3.24580355790778</v>
      </c>
      <c r="DE17">
        <v>1.1711962577017E-3</v>
      </c>
      <c r="DF17">
        <v>6.9038633947193298E-3</v>
      </c>
    </row>
    <row r="18" spans="1:110" x14ac:dyDescent="0.3">
      <c r="A18" t="s">
        <v>7748</v>
      </c>
      <c r="B18" t="s">
        <v>1351</v>
      </c>
      <c r="C18" t="s">
        <v>7749</v>
      </c>
      <c r="D18">
        <v>1437</v>
      </c>
      <c r="E18">
        <v>478</v>
      </c>
      <c r="F18" t="s">
        <v>7750</v>
      </c>
      <c r="G18" t="s">
        <v>5562</v>
      </c>
      <c r="H18" t="s">
        <v>5564</v>
      </c>
      <c r="I18" t="s">
        <v>7751</v>
      </c>
      <c r="J18" t="s">
        <v>1355</v>
      </c>
      <c r="K18" t="s">
        <v>1356</v>
      </c>
      <c r="L18">
        <v>97.829436043680801</v>
      </c>
      <c r="M18">
        <v>150.47952445795801</v>
      </c>
      <c r="N18">
        <v>84.9335172042599</v>
      </c>
      <c r="O18">
        <v>7.8911177367422596</v>
      </c>
      <c r="P18">
        <v>9.1496283785609904</v>
      </c>
      <c r="Q18">
        <v>11.123860603362701</v>
      </c>
      <c r="R18">
        <v>-3.5470033751993899</v>
      </c>
      <c r="S18">
        <v>8.1960838484149296E-37</v>
      </c>
      <c r="T18">
        <v>52.312379999999997</v>
      </c>
      <c r="U18">
        <v>65.347470000000001</v>
      </c>
      <c r="V18">
        <v>56.143889999999999</v>
      </c>
      <c r="W18">
        <v>5.5619930000000002</v>
      </c>
      <c r="X18">
        <v>6.5330060000000003</v>
      </c>
      <c r="Y18">
        <v>5.6170470000000003</v>
      </c>
      <c r="Z18">
        <v>-3.2913486106941199</v>
      </c>
      <c r="AA18">
        <v>1.01043210636803E-50</v>
      </c>
      <c r="AB18" t="s">
        <v>1357</v>
      </c>
      <c r="AC18">
        <v>9.98</v>
      </c>
      <c r="AD18">
        <v>23.32</v>
      </c>
      <c r="AE18">
        <v>14.96</v>
      </c>
      <c r="AF18">
        <v>11.35</v>
      </c>
      <c r="AG18">
        <v>9.67</v>
      </c>
      <c r="AH18">
        <v>7.18</v>
      </c>
      <c r="AI18">
        <v>0.926821941165756</v>
      </c>
      <c r="AJ18">
        <v>0.11445051083747899</v>
      </c>
      <c r="AK18" t="s">
        <v>747</v>
      </c>
      <c r="AL18" t="s">
        <v>5566</v>
      </c>
      <c r="AM18">
        <v>92.64</v>
      </c>
      <c r="AN18">
        <v>198.5</v>
      </c>
      <c r="AO18">
        <v>94.83</v>
      </c>
      <c r="AP18">
        <v>86.17</v>
      </c>
      <c r="AQ18">
        <v>101.17</v>
      </c>
      <c r="AR18">
        <v>117.39</v>
      </c>
      <c r="AS18">
        <v>98.72</v>
      </c>
      <c r="AT18">
        <v>88.2</v>
      </c>
      <c r="AU18">
        <v>74.37</v>
      </c>
      <c r="AV18">
        <v>94.88</v>
      </c>
      <c r="AW18">
        <v>94.15</v>
      </c>
      <c r="AX18">
        <v>83.46</v>
      </c>
      <c r="AY18">
        <v>-0.25745750990334998</v>
      </c>
      <c r="AZ18">
        <v>0.19324549342698899</v>
      </c>
      <c r="BA18" t="s">
        <v>747</v>
      </c>
      <c r="BB18" t="s">
        <v>1359</v>
      </c>
      <c r="BC18">
        <v>2.0000000000000001E-123</v>
      </c>
      <c r="BD18" t="s">
        <v>7752</v>
      </c>
      <c r="BE18" t="s">
        <v>574</v>
      </c>
      <c r="BF18" t="s">
        <v>420</v>
      </c>
      <c r="BG18">
        <v>7.3050000000000007E-80</v>
      </c>
      <c r="BH18" t="s">
        <v>504</v>
      </c>
      <c r="BI18" t="s">
        <v>1361</v>
      </c>
      <c r="BJ18">
        <v>4</v>
      </c>
      <c r="BK18" t="s">
        <v>723</v>
      </c>
      <c r="BL18">
        <v>3</v>
      </c>
      <c r="BM18" t="s">
        <v>904</v>
      </c>
      <c r="BP18" t="s">
        <v>1362</v>
      </c>
      <c r="BQ18" t="s">
        <v>1363</v>
      </c>
      <c r="BR18" t="s">
        <v>5568</v>
      </c>
      <c r="BS18" t="s">
        <v>5569</v>
      </c>
      <c r="BT18" t="s">
        <v>5570</v>
      </c>
      <c r="BU18" t="s">
        <v>5571</v>
      </c>
      <c r="BY18" t="s">
        <v>1368</v>
      </c>
      <c r="BZ18" t="s">
        <v>1369</v>
      </c>
      <c r="CA18" t="s">
        <v>1370</v>
      </c>
      <c r="CB18" t="s">
        <v>1371</v>
      </c>
      <c r="CC18">
        <v>3</v>
      </c>
      <c r="CD18" t="b">
        <v>0</v>
      </c>
      <c r="CE18">
        <v>1.479973</v>
      </c>
      <c r="CF18">
        <v>0.87463599999999997</v>
      </c>
      <c r="CG18">
        <v>0.29855399999999999</v>
      </c>
      <c r="CH18">
        <v>0.47997299999999998</v>
      </c>
      <c r="CI18">
        <v>2.5375000000000002E-2</v>
      </c>
      <c r="CJ18">
        <v>0.85155000000000003</v>
      </c>
      <c r="CK18">
        <v>0.26253599999999999</v>
      </c>
      <c r="CL18">
        <v>0.70475900000000002</v>
      </c>
      <c r="CM18">
        <v>0.88442600000000005</v>
      </c>
      <c r="CN18">
        <v>8.1199960000000004</v>
      </c>
      <c r="CO18">
        <v>5.8604380000000003</v>
      </c>
      <c r="CP18">
        <v>2.3855719999999998</v>
      </c>
      <c r="CQ18">
        <v>0.73396499999999998</v>
      </c>
      <c r="CR18">
        <v>0.410078</v>
      </c>
      <c r="CS18">
        <v>0.257824</v>
      </c>
      <c r="CT18">
        <v>2.2858399999999999</v>
      </c>
      <c r="CU18">
        <v>1.7719199999999999</v>
      </c>
      <c r="CV18">
        <v>4.158588</v>
      </c>
      <c r="CW18">
        <v>3.4576349999999998</v>
      </c>
      <c r="CX18">
        <v>4.332446</v>
      </c>
      <c r="CY18">
        <v>3.8456990000000002</v>
      </c>
      <c r="CZ18">
        <v>4.4711220000000003</v>
      </c>
      <c r="DA18">
        <v>108.51733495491899</v>
      </c>
      <c r="DB18">
        <v>2.0302774658259302</v>
      </c>
      <c r="DC18">
        <v>0.44660115024559399</v>
      </c>
      <c r="DD18">
        <v>4.5460641216652604</v>
      </c>
      <c r="DE18">
        <v>5.4658390745959304E-6</v>
      </c>
      <c r="DF18">
        <v>5.9134553837053597E-5</v>
      </c>
    </row>
    <row r="19" spans="1:110" x14ac:dyDescent="0.3">
      <c r="A19" t="s">
        <v>8706</v>
      </c>
      <c r="B19" t="s">
        <v>8707</v>
      </c>
      <c r="C19" t="s">
        <v>8708</v>
      </c>
      <c r="D19">
        <v>2112</v>
      </c>
      <c r="E19">
        <v>703</v>
      </c>
      <c r="F19" t="s">
        <v>8709</v>
      </c>
      <c r="G19" t="s">
        <v>2407</v>
      </c>
      <c r="H19" t="s">
        <v>2405</v>
      </c>
      <c r="I19" t="s">
        <v>8710</v>
      </c>
      <c r="J19" t="s">
        <v>8711</v>
      </c>
      <c r="K19" t="s">
        <v>8712</v>
      </c>
      <c r="L19">
        <v>1.36017332607603</v>
      </c>
      <c r="M19">
        <v>1.2443758623104999</v>
      </c>
      <c r="N19">
        <v>1.0253543324457901</v>
      </c>
      <c r="O19">
        <v>3.63991698420153</v>
      </c>
      <c r="P19">
        <v>3.1671790541172702</v>
      </c>
      <c r="Q19">
        <v>3.17824588667506</v>
      </c>
      <c r="R19">
        <v>1.4462931255146001</v>
      </c>
      <c r="S19">
        <v>7.6753944863309001E-5</v>
      </c>
      <c r="T19">
        <v>3.5771317826926698</v>
      </c>
      <c r="U19">
        <v>3.13205637257883</v>
      </c>
      <c r="V19">
        <v>6.0721346251717101</v>
      </c>
      <c r="W19">
        <v>13.2447452498992</v>
      </c>
      <c r="X19">
        <v>4.1531249845391498</v>
      </c>
      <c r="Y19">
        <v>8.0885471662779391</v>
      </c>
      <c r="Z19">
        <v>0.90574633762272405</v>
      </c>
      <c r="AA19">
        <v>0.14123088607550099</v>
      </c>
      <c r="AB19" t="s">
        <v>8713</v>
      </c>
      <c r="AC19">
        <v>15.13</v>
      </c>
      <c r="AD19">
        <v>14.66</v>
      </c>
      <c r="AE19">
        <v>19.09</v>
      </c>
      <c r="AF19">
        <v>17.690000000000001</v>
      </c>
      <c r="AG19">
        <v>18.23</v>
      </c>
      <c r="AH19">
        <v>21.93</v>
      </c>
      <c r="AI19">
        <v>-7.5970339018698402E-2</v>
      </c>
      <c r="AJ19">
        <v>0.754587540646663</v>
      </c>
      <c r="AK19" t="s">
        <v>747</v>
      </c>
      <c r="AL19" t="s">
        <v>8714</v>
      </c>
      <c r="AM19">
        <v>1.6201620000000001</v>
      </c>
      <c r="AN19">
        <v>2.7</v>
      </c>
      <c r="AO19">
        <v>3.07</v>
      </c>
      <c r="AP19">
        <v>2.71</v>
      </c>
      <c r="AQ19">
        <v>1.97</v>
      </c>
      <c r="AR19">
        <v>3.81</v>
      </c>
      <c r="AS19">
        <v>5.19</v>
      </c>
      <c r="AT19">
        <v>11.45</v>
      </c>
      <c r="AU19">
        <v>5.23</v>
      </c>
      <c r="AV19">
        <v>6.62</v>
      </c>
      <c r="AW19">
        <v>6.67</v>
      </c>
      <c r="AX19">
        <v>10.08</v>
      </c>
      <c r="AY19">
        <v>-2.6022129999999999</v>
      </c>
      <c r="AZ19">
        <v>1.2482500000000001E-7</v>
      </c>
      <c r="BA19" t="s">
        <v>718</v>
      </c>
      <c r="BB19" t="s">
        <v>8715</v>
      </c>
      <c r="BC19">
        <v>5.5699999999999998E-148</v>
      </c>
      <c r="BD19" t="s">
        <v>8716</v>
      </c>
      <c r="BE19" t="s">
        <v>181</v>
      </c>
      <c r="BF19" t="s">
        <v>270</v>
      </c>
      <c r="BG19">
        <v>4.4369999999999999E-118</v>
      </c>
      <c r="BH19" t="s">
        <v>522</v>
      </c>
      <c r="BI19" t="s">
        <v>8717</v>
      </c>
      <c r="BJ19" t="s">
        <v>782</v>
      </c>
      <c r="BK19" t="s">
        <v>7446</v>
      </c>
      <c r="BL19">
        <v>1</v>
      </c>
      <c r="BM19" t="s">
        <v>7446</v>
      </c>
      <c r="BP19" t="s">
        <v>8718</v>
      </c>
      <c r="BQ19" t="s">
        <v>8719</v>
      </c>
      <c r="BR19" t="s">
        <v>8720</v>
      </c>
      <c r="BS19" t="s">
        <v>8721</v>
      </c>
      <c r="BT19" t="s">
        <v>8722</v>
      </c>
      <c r="BU19" t="s">
        <v>8723</v>
      </c>
      <c r="BV19" t="s">
        <v>2423</v>
      </c>
      <c r="BW19" t="s">
        <v>8724</v>
      </c>
      <c r="BX19" t="s">
        <v>8725</v>
      </c>
      <c r="BY19" t="s">
        <v>8726</v>
      </c>
      <c r="BZ19" t="s">
        <v>8727</v>
      </c>
      <c r="CA19" t="s">
        <v>8728</v>
      </c>
      <c r="CB19" t="s">
        <v>8729</v>
      </c>
      <c r="CC19">
        <v>2</v>
      </c>
      <c r="CD19" t="b">
        <v>1</v>
      </c>
      <c r="CE19">
        <v>14.704103999999999</v>
      </c>
      <c r="CF19">
        <v>17.532437999999999</v>
      </c>
      <c r="CG19">
        <v>4.8918999999999997E-2</v>
      </c>
      <c r="CH19">
        <v>0</v>
      </c>
      <c r="CI19">
        <v>0</v>
      </c>
      <c r="CJ19">
        <v>0</v>
      </c>
      <c r="CK19">
        <v>0</v>
      </c>
      <c r="CL19">
        <v>0</v>
      </c>
      <c r="CM19">
        <v>0</v>
      </c>
      <c r="CN19">
        <v>0.25919900000000001</v>
      </c>
      <c r="CO19">
        <v>0</v>
      </c>
      <c r="CP19">
        <v>0</v>
      </c>
      <c r="CQ19">
        <v>3.5271999999999998E-2</v>
      </c>
      <c r="CR19">
        <v>3.3603000000000001E-2</v>
      </c>
      <c r="CS19">
        <v>0</v>
      </c>
      <c r="CT19">
        <v>1.5579000000000001E-2</v>
      </c>
      <c r="CU19">
        <v>0</v>
      </c>
      <c r="CV19">
        <v>8.3415000000000003E-2</v>
      </c>
      <c r="CW19">
        <v>4.6843999999999997E-2</v>
      </c>
      <c r="CX19">
        <v>5.6797E-2</v>
      </c>
      <c r="CY19">
        <v>2.0441000000000001E-2</v>
      </c>
      <c r="CZ19">
        <v>0</v>
      </c>
      <c r="DA19">
        <v>322.92073278655602</v>
      </c>
      <c r="DB19">
        <v>-9.1355173949690407</v>
      </c>
      <c r="DC19">
        <v>0.80281676898393395</v>
      </c>
      <c r="DD19">
        <v>-11.379330561980099</v>
      </c>
      <c r="DE19">
        <v>5.3005038072251498E-30</v>
      </c>
      <c r="DF19">
        <v>6.1583020066944196E-28</v>
      </c>
    </row>
    <row r="20" spans="1:110" x14ac:dyDescent="0.3">
      <c r="A20" t="s">
        <v>7758</v>
      </c>
      <c r="B20" t="s">
        <v>5583</v>
      </c>
      <c r="C20" t="s">
        <v>7759</v>
      </c>
      <c r="D20">
        <v>1152</v>
      </c>
      <c r="E20">
        <v>383</v>
      </c>
      <c r="F20" t="s">
        <v>5585</v>
      </c>
      <c r="G20" t="s">
        <v>5582</v>
      </c>
      <c r="H20" t="s">
        <v>1396</v>
      </c>
      <c r="I20" t="s">
        <v>7760</v>
      </c>
      <c r="J20" t="s">
        <v>7761</v>
      </c>
      <c r="K20" t="s">
        <v>7762</v>
      </c>
      <c r="L20">
        <v>15.7862540571855</v>
      </c>
      <c r="M20">
        <v>24.062930831426002</v>
      </c>
      <c r="N20">
        <v>14.0986220711297</v>
      </c>
      <c r="O20">
        <v>1.2781387883455799</v>
      </c>
      <c r="P20">
        <v>2.1505536787216002</v>
      </c>
      <c r="Q20">
        <v>2.0857238631305099</v>
      </c>
      <c r="R20">
        <v>-3.3363539469218901</v>
      </c>
      <c r="S20">
        <v>1.4510633201019701E-30</v>
      </c>
      <c r="T20">
        <v>47.365279999999998</v>
      </c>
      <c r="U20">
        <v>48.045140000000004</v>
      </c>
      <c r="V20">
        <v>48.180050000000001</v>
      </c>
      <c r="W20">
        <v>4.3615630000000003</v>
      </c>
      <c r="X20">
        <v>7.5596209999999999</v>
      </c>
      <c r="Y20">
        <v>6.1113470000000003</v>
      </c>
      <c r="Z20">
        <v>-3.02327911700938</v>
      </c>
      <c r="AA20">
        <v>1.17547247744947E-35</v>
      </c>
      <c r="AB20" t="s">
        <v>5589</v>
      </c>
      <c r="AC20">
        <v>4.42</v>
      </c>
      <c r="AD20">
        <v>3.87</v>
      </c>
      <c r="AE20">
        <v>4.7699999999999996</v>
      </c>
      <c r="AF20">
        <v>23.99</v>
      </c>
      <c r="AG20">
        <v>14.19</v>
      </c>
      <c r="AH20">
        <v>18.66</v>
      </c>
      <c r="AI20">
        <v>-1.9588256566293101</v>
      </c>
      <c r="AJ20">
        <v>3.76118126056974E-3</v>
      </c>
      <c r="AK20" t="s">
        <v>718</v>
      </c>
      <c r="AL20" t="s">
        <v>1404</v>
      </c>
      <c r="AM20">
        <v>10.75</v>
      </c>
      <c r="AN20">
        <v>19.149999999999999</v>
      </c>
      <c r="AO20">
        <v>13.44</v>
      </c>
      <c r="AP20">
        <v>11.93</v>
      </c>
      <c r="AQ20">
        <v>9.36</v>
      </c>
      <c r="AR20">
        <v>19.04</v>
      </c>
      <c r="AS20">
        <v>3.74</v>
      </c>
      <c r="AT20">
        <v>1.92</v>
      </c>
      <c r="AU20">
        <v>3.24</v>
      </c>
      <c r="AV20">
        <v>3.17</v>
      </c>
      <c r="AW20">
        <v>3.32</v>
      </c>
      <c r="AX20">
        <v>3.01</v>
      </c>
      <c r="AY20">
        <v>1.619753</v>
      </c>
      <c r="AZ20">
        <v>2.555484E-4</v>
      </c>
      <c r="BA20" t="s">
        <v>749</v>
      </c>
      <c r="BB20" t="s">
        <v>7763</v>
      </c>
      <c r="BC20">
        <v>3.81E-95</v>
      </c>
      <c r="BD20" t="s">
        <v>7764</v>
      </c>
      <c r="BE20" t="s">
        <v>35</v>
      </c>
      <c r="BF20" t="s">
        <v>417</v>
      </c>
      <c r="BG20">
        <v>7.0980000000000003E-58</v>
      </c>
      <c r="BH20" t="s">
        <v>521</v>
      </c>
      <c r="BI20" t="s">
        <v>1407</v>
      </c>
      <c r="BJ20">
        <v>4</v>
      </c>
      <c r="BK20" t="s">
        <v>723</v>
      </c>
      <c r="BL20">
        <v>3</v>
      </c>
      <c r="BM20" t="s">
        <v>5307</v>
      </c>
      <c r="BP20">
        <v>35.1</v>
      </c>
      <c r="BR20" t="s">
        <v>1408</v>
      </c>
      <c r="BS20" t="s">
        <v>1409</v>
      </c>
      <c r="BT20" t="s">
        <v>1410</v>
      </c>
      <c r="BU20" t="s">
        <v>1409</v>
      </c>
      <c r="BW20" t="s">
        <v>7765</v>
      </c>
      <c r="BX20" t="s">
        <v>7766</v>
      </c>
      <c r="BY20" t="s">
        <v>1411</v>
      </c>
      <c r="BZ20" t="s">
        <v>1412</v>
      </c>
      <c r="CA20" t="s">
        <v>1370</v>
      </c>
      <c r="CB20" t="s">
        <v>1371</v>
      </c>
      <c r="CC20">
        <v>6</v>
      </c>
      <c r="CD20" t="b">
        <v>0</v>
      </c>
      <c r="CE20">
        <v>16.970927</v>
      </c>
      <c r="CF20">
        <v>14.419363000000001</v>
      </c>
      <c r="CG20">
        <v>46.816149000000003</v>
      </c>
      <c r="CH20">
        <v>52.157088000000002</v>
      </c>
      <c r="CI20">
        <v>0.84504199999999996</v>
      </c>
      <c r="CJ20">
        <v>0.424674</v>
      </c>
      <c r="CK20">
        <v>9.8296419999999998</v>
      </c>
      <c r="CL20">
        <v>6.6875669999999996</v>
      </c>
      <c r="CM20">
        <v>6.8946459999999998</v>
      </c>
      <c r="CN20">
        <v>69.761970000000005</v>
      </c>
      <c r="CO20">
        <v>47.097928000000003</v>
      </c>
      <c r="CP20">
        <v>70.315382</v>
      </c>
      <c r="CQ20">
        <v>0.88098399999999999</v>
      </c>
      <c r="CR20">
        <v>1.2186699999999999</v>
      </c>
      <c r="CS20">
        <v>0.44284499999999999</v>
      </c>
      <c r="CT20">
        <v>7.9360600000000003</v>
      </c>
      <c r="CU20">
        <v>8.5621679999999998</v>
      </c>
      <c r="CV20">
        <v>117.259556</v>
      </c>
      <c r="CW20">
        <v>197.47122899999999</v>
      </c>
      <c r="CX20">
        <v>50.149912</v>
      </c>
      <c r="CY20">
        <v>58.367838999999996</v>
      </c>
      <c r="CZ20">
        <v>39.970860000000002</v>
      </c>
      <c r="DA20">
        <v>1004.3615988748101</v>
      </c>
      <c r="DB20">
        <v>1.82519817939288</v>
      </c>
      <c r="DC20">
        <v>0.22134291366558101</v>
      </c>
      <c r="DD20">
        <v>8.2460203905624194</v>
      </c>
      <c r="DE20">
        <v>1.63756739846968E-16</v>
      </c>
      <c r="DF20">
        <v>7.5766475673000796E-15</v>
      </c>
    </row>
    <row r="21" spans="1:110" x14ac:dyDescent="0.3">
      <c r="A21" t="s">
        <v>9215</v>
      </c>
      <c r="B21" t="s">
        <v>9216</v>
      </c>
      <c r="C21" t="s">
        <v>9217</v>
      </c>
      <c r="D21">
        <v>678</v>
      </c>
      <c r="E21">
        <v>225</v>
      </c>
      <c r="F21" t="s">
        <v>9218</v>
      </c>
      <c r="G21" t="s">
        <v>7106</v>
      </c>
      <c r="H21" t="s">
        <v>4555</v>
      </c>
      <c r="I21" t="s">
        <v>9219</v>
      </c>
      <c r="J21" t="s">
        <v>9220</v>
      </c>
      <c r="K21" t="s">
        <v>9221</v>
      </c>
      <c r="L21">
        <v>0.35034767489837199</v>
      </c>
      <c r="M21">
        <v>0.13493232241921099</v>
      </c>
      <c r="N21">
        <v>0.29906168029669</v>
      </c>
      <c r="O21">
        <v>5.2792689083838997</v>
      </c>
      <c r="P21">
        <v>8.4849117869561397</v>
      </c>
      <c r="Q21">
        <v>8.7401761883564202</v>
      </c>
      <c r="R21">
        <v>4.8552217326841998</v>
      </c>
      <c r="S21">
        <v>1.09751928957049E-26</v>
      </c>
      <c r="T21">
        <v>0.1014789</v>
      </c>
      <c r="U21">
        <v>6.0816630000000003E-2</v>
      </c>
      <c r="V21">
        <v>2.3354360000000001E-2</v>
      </c>
      <c r="W21">
        <v>3.4012190000000002</v>
      </c>
      <c r="X21">
        <v>5.7863759999999997</v>
      </c>
      <c r="Y21">
        <v>5.6170470000000003</v>
      </c>
      <c r="Z21">
        <v>6.2062332125232196</v>
      </c>
      <c r="AA21">
        <v>5.4489292511697797E-34</v>
      </c>
      <c r="AB21" t="s">
        <v>9222</v>
      </c>
      <c r="AC21">
        <v>58.44</v>
      </c>
      <c r="AD21">
        <v>126.3</v>
      </c>
      <c r="AE21">
        <v>85.04</v>
      </c>
      <c r="AF21">
        <v>0.17</v>
      </c>
      <c r="AG21">
        <v>0.45</v>
      </c>
      <c r="AH21">
        <v>0.3</v>
      </c>
      <c r="AI21">
        <v>8.3203025596133706</v>
      </c>
      <c r="AJ21">
        <v>2.52856162559593E-3</v>
      </c>
      <c r="AK21" t="s">
        <v>749</v>
      </c>
      <c r="AL21" t="s">
        <v>7111</v>
      </c>
      <c r="AM21">
        <v>33.979999999999997</v>
      </c>
      <c r="AN21">
        <v>31.34</v>
      </c>
      <c r="AO21">
        <v>38.65</v>
      </c>
      <c r="AP21">
        <v>36.25</v>
      </c>
      <c r="AQ21">
        <v>38.92</v>
      </c>
      <c r="AR21">
        <v>52.91</v>
      </c>
      <c r="AS21">
        <v>0.35</v>
      </c>
      <c r="AT21">
        <v>0.24</v>
      </c>
      <c r="AU21">
        <v>0.25</v>
      </c>
      <c r="AV21">
        <v>0</v>
      </c>
      <c r="AW21">
        <v>0.05</v>
      </c>
      <c r="AX21">
        <v>0.13</v>
      </c>
      <c r="AY21">
        <v>7.2575810000000001</v>
      </c>
      <c r="AZ21">
        <v>8.8919219999999997E-7</v>
      </c>
      <c r="BA21" t="s">
        <v>749</v>
      </c>
      <c r="BB21" t="s">
        <v>9223</v>
      </c>
      <c r="BC21">
        <v>4.3E-14</v>
      </c>
      <c r="BD21" t="s">
        <v>9224</v>
      </c>
      <c r="BE21" t="s">
        <v>128</v>
      </c>
      <c r="BF21" t="s">
        <v>214</v>
      </c>
      <c r="BG21">
        <v>8.0880000000000005E-15</v>
      </c>
      <c r="BH21" t="s">
        <v>522</v>
      </c>
      <c r="BI21" t="s">
        <v>9225</v>
      </c>
      <c r="BJ21">
        <v>4</v>
      </c>
      <c r="BK21" t="s">
        <v>723</v>
      </c>
      <c r="BL21">
        <v>3</v>
      </c>
      <c r="BM21" t="s">
        <v>5307</v>
      </c>
      <c r="BP21" t="s">
        <v>3800</v>
      </c>
      <c r="BQ21" t="s">
        <v>3801</v>
      </c>
      <c r="BW21" t="s">
        <v>9226</v>
      </c>
      <c r="BX21" t="s">
        <v>9227</v>
      </c>
      <c r="BY21" t="s">
        <v>1432</v>
      </c>
      <c r="BZ21" t="s">
        <v>1433</v>
      </c>
      <c r="CA21" t="s">
        <v>935</v>
      </c>
      <c r="CB21" t="s">
        <v>936</v>
      </c>
      <c r="CC21">
        <v>10</v>
      </c>
      <c r="CD21" t="b">
        <v>1</v>
      </c>
      <c r="CE21">
        <v>9.0262799999999999</v>
      </c>
      <c r="CF21">
        <v>16.619965000000001</v>
      </c>
      <c r="CG21">
        <v>0</v>
      </c>
      <c r="CH21">
        <v>0</v>
      </c>
      <c r="CI21">
        <v>0.182981</v>
      </c>
      <c r="CJ21">
        <v>0.33996999999999999</v>
      </c>
      <c r="CK21">
        <v>6.3441999999999998E-2</v>
      </c>
      <c r="CL21">
        <v>0.22676399999999999</v>
      </c>
      <c r="CM21">
        <v>0</v>
      </c>
      <c r="CN21">
        <v>0.708874</v>
      </c>
      <c r="CO21">
        <v>0</v>
      </c>
      <c r="CP21">
        <v>0</v>
      </c>
      <c r="CQ21">
        <v>1.666752</v>
      </c>
      <c r="CR21">
        <v>0.31318499999999999</v>
      </c>
      <c r="CS21">
        <v>0.21263399999999999</v>
      </c>
      <c r="CT21">
        <v>0</v>
      </c>
      <c r="CU21">
        <v>0</v>
      </c>
      <c r="CV21">
        <v>0</v>
      </c>
      <c r="CW21">
        <v>0</v>
      </c>
      <c r="CX21">
        <v>0</v>
      </c>
      <c r="CY21">
        <v>0</v>
      </c>
      <c r="CZ21">
        <v>0.26833499999999999</v>
      </c>
      <c r="DA21">
        <v>69.436894328157095</v>
      </c>
      <c r="DB21">
        <v>-6.9016651000786</v>
      </c>
      <c r="DC21">
        <v>1.09513957690459</v>
      </c>
      <c r="DD21">
        <v>-6.3020871911013696</v>
      </c>
      <c r="DE21">
        <v>2.9366387809398899E-10</v>
      </c>
      <c r="DF21">
        <v>6.6899702424614402E-9</v>
      </c>
    </row>
    <row r="22" spans="1:110" x14ac:dyDescent="0.3">
      <c r="A22" t="s">
        <v>7822</v>
      </c>
      <c r="B22" t="s">
        <v>1586</v>
      </c>
      <c r="C22" t="s">
        <v>7823</v>
      </c>
      <c r="D22">
        <v>807</v>
      </c>
      <c r="E22">
        <v>268</v>
      </c>
      <c r="F22" t="s">
        <v>7824</v>
      </c>
      <c r="G22" t="s">
        <v>1587</v>
      </c>
      <c r="H22" t="s">
        <v>7825</v>
      </c>
      <c r="I22" t="s">
        <v>7826</v>
      </c>
      <c r="J22" t="s">
        <v>1590</v>
      </c>
      <c r="K22" t="s">
        <v>1591</v>
      </c>
      <c r="L22">
        <v>66.710319038001799</v>
      </c>
      <c r="M22">
        <v>57.181319745207901</v>
      </c>
      <c r="N22">
        <v>73.910958130467606</v>
      </c>
      <c r="O22">
        <v>42.678721280408801</v>
      </c>
      <c r="P22">
        <v>39.296480856640201</v>
      </c>
      <c r="Q22">
        <v>32.874980890295198</v>
      </c>
      <c r="R22">
        <v>-0.77969530172816404</v>
      </c>
      <c r="S22">
        <v>1.0741645821870999E-2</v>
      </c>
      <c r="T22">
        <v>53.580869999999997</v>
      </c>
      <c r="U22">
        <v>56.620280000000001</v>
      </c>
      <c r="V22">
        <v>57.148130000000002</v>
      </c>
      <c r="W22">
        <v>28.490210000000001</v>
      </c>
      <c r="X22">
        <v>22.258880000000001</v>
      </c>
      <c r="Y22">
        <v>25.209309999999999</v>
      </c>
      <c r="Z22">
        <v>-1.14529742144694</v>
      </c>
      <c r="AA22">
        <v>5.24756374542507E-7</v>
      </c>
      <c r="AB22" t="s">
        <v>7827</v>
      </c>
      <c r="AC22">
        <v>23.1</v>
      </c>
      <c r="AD22">
        <v>28.15</v>
      </c>
      <c r="AE22">
        <v>16.43</v>
      </c>
      <c r="AF22">
        <v>58.02</v>
      </c>
      <c r="AG22">
        <v>52.62</v>
      </c>
      <c r="AH22">
        <v>91</v>
      </c>
      <c r="AI22">
        <v>-1.3948485613745401</v>
      </c>
      <c r="AJ22">
        <v>2.6668789581675598E-2</v>
      </c>
      <c r="AK22" t="s">
        <v>747</v>
      </c>
      <c r="AL22" t="s">
        <v>7828</v>
      </c>
      <c r="AM22">
        <v>2.02</v>
      </c>
      <c r="AN22">
        <v>2.68</v>
      </c>
      <c r="AO22">
        <v>4.05</v>
      </c>
      <c r="AP22">
        <v>2.86</v>
      </c>
      <c r="AQ22">
        <v>2.4</v>
      </c>
      <c r="AR22">
        <v>2.34</v>
      </c>
      <c r="AS22">
        <v>8.19</v>
      </c>
      <c r="AT22">
        <v>14.25</v>
      </c>
      <c r="AU22">
        <v>16.899999999999999</v>
      </c>
      <c r="AV22">
        <v>6.75</v>
      </c>
      <c r="AW22">
        <v>9.1199999999999992</v>
      </c>
      <c r="AX22">
        <v>3.79</v>
      </c>
      <c r="AY22">
        <v>-2.3827970000000001</v>
      </c>
      <c r="AZ22">
        <v>1.059203E-5</v>
      </c>
      <c r="BA22" t="s">
        <v>718</v>
      </c>
      <c r="BB22" t="s">
        <v>7829</v>
      </c>
      <c r="BC22">
        <v>4.5900000000000001E-29</v>
      </c>
      <c r="BD22" t="s">
        <v>1595</v>
      </c>
      <c r="BE22" t="s">
        <v>9</v>
      </c>
      <c r="BF22" t="s">
        <v>409</v>
      </c>
      <c r="BG22">
        <v>4.55E-20</v>
      </c>
      <c r="BH22" t="s">
        <v>502</v>
      </c>
      <c r="BI22" t="s">
        <v>1596</v>
      </c>
      <c r="BJ22">
        <v>3</v>
      </c>
      <c r="BK22" t="s">
        <v>810</v>
      </c>
      <c r="BL22">
        <v>2</v>
      </c>
      <c r="BM22" t="s">
        <v>753</v>
      </c>
      <c r="BP22">
        <v>35.1</v>
      </c>
      <c r="BR22" t="s">
        <v>1597</v>
      </c>
      <c r="BS22" t="s">
        <v>1598</v>
      </c>
      <c r="BT22" t="s">
        <v>1599</v>
      </c>
      <c r="BU22" t="s">
        <v>1600</v>
      </c>
      <c r="BW22" t="s">
        <v>731</v>
      </c>
      <c r="BX22" t="s">
        <v>732</v>
      </c>
      <c r="BY22" t="s">
        <v>1411</v>
      </c>
      <c r="BZ22" t="s">
        <v>1412</v>
      </c>
      <c r="CC22">
        <v>3</v>
      </c>
      <c r="CD22" t="b">
        <v>0</v>
      </c>
      <c r="CE22">
        <v>1.8824019999999999</v>
      </c>
      <c r="CF22">
        <v>3.0245519999999999</v>
      </c>
      <c r="CG22">
        <v>1.856301</v>
      </c>
      <c r="CH22">
        <v>2.1195390000000001</v>
      </c>
      <c r="CI22">
        <v>4.9244999999999997E-2</v>
      </c>
      <c r="CJ22">
        <v>0</v>
      </c>
      <c r="CK22">
        <v>0.97150499999999995</v>
      </c>
      <c r="CL22">
        <v>0.197489</v>
      </c>
      <c r="CM22">
        <v>0</v>
      </c>
      <c r="CN22">
        <v>6.4687609999999998</v>
      </c>
      <c r="CO22">
        <v>15.613117000000001</v>
      </c>
      <c r="CP22">
        <v>12.45546</v>
      </c>
      <c r="CQ22">
        <v>0.16483999999999999</v>
      </c>
      <c r="CR22">
        <v>5.0294999999999999E-2</v>
      </c>
      <c r="CS22">
        <v>5.6677999999999999E-2</v>
      </c>
      <c r="CT22">
        <v>0.77485000000000004</v>
      </c>
      <c r="CU22">
        <v>6.4741000000000007E-2</v>
      </c>
      <c r="CV22">
        <v>6.8527740000000001</v>
      </c>
      <c r="CW22">
        <v>4.7903289999999998</v>
      </c>
      <c r="CX22">
        <v>10.204249000000001</v>
      </c>
      <c r="CY22">
        <v>14.647917</v>
      </c>
      <c r="CZ22">
        <v>9.8147900000000003</v>
      </c>
      <c r="DA22">
        <v>146.26032091271099</v>
      </c>
      <c r="DB22">
        <v>2.3879178061371098</v>
      </c>
      <c r="DC22">
        <v>0.42499986493249198</v>
      </c>
      <c r="DD22">
        <v>5.6186319177217001</v>
      </c>
      <c r="DE22">
        <v>1.9247540892689301E-8</v>
      </c>
      <c r="DF22">
        <v>3.2805527521500502E-7</v>
      </c>
    </row>
    <row r="23" spans="1:110" x14ac:dyDescent="0.3">
      <c r="A23" t="s">
        <v>8065</v>
      </c>
      <c r="B23" t="s">
        <v>2133</v>
      </c>
      <c r="C23" t="s">
        <v>8066</v>
      </c>
      <c r="D23">
        <v>2331</v>
      </c>
      <c r="E23">
        <v>776</v>
      </c>
      <c r="F23" t="s">
        <v>2135</v>
      </c>
      <c r="G23" t="s">
        <v>2134</v>
      </c>
      <c r="H23" t="s">
        <v>2132</v>
      </c>
      <c r="I23" t="s">
        <v>5979</v>
      </c>
      <c r="J23" t="s">
        <v>5980</v>
      </c>
      <c r="K23" t="s">
        <v>5981</v>
      </c>
      <c r="L23">
        <v>24.771641483990798</v>
      </c>
      <c r="M23">
        <v>22.548690324277</v>
      </c>
      <c r="N23">
        <v>30.760629973373799</v>
      </c>
      <c r="O23">
        <v>30.480831539458599</v>
      </c>
      <c r="P23">
        <v>38.475360361128303</v>
      </c>
      <c r="Q23">
        <v>34.861384569467099</v>
      </c>
      <c r="R23">
        <v>0.41944184460853701</v>
      </c>
      <c r="S23">
        <v>1</v>
      </c>
      <c r="T23">
        <v>19.94061</v>
      </c>
      <c r="U23">
        <v>23.231950000000001</v>
      </c>
      <c r="V23">
        <v>28.936060000000001</v>
      </c>
      <c r="W23">
        <v>22.848189999999999</v>
      </c>
      <c r="X23">
        <v>14.419280000000001</v>
      </c>
      <c r="Y23">
        <v>19.771999999999998</v>
      </c>
      <c r="Z23">
        <v>-0.345979665688744</v>
      </c>
      <c r="AA23">
        <v>1</v>
      </c>
      <c r="AB23" t="s">
        <v>8067</v>
      </c>
      <c r="AC23">
        <v>6.64</v>
      </c>
      <c r="AD23">
        <v>7.31</v>
      </c>
      <c r="AE23">
        <v>6.33</v>
      </c>
      <c r="AF23">
        <v>53.17</v>
      </c>
      <c r="AG23">
        <v>86.57</v>
      </c>
      <c r="AH23">
        <v>50.58</v>
      </c>
      <c r="AI23">
        <v>-3.2579350141575998</v>
      </c>
      <c r="AJ23">
        <v>2.52856162559593E-3</v>
      </c>
      <c r="AK23" t="s">
        <v>718</v>
      </c>
      <c r="AL23" t="s">
        <v>2140</v>
      </c>
      <c r="AM23">
        <v>35.75</v>
      </c>
      <c r="AN23">
        <v>29.82</v>
      </c>
      <c r="AO23">
        <v>32.369999999999997</v>
      </c>
      <c r="AP23">
        <v>26.67</v>
      </c>
      <c r="AQ23">
        <v>28.63</v>
      </c>
      <c r="AR23">
        <v>31.59</v>
      </c>
      <c r="AS23">
        <v>27.04</v>
      </c>
      <c r="AT23">
        <v>27.83</v>
      </c>
      <c r="AU23">
        <v>29.47</v>
      </c>
      <c r="AV23">
        <v>26.03</v>
      </c>
      <c r="AW23">
        <v>26.13</v>
      </c>
      <c r="AX23">
        <v>27.93</v>
      </c>
      <c r="AY23">
        <v>-0.404051164283593</v>
      </c>
      <c r="AZ23">
        <v>4.1015080759988499E-4</v>
      </c>
      <c r="BA23" t="s">
        <v>747</v>
      </c>
      <c r="BB23" t="s">
        <v>2141</v>
      </c>
      <c r="BC23">
        <v>0</v>
      </c>
      <c r="BD23" t="s">
        <v>8068</v>
      </c>
      <c r="BE23" t="s">
        <v>584</v>
      </c>
      <c r="BF23" t="s">
        <v>374</v>
      </c>
      <c r="BG23">
        <v>0</v>
      </c>
      <c r="BH23" t="s">
        <v>524</v>
      </c>
      <c r="BI23" t="s">
        <v>2143</v>
      </c>
      <c r="BJ23">
        <v>4</v>
      </c>
      <c r="BK23" t="s">
        <v>723</v>
      </c>
      <c r="BL23">
        <v>3</v>
      </c>
      <c r="BM23" t="s">
        <v>904</v>
      </c>
      <c r="BN23" t="s">
        <v>2144</v>
      </c>
      <c r="BO23" t="s">
        <v>2145</v>
      </c>
      <c r="BP23" t="s">
        <v>2146</v>
      </c>
      <c r="BQ23" t="s">
        <v>2147</v>
      </c>
      <c r="BR23" t="s">
        <v>2148</v>
      </c>
      <c r="BS23" t="s">
        <v>2149</v>
      </c>
      <c r="BT23" t="s">
        <v>2150</v>
      </c>
      <c r="BU23" t="s">
        <v>2151</v>
      </c>
      <c r="BV23" t="s">
        <v>2152</v>
      </c>
      <c r="BW23" t="s">
        <v>2153</v>
      </c>
      <c r="BX23" t="s">
        <v>2154</v>
      </c>
      <c r="BY23" t="s">
        <v>2155</v>
      </c>
      <c r="BZ23" t="s">
        <v>2156</v>
      </c>
      <c r="CA23" t="s">
        <v>935</v>
      </c>
      <c r="CB23" t="s">
        <v>936</v>
      </c>
      <c r="CC23">
        <v>5</v>
      </c>
      <c r="CD23" t="b">
        <v>1</v>
      </c>
      <c r="CE23">
        <v>21.382148999999998</v>
      </c>
      <c r="CF23">
        <v>19.648447999999998</v>
      </c>
      <c r="CG23">
        <v>19.565283999999998</v>
      </c>
      <c r="CH23">
        <v>20.643865999999999</v>
      </c>
      <c r="CI23">
        <v>12.537996</v>
      </c>
      <c r="CJ23">
        <v>17.139859999999999</v>
      </c>
      <c r="CK23">
        <v>15.064584</v>
      </c>
      <c r="CL23">
        <v>12.023258</v>
      </c>
      <c r="CM23">
        <v>10.426906000000001</v>
      </c>
      <c r="CN23">
        <v>9.6251119999999997</v>
      </c>
      <c r="CO23">
        <v>11.269705999999999</v>
      </c>
      <c r="CP23">
        <v>6.4826870000000003</v>
      </c>
      <c r="CQ23">
        <v>13.409411</v>
      </c>
      <c r="CR23">
        <v>17.304074</v>
      </c>
      <c r="CS23">
        <v>26.41122</v>
      </c>
      <c r="CT23">
        <v>10.107526</v>
      </c>
      <c r="CU23">
        <v>10.378024999999999</v>
      </c>
      <c r="CV23">
        <v>5.2195549999999997</v>
      </c>
      <c r="CW23">
        <v>6.080152</v>
      </c>
      <c r="CX23">
        <v>9.5872890000000002</v>
      </c>
      <c r="CY23">
        <v>12.202726</v>
      </c>
      <c r="CZ23">
        <v>7.1384150000000002</v>
      </c>
      <c r="DA23">
        <v>809.08975556293797</v>
      </c>
      <c r="DB23">
        <v>-0.93690148700758502</v>
      </c>
      <c r="DC23">
        <v>0.258946307648382</v>
      </c>
      <c r="DD23">
        <v>-3.61813032020439</v>
      </c>
      <c r="DE23">
        <v>2.96738976586994E-4</v>
      </c>
      <c r="DF23">
        <v>2.1043412062949499E-3</v>
      </c>
    </row>
    <row r="24" spans="1:110" x14ac:dyDescent="0.3">
      <c r="A24" t="s">
        <v>7848</v>
      </c>
      <c r="B24" t="s">
        <v>7849</v>
      </c>
      <c r="C24" t="s">
        <v>7850</v>
      </c>
      <c r="D24">
        <v>900</v>
      </c>
      <c r="E24">
        <v>299</v>
      </c>
      <c r="F24" t="s">
        <v>1650</v>
      </c>
      <c r="G24" t="s">
        <v>5690</v>
      </c>
      <c r="H24" t="s">
        <v>1647</v>
      </c>
      <c r="I24" t="s">
        <v>7851</v>
      </c>
      <c r="AB24" t="s">
        <v>1652</v>
      </c>
      <c r="AC24">
        <v>50.75</v>
      </c>
      <c r="AD24">
        <v>56.34</v>
      </c>
      <c r="AE24">
        <v>56.01</v>
      </c>
      <c r="AF24">
        <v>41.59</v>
      </c>
      <c r="AG24">
        <v>52.47</v>
      </c>
      <c r="AH24">
        <v>48.54</v>
      </c>
      <c r="AI24">
        <v>0.344624833253241</v>
      </c>
      <c r="AJ24">
        <v>9.8644760275892293E-2</v>
      </c>
      <c r="AK24" t="s">
        <v>747</v>
      </c>
      <c r="AL24" t="s">
        <v>1653</v>
      </c>
      <c r="AM24">
        <v>23.98</v>
      </c>
      <c r="AN24">
        <v>27.56</v>
      </c>
      <c r="AO24">
        <v>24.92</v>
      </c>
      <c r="AP24">
        <v>29.33</v>
      </c>
      <c r="AQ24">
        <v>28.42</v>
      </c>
      <c r="AR24">
        <v>24.98</v>
      </c>
      <c r="AS24">
        <v>19.32</v>
      </c>
      <c r="AT24">
        <v>16.53</v>
      </c>
      <c r="AU24">
        <v>17.03</v>
      </c>
      <c r="AV24">
        <v>21.27</v>
      </c>
      <c r="AW24">
        <v>17.82</v>
      </c>
      <c r="AX24">
        <v>19.260000000000002</v>
      </c>
      <c r="AY24">
        <v>-3.6860030000000002E-2</v>
      </c>
      <c r="AZ24">
        <v>0.70352550000000003</v>
      </c>
      <c r="BA24" t="s">
        <v>747</v>
      </c>
      <c r="BB24" t="s">
        <v>7852</v>
      </c>
      <c r="BC24">
        <v>6.7199999999999995E-153</v>
      </c>
      <c r="BD24" t="s">
        <v>7853</v>
      </c>
      <c r="BE24" t="s">
        <v>12</v>
      </c>
      <c r="BF24" t="s">
        <v>509</v>
      </c>
      <c r="BG24">
        <v>1.1339999999999999E-102</v>
      </c>
      <c r="BH24" t="s">
        <v>502</v>
      </c>
      <c r="BI24" t="s">
        <v>7854</v>
      </c>
      <c r="BJ24" t="s">
        <v>782</v>
      </c>
      <c r="BK24" t="s">
        <v>7446</v>
      </c>
      <c r="BL24">
        <v>1</v>
      </c>
      <c r="BM24" t="s">
        <v>7446</v>
      </c>
      <c r="BN24" t="s">
        <v>1656</v>
      </c>
      <c r="BO24" t="s">
        <v>1657</v>
      </c>
      <c r="BP24">
        <v>35.1</v>
      </c>
      <c r="BR24" t="s">
        <v>1658</v>
      </c>
      <c r="BS24" t="s">
        <v>1659</v>
      </c>
      <c r="BT24" t="s">
        <v>1660</v>
      </c>
      <c r="BU24" t="s">
        <v>1661</v>
      </c>
      <c r="BW24" t="s">
        <v>1662</v>
      </c>
      <c r="BX24" t="s">
        <v>1663</v>
      </c>
      <c r="BY24" t="s">
        <v>5696</v>
      </c>
      <c r="BZ24" t="s">
        <v>5697</v>
      </c>
      <c r="CA24" t="s">
        <v>5698</v>
      </c>
      <c r="CB24" t="s">
        <v>5699</v>
      </c>
      <c r="CD24" t="b">
        <v>0</v>
      </c>
      <c r="CE24">
        <v>14.208987</v>
      </c>
      <c r="CF24">
        <v>12.289557</v>
      </c>
      <c r="CG24">
        <v>24.206467</v>
      </c>
      <c r="CH24">
        <v>12.936173</v>
      </c>
      <c r="CI24">
        <v>17.72851</v>
      </c>
      <c r="CJ24">
        <v>16.529530000000001</v>
      </c>
      <c r="CK24">
        <v>18.211949000000001</v>
      </c>
      <c r="CL24">
        <v>13.888030000000001</v>
      </c>
      <c r="CM24">
        <v>11.477706</v>
      </c>
      <c r="CN24">
        <v>18.856985000000002</v>
      </c>
      <c r="CO24">
        <v>23.017793000000001</v>
      </c>
      <c r="CP24">
        <v>16.041575999999999</v>
      </c>
      <c r="CQ24">
        <v>13.799687</v>
      </c>
      <c r="CR24">
        <v>15.501545999999999</v>
      </c>
      <c r="CS24">
        <v>21.345091</v>
      </c>
      <c r="CT24">
        <v>11.3758</v>
      </c>
      <c r="CU24">
        <v>8.4129660000000008</v>
      </c>
      <c r="CV24">
        <v>12.823997</v>
      </c>
      <c r="CW24">
        <v>17.372164000000001</v>
      </c>
      <c r="CX24">
        <v>21.195558999999999</v>
      </c>
      <c r="CY24">
        <v>17.390326000000002</v>
      </c>
      <c r="CZ24">
        <v>24.888885999999999</v>
      </c>
      <c r="DA24">
        <v>375.65375925041297</v>
      </c>
      <c r="DB24">
        <v>0.86900146517307897</v>
      </c>
      <c r="DC24">
        <v>0.31505639501828497</v>
      </c>
      <c r="DD24">
        <v>2.7582409972114501</v>
      </c>
      <c r="DE24">
        <v>5.8113336806424097E-3</v>
      </c>
      <c r="DF24">
        <v>2.6454597575810802E-2</v>
      </c>
    </row>
    <row r="25" spans="1:110" x14ac:dyDescent="0.3">
      <c r="A25" t="s">
        <v>8329</v>
      </c>
      <c r="B25" t="s">
        <v>2795</v>
      </c>
      <c r="C25" t="s">
        <v>8330</v>
      </c>
      <c r="D25">
        <v>1404</v>
      </c>
      <c r="E25">
        <v>467</v>
      </c>
      <c r="F25" t="s">
        <v>2797</v>
      </c>
      <c r="G25" t="s">
        <v>2796</v>
      </c>
      <c r="H25" t="s">
        <v>2794</v>
      </c>
      <c r="I25" t="s">
        <v>6220</v>
      </c>
      <c r="J25" t="s">
        <v>2799</v>
      </c>
      <c r="K25" t="s">
        <v>2800</v>
      </c>
      <c r="L25">
        <v>0.226695554346006</v>
      </c>
      <c r="M25">
        <v>0.104947361881609</v>
      </c>
      <c r="N25">
        <v>0.12816929155572401</v>
      </c>
      <c r="O25">
        <v>2.3895638216895598</v>
      </c>
      <c r="P25">
        <v>3.4799868619313199</v>
      </c>
      <c r="Q25">
        <v>3.07892570271646</v>
      </c>
      <c r="R25">
        <v>4.2451551776288596</v>
      </c>
      <c r="S25">
        <v>8.5130134997331705E-18</v>
      </c>
      <c r="T25">
        <v>0.27906700000000001</v>
      </c>
      <c r="U25">
        <v>0.1216333</v>
      </c>
      <c r="V25">
        <v>0.14012620000000001</v>
      </c>
      <c r="W25">
        <v>6.4823219999999999</v>
      </c>
      <c r="X25">
        <v>8.6328999999999994</v>
      </c>
      <c r="Y25">
        <v>9.1670200000000008</v>
      </c>
      <c r="Z25">
        <v>5.4396913021703002</v>
      </c>
      <c r="AA25">
        <v>3.4918953682824902E-39</v>
      </c>
      <c r="AB25" t="s">
        <v>2801</v>
      </c>
      <c r="AC25">
        <v>64.040000000000006</v>
      </c>
      <c r="AD25">
        <v>152.82</v>
      </c>
      <c r="AE25">
        <v>56.51</v>
      </c>
      <c r="AF25">
        <v>319.83999999999997</v>
      </c>
      <c r="AG25">
        <v>305.57</v>
      </c>
      <c r="AH25">
        <v>145.36000000000001</v>
      </c>
      <c r="AI25">
        <v>-1.3976499287313999</v>
      </c>
      <c r="AJ25">
        <v>1.9214729608985799E-2</v>
      </c>
      <c r="AK25" t="s">
        <v>747</v>
      </c>
      <c r="AL25" t="s">
        <v>2802</v>
      </c>
      <c r="AM25">
        <v>31.57</v>
      </c>
      <c r="AN25">
        <v>22.91</v>
      </c>
      <c r="AO25">
        <v>28.23</v>
      </c>
      <c r="AP25">
        <v>27.97</v>
      </c>
      <c r="AQ25">
        <v>34.53</v>
      </c>
      <c r="AR25">
        <v>29.13</v>
      </c>
      <c r="AS25">
        <v>19.14</v>
      </c>
      <c r="AT25">
        <v>13.54</v>
      </c>
      <c r="AU25">
        <v>18.95</v>
      </c>
      <c r="AV25">
        <v>29.35</v>
      </c>
      <c r="AW25">
        <v>30.01</v>
      </c>
      <c r="AX25">
        <v>34.1</v>
      </c>
      <c r="AY25">
        <v>-0.260871656786685</v>
      </c>
      <c r="AZ25">
        <v>0.13224398994800701</v>
      </c>
      <c r="BA25" t="s">
        <v>747</v>
      </c>
      <c r="BB25" t="s">
        <v>2803</v>
      </c>
      <c r="BC25">
        <v>3.8999999999999998E-97</v>
      </c>
      <c r="BD25" t="s">
        <v>8331</v>
      </c>
      <c r="BE25" t="s">
        <v>585</v>
      </c>
      <c r="BF25" t="s">
        <v>318</v>
      </c>
      <c r="BG25">
        <v>5.4760000000000003E-64</v>
      </c>
      <c r="BH25" t="s">
        <v>524</v>
      </c>
      <c r="BI25" t="s">
        <v>2805</v>
      </c>
      <c r="BJ25">
        <v>4</v>
      </c>
      <c r="BK25" t="s">
        <v>723</v>
      </c>
      <c r="BL25">
        <v>4</v>
      </c>
      <c r="BM25" t="s">
        <v>723</v>
      </c>
      <c r="BN25" t="s">
        <v>2806</v>
      </c>
      <c r="BO25" t="s">
        <v>2807</v>
      </c>
      <c r="BP25" t="s">
        <v>785</v>
      </c>
      <c r="BQ25" t="s">
        <v>786</v>
      </c>
      <c r="BR25" t="s">
        <v>2808</v>
      </c>
      <c r="BS25" t="s">
        <v>2809</v>
      </c>
      <c r="BT25" t="s">
        <v>2810</v>
      </c>
      <c r="BU25" t="s">
        <v>2811</v>
      </c>
      <c r="BV25" t="s">
        <v>792</v>
      </c>
      <c r="BW25" t="s">
        <v>2812</v>
      </c>
      <c r="BX25" t="s">
        <v>2813</v>
      </c>
      <c r="BY25" t="s">
        <v>8332</v>
      </c>
      <c r="BZ25" t="s">
        <v>8333</v>
      </c>
      <c r="CA25" t="s">
        <v>8334</v>
      </c>
      <c r="CB25" t="s">
        <v>8335</v>
      </c>
      <c r="CC25">
        <v>2</v>
      </c>
      <c r="CD25" t="b">
        <v>1</v>
      </c>
      <c r="CE25">
        <v>12.028102000000001</v>
      </c>
      <c r="CF25">
        <v>4.5929669999999998</v>
      </c>
      <c r="CG25">
        <v>0</v>
      </c>
      <c r="CH25">
        <v>0</v>
      </c>
      <c r="CI25">
        <v>0</v>
      </c>
      <c r="CJ25">
        <v>0.36660100000000001</v>
      </c>
      <c r="CK25">
        <v>0</v>
      </c>
      <c r="CL25">
        <v>0</v>
      </c>
      <c r="CM25">
        <v>0</v>
      </c>
      <c r="CN25">
        <v>2.5751439999999999</v>
      </c>
      <c r="CO25">
        <v>0.17947099999999999</v>
      </c>
      <c r="CP25">
        <v>0.63853899999999997</v>
      </c>
      <c r="CQ25">
        <v>2.7923E-2</v>
      </c>
      <c r="CR25">
        <v>0</v>
      </c>
      <c r="CS25">
        <v>0.176454</v>
      </c>
      <c r="CT25">
        <v>0</v>
      </c>
      <c r="CU25">
        <v>0</v>
      </c>
      <c r="CV25">
        <v>2.0166689999999998</v>
      </c>
      <c r="CW25">
        <v>2.0560320000000001</v>
      </c>
      <c r="CX25">
        <v>0</v>
      </c>
      <c r="CY25">
        <v>0.127273</v>
      </c>
      <c r="CZ25">
        <v>0.14335899999999999</v>
      </c>
      <c r="DA25">
        <v>106.23008001452899</v>
      </c>
      <c r="DB25">
        <v>-6.3401127762805398</v>
      </c>
      <c r="DC25">
        <v>0.86607057713815605</v>
      </c>
      <c r="DD25">
        <v>-7.32054978386497</v>
      </c>
      <c r="DE25">
        <v>2.4695707208736102E-13</v>
      </c>
      <c r="DF25">
        <v>8.2467430996466996E-12</v>
      </c>
    </row>
    <row r="26" spans="1:110" x14ac:dyDescent="0.3">
      <c r="A26" t="s">
        <v>7460</v>
      </c>
      <c r="B26" t="s">
        <v>7461</v>
      </c>
      <c r="C26" t="s">
        <v>7462</v>
      </c>
      <c r="D26">
        <v>2178</v>
      </c>
      <c r="E26">
        <v>725</v>
      </c>
      <c r="F26" t="s">
        <v>853</v>
      </c>
      <c r="G26" t="s">
        <v>7463</v>
      </c>
      <c r="H26" t="s">
        <v>850</v>
      </c>
      <c r="I26" t="s">
        <v>7464</v>
      </c>
      <c r="J26" t="s">
        <v>855</v>
      </c>
      <c r="K26" t="s">
        <v>856</v>
      </c>
      <c r="L26">
        <v>526.84046830011698</v>
      </c>
      <c r="M26">
        <v>482.39804512894801</v>
      </c>
      <c r="N26">
        <v>476.31981051825602</v>
      </c>
      <c r="O26">
        <v>324.50832411060799</v>
      </c>
      <c r="P26">
        <v>168.681610363727</v>
      </c>
      <c r="Q26">
        <v>190.595433016545</v>
      </c>
      <c r="R26">
        <v>-1.1792772394892099</v>
      </c>
      <c r="S26">
        <v>1.1571617918264701E-4</v>
      </c>
      <c r="T26">
        <v>524.54451587910398</v>
      </c>
      <c r="U26">
        <v>546.40699960067002</v>
      </c>
      <c r="V26">
        <v>430.11732073764398</v>
      </c>
      <c r="W26">
        <v>213.35644009807501</v>
      </c>
      <c r="X26">
        <v>166.54497831258701</v>
      </c>
      <c r="Y26">
        <v>171.65694541767601</v>
      </c>
      <c r="Z26">
        <v>-1.4454020136075301</v>
      </c>
      <c r="AA26">
        <v>8.1631836442267096E-8</v>
      </c>
      <c r="AB26" t="s">
        <v>857</v>
      </c>
      <c r="AC26">
        <v>13.65</v>
      </c>
      <c r="AD26">
        <v>17.09</v>
      </c>
      <c r="AE26">
        <v>11.97</v>
      </c>
      <c r="AF26">
        <v>36.69</v>
      </c>
      <c r="AG26">
        <v>17.48</v>
      </c>
      <c r="AH26">
        <v>30.62</v>
      </c>
      <c r="AI26">
        <v>-0.78393616122600196</v>
      </c>
      <c r="AJ26">
        <v>0.116336268253877</v>
      </c>
      <c r="AK26" t="s">
        <v>747</v>
      </c>
      <c r="AL26" t="s">
        <v>858</v>
      </c>
      <c r="AM26">
        <v>35.28</v>
      </c>
      <c r="AN26">
        <v>48.28</v>
      </c>
      <c r="AO26">
        <v>35.97</v>
      </c>
      <c r="AP26">
        <v>38.83</v>
      </c>
      <c r="AQ26">
        <v>47.25</v>
      </c>
      <c r="AR26">
        <v>64.44</v>
      </c>
      <c r="AS26">
        <v>381.46</v>
      </c>
      <c r="AT26">
        <v>311.13</v>
      </c>
      <c r="AU26">
        <v>298.26</v>
      </c>
      <c r="AV26">
        <v>411.19</v>
      </c>
      <c r="AW26">
        <v>342.26</v>
      </c>
      <c r="AX26">
        <v>387.39</v>
      </c>
      <c r="AY26">
        <v>-3.57204332694169</v>
      </c>
      <c r="AZ26">
        <v>2.2866445950294599E-8</v>
      </c>
      <c r="BA26" t="s">
        <v>718</v>
      </c>
      <c r="BB26" t="s">
        <v>459</v>
      </c>
      <c r="BC26">
        <v>0</v>
      </c>
      <c r="BD26" t="s">
        <v>7465</v>
      </c>
      <c r="BE26" t="s">
        <v>467</v>
      </c>
      <c r="BF26" t="s">
        <v>466</v>
      </c>
      <c r="BG26">
        <v>0</v>
      </c>
      <c r="BH26" t="s">
        <v>501</v>
      </c>
      <c r="BI26" t="s">
        <v>860</v>
      </c>
      <c r="BJ26">
        <v>4</v>
      </c>
      <c r="BK26" t="s">
        <v>723</v>
      </c>
      <c r="BL26">
        <v>4</v>
      </c>
      <c r="BM26" t="s">
        <v>723</v>
      </c>
      <c r="BN26" t="s">
        <v>861</v>
      </c>
      <c r="BO26" t="s">
        <v>862</v>
      </c>
      <c r="BP26" t="s">
        <v>863</v>
      </c>
      <c r="BQ26" t="s">
        <v>864</v>
      </c>
      <c r="BR26" t="s">
        <v>865</v>
      </c>
      <c r="BS26" t="s">
        <v>866</v>
      </c>
      <c r="BT26" t="s">
        <v>867</v>
      </c>
      <c r="BU26" t="s">
        <v>866</v>
      </c>
      <c r="BW26" t="s">
        <v>868</v>
      </c>
      <c r="BX26" t="s">
        <v>869</v>
      </c>
      <c r="BY26" t="s">
        <v>870</v>
      </c>
      <c r="BZ26" t="s">
        <v>871</v>
      </c>
      <c r="CA26" t="s">
        <v>767</v>
      </c>
      <c r="CB26" t="s">
        <v>768</v>
      </c>
      <c r="CD26" t="b">
        <v>1</v>
      </c>
      <c r="CE26">
        <v>35.027982999999999</v>
      </c>
      <c r="CF26">
        <v>30.003139000000001</v>
      </c>
      <c r="CG26">
        <v>20.775476999999999</v>
      </c>
      <c r="CH26">
        <v>17.922198999999999</v>
      </c>
      <c r="CI26">
        <v>2.6988379999999998</v>
      </c>
      <c r="CJ26">
        <v>14.864452999999999</v>
      </c>
      <c r="CK26">
        <v>2.437862</v>
      </c>
      <c r="CL26">
        <v>1.133267</v>
      </c>
      <c r="CM26">
        <v>1.404163</v>
      </c>
      <c r="CN26">
        <v>29.346005000000002</v>
      </c>
      <c r="CO26">
        <v>14.046721</v>
      </c>
      <c r="CP26">
        <v>12.814612</v>
      </c>
      <c r="CQ26">
        <v>5.2344220000000004</v>
      </c>
      <c r="CR26">
        <v>5.0062990000000003</v>
      </c>
      <c r="CS26">
        <v>16.445167000000001</v>
      </c>
      <c r="CT26">
        <v>3.915565</v>
      </c>
      <c r="CU26">
        <v>3.4180709999999999</v>
      </c>
      <c r="CV26">
        <v>7.4068069999999997</v>
      </c>
      <c r="CW26">
        <v>10.739457</v>
      </c>
      <c r="CX26">
        <v>21.502264</v>
      </c>
      <c r="CY26">
        <v>19.544267000000001</v>
      </c>
      <c r="CZ26">
        <v>12.569257</v>
      </c>
      <c r="DA26">
        <v>1283.4599079944201</v>
      </c>
      <c r="DB26">
        <v>-0.70168433447079903</v>
      </c>
      <c r="DC26">
        <v>0.27640408782558801</v>
      </c>
      <c r="DD26">
        <v>-2.53861778959494</v>
      </c>
      <c r="DE26">
        <v>1.1129133242800199E-2</v>
      </c>
      <c r="DF26">
        <v>4.5413378245205999E-2</v>
      </c>
    </row>
    <row r="27" spans="1:110" x14ac:dyDescent="0.3">
      <c r="A27" t="s">
        <v>7979</v>
      </c>
      <c r="B27" t="s">
        <v>1843</v>
      </c>
      <c r="C27" t="s">
        <v>7980</v>
      </c>
      <c r="D27">
        <v>372</v>
      </c>
      <c r="E27">
        <v>123</v>
      </c>
      <c r="F27" t="s">
        <v>7981</v>
      </c>
      <c r="G27" t="s">
        <v>1844</v>
      </c>
      <c r="H27" t="s">
        <v>1842</v>
      </c>
      <c r="I27" t="s">
        <v>7982</v>
      </c>
      <c r="J27" t="s">
        <v>7983</v>
      </c>
      <c r="K27" t="s">
        <v>7984</v>
      </c>
      <c r="L27">
        <v>71.944925474718701</v>
      </c>
      <c r="M27">
        <v>58.575620410206398</v>
      </c>
      <c r="N27">
        <v>73.355557867059503</v>
      </c>
      <c r="O27">
        <v>27.1465564394267</v>
      </c>
      <c r="P27">
        <v>33.001223724382399</v>
      </c>
      <c r="Q27">
        <v>27.313050588613802</v>
      </c>
      <c r="R27">
        <v>-1.2175706171907099</v>
      </c>
      <c r="S27">
        <v>1.63776794915145E-6</v>
      </c>
      <c r="T27">
        <v>94.832049999999995</v>
      </c>
      <c r="U27">
        <v>80.247540000000001</v>
      </c>
      <c r="V27">
        <v>81.600149999999999</v>
      </c>
      <c r="W27">
        <v>29.490570000000002</v>
      </c>
      <c r="X27">
        <v>33.038339999999998</v>
      </c>
      <c r="Y27">
        <v>35.724420000000002</v>
      </c>
      <c r="Z27">
        <v>-1.38537419566016</v>
      </c>
      <c r="AA27">
        <v>1.3532675173446801E-9</v>
      </c>
      <c r="AB27" t="s">
        <v>1849</v>
      </c>
      <c r="AC27">
        <v>60.59</v>
      </c>
      <c r="AD27">
        <v>84.35</v>
      </c>
      <c r="AE27">
        <v>65.400000000000006</v>
      </c>
      <c r="AF27">
        <v>83.88</v>
      </c>
      <c r="AG27">
        <v>90.46</v>
      </c>
      <c r="AH27">
        <v>57.86</v>
      </c>
      <c r="AI27">
        <v>2.9475840879265799E-2</v>
      </c>
      <c r="AJ27">
        <v>0.91067424123388696</v>
      </c>
      <c r="AK27" t="s">
        <v>747</v>
      </c>
      <c r="AL27" t="s">
        <v>1850</v>
      </c>
      <c r="AM27">
        <v>159.11000000000001</v>
      </c>
      <c r="AN27">
        <v>143.16999999999999</v>
      </c>
      <c r="AO27">
        <v>143.63999999999999</v>
      </c>
      <c r="AP27">
        <v>166.8</v>
      </c>
      <c r="AQ27">
        <v>140.86000000000001</v>
      </c>
      <c r="AR27">
        <v>135.94999999999999</v>
      </c>
      <c r="AS27">
        <v>142.27000000000001</v>
      </c>
      <c r="AT27">
        <v>145.18</v>
      </c>
      <c r="AU27">
        <v>159.15</v>
      </c>
      <c r="AV27">
        <v>151.93</v>
      </c>
      <c r="AW27">
        <v>166.2</v>
      </c>
      <c r="AX27">
        <v>162.69999999999999</v>
      </c>
      <c r="AY27">
        <v>-0.63744942927494896</v>
      </c>
      <c r="AZ27">
        <v>4.0643259076279802E-5</v>
      </c>
      <c r="BA27" t="s">
        <v>747</v>
      </c>
      <c r="BB27" t="s">
        <v>1851</v>
      </c>
      <c r="BC27">
        <v>1.25E-47</v>
      </c>
      <c r="BD27" t="s">
        <v>7985</v>
      </c>
      <c r="BE27" t="s">
        <v>0</v>
      </c>
      <c r="BF27" t="s">
        <v>398</v>
      </c>
      <c r="BG27">
        <v>2.0129999999999999E-42</v>
      </c>
      <c r="BH27" t="s">
        <v>502</v>
      </c>
      <c r="BI27" t="s">
        <v>1853</v>
      </c>
      <c r="BJ27">
        <v>4</v>
      </c>
      <c r="BK27" t="s">
        <v>723</v>
      </c>
      <c r="BL27">
        <v>3</v>
      </c>
      <c r="BM27" t="s">
        <v>904</v>
      </c>
      <c r="BN27" t="s">
        <v>1854</v>
      </c>
      <c r="BO27" t="s">
        <v>1855</v>
      </c>
      <c r="BP27" t="s">
        <v>1856</v>
      </c>
      <c r="BQ27" t="s">
        <v>1857</v>
      </c>
      <c r="BR27" t="s">
        <v>1858</v>
      </c>
      <c r="BS27" t="s">
        <v>1859</v>
      </c>
      <c r="BT27" t="s">
        <v>1860</v>
      </c>
      <c r="BU27" t="s">
        <v>1861</v>
      </c>
      <c r="BW27" t="s">
        <v>1862</v>
      </c>
      <c r="BX27" t="s">
        <v>1863</v>
      </c>
      <c r="BY27" t="s">
        <v>1864</v>
      </c>
      <c r="BZ27" t="s">
        <v>1865</v>
      </c>
      <c r="CA27" t="s">
        <v>1866</v>
      </c>
      <c r="CB27" t="s">
        <v>1867</v>
      </c>
      <c r="CC27">
        <v>3</v>
      </c>
      <c r="CD27" t="b">
        <v>0</v>
      </c>
      <c r="CE27">
        <v>60.308518999999997</v>
      </c>
      <c r="CF27">
        <v>68.066118000000003</v>
      </c>
      <c r="CG27">
        <v>69.702607</v>
      </c>
      <c r="CH27">
        <v>75.674767000000003</v>
      </c>
      <c r="CI27">
        <v>73.471182999999996</v>
      </c>
      <c r="CJ27">
        <v>44.482961000000003</v>
      </c>
      <c r="CK27">
        <v>67.570451000000006</v>
      </c>
      <c r="CL27">
        <v>61.058396999999999</v>
      </c>
      <c r="CM27">
        <v>48.870514</v>
      </c>
      <c r="CN27">
        <v>73.805651999999995</v>
      </c>
      <c r="CO27">
        <v>122.177368</v>
      </c>
      <c r="CP27">
        <v>88.614067000000006</v>
      </c>
      <c r="CQ27">
        <v>59.810147000000001</v>
      </c>
      <c r="CR27">
        <v>67.102450000000005</v>
      </c>
      <c r="CS27">
        <v>44.300784999999998</v>
      </c>
      <c r="CT27">
        <v>56.264437999999998</v>
      </c>
      <c r="CU27">
        <v>51.495314</v>
      </c>
      <c r="CV27">
        <v>83.552109000000002</v>
      </c>
      <c r="CW27">
        <v>148.46795299999999</v>
      </c>
      <c r="CX27">
        <v>86.390298999999999</v>
      </c>
      <c r="CY27">
        <v>103.836569</v>
      </c>
      <c r="CZ27">
        <v>86.891417000000004</v>
      </c>
      <c r="DA27">
        <v>505.50755956025301</v>
      </c>
      <c r="DB27">
        <v>0.76289904378344897</v>
      </c>
      <c r="DC27">
        <v>0.21955577994218101</v>
      </c>
      <c r="DD27">
        <v>3.4747390571286898</v>
      </c>
      <c r="DE27">
        <v>5.1135050828846301E-4</v>
      </c>
      <c r="DF27">
        <v>3.38552995899435E-3</v>
      </c>
    </row>
    <row r="28" spans="1:110" x14ac:dyDescent="0.3">
      <c r="A28" t="s">
        <v>7537</v>
      </c>
      <c r="B28" t="s">
        <v>5300</v>
      </c>
      <c r="C28" t="s">
        <v>7538</v>
      </c>
      <c r="D28">
        <v>1302</v>
      </c>
      <c r="E28">
        <v>433</v>
      </c>
      <c r="F28" t="s">
        <v>984</v>
      </c>
      <c r="G28" t="s">
        <v>5299</v>
      </c>
      <c r="H28" t="s">
        <v>981</v>
      </c>
      <c r="I28" t="s">
        <v>5301</v>
      </c>
      <c r="J28" t="s">
        <v>5302</v>
      </c>
      <c r="K28" t="s">
        <v>5303</v>
      </c>
      <c r="L28">
        <v>37.837548889024198</v>
      </c>
      <c r="M28">
        <v>29.370268846581599</v>
      </c>
      <c r="N28">
        <v>34.990216594712699</v>
      </c>
      <c r="O28">
        <v>2.0005650600191598</v>
      </c>
      <c r="P28">
        <v>4.02740052560591</v>
      </c>
      <c r="Q28">
        <v>3.57552662250944</v>
      </c>
      <c r="R28">
        <v>-3.4630767507756599</v>
      </c>
      <c r="S28">
        <v>5.2120154617801803E-29</v>
      </c>
      <c r="T28">
        <v>72.303727522511394</v>
      </c>
      <c r="U28">
        <v>50.021677018370603</v>
      </c>
      <c r="V28">
        <v>48.530368273487703</v>
      </c>
      <c r="W28">
        <v>2.84101786327144</v>
      </c>
      <c r="X28">
        <v>6.6263342449950402</v>
      </c>
      <c r="Y28">
        <v>5.9316012552704898</v>
      </c>
      <c r="Z28">
        <v>-3.5108765457078799</v>
      </c>
      <c r="AA28">
        <v>4.0973244973108099E-24</v>
      </c>
      <c r="AB28" t="s">
        <v>5304</v>
      </c>
      <c r="AC28">
        <v>528.69000000000005</v>
      </c>
      <c r="AD28">
        <v>267.02999999999997</v>
      </c>
      <c r="AE28">
        <v>718.9</v>
      </c>
      <c r="AF28">
        <v>731.08</v>
      </c>
      <c r="AG28">
        <v>304.48</v>
      </c>
      <c r="AH28">
        <v>497.94</v>
      </c>
      <c r="AI28">
        <v>0.12305592701253899</v>
      </c>
      <c r="AJ28">
        <v>0.71137155327901203</v>
      </c>
      <c r="AK28" t="s">
        <v>747</v>
      </c>
      <c r="AL28" t="s">
        <v>989</v>
      </c>
      <c r="AM28">
        <v>571.32000000000005</v>
      </c>
      <c r="AN28">
        <v>546.51</v>
      </c>
      <c r="AO28">
        <v>594.99</v>
      </c>
      <c r="AP28">
        <v>602.82000000000005</v>
      </c>
      <c r="AQ28">
        <v>637.09</v>
      </c>
      <c r="AR28">
        <v>690.29</v>
      </c>
      <c r="AS28">
        <v>468.88</v>
      </c>
      <c r="AT28">
        <v>608.32000000000005</v>
      </c>
      <c r="AU28">
        <v>509.28</v>
      </c>
      <c r="AV28">
        <v>459.48</v>
      </c>
      <c r="AW28">
        <v>498.29</v>
      </c>
      <c r="AX28">
        <v>489.56</v>
      </c>
      <c r="AY28">
        <v>-0.30744709132333198</v>
      </c>
      <c r="AZ28">
        <v>3.6039765768852601E-3</v>
      </c>
      <c r="BA28" t="s">
        <v>747</v>
      </c>
      <c r="BB28" t="s">
        <v>450</v>
      </c>
      <c r="BC28">
        <v>4.9700000000000002E-76</v>
      </c>
      <c r="BD28" t="s">
        <v>7539</v>
      </c>
      <c r="BE28" t="s">
        <v>450</v>
      </c>
      <c r="BF28" t="s">
        <v>449</v>
      </c>
      <c r="BG28">
        <v>6.0409999999999996E-77</v>
      </c>
      <c r="BH28" t="s">
        <v>501</v>
      </c>
      <c r="BI28" t="s">
        <v>5306</v>
      </c>
      <c r="BJ28">
        <v>3</v>
      </c>
      <c r="BK28" t="s">
        <v>5307</v>
      </c>
      <c r="BL28">
        <v>1</v>
      </c>
      <c r="BM28" t="s">
        <v>7446</v>
      </c>
      <c r="BN28" t="s">
        <v>992</v>
      </c>
      <c r="BO28" t="s">
        <v>993</v>
      </c>
      <c r="BP28" t="s">
        <v>5308</v>
      </c>
      <c r="BQ28" t="s">
        <v>5309</v>
      </c>
      <c r="BR28" t="s">
        <v>995</v>
      </c>
      <c r="BS28" t="s">
        <v>996</v>
      </c>
      <c r="BT28" t="s">
        <v>997</v>
      </c>
      <c r="BU28" t="s">
        <v>998</v>
      </c>
      <c r="BV28" t="s">
        <v>999</v>
      </c>
      <c r="BW28" t="s">
        <v>5310</v>
      </c>
      <c r="BX28" t="s">
        <v>5311</v>
      </c>
      <c r="BY28" t="s">
        <v>5312</v>
      </c>
      <c r="BZ28" t="s">
        <v>5313</v>
      </c>
      <c r="CA28" t="s">
        <v>5314</v>
      </c>
      <c r="CB28" t="s">
        <v>5315</v>
      </c>
      <c r="CC28">
        <v>5</v>
      </c>
      <c r="CD28" t="b">
        <v>1</v>
      </c>
      <c r="CE28">
        <v>57.679578999999997</v>
      </c>
      <c r="CF28">
        <v>45.540486000000001</v>
      </c>
      <c r="CG28">
        <v>49.537792000000003</v>
      </c>
      <c r="CH28">
        <v>48.876429999999999</v>
      </c>
      <c r="CI28">
        <v>109.69134099999999</v>
      </c>
      <c r="CJ28">
        <v>82.995388000000005</v>
      </c>
      <c r="CK28">
        <v>28.971302000000001</v>
      </c>
      <c r="CL28">
        <v>21.286099</v>
      </c>
      <c r="CM28">
        <v>26.181837999999999</v>
      </c>
      <c r="CN28">
        <v>57.671498</v>
      </c>
      <c r="CO28">
        <v>13.904593</v>
      </c>
      <c r="CP28">
        <v>11.889319</v>
      </c>
      <c r="CQ28">
        <v>82.794398000000001</v>
      </c>
      <c r="CR28">
        <v>100.210202</v>
      </c>
      <c r="CS28">
        <v>100.707408</v>
      </c>
      <c r="CT28">
        <v>19.566839999999999</v>
      </c>
      <c r="CU28">
        <v>22.043319</v>
      </c>
      <c r="CV28">
        <v>24.253943</v>
      </c>
      <c r="CW28">
        <v>56.364381999999999</v>
      </c>
      <c r="CX28">
        <v>3.7276980000000002</v>
      </c>
      <c r="CY28">
        <v>12.985728999999999</v>
      </c>
      <c r="CZ28">
        <v>1.9151609999999999</v>
      </c>
      <c r="DA28">
        <v>718.56988354861096</v>
      </c>
      <c r="DB28">
        <v>-2.9374513726700302</v>
      </c>
      <c r="DC28">
        <v>0.65119360102831703</v>
      </c>
      <c r="DD28">
        <v>-4.5108726007617799</v>
      </c>
      <c r="DE28">
        <v>6.4561489081589896E-6</v>
      </c>
      <c r="DF28">
        <v>6.8746151790391504E-5</v>
      </c>
    </row>
    <row r="29" spans="1:110" x14ac:dyDescent="0.3">
      <c r="A29" t="s">
        <v>8044</v>
      </c>
      <c r="B29" t="s">
        <v>2039</v>
      </c>
      <c r="C29" t="s">
        <v>8045</v>
      </c>
      <c r="D29">
        <v>1890</v>
      </c>
      <c r="E29">
        <v>629</v>
      </c>
      <c r="F29" t="s">
        <v>2041</v>
      </c>
      <c r="G29" t="s">
        <v>2040</v>
      </c>
      <c r="H29" t="s">
        <v>2038</v>
      </c>
      <c r="I29" t="s">
        <v>2042</v>
      </c>
      <c r="J29" t="s">
        <v>2043</v>
      </c>
      <c r="K29" t="s">
        <v>2044</v>
      </c>
      <c r="L29">
        <v>13.0659074050334</v>
      </c>
      <c r="M29">
        <v>11.993984215040999</v>
      </c>
      <c r="N29">
        <v>12.6033136696462</v>
      </c>
      <c r="O29">
        <v>15.587736092649299</v>
      </c>
      <c r="P29">
        <v>15.092976727028001</v>
      </c>
      <c r="Q29">
        <v>14.699387225872201</v>
      </c>
      <c r="R29">
        <v>0.27078227282438799</v>
      </c>
      <c r="S29">
        <v>1</v>
      </c>
      <c r="T29">
        <v>73.851280988782705</v>
      </c>
      <c r="U29">
        <v>57.775797164075499</v>
      </c>
      <c r="V29">
        <v>61.305205350291303</v>
      </c>
      <c r="W29">
        <v>47.296945273054099</v>
      </c>
      <c r="X29">
        <v>56.697155687809698</v>
      </c>
      <c r="Y29">
        <v>51.407210879010897</v>
      </c>
      <c r="Z29">
        <v>-0.30806753482582899</v>
      </c>
      <c r="AA29">
        <v>1</v>
      </c>
      <c r="AB29" t="s">
        <v>2045</v>
      </c>
      <c r="AC29">
        <v>104.08</v>
      </c>
      <c r="AD29">
        <v>119.39</v>
      </c>
      <c r="AE29">
        <v>119.23</v>
      </c>
      <c r="AF29">
        <v>49.87</v>
      </c>
      <c r="AG29">
        <v>56.78</v>
      </c>
      <c r="AH29">
        <v>59.29</v>
      </c>
      <c r="AI29">
        <v>1.2197043690517599</v>
      </c>
      <c r="AJ29">
        <v>2.82741667016451E-3</v>
      </c>
      <c r="AK29" t="s">
        <v>749</v>
      </c>
      <c r="AL29" t="s">
        <v>2046</v>
      </c>
      <c r="AM29">
        <v>79.81</v>
      </c>
      <c r="AN29">
        <v>78.989999999999995</v>
      </c>
      <c r="AO29">
        <v>86.99</v>
      </c>
      <c r="AP29">
        <v>84</v>
      </c>
      <c r="AQ29">
        <v>74.709999999999994</v>
      </c>
      <c r="AR29">
        <v>76.69</v>
      </c>
      <c r="AS29">
        <v>43.01</v>
      </c>
      <c r="AT29">
        <v>38.229999999999997</v>
      </c>
      <c r="AU29">
        <v>42.11</v>
      </c>
      <c r="AV29">
        <v>44.49</v>
      </c>
      <c r="AW29">
        <v>44.61</v>
      </c>
      <c r="AX29">
        <v>46.21</v>
      </c>
      <c r="AY29">
        <v>0.29756836220407201</v>
      </c>
      <c r="AZ29">
        <v>4.49791452169572E-3</v>
      </c>
      <c r="BA29" t="s">
        <v>747</v>
      </c>
      <c r="BB29" t="s">
        <v>2047</v>
      </c>
      <c r="BC29">
        <v>0</v>
      </c>
      <c r="BD29" t="s">
        <v>8046</v>
      </c>
      <c r="BE29" t="s">
        <v>588</v>
      </c>
      <c r="BF29" t="s">
        <v>492</v>
      </c>
      <c r="BG29">
        <v>0</v>
      </c>
      <c r="BH29" t="s">
        <v>529</v>
      </c>
      <c r="BI29" t="s">
        <v>2049</v>
      </c>
      <c r="BJ29">
        <v>4</v>
      </c>
      <c r="BK29" t="s">
        <v>723</v>
      </c>
      <c r="BL29">
        <v>2</v>
      </c>
      <c r="BM29" t="s">
        <v>5575</v>
      </c>
      <c r="BN29" t="s">
        <v>2050</v>
      </c>
      <c r="BO29" t="s">
        <v>2051</v>
      </c>
      <c r="BP29" t="s">
        <v>2052</v>
      </c>
      <c r="BQ29" t="s">
        <v>2053</v>
      </c>
      <c r="BR29" t="s">
        <v>2054</v>
      </c>
      <c r="BS29" t="s">
        <v>2055</v>
      </c>
      <c r="BT29" t="s">
        <v>5933</v>
      </c>
      <c r="BU29" t="s">
        <v>2057</v>
      </c>
      <c r="BV29" t="s">
        <v>8047</v>
      </c>
      <c r="BW29" t="s">
        <v>2059</v>
      </c>
      <c r="BX29" t="s">
        <v>2060</v>
      </c>
      <c r="BY29" t="s">
        <v>2061</v>
      </c>
      <c r="BZ29" t="s">
        <v>2062</v>
      </c>
      <c r="CA29" t="s">
        <v>2063</v>
      </c>
      <c r="CB29" t="s">
        <v>2064</v>
      </c>
      <c r="CC29">
        <v>8</v>
      </c>
      <c r="CD29" t="b">
        <v>0</v>
      </c>
      <c r="CE29">
        <v>60.454608999999998</v>
      </c>
      <c r="CF29">
        <v>45.539489000000003</v>
      </c>
      <c r="CG29">
        <v>72.403683999999998</v>
      </c>
      <c r="CH29">
        <v>76.361220000000003</v>
      </c>
      <c r="CI29">
        <v>45.422359999999998</v>
      </c>
      <c r="CJ29">
        <v>43.096772000000001</v>
      </c>
      <c r="CK29">
        <v>56.596876999999999</v>
      </c>
      <c r="CL29">
        <v>62.298763999999998</v>
      </c>
      <c r="CM29">
        <v>34.760556000000001</v>
      </c>
      <c r="CN29">
        <v>64.351318000000006</v>
      </c>
      <c r="CO29">
        <v>53.973734999999998</v>
      </c>
      <c r="CP29">
        <v>87.350470000000001</v>
      </c>
      <c r="CQ29">
        <v>32.700212000000001</v>
      </c>
      <c r="CR29">
        <v>42.102952999999999</v>
      </c>
      <c r="CS29">
        <v>42.707864000000001</v>
      </c>
      <c r="CT29">
        <v>49.394962</v>
      </c>
      <c r="CU29">
        <v>50.873162999999998</v>
      </c>
      <c r="CV29">
        <v>55.554949000000001</v>
      </c>
      <c r="CW29">
        <v>61.649832000000004</v>
      </c>
      <c r="CX29">
        <v>64.183066999999994</v>
      </c>
      <c r="CY29">
        <v>81.544866999999996</v>
      </c>
      <c r="CZ29">
        <v>72.606415999999996</v>
      </c>
      <c r="DA29">
        <v>3089.1349242066999</v>
      </c>
      <c r="DB29">
        <v>0.62688435620604199</v>
      </c>
      <c r="DC29">
        <v>0.194248028104236</v>
      </c>
      <c r="DD29">
        <v>3.22723665369538</v>
      </c>
      <c r="DE29">
        <v>1.24992036853429E-3</v>
      </c>
      <c r="DF29">
        <v>7.3199621022563902E-3</v>
      </c>
    </row>
    <row r="30" spans="1:110" x14ac:dyDescent="0.3">
      <c r="A30" t="s">
        <v>7588</v>
      </c>
      <c r="B30" t="s">
        <v>5298</v>
      </c>
      <c r="C30" t="s">
        <v>7589</v>
      </c>
      <c r="D30">
        <v>2313</v>
      </c>
      <c r="E30">
        <v>770</v>
      </c>
      <c r="F30" t="s">
        <v>853</v>
      </c>
      <c r="G30" t="s">
        <v>852</v>
      </c>
      <c r="H30" t="s">
        <v>850</v>
      </c>
      <c r="I30" t="s">
        <v>5254</v>
      </c>
      <c r="J30" t="s">
        <v>855</v>
      </c>
      <c r="K30" t="s">
        <v>856</v>
      </c>
      <c r="L30">
        <v>526.84046830011698</v>
      </c>
      <c r="M30">
        <v>482.39804512894801</v>
      </c>
      <c r="N30">
        <v>476.31981051825602</v>
      </c>
      <c r="O30">
        <v>324.50832411060799</v>
      </c>
      <c r="P30">
        <v>168.681610363727</v>
      </c>
      <c r="Q30">
        <v>190.595433016545</v>
      </c>
      <c r="R30">
        <v>-1.1792772394892099</v>
      </c>
      <c r="S30">
        <v>1.1571617918264701E-4</v>
      </c>
      <c r="T30">
        <v>524.54451587910398</v>
      </c>
      <c r="U30">
        <v>546.40699960067002</v>
      </c>
      <c r="V30">
        <v>430.11732073764398</v>
      </c>
      <c r="W30">
        <v>213.35644009807501</v>
      </c>
      <c r="X30">
        <v>166.54497831258701</v>
      </c>
      <c r="Y30">
        <v>171.65694541767601</v>
      </c>
      <c r="Z30">
        <v>-1.4454020136075301</v>
      </c>
      <c r="AA30">
        <v>8.1631836442267096E-8</v>
      </c>
      <c r="AB30" t="s">
        <v>857</v>
      </c>
      <c r="AC30">
        <v>13.65</v>
      </c>
      <c r="AD30">
        <v>17.09</v>
      </c>
      <c r="AE30">
        <v>11.97</v>
      </c>
      <c r="AF30">
        <v>36.69</v>
      </c>
      <c r="AG30">
        <v>17.48</v>
      </c>
      <c r="AH30">
        <v>30.62</v>
      </c>
      <c r="AI30">
        <v>-0.78393616122600196</v>
      </c>
      <c r="AJ30">
        <v>0.116336268253877</v>
      </c>
      <c r="AK30" t="s">
        <v>747</v>
      </c>
      <c r="AL30" t="s">
        <v>858</v>
      </c>
      <c r="AM30">
        <v>35.28</v>
      </c>
      <c r="AN30">
        <v>48.28</v>
      </c>
      <c r="AO30">
        <v>35.97</v>
      </c>
      <c r="AP30">
        <v>38.83</v>
      </c>
      <c r="AQ30">
        <v>47.25</v>
      </c>
      <c r="AR30">
        <v>64.44</v>
      </c>
      <c r="AS30">
        <v>381.46</v>
      </c>
      <c r="AT30">
        <v>311.13</v>
      </c>
      <c r="AU30">
        <v>298.26</v>
      </c>
      <c r="AV30">
        <v>411.19</v>
      </c>
      <c r="AW30">
        <v>342.26</v>
      </c>
      <c r="AX30">
        <v>387.39</v>
      </c>
      <c r="AY30">
        <v>-3.57204332694169</v>
      </c>
      <c r="AZ30">
        <v>2.2866445950294599E-8</v>
      </c>
      <c r="BA30" t="s">
        <v>718</v>
      </c>
      <c r="BB30" t="s">
        <v>459</v>
      </c>
      <c r="BC30">
        <v>0</v>
      </c>
      <c r="BD30" t="s">
        <v>7465</v>
      </c>
      <c r="BE30" t="s">
        <v>440</v>
      </c>
      <c r="BF30" t="s">
        <v>439</v>
      </c>
      <c r="BG30">
        <v>0</v>
      </c>
      <c r="BH30" t="s">
        <v>501</v>
      </c>
      <c r="BI30" t="s">
        <v>860</v>
      </c>
      <c r="BJ30">
        <v>4</v>
      </c>
      <c r="BK30" t="s">
        <v>723</v>
      </c>
      <c r="BL30">
        <v>4</v>
      </c>
      <c r="BM30" t="s">
        <v>723</v>
      </c>
      <c r="BN30" t="s">
        <v>861</v>
      </c>
      <c r="BO30" t="s">
        <v>862</v>
      </c>
      <c r="BP30" t="s">
        <v>863</v>
      </c>
      <c r="BQ30" t="s">
        <v>864</v>
      </c>
      <c r="BR30" t="s">
        <v>865</v>
      </c>
      <c r="BS30" t="s">
        <v>866</v>
      </c>
      <c r="BT30" t="s">
        <v>867</v>
      </c>
      <c r="BU30" t="s">
        <v>866</v>
      </c>
      <c r="BW30" t="s">
        <v>868</v>
      </c>
      <c r="BX30" t="s">
        <v>869</v>
      </c>
      <c r="BY30" t="s">
        <v>870</v>
      </c>
      <c r="BZ30" t="s">
        <v>871</v>
      </c>
      <c r="CA30" t="s">
        <v>767</v>
      </c>
      <c r="CB30" t="s">
        <v>768</v>
      </c>
      <c r="CC30">
        <v>2</v>
      </c>
      <c r="CD30" t="b">
        <v>1</v>
      </c>
      <c r="CE30">
        <v>7.3945299999999996</v>
      </c>
      <c r="CF30">
        <v>3.7648890000000002</v>
      </c>
      <c r="CG30">
        <v>34.295364999999997</v>
      </c>
      <c r="CH30">
        <v>21.743358000000001</v>
      </c>
      <c r="CI30">
        <v>3.3195899999999998</v>
      </c>
      <c r="CJ30">
        <v>5.7774049999999999</v>
      </c>
      <c r="CK30">
        <v>6.8900810000000003</v>
      </c>
      <c r="CL30">
        <v>4.9061510000000004</v>
      </c>
      <c r="CM30">
        <v>2.5094319999999999</v>
      </c>
      <c r="CN30">
        <v>16.38036</v>
      </c>
      <c r="CO30">
        <v>0</v>
      </c>
      <c r="CP30">
        <v>1.5488999999999999E-2</v>
      </c>
      <c r="CQ30">
        <v>4.278861</v>
      </c>
      <c r="CR30">
        <v>2.544851</v>
      </c>
      <c r="CS30">
        <v>7.2139899999999999</v>
      </c>
      <c r="CT30">
        <v>4.6949399999999999</v>
      </c>
      <c r="CU30">
        <v>3.4950450000000002</v>
      </c>
      <c r="CV30">
        <v>6.0648099999999996</v>
      </c>
      <c r="CW30">
        <v>11.638804</v>
      </c>
      <c r="CX30">
        <v>6.8682999999999994E-2</v>
      </c>
      <c r="CY30">
        <v>1.8557000000000001E-2</v>
      </c>
      <c r="CZ30">
        <v>1.6698999999999999E-2</v>
      </c>
      <c r="DA30">
        <v>122.403583263014</v>
      </c>
      <c r="DB30">
        <v>-7.1382228362578397</v>
      </c>
      <c r="DC30">
        <v>0.81185341548763301</v>
      </c>
      <c r="DD30">
        <v>-8.7925020700569796</v>
      </c>
      <c r="DE30">
        <v>1.46265494338765E-18</v>
      </c>
      <c r="DF30">
        <v>8.0921965161550204E-17</v>
      </c>
    </row>
    <row r="31" spans="1:110" x14ac:dyDescent="0.3">
      <c r="A31" t="s">
        <v>9191</v>
      </c>
      <c r="B31" t="s">
        <v>9192</v>
      </c>
      <c r="C31" t="s">
        <v>9193</v>
      </c>
      <c r="D31">
        <v>1773</v>
      </c>
      <c r="E31">
        <v>590</v>
      </c>
      <c r="F31" t="s">
        <v>9194</v>
      </c>
      <c r="G31" t="s">
        <v>1033</v>
      </c>
      <c r="H31" t="s">
        <v>1031</v>
      </c>
      <c r="I31" t="s">
        <v>9195</v>
      </c>
      <c r="J31" t="s">
        <v>9196</v>
      </c>
      <c r="K31" t="s">
        <v>9197</v>
      </c>
      <c r="L31">
        <v>1.33956463931731</v>
      </c>
      <c r="M31">
        <v>0.65966913182725395</v>
      </c>
      <c r="N31">
        <v>1.6234776930391699</v>
      </c>
      <c r="O31">
        <v>1.3614956658463799</v>
      </c>
      <c r="P31">
        <v>1.4076351351632299</v>
      </c>
      <c r="Q31">
        <v>1.48980275937893</v>
      </c>
      <c r="R31">
        <v>0.34495149506123801</v>
      </c>
      <c r="S31">
        <v>1</v>
      </c>
      <c r="T31">
        <v>0.45665509999999998</v>
      </c>
      <c r="U31">
        <v>0.91224939999999999</v>
      </c>
      <c r="V31">
        <v>0.86411150000000003</v>
      </c>
      <c r="W31">
        <v>0.92032970000000003</v>
      </c>
      <c r="X31">
        <v>0.79329349999999998</v>
      </c>
      <c r="Y31">
        <v>0.80885470000000004</v>
      </c>
      <c r="Z31">
        <v>0.224680348134666</v>
      </c>
      <c r="AA31">
        <v>1</v>
      </c>
      <c r="AB31" t="s">
        <v>9198</v>
      </c>
      <c r="AC31">
        <v>6.76</v>
      </c>
      <c r="AD31">
        <v>7.24</v>
      </c>
      <c r="AE31">
        <v>7.39</v>
      </c>
      <c r="AF31">
        <v>91.08</v>
      </c>
      <c r="AG31">
        <v>168.12</v>
      </c>
      <c r="AH31">
        <v>119.48</v>
      </c>
      <c r="AI31">
        <v>-3.9687533086387901</v>
      </c>
      <c r="AJ31">
        <v>2.52856162559593E-3</v>
      </c>
      <c r="AK31" t="s">
        <v>718</v>
      </c>
      <c r="AL31" t="s">
        <v>1039</v>
      </c>
      <c r="AM31">
        <v>20.85</v>
      </c>
      <c r="AN31">
        <v>60.75</v>
      </c>
      <c r="AO31">
        <v>14.21</v>
      </c>
      <c r="AP31">
        <v>19.25</v>
      </c>
      <c r="AQ31">
        <v>20.63</v>
      </c>
      <c r="AR31">
        <v>18.55</v>
      </c>
      <c r="AS31">
        <v>27.4</v>
      </c>
      <c r="AT31">
        <v>27.95</v>
      </c>
      <c r="AU31">
        <v>34.369999999999997</v>
      </c>
      <c r="AV31">
        <v>33.82</v>
      </c>
      <c r="AW31">
        <v>27.42</v>
      </c>
      <c r="AX31">
        <v>29.14</v>
      </c>
      <c r="AY31">
        <v>-0.9040762</v>
      </c>
      <c r="AZ31">
        <v>1.5559480000000001E-2</v>
      </c>
      <c r="BA31" t="s">
        <v>747</v>
      </c>
      <c r="BB31" t="s">
        <v>9199</v>
      </c>
      <c r="BC31">
        <v>9.0299999999999998E-148</v>
      </c>
      <c r="BD31" t="s">
        <v>9200</v>
      </c>
      <c r="BE31" t="s">
        <v>79</v>
      </c>
      <c r="BF31" t="s">
        <v>403</v>
      </c>
      <c r="BG31">
        <v>2.8429999999999997E-125</v>
      </c>
      <c r="BH31" t="s">
        <v>501</v>
      </c>
      <c r="BI31" t="s">
        <v>9201</v>
      </c>
      <c r="BJ31">
        <v>3</v>
      </c>
      <c r="BK31" t="s">
        <v>810</v>
      </c>
      <c r="BL31">
        <v>3</v>
      </c>
      <c r="BM31" t="s">
        <v>810</v>
      </c>
      <c r="BN31" t="s">
        <v>9202</v>
      </c>
      <c r="BO31" t="s">
        <v>9203</v>
      </c>
      <c r="BP31" t="s">
        <v>970</v>
      </c>
      <c r="BQ31" t="s">
        <v>971</v>
      </c>
      <c r="BR31" t="s">
        <v>815</v>
      </c>
      <c r="BS31" t="s">
        <v>816</v>
      </c>
      <c r="BT31" t="s">
        <v>817</v>
      </c>
      <c r="BU31" t="s">
        <v>816</v>
      </c>
      <c r="BV31" t="s">
        <v>818</v>
      </c>
      <c r="BY31" t="s">
        <v>9204</v>
      </c>
      <c r="BZ31" t="s">
        <v>9205</v>
      </c>
      <c r="CA31" t="s">
        <v>1235</v>
      </c>
      <c r="CB31" t="s">
        <v>1236</v>
      </c>
      <c r="CC31">
        <v>2</v>
      </c>
      <c r="CD31" t="b">
        <v>1</v>
      </c>
      <c r="CE31">
        <v>4.6147200000000002</v>
      </c>
      <c r="CF31">
        <v>13.880428</v>
      </c>
      <c r="CG31">
        <v>0</v>
      </c>
      <c r="CH31">
        <v>0.38047399999999998</v>
      </c>
      <c r="CI31">
        <v>0</v>
      </c>
      <c r="CJ31">
        <v>0</v>
      </c>
      <c r="CK31">
        <v>0</v>
      </c>
      <c r="CL31">
        <v>0</v>
      </c>
      <c r="CM31">
        <v>2.6752000000000001E-2</v>
      </c>
      <c r="CN31">
        <v>0</v>
      </c>
      <c r="CO31">
        <v>4.6384000000000002E-2</v>
      </c>
      <c r="CP31">
        <v>0</v>
      </c>
      <c r="CQ31">
        <v>0</v>
      </c>
      <c r="CR31">
        <v>0</v>
      </c>
      <c r="CS31">
        <v>0</v>
      </c>
      <c r="CT31">
        <v>0</v>
      </c>
      <c r="CU31">
        <v>0</v>
      </c>
      <c r="CV31">
        <v>0</v>
      </c>
      <c r="CW31">
        <v>0</v>
      </c>
      <c r="CX31">
        <v>0.206041</v>
      </c>
      <c r="CY31">
        <v>2.4663999999999998E-2</v>
      </c>
      <c r="CZ31">
        <v>0.44416800000000001</v>
      </c>
      <c r="DA31">
        <v>161.32374138338801</v>
      </c>
      <c r="DB31">
        <v>-5.1667194900439304</v>
      </c>
      <c r="DC31">
        <v>0.91268109724814295</v>
      </c>
      <c r="DD31">
        <v>-5.6610348407809497</v>
      </c>
      <c r="DE31">
        <v>1.5046287199084999E-8</v>
      </c>
      <c r="DF31">
        <v>2.6200083613194302E-7</v>
      </c>
    </row>
    <row r="32" spans="1:110" x14ac:dyDescent="0.3">
      <c r="A32" t="s">
        <v>7449</v>
      </c>
      <c r="B32" t="s">
        <v>800</v>
      </c>
      <c r="C32" t="s">
        <v>7450</v>
      </c>
      <c r="D32">
        <v>1557</v>
      </c>
      <c r="E32">
        <v>518</v>
      </c>
      <c r="F32" t="s">
        <v>802</v>
      </c>
      <c r="G32" t="s">
        <v>875</v>
      </c>
      <c r="H32" t="s">
        <v>799</v>
      </c>
      <c r="I32" t="s">
        <v>7451</v>
      </c>
      <c r="J32" t="s">
        <v>804</v>
      </c>
      <c r="K32" t="s">
        <v>805</v>
      </c>
      <c r="L32">
        <v>202.02695629580799</v>
      </c>
      <c r="M32">
        <v>150.11970493150699</v>
      </c>
      <c r="N32">
        <v>169.268911047926</v>
      </c>
      <c r="O32">
        <v>36.037956706178498</v>
      </c>
      <c r="P32">
        <v>29.208429054637001</v>
      </c>
      <c r="Q32">
        <v>43.204280021989099</v>
      </c>
      <c r="R32">
        <v>-2.2751704101314099</v>
      </c>
      <c r="S32">
        <v>6.1617190050072102E-21</v>
      </c>
      <c r="T32">
        <v>158.71299999999999</v>
      </c>
      <c r="U32">
        <v>168.31</v>
      </c>
      <c r="V32">
        <v>136.45949999999999</v>
      </c>
      <c r="W32">
        <v>34.012189999999997</v>
      </c>
      <c r="X32">
        <v>37.051470000000002</v>
      </c>
      <c r="Y32">
        <v>38.735149999999997</v>
      </c>
      <c r="Z32">
        <v>-2.0741577183054898</v>
      </c>
      <c r="AA32">
        <v>2.0775916978268001E-20</v>
      </c>
      <c r="AB32" t="s">
        <v>806</v>
      </c>
      <c r="AC32">
        <v>8.4600000000000009</v>
      </c>
      <c r="AD32">
        <v>7.88</v>
      </c>
      <c r="AE32">
        <v>8.39</v>
      </c>
      <c r="AF32">
        <v>102.3</v>
      </c>
      <c r="AG32">
        <v>254.79</v>
      </c>
      <c r="AH32">
        <v>205.88</v>
      </c>
      <c r="AI32">
        <v>-4.3021162535542601</v>
      </c>
      <c r="AJ32">
        <v>2.52856162559593E-3</v>
      </c>
      <c r="AK32" t="s">
        <v>718</v>
      </c>
      <c r="AL32" t="s">
        <v>807</v>
      </c>
      <c r="AM32">
        <v>9.11</v>
      </c>
      <c r="AN32">
        <v>9.74</v>
      </c>
      <c r="AO32">
        <v>11.29</v>
      </c>
      <c r="AP32">
        <v>10.27</v>
      </c>
      <c r="AQ32">
        <v>10.53</v>
      </c>
      <c r="AR32">
        <v>10.15</v>
      </c>
      <c r="AS32">
        <v>26.65</v>
      </c>
      <c r="AT32">
        <v>31.86</v>
      </c>
      <c r="AU32">
        <v>16.46</v>
      </c>
      <c r="AV32">
        <v>34.29</v>
      </c>
      <c r="AW32">
        <v>29.09</v>
      </c>
      <c r="AX32">
        <v>29.07</v>
      </c>
      <c r="AY32">
        <v>-1.9929255368333001</v>
      </c>
      <c r="AZ32">
        <v>1.11494306591985E-6</v>
      </c>
      <c r="BA32" t="s">
        <v>718</v>
      </c>
      <c r="BB32" t="s">
        <v>471</v>
      </c>
      <c r="BC32">
        <v>0</v>
      </c>
      <c r="BD32" t="s">
        <v>7452</v>
      </c>
      <c r="BE32" t="s">
        <v>471</v>
      </c>
      <c r="BF32" t="s">
        <v>470</v>
      </c>
      <c r="BG32">
        <v>0</v>
      </c>
      <c r="BH32" t="s">
        <v>500</v>
      </c>
      <c r="BI32" t="s">
        <v>809</v>
      </c>
      <c r="BJ32">
        <v>3</v>
      </c>
      <c r="BK32" t="s">
        <v>810</v>
      </c>
      <c r="BL32">
        <v>1</v>
      </c>
      <c r="BM32" t="s">
        <v>7446</v>
      </c>
      <c r="BN32" t="s">
        <v>811</v>
      </c>
      <c r="BO32" t="s">
        <v>812</v>
      </c>
      <c r="BP32" t="s">
        <v>813</v>
      </c>
      <c r="BQ32" t="s">
        <v>814</v>
      </c>
      <c r="BR32" t="s">
        <v>815</v>
      </c>
      <c r="BS32" t="s">
        <v>816</v>
      </c>
      <c r="BT32" t="s">
        <v>817</v>
      </c>
      <c r="BU32" t="s">
        <v>816</v>
      </c>
      <c r="BV32" t="s">
        <v>818</v>
      </c>
      <c r="BW32" t="s">
        <v>819</v>
      </c>
      <c r="BX32" t="s">
        <v>820</v>
      </c>
      <c r="BY32" t="s">
        <v>821</v>
      </c>
      <c r="BZ32" t="s">
        <v>822</v>
      </c>
      <c r="CA32" t="s">
        <v>823</v>
      </c>
      <c r="CB32" t="s">
        <v>824</v>
      </c>
      <c r="CC32">
        <v>2</v>
      </c>
      <c r="CD32" t="b">
        <v>1</v>
      </c>
      <c r="CE32">
        <v>7.6266220000000002</v>
      </c>
      <c r="CF32">
        <v>29.260615999999999</v>
      </c>
      <c r="CG32">
        <v>2.0705100000000001</v>
      </c>
      <c r="CH32">
        <v>0.85051200000000005</v>
      </c>
      <c r="CI32">
        <v>0</v>
      </c>
      <c r="CJ32">
        <v>0</v>
      </c>
      <c r="CK32">
        <v>0</v>
      </c>
      <c r="CL32">
        <v>0</v>
      </c>
      <c r="CM32">
        <v>0</v>
      </c>
      <c r="CN32">
        <v>0</v>
      </c>
      <c r="CO32">
        <v>0</v>
      </c>
      <c r="CP32">
        <v>0</v>
      </c>
      <c r="CQ32">
        <v>2.4797E-2</v>
      </c>
      <c r="CR32">
        <v>0.117202</v>
      </c>
      <c r="CS32">
        <v>0</v>
      </c>
      <c r="CT32">
        <v>0</v>
      </c>
      <c r="CU32">
        <v>0</v>
      </c>
      <c r="CV32">
        <v>6.9956000000000004E-2</v>
      </c>
      <c r="CW32">
        <v>0.17441999999999999</v>
      </c>
      <c r="CX32">
        <v>0</v>
      </c>
      <c r="CY32">
        <v>0.28402100000000002</v>
      </c>
      <c r="CZ32">
        <v>0.12792200000000001</v>
      </c>
      <c r="DA32">
        <v>271.31051404337899</v>
      </c>
      <c r="DB32">
        <v>-6.9711559855948</v>
      </c>
      <c r="DC32">
        <v>1.58964353069288</v>
      </c>
      <c r="DD32">
        <v>-4.3853580069968796</v>
      </c>
      <c r="DE32">
        <v>1.15795173266824E-5</v>
      </c>
      <c r="DF32">
        <v>1.1636830651269001E-4</v>
      </c>
    </row>
    <row r="33" spans="1:110" x14ac:dyDescent="0.3">
      <c r="A33" t="s">
        <v>7494</v>
      </c>
      <c r="B33" t="s">
        <v>7495</v>
      </c>
      <c r="C33" t="s">
        <v>7496</v>
      </c>
      <c r="D33">
        <v>801</v>
      </c>
      <c r="E33">
        <v>266</v>
      </c>
      <c r="F33" t="s">
        <v>7497</v>
      </c>
      <c r="G33" t="s">
        <v>939</v>
      </c>
      <c r="H33" t="s">
        <v>937</v>
      </c>
      <c r="I33" t="s">
        <v>7498</v>
      </c>
      <c r="J33" t="s">
        <v>7499</v>
      </c>
      <c r="K33" t="s">
        <v>7500</v>
      </c>
      <c r="L33">
        <v>9.0266048003227706</v>
      </c>
      <c r="M33">
        <v>9.0254731218183295</v>
      </c>
      <c r="N33">
        <v>10.509881907569399</v>
      </c>
      <c r="O33">
        <v>14.6708104401405</v>
      </c>
      <c r="P33">
        <v>14.1545533035858</v>
      </c>
      <c r="Q33">
        <v>9.4354174760665899</v>
      </c>
      <c r="R33">
        <v>0.41936694318489198</v>
      </c>
      <c r="S33">
        <v>1</v>
      </c>
      <c r="T33">
        <v>18.748229697942399</v>
      </c>
      <c r="U33">
        <v>20.434387207504599</v>
      </c>
      <c r="V33">
        <v>21.345888643872801</v>
      </c>
      <c r="W33">
        <v>37.773533280679402</v>
      </c>
      <c r="X33">
        <v>22.632197949454898</v>
      </c>
      <c r="Y33">
        <v>26.692205648717199</v>
      </c>
      <c r="Z33">
        <v>0.49440046581779601</v>
      </c>
      <c r="AA33">
        <v>0.57739864567954602</v>
      </c>
      <c r="AB33" t="s">
        <v>944</v>
      </c>
      <c r="AC33">
        <v>28.93</v>
      </c>
      <c r="AD33">
        <v>41.58</v>
      </c>
      <c r="AE33">
        <v>50.28</v>
      </c>
      <c r="AF33">
        <v>37.74</v>
      </c>
      <c r="AG33">
        <v>52.51</v>
      </c>
      <c r="AH33">
        <v>38.6</v>
      </c>
      <c r="AI33">
        <v>5.7406946516778003E-2</v>
      </c>
      <c r="AJ33">
        <v>0.850113762909943</v>
      </c>
      <c r="AK33" t="s">
        <v>747</v>
      </c>
      <c r="AL33" t="s">
        <v>945</v>
      </c>
      <c r="AM33">
        <v>31.04</v>
      </c>
      <c r="AN33">
        <v>29.27</v>
      </c>
      <c r="AO33">
        <v>29.9</v>
      </c>
      <c r="AP33">
        <v>26.53</v>
      </c>
      <c r="AQ33">
        <v>38.72</v>
      </c>
      <c r="AR33">
        <v>44.54</v>
      </c>
      <c r="AS33">
        <v>189.68</v>
      </c>
      <c r="AT33">
        <v>128.77000000000001</v>
      </c>
      <c r="AU33">
        <v>181.6</v>
      </c>
      <c r="AV33">
        <v>186.98</v>
      </c>
      <c r="AW33">
        <v>183.81</v>
      </c>
      <c r="AX33">
        <v>181.28</v>
      </c>
      <c r="AY33">
        <v>-2.978399</v>
      </c>
      <c r="AZ33">
        <v>3.7807830000000002E-8</v>
      </c>
      <c r="BA33" t="s">
        <v>718</v>
      </c>
      <c r="BB33" t="s">
        <v>461</v>
      </c>
      <c r="BC33">
        <v>2.0500000000000001E-136</v>
      </c>
      <c r="BD33" t="s">
        <v>7501</v>
      </c>
      <c r="BE33" t="s">
        <v>461</v>
      </c>
      <c r="BF33" t="s">
        <v>460</v>
      </c>
      <c r="BG33">
        <v>1.226E-136</v>
      </c>
      <c r="BH33" t="s">
        <v>500</v>
      </c>
      <c r="BI33" t="s">
        <v>7502</v>
      </c>
      <c r="BJ33">
        <v>2</v>
      </c>
      <c r="BK33" t="s">
        <v>7398</v>
      </c>
      <c r="BL33">
        <v>1</v>
      </c>
      <c r="BM33" t="s">
        <v>7446</v>
      </c>
      <c r="BP33" t="s">
        <v>7503</v>
      </c>
      <c r="BQ33" t="s">
        <v>7504</v>
      </c>
      <c r="BR33" t="s">
        <v>950</v>
      </c>
      <c r="BS33" t="s">
        <v>951</v>
      </c>
      <c r="BT33" t="s">
        <v>952</v>
      </c>
      <c r="BU33" t="s">
        <v>953</v>
      </c>
      <c r="BW33" t="s">
        <v>7505</v>
      </c>
      <c r="BX33" t="s">
        <v>7506</v>
      </c>
      <c r="BY33" t="s">
        <v>909</v>
      </c>
      <c r="BZ33" t="s">
        <v>910</v>
      </c>
      <c r="CA33" t="s">
        <v>767</v>
      </c>
      <c r="CB33" t="s">
        <v>768</v>
      </c>
      <c r="CD33" t="b">
        <v>1</v>
      </c>
      <c r="CE33">
        <v>34.159039999999997</v>
      </c>
      <c r="CF33">
        <v>53.126851000000002</v>
      </c>
      <c r="CG33">
        <v>79.721953999999997</v>
      </c>
      <c r="CH33">
        <v>55.718780000000002</v>
      </c>
      <c r="CI33">
        <v>86.858180000000004</v>
      </c>
      <c r="CJ33">
        <v>93.781750000000002</v>
      </c>
      <c r="CK33">
        <v>126.878186</v>
      </c>
      <c r="CL33">
        <v>88.593574000000004</v>
      </c>
      <c r="CM33">
        <v>115.74053499999999</v>
      </c>
      <c r="CN33">
        <v>35.337826999999997</v>
      </c>
      <c r="CO33">
        <v>36.641311000000002</v>
      </c>
      <c r="CP33">
        <v>23.158103000000001</v>
      </c>
      <c r="CQ33">
        <v>88.000536999999994</v>
      </c>
      <c r="CR33">
        <v>72.028064999999998</v>
      </c>
      <c r="CS33">
        <v>97.487689000000003</v>
      </c>
      <c r="CT33">
        <v>67.879589999999993</v>
      </c>
      <c r="CU33">
        <v>76.312432999999999</v>
      </c>
      <c r="CV33">
        <v>21.527566</v>
      </c>
      <c r="CW33">
        <v>19.898427000000002</v>
      </c>
      <c r="CX33">
        <v>18.767596000000001</v>
      </c>
      <c r="CY33">
        <v>18.632733999999999</v>
      </c>
      <c r="CZ33">
        <v>22.963244</v>
      </c>
      <c r="DA33">
        <v>515.27658130959605</v>
      </c>
      <c r="DB33">
        <v>-0.93111210438777003</v>
      </c>
      <c r="DC33">
        <v>0.32582532817632698</v>
      </c>
      <c r="DD33">
        <v>-2.8577032657322401</v>
      </c>
      <c r="DE33">
        <v>4.2671923055290599E-3</v>
      </c>
      <c r="DF33">
        <v>2.05290528377109E-2</v>
      </c>
    </row>
    <row r="34" spans="1:110" x14ac:dyDescent="0.3">
      <c r="A34" t="s">
        <v>8027</v>
      </c>
      <c r="B34" t="s">
        <v>1893</v>
      </c>
      <c r="C34" t="s">
        <v>8028</v>
      </c>
      <c r="D34">
        <v>1743</v>
      </c>
      <c r="E34">
        <v>580</v>
      </c>
      <c r="F34" t="s">
        <v>1971</v>
      </c>
      <c r="G34" t="s">
        <v>5865</v>
      </c>
      <c r="H34" t="s">
        <v>1970</v>
      </c>
      <c r="I34" t="s">
        <v>1972</v>
      </c>
      <c r="J34" t="s">
        <v>1973</v>
      </c>
      <c r="K34" t="s">
        <v>1974</v>
      </c>
      <c r="L34">
        <v>10.819560548332101</v>
      </c>
      <c r="M34">
        <v>36.4617120137246</v>
      </c>
      <c r="N34">
        <v>6.1948490918600001</v>
      </c>
      <c r="O34">
        <v>0.111142503334398</v>
      </c>
      <c r="P34">
        <v>0.58651463965134598</v>
      </c>
      <c r="Q34">
        <v>0.29796055187578702</v>
      </c>
      <c r="R34">
        <v>-5.90094052906732</v>
      </c>
      <c r="S34">
        <v>3.3772154280097099E-52</v>
      </c>
      <c r="T34">
        <v>17.83492</v>
      </c>
      <c r="U34">
        <v>16.055589999999999</v>
      </c>
      <c r="V34">
        <v>13.94256</v>
      </c>
      <c r="W34">
        <v>0.40014339999999998</v>
      </c>
      <c r="X34">
        <v>1.3532649999999999</v>
      </c>
      <c r="Y34">
        <v>1.0335369999999999</v>
      </c>
      <c r="Z34">
        <v>-4.1639086259517999</v>
      </c>
      <c r="AA34">
        <v>3.6341530624138103E-30</v>
      </c>
      <c r="AB34" t="s">
        <v>1975</v>
      </c>
      <c r="AC34">
        <v>1.74</v>
      </c>
      <c r="AD34">
        <v>1.84</v>
      </c>
      <c r="AE34">
        <v>0.77</v>
      </c>
      <c r="AF34">
        <v>45.74</v>
      </c>
      <c r="AG34">
        <v>297.35000000000002</v>
      </c>
      <c r="AH34">
        <v>428.66</v>
      </c>
      <c r="AI34">
        <v>-7.1332996704375402</v>
      </c>
      <c r="AJ34">
        <v>3.3545313311727299E-3</v>
      </c>
      <c r="AK34" t="s">
        <v>718</v>
      </c>
      <c r="AL34" t="s">
        <v>1976</v>
      </c>
      <c r="AM34">
        <v>62.93</v>
      </c>
      <c r="AN34">
        <v>12.91</v>
      </c>
      <c r="AO34">
        <v>53.19</v>
      </c>
      <c r="AP34">
        <v>61.39</v>
      </c>
      <c r="AQ34">
        <v>98.01</v>
      </c>
      <c r="AR34">
        <v>27.08</v>
      </c>
      <c r="AS34">
        <v>16.399999999999999</v>
      </c>
      <c r="AT34">
        <v>11.21</v>
      </c>
      <c r="AU34">
        <v>10.6</v>
      </c>
      <c r="AV34">
        <v>36.25</v>
      </c>
      <c r="AW34">
        <v>39.46</v>
      </c>
      <c r="AX34">
        <v>39.65</v>
      </c>
      <c r="AY34">
        <v>0.44010334989620298</v>
      </c>
      <c r="AZ34">
        <v>0.23499413276016201</v>
      </c>
      <c r="BA34" t="s">
        <v>747</v>
      </c>
      <c r="BB34" t="s">
        <v>1977</v>
      </c>
      <c r="BC34">
        <v>0</v>
      </c>
      <c r="BD34" t="s">
        <v>8029</v>
      </c>
      <c r="BE34" t="s">
        <v>488</v>
      </c>
      <c r="BF34" t="s">
        <v>388</v>
      </c>
      <c r="BG34">
        <v>0</v>
      </c>
      <c r="BH34" t="s">
        <v>500</v>
      </c>
      <c r="BI34" t="s">
        <v>1979</v>
      </c>
      <c r="BJ34">
        <v>3</v>
      </c>
      <c r="BK34" t="s">
        <v>810</v>
      </c>
      <c r="BL34">
        <v>1</v>
      </c>
      <c r="BM34" t="s">
        <v>7446</v>
      </c>
      <c r="BN34" t="s">
        <v>1980</v>
      </c>
      <c r="BO34" t="s">
        <v>1981</v>
      </c>
      <c r="BP34" t="s">
        <v>1982</v>
      </c>
      <c r="BQ34" t="s">
        <v>1983</v>
      </c>
      <c r="BR34" t="s">
        <v>1908</v>
      </c>
      <c r="BS34" t="s">
        <v>1909</v>
      </c>
      <c r="BT34" t="s">
        <v>1910</v>
      </c>
      <c r="BU34" t="s">
        <v>1911</v>
      </c>
      <c r="BV34" t="s">
        <v>1912</v>
      </c>
      <c r="BW34" t="s">
        <v>1984</v>
      </c>
      <c r="BX34" t="s">
        <v>1985</v>
      </c>
      <c r="BY34" t="s">
        <v>1986</v>
      </c>
      <c r="BZ34" t="s">
        <v>1987</v>
      </c>
      <c r="CA34" t="s">
        <v>1988</v>
      </c>
      <c r="CB34" t="s">
        <v>1989</v>
      </c>
      <c r="CC34">
        <v>2</v>
      </c>
      <c r="CD34" t="b">
        <v>1</v>
      </c>
      <c r="CE34">
        <v>19.695976000000002</v>
      </c>
      <c r="CF34">
        <v>12.938217</v>
      </c>
      <c r="CG34">
        <v>0</v>
      </c>
      <c r="CH34">
        <v>0</v>
      </c>
      <c r="CI34">
        <v>0</v>
      </c>
      <c r="CJ34">
        <v>0</v>
      </c>
      <c r="CK34">
        <v>0</v>
      </c>
      <c r="CL34">
        <v>0</v>
      </c>
      <c r="CM34">
        <v>0</v>
      </c>
      <c r="CN34">
        <v>1.3545700000000001</v>
      </c>
      <c r="CO34">
        <v>1.819026</v>
      </c>
      <c r="CP34">
        <v>1.7210129999999999</v>
      </c>
      <c r="CQ34">
        <v>0</v>
      </c>
      <c r="CR34">
        <v>0</v>
      </c>
      <c r="CS34">
        <v>0</v>
      </c>
      <c r="CT34">
        <v>0</v>
      </c>
      <c r="CU34">
        <v>0</v>
      </c>
      <c r="CV34">
        <v>0.32921400000000001</v>
      </c>
      <c r="CW34">
        <v>0.34643400000000002</v>
      </c>
      <c r="CX34">
        <v>2.1226050000000001</v>
      </c>
      <c r="CY34">
        <v>1.78373</v>
      </c>
      <c r="CZ34">
        <v>1.0406599999999999</v>
      </c>
      <c r="DA34">
        <v>306.65637796727498</v>
      </c>
      <c r="DB34">
        <v>-3.1372072140073</v>
      </c>
      <c r="DC34">
        <v>0.40001996802539902</v>
      </c>
      <c r="DD34">
        <v>-7.8426265306038596</v>
      </c>
      <c r="DE34">
        <v>4.4121876939450997E-15</v>
      </c>
      <c r="DF34">
        <v>1.81637955203689E-13</v>
      </c>
    </row>
    <row r="35" spans="1:110" x14ac:dyDescent="0.3">
      <c r="A35" t="s">
        <v>8469</v>
      </c>
      <c r="B35" t="s">
        <v>1185</v>
      </c>
      <c r="C35" t="s">
        <v>8470</v>
      </c>
      <c r="D35">
        <v>1602</v>
      </c>
      <c r="E35">
        <v>533</v>
      </c>
      <c r="F35" t="s">
        <v>1187</v>
      </c>
      <c r="G35" t="s">
        <v>1448</v>
      </c>
      <c r="H35" t="s">
        <v>1446</v>
      </c>
      <c r="I35" t="s">
        <v>31</v>
      </c>
      <c r="J35" t="s">
        <v>8471</v>
      </c>
      <c r="K35" t="s">
        <v>8472</v>
      </c>
      <c r="L35">
        <v>8.2434747034911098</v>
      </c>
      <c r="M35">
        <v>16.956495184014202</v>
      </c>
      <c r="N35">
        <v>4.2295866213388997</v>
      </c>
      <c r="O35">
        <v>0.52792689083838995</v>
      </c>
      <c r="P35">
        <v>0.58651463965134598</v>
      </c>
      <c r="Q35">
        <v>0.99320183958595598</v>
      </c>
      <c r="R35">
        <v>-3.76673063444417</v>
      </c>
      <c r="S35">
        <v>2.1837984341804701E-15</v>
      </c>
      <c r="T35">
        <v>4.6933999999999996</v>
      </c>
      <c r="U35">
        <v>8.4231029999999993</v>
      </c>
      <c r="V35">
        <v>4.4139749999999998</v>
      </c>
      <c r="W35">
        <v>0.40014339999999998</v>
      </c>
      <c r="X35">
        <v>1.9132370000000001</v>
      </c>
      <c r="Y35">
        <v>1.1683460000000001</v>
      </c>
      <c r="Z35">
        <v>-2.4410704911630701</v>
      </c>
      <c r="AA35">
        <v>4.1410051918019798E-10</v>
      </c>
      <c r="AB35" t="s">
        <v>1191</v>
      </c>
      <c r="AC35">
        <v>75.11</v>
      </c>
      <c r="AD35">
        <v>32.89</v>
      </c>
      <c r="AE35">
        <v>38.79</v>
      </c>
      <c r="AF35">
        <v>79.22</v>
      </c>
      <c r="AG35">
        <v>69.510000000000005</v>
      </c>
      <c r="AH35">
        <v>82.39</v>
      </c>
      <c r="AI35">
        <v>-0.59623477514930801</v>
      </c>
      <c r="AJ35">
        <v>0.109463620651944</v>
      </c>
      <c r="AK35" t="s">
        <v>747</v>
      </c>
      <c r="AL35" t="s">
        <v>1192</v>
      </c>
      <c r="AM35">
        <v>20.38</v>
      </c>
      <c r="AN35">
        <v>29.2</v>
      </c>
      <c r="AO35">
        <v>26.51</v>
      </c>
      <c r="AP35">
        <v>35.29</v>
      </c>
      <c r="AQ35">
        <v>37.200000000000003</v>
      </c>
      <c r="AR35">
        <v>58.47</v>
      </c>
      <c r="AS35">
        <v>2.29</v>
      </c>
      <c r="AT35">
        <v>5.48</v>
      </c>
      <c r="AU35">
        <v>1.36</v>
      </c>
      <c r="AV35">
        <v>4.26</v>
      </c>
      <c r="AW35">
        <v>3.14</v>
      </c>
      <c r="AX35">
        <v>2.4300000000000002</v>
      </c>
      <c r="AY35">
        <v>2.974809</v>
      </c>
      <c r="AZ35">
        <v>4.3017340000000003E-6</v>
      </c>
      <c r="BA35" t="s">
        <v>749</v>
      </c>
      <c r="BB35" t="s">
        <v>5612</v>
      </c>
      <c r="BC35">
        <v>0</v>
      </c>
      <c r="BD35" t="s">
        <v>7783</v>
      </c>
      <c r="BE35" t="s">
        <v>142</v>
      </c>
      <c r="BF35" t="s">
        <v>294</v>
      </c>
      <c r="BG35">
        <v>0</v>
      </c>
      <c r="BH35" t="s">
        <v>500</v>
      </c>
      <c r="BI35" t="s">
        <v>1454</v>
      </c>
      <c r="BJ35">
        <v>4</v>
      </c>
      <c r="BK35" t="s">
        <v>723</v>
      </c>
      <c r="BL35">
        <v>2</v>
      </c>
      <c r="BM35" t="s">
        <v>5575</v>
      </c>
      <c r="BN35" t="s">
        <v>1196</v>
      </c>
      <c r="BO35" t="s">
        <v>1197</v>
      </c>
      <c r="BP35" t="s">
        <v>7784</v>
      </c>
      <c r="BQ35" t="s">
        <v>7785</v>
      </c>
      <c r="BR35" t="s">
        <v>1200</v>
      </c>
      <c r="BS35" t="s">
        <v>1201</v>
      </c>
      <c r="BT35" t="s">
        <v>1202</v>
      </c>
      <c r="BU35" t="s">
        <v>1203</v>
      </c>
      <c r="BV35" t="s">
        <v>1204</v>
      </c>
      <c r="BW35" t="s">
        <v>2449</v>
      </c>
      <c r="BX35" t="s">
        <v>2450</v>
      </c>
      <c r="BY35" t="s">
        <v>1457</v>
      </c>
      <c r="BZ35" t="s">
        <v>1458</v>
      </c>
      <c r="CA35" t="s">
        <v>7786</v>
      </c>
      <c r="CB35" t="s">
        <v>7787</v>
      </c>
      <c r="CC35">
        <v>2</v>
      </c>
      <c r="CD35" t="b">
        <v>1</v>
      </c>
      <c r="CE35">
        <v>18.020972</v>
      </c>
      <c r="CF35">
        <v>16.720375000000001</v>
      </c>
      <c r="CG35">
        <v>0.49154900000000001</v>
      </c>
      <c r="CH35">
        <v>0.383716</v>
      </c>
      <c r="CI35">
        <v>4.7850590000000004</v>
      </c>
      <c r="CJ35">
        <v>13.063753</v>
      </c>
      <c r="CK35">
        <v>4.6366550000000002</v>
      </c>
      <c r="CL35">
        <v>2.9839169999999999</v>
      </c>
      <c r="CM35">
        <v>2.5545200000000001</v>
      </c>
      <c r="CN35">
        <v>3.3207279999999999</v>
      </c>
      <c r="CO35">
        <v>0.25323299999999999</v>
      </c>
      <c r="CP35">
        <v>2.538E-2</v>
      </c>
      <c r="CQ35">
        <v>6.3855019999999998</v>
      </c>
      <c r="CR35">
        <v>4.8750070000000001</v>
      </c>
      <c r="CS35">
        <v>14.716113999999999</v>
      </c>
      <c r="CT35">
        <v>0.62730600000000003</v>
      </c>
      <c r="CU35">
        <v>1.5810280000000001</v>
      </c>
      <c r="CV35">
        <v>3.1481539999999999</v>
      </c>
      <c r="CW35">
        <v>1.8285610000000001</v>
      </c>
      <c r="CX35">
        <v>0.356487</v>
      </c>
      <c r="CY35">
        <v>0.34342899999999998</v>
      </c>
      <c r="CZ35">
        <v>0.32970100000000002</v>
      </c>
      <c r="DA35">
        <v>264.00107299102501</v>
      </c>
      <c r="DB35">
        <v>-5.5166091138995199</v>
      </c>
      <c r="DC35">
        <v>0.37242170488739601</v>
      </c>
      <c r="DD35">
        <v>-14.8128023729645</v>
      </c>
      <c r="DE35">
        <v>1.21085002074529E-49</v>
      </c>
      <c r="DF35">
        <v>2.6105676787470402E-47</v>
      </c>
    </row>
    <row r="36" spans="1:110" x14ac:dyDescent="0.3">
      <c r="A36" t="s">
        <v>8090</v>
      </c>
      <c r="B36" t="s">
        <v>8091</v>
      </c>
      <c r="C36" t="s">
        <v>8092</v>
      </c>
      <c r="D36">
        <v>1647</v>
      </c>
      <c r="E36">
        <v>549</v>
      </c>
      <c r="F36" t="s">
        <v>8093</v>
      </c>
      <c r="G36" t="s">
        <v>8094</v>
      </c>
      <c r="H36" t="s">
        <v>2201</v>
      </c>
      <c r="I36" t="s">
        <v>8095</v>
      </c>
      <c r="J36" t="s">
        <v>8096</v>
      </c>
      <c r="K36" t="s">
        <v>8097</v>
      </c>
      <c r="L36">
        <v>42.989720578706098</v>
      </c>
      <c r="M36">
        <v>55.996913803972603</v>
      </c>
      <c r="N36">
        <v>34.605708720045499</v>
      </c>
      <c r="O36">
        <v>50.153054629647102</v>
      </c>
      <c r="P36">
        <v>38.240754505267702</v>
      </c>
      <c r="Q36">
        <v>42.310398366361703</v>
      </c>
      <c r="R36">
        <v>-1.38848055092209E-2</v>
      </c>
      <c r="S36">
        <v>1</v>
      </c>
      <c r="T36">
        <v>25.16677</v>
      </c>
      <c r="U36">
        <v>17.028659999999999</v>
      </c>
      <c r="V36">
        <v>25.78322</v>
      </c>
      <c r="W36">
        <v>36.97325</v>
      </c>
      <c r="X36">
        <v>36.39817</v>
      </c>
      <c r="Y36">
        <v>37.566809999999997</v>
      </c>
      <c r="Z36">
        <v>0.72885653920938898</v>
      </c>
      <c r="AA36">
        <v>1.2866833960708301E-2</v>
      </c>
      <c r="AB36" t="s">
        <v>8098</v>
      </c>
      <c r="AC36">
        <v>8.24</v>
      </c>
      <c r="AD36">
        <v>1.18</v>
      </c>
      <c r="AE36">
        <v>1.07</v>
      </c>
      <c r="AF36">
        <v>19.07</v>
      </c>
      <c r="AG36">
        <v>9.4700000000000006</v>
      </c>
      <c r="AH36">
        <v>6.65</v>
      </c>
      <c r="AI36">
        <v>-1.6485236510991099</v>
      </c>
      <c r="AJ36">
        <v>3.4837651540300899E-2</v>
      </c>
      <c r="AK36" t="s">
        <v>747</v>
      </c>
      <c r="AL36" t="s">
        <v>8099</v>
      </c>
      <c r="AM36">
        <v>46.66</v>
      </c>
      <c r="AN36">
        <v>36.43</v>
      </c>
      <c r="AO36">
        <v>47.27</v>
      </c>
      <c r="AP36">
        <v>51.66</v>
      </c>
      <c r="AQ36">
        <v>49.18</v>
      </c>
      <c r="AR36">
        <v>64.06</v>
      </c>
      <c r="AS36">
        <v>56.78</v>
      </c>
      <c r="AT36">
        <v>42.42</v>
      </c>
      <c r="AU36">
        <v>47.19</v>
      </c>
      <c r="AV36">
        <v>28.43</v>
      </c>
      <c r="AW36">
        <v>42.4</v>
      </c>
      <c r="AX36">
        <v>46.11</v>
      </c>
      <c r="AY36">
        <v>-0.39893039063531599</v>
      </c>
      <c r="AZ36">
        <v>2.0870096165913999E-2</v>
      </c>
      <c r="BA36" t="s">
        <v>747</v>
      </c>
      <c r="BB36" t="s">
        <v>8100</v>
      </c>
      <c r="BC36">
        <v>0</v>
      </c>
      <c r="BD36" t="s">
        <v>8101</v>
      </c>
      <c r="BE36" t="s">
        <v>596</v>
      </c>
      <c r="BF36" t="s">
        <v>369</v>
      </c>
      <c r="BG36">
        <v>2.6840000000000002E-130</v>
      </c>
      <c r="BH36" t="s">
        <v>506</v>
      </c>
      <c r="BI36" t="s">
        <v>2212</v>
      </c>
      <c r="BJ36">
        <v>4</v>
      </c>
      <c r="BK36" t="s">
        <v>723</v>
      </c>
      <c r="BL36">
        <v>4</v>
      </c>
      <c r="BM36" t="s">
        <v>723</v>
      </c>
      <c r="BN36" t="s">
        <v>8102</v>
      </c>
      <c r="BO36" t="s">
        <v>8103</v>
      </c>
      <c r="BP36" t="s">
        <v>2215</v>
      </c>
      <c r="BQ36" t="s">
        <v>2216</v>
      </c>
      <c r="BR36" t="s">
        <v>2217</v>
      </c>
      <c r="BS36" t="s">
        <v>2218</v>
      </c>
      <c r="BT36" t="s">
        <v>2219</v>
      </c>
      <c r="BU36" t="s">
        <v>2220</v>
      </c>
      <c r="BV36" t="s">
        <v>2221</v>
      </c>
      <c r="BW36" t="s">
        <v>8104</v>
      </c>
      <c r="BX36" t="s">
        <v>8105</v>
      </c>
      <c r="BY36" t="s">
        <v>2222</v>
      </c>
      <c r="BZ36" t="s">
        <v>2223</v>
      </c>
      <c r="CA36" t="s">
        <v>8106</v>
      </c>
      <c r="CB36" t="s">
        <v>8107</v>
      </c>
      <c r="CC36">
        <v>3</v>
      </c>
      <c r="CD36" t="b">
        <v>0</v>
      </c>
      <c r="CE36">
        <v>0.19995099999999999</v>
      </c>
      <c r="CF36">
        <v>0</v>
      </c>
      <c r="CG36">
        <v>3.0362559999999998</v>
      </c>
      <c r="CH36">
        <v>5.131024</v>
      </c>
      <c r="CI36">
        <v>0.567967</v>
      </c>
      <c r="CJ36">
        <v>0.91964999999999997</v>
      </c>
      <c r="CK36">
        <v>15.180339</v>
      </c>
      <c r="CL36">
        <v>10.667616000000001</v>
      </c>
      <c r="CM36">
        <v>2.7335910000000001</v>
      </c>
      <c r="CN36">
        <v>16.652118000000002</v>
      </c>
      <c r="CO36">
        <v>5.4006090000000002</v>
      </c>
      <c r="CP36">
        <v>4.1966760000000001</v>
      </c>
      <c r="CQ36">
        <v>0.90734199999999998</v>
      </c>
      <c r="CR36">
        <v>0.57274999999999998</v>
      </c>
      <c r="CS36">
        <v>1.42638</v>
      </c>
      <c r="CT36">
        <v>12.139844</v>
      </c>
      <c r="CU36">
        <v>4.136101</v>
      </c>
      <c r="CV36">
        <v>7.0098310000000001</v>
      </c>
      <c r="CW36">
        <v>17.392612</v>
      </c>
      <c r="CX36">
        <v>7.2733939999999997</v>
      </c>
      <c r="CY36">
        <v>10.579086999999999</v>
      </c>
      <c r="CZ36">
        <v>5.7745160000000002</v>
      </c>
      <c r="DA36">
        <v>200.657914474259</v>
      </c>
      <c r="DB36">
        <v>6.5365157746123801</v>
      </c>
      <c r="DC36">
        <v>0.73745389781871096</v>
      </c>
      <c r="DD36">
        <v>8.86362631473847</v>
      </c>
      <c r="DE36">
        <v>7.7453053785015698E-19</v>
      </c>
      <c r="DF36">
        <v>4.4015644396903099E-17</v>
      </c>
    </row>
    <row r="37" spans="1:110" x14ac:dyDescent="0.3">
      <c r="A37" t="s">
        <v>8579</v>
      </c>
      <c r="B37" t="s">
        <v>8580</v>
      </c>
      <c r="C37" t="s">
        <v>8581</v>
      </c>
      <c r="D37">
        <v>4599</v>
      </c>
      <c r="E37">
        <v>1532</v>
      </c>
      <c r="F37" t="s">
        <v>3407</v>
      </c>
      <c r="G37" t="s">
        <v>3406</v>
      </c>
      <c r="H37" t="s">
        <v>3404</v>
      </c>
      <c r="I37" t="s">
        <v>3408</v>
      </c>
      <c r="J37" t="s">
        <v>87</v>
      </c>
      <c r="K37" t="s">
        <v>3409</v>
      </c>
      <c r="L37">
        <v>121.92099086463401</v>
      </c>
      <c r="M37">
        <v>95.382159470113393</v>
      </c>
      <c r="N37">
        <v>108.730282336439</v>
      </c>
      <c r="O37">
        <v>247.18092741570101</v>
      </c>
      <c r="P37">
        <v>231.790585590212</v>
      </c>
      <c r="Q37">
        <v>255.35219295754899</v>
      </c>
      <c r="R37">
        <v>1.1773157003038599</v>
      </c>
      <c r="S37">
        <v>4.7225747366276702E-6</v>
      </c>
      <c r="T37">
        <v>69.360838963700402</v>
      </c>
      <c r="U37">
        <v>75.199761256188793</v>
      </c>
      <c r="V37">
        <v>73.519537692463601</v>
      </c>
      <c r="W37">
        <v>132.887610196119</v>
      </c>
      <c r="X37">
        <v>211.062745000793</v>
      </c>
      <c r="Y37">
        <v>167.74748095397501</v>
      </c>
      <c r="Z37">
        <v>1.2056158681038101</v>
      </c>
      <c r="AA37">
        <v>1.0518256232528299E-6</v>
      </c>
      <c r="AB37" t="s">
        <v>3410</v>
      </c>
      <c r="AC37">
        <v>53.55</v>
      </c>
      <c r="AD37">
        <v>91.96</v>
      </c>
      <c r="AE37">
        <v>69.790000000000006</v>
      </c>
      <c r="AF37">
        <v>45.5</v>
      </c>
      <c r="AG37">
        <v>86.12</v>
      </c>
      <c r="AH37">
        <v>64.06</v>
      </c>
      <c r="AI37">
        <v>0.24341081188036101</v>
      </c>
      <c r="AJ37">
        <v>0.26490188280677601</v>
      </c>
      <c r="AK37" t="s">
        <v>747</v>
      </c>
      <c r="AL37" t="s">
        <v>3411</v>
      </c>
      <c r="AM37">
        <v>116.89</v>
      </c>
      <c r="AN37">
        <v>114.94</v>
      </c>
      <c r="AO37">
        <v>124.32</v>
      </c>
      <c r="AP37">
        <v>125.03</v>
      </c>
      <c r="AQ37">
        <v>140.43</v>
      </c>
      <c r="AR37">
        <v>165.44</v>
      </c>
      <c r="AS37">
        <v>47.96</v>
      </c>
      <c r="AT37">
        <v>48.04</v>
      </c>
      <c r="AU37">
        <v>45.83</v>
      </c>
      <c r="AV37">
        <v>42.19</v>
      </c>
      <c r="AW37">
        <v>50.35</v>
      </c>
      <c r="AX37">
        <v>54.16</v>
      </c>
      <c r="AY37">
        <v>0.87246183745501305</v>
      </c>
      <c r="AZ37">
        <v>1.1673368349762999E-6</v>
      </c>
      <c r="BA37" t="s">
        <v>747</v>
      </c>
      <c r="BB37" t="s">
        <v>3412</v>
      </c>
      <c r="BC37">
        <v>4.9900000000000003E-72</v>
      </c>
      <c r="BD37" t="s">
        <v>3413</v>
      </c>
      <c r="BE37" t="s">
        <v>87</v>
      </c>
      <c r="BF37" t="s">
        <v>283</v>
      </c>
      <c r="BG37">
        <v>0</v>
      </c>
      <c r="BH37" t="s">
        <v>500</v>
      </c>
      <c r="BI37" t="s">
        <v>3414</v>
      </c>
      <c r="BJ37">
        <v>4</v>
      </c>
      <c r="BK37" t="s">
        <v>723</v>
      </c>
      <c r="BL37">
        <v>2</v>
      </c>
      <c r="BM37" t="s">
        <v>7398</v>
      </c>
      <c r="BP37" t="s">
        <v>3415</v>
      </c>
      <c r="BQ37" t="s">
        <v>3416</v>
      </c>
      <c r="BR37" t="s">
        <v>3417</v>
      </c>
      <c r="BS37" t="s">
        <v>3418</v>
      </c>
      <c r="BT37" t="s">
        <v>3419</v>
      </c>
      <c r="BU37" t="s">
        <v>3420</v>
      </c>
      <c r="BV37" t="s">
        <v>8582</v>
      </c>
      <c r="CA37" t="s">
        <v>3422</v>
      </c>
      <c r="CB37" t="s">
        <v>3423</v>
      </c>
      <c r="CC37">
        <v>1</v>
      </c>
      <c r="CD37" t="b">
        <v>1</v>
      </c>
      <c r="CE37">
        <v>31.104299000000001</v>
      </c>
      <c r="CF37">
        <v>19.099729</v>
      </c>
      <c r="CG37">
        <v>0.70409500000000003</v>
      </c>
      <c r="CH37">
        <v>0.56338699999999997</v>
      </c>
      <c r="CI37">
        <v>1.655715</v>
      </c>
      <c r="CJ37">
        <v>1.088365</v>
      </c>
      <c r="CK37">
        <v>0.88476299999999997</v>
      </c>
      <c r="CL37">
        <v>1.359321</v>
      </c>
      <c r="CM37">
        <v>0.57403199999999999</v>
      </c>
      <c r="CN37">
        <v>3.8873350000000002</v>
      </c>
      <c r="CO37">
        <v>1.3043370000000001</v>
      </c>
      <c r="CP37">
        <v>1.7748699999999999</v>
      </c>
      <c r="CQ37">
        <v>1.0301070000000001</v>
      </c>
      <c r="CR37">
        <v>1.21434</v>
      </c>
      <c r="CS37">
        <v>1.8262830000000001</v>
      </c>
      <c r="CT37">
        <v>0.74543999999999999</v>
      </c>
      <c r="CU37">
        <v>0.62100599999999995</v>
      </c>
      <c r="CV37">
        <v>1.2318750000000001</v>
      </c>
      <c r="CW37">
        <v>1.5876950000000001</v>
      </c>
      <c r="CX37">
        <v>1.1262570000000001</v>
      </c>
      <c r="CY37">
        <v>3.3614739999999999</v>
      </c>
      <c r="CZ37">
        <v>1.702423</v>
      </c>
      <c r="DA37">
        <v>1276.95738235266</v>
      </c>
      <c r="DB37">
        <v>-3.4610606529268999</v>
      </c>
      <c r="DC37">
        <v>0.43261436390135699</v>
      </c>
      <c r="DD37">
        <v>-8.0003368859848294</v>
      </c>
      <c r="DE37">
        <v>1.2407926193067499E-15</v>
      </c>
      <c r="DF37">
        <v>5.3502466077447603E-14</v>
      </c>
    </row>
    <row r="38" spans="1:110" x14ac:dyDescent="0.3">
      <c r="A38" t="s">
        <v>8136</v>
      </c>
      <c r="B38" t="s">
        <v>8137</v>
      </c>
      <c r="C38" t="s">
        <v>8138</v>
      </c>
      <c r="D38">
        <v>1881</v>
      </c>
      <c r="E38">
        <v>626</v>
      </c>
      <c r="F38" t="s">
        <v>8139</v>
      </c>
      <c r="G38" t="s">
        <v>2311</v>
      </c>
      <c r="H38" t="s">
        <v>2309</v>
      </c>
      <c r="I38" t="s">
        <v>8140</v>
      </c>
      <c r="J38" t="s">
        <v>8141</v>
      </c>
      <c r="K38" t="s">
        <v>8142</v>
      </c>
      <c r="L38">
        <v>27.203466521520699</v>
      </c>
      <c r="M38">
        <v>15.022465229338801</v>
      </c>
      <c r="N38">
        <v>25.078458047736699</v>
      </c>
      <c r="O38">
        <v>3.44541760336634</v>
      </c>
      <c r="P38">
        <v>6.7644688439788503</v>
      </c>
      <c r="Q38">
        <v>2.8802853347992698</v>
      </c>
      <c r="R38">
        <v>-2.3959658821231402</v>
      </c>
      <c r="S38">
        <v>4.0938107640746297E-9</v>
      </c>
      <c r="T38">
        <v>19.763020000000001</v>
      </c>
      <c r="U38">
        <v>16.60294</v>
      </c>
      <c r="V38">
        <v>15.97438</v>
      </c>
      <c r="W38">
        <v>2.3208310000000001</v>
      </c>
      <c r="X38">
        <v>3.8264749999999998</v>
      </c>
      <c r="Y38">
        <v>3.4601009999999999</v>
      </c>
      <c r="Z38">
        <v>-2.4611617841574902</v>
      </c>
      <c r="AA38">
        <v>3.5441640707445998E-18</v>
      </c>
      <c r="AB38" t="s">
        <v>8143</v>
      </c>
      <c r="AC38">
        <v>10.71</v>
      </c>
      <c r="AD38">
        <v>16.57</v>
      </c>
      <c r="AE38">
        <v>8.75</v>
      </c>
      <c r="AF38">
        <v>2.91</v>
      </c>
      <c r="AG38">
        <v>0.66</v>
      </c>
      <c r="AH38">
        <v>0.71</v>
      </c>
      <c r="AI38">
        <v>3.3137456180345102</v>
      </c>
      <c r="AJ38">
        <v>1.52034761583754E-2</v>
      </c>
      <c r="AK38" t="s">
        <v>747</v>
      </c>
      <c r="AL38" t="s">
        <v>8144</v>
      </c>
      <c r="AM38">
        <v>37.85</v>
      </c>
      <c r="AN38">
        <v>42.7</v>
      </c>
      <c r="AO38">
        <v>35.89</v>
      </c>
      <c r="AP38">
        <v>45.03</v>
      </c>
      <c r="AQ38">
        <v>34.880000000000003</v>
      </c>
      <c r="AR38">
        <v>45.65</v>
      </c>
      <c r="AS38">
        <v>6.57</v>
      </c>
      <c r="AT38">
        <v>5.18</v>
      </c>
      <c r="AU38">
        <v>2.48</v>
      </c>
      <c r="AV38">
        <v>8.2799999999999994</v>
      </c>
      <c r="AW38">
        <v>10.18</v>
      </c>
      <c r="AX38">
        <v>11.25</v>
      </c>
      <c r="AY38">
        <v>1.9412400000000001</v>
      </c>
      <c r="AZ38">
        <v>3.3619050000000001E-5</v>
      </c>
      <c r="BA38" t="s">
        <v>749</v>
      </c>
      <c r="BB38" t="s">
        <v>2362</v>
      </c>
      <c r="BC38">
        <v>1.8800000000000001E-82</v>
      </c>
      <c r="BD38" t="s">
        <v>8145</v>
      </c>
      <c r="BE38" t="s">
        <v>361</v>
      </c>
      <c r="BF38" t="s">
        <v>360</v>
      </c>
      <c r="BG38">
        <v>2.9250000000000002E-129</v>
      </c>
      <c r="BH38" t="s">
        <v>524</v>
      </c>
      <c r="BI38" t="s">
        <v>2320</v>
      </c>
      <c r="BJ38">
        <v>4</v>
      </c>
      <c r="BK38" t="s">
        <v>723</v>
      </c>
      <c r="BL38">
        <v>3</v>
      </c>
      <c r="BM38" t="s">
        <v>810</v>
      </c>
      <c r="BP38" t="s">
        <v>8146</v>
      </c>
      <c r="BQ38" t="s">
        <v>8147</v>
      </c>
      <c r="BR38" t="s">
        <v>2419</v>
      </c>
      <c r="BS38" t="s">
        <v>2420</v>
      </c>
      <c r="BT38" t="s">
        <v>2421</v>
      </c>
      <c r="BU38" t="s">
        <v>2422</v>
      </c>
      <c r="BV38" t="s">
        <v>2423</v>
      </c>
      <c r="BW38" t="s">
        <v>2370</v>
      </c>
      <c r="BX38" t="s">
        <v>2371</v>
      </c>
      <c r="BY38" t="s">
        <v>2372</v>
      </c>
      <c r="BZ38" t="s">
        <v>2373</v>
      </c>
      <c r="CA38" t="s">
        <v>2374</v>
      </c>
      <c r="CB38" t="s">
        <v>2375</v>
      </c>
      <c r="CC38">
        <v>6</v>
      </c>
      <c r="CD38" t="b">
        <v>0</v>
      </c>
      <c r="CE38">
        <v>8.8107279999999992</v>
      </c>
      <c r="CF38">
        <v>10.284165</v>
      </c>
      <c r="CG38">
        <v>1.331018</v>
      </c>
      <c r="CH38">
        <v>1.8058259999999999</v>
      </c>
      <c r="CI38">
        <v>0</v>
      </c>
      <c r="CJ38">
        <v>0</v>
      </c>
      <c r="CK38">
        <v>0.234597</v>
      </c>
      <c r="CL38">
        <v>0.20202100000000001</v>
      </c>
      <c r="CM38">
        <v>2.5033E-2</v>
      </c>
      <c r="CN38">
        <v>5.7969099999999996</v>
      </c>
      <c r="CO38">
        <v>12.034065999999999</v>
      </c>
      <c r="CP38">
        <v>9.5280830000000005</v>
      </c>
      <c r="CQ38">
        <v>4.0091000000000002E-2</v>
      </c>
      <c r="CR38">
        <v>0.15237500000000001</v>
      </c>
      <c r="CS38">
        <v>4.2486000000000003E-2</v>
      </c>
      <c r="CT38">
        <v>1.5413250000000001</v>
      </c>
      <c r="CU38">
        <v>0.69776700000000003</v>
      </c>
      <c r="CV38">
        <v>17.183309999999999</v>
      </c>
      <c r="CW38">
        <v>17.263511999999999</v>
      </c>
      <c r="CX38">
        <v>26.699774000000001</v>
      </c>
      <c r="CY38">
        <v>14.509239000000001</v>
      </c>
      <c r="CZ38">
        <v>27.604828000000001</v>
      </c>
      <c r="DA38">
        <v>856.01651407552197</v>
      </c>
      <c r="DB38">
        <v>1.4467959078194199</v>
      </c>
      <c r="DC38">
        <v>0.38216924584009698</v>
      </c>
      <c r="DD38">
        <v>3.78574656011115</v>
      </c>
      <c r="DE38">
        <v>1.53247801146776E-4</v>
      </c>
      <c r="DF38">
        <v>1.1735156592393001E-3</v>
      </c>
    </row>
    <row r="39" spans="1:110" x14ac:dyDescent="0.3">
      <c r="A39" t="s">
        <v>8148</v>
      </c>
      <c r="B39" t="s">
        <v>2332</v>
      </c>
      <c r="C39" t="s">
        <v>8149</v>
      </c>
      <c r="D39">
        <v>1026</v>
      </c>
      <c r="E39">
        <v>341</v>
      </c>
      <c r="F39" t="s">
        <v>2334</v>
      </c>
      <c r="G39" t="s">
        <v>2333</v>
      </c>
      <c r="H39" t="s">
        <v>2331</v>
      </c>
      <c r="I39" t="s">
        <v>2335</v>
      </c>
      <c r="J39" t="s">
        <v>2336</v>
      </c>
      <c r="K39" t="s">
        <v>2337</v>
      </c>
      <c r="L39">
        <v>2.6585205918758801</v>
      </c>
      <c r="M39">
        <v>2.63867652730901</v>
      </c>
      <c r="N39">
        <v>2.5633858311144802</v>
      </c>
      <c r="O39">
        <v>2.1672788150207598</v>
      </c>
      <c r="P39">
        <v>2.89347222227997</v>
      </c>
      <c r="Q39">
        <v>2.1850440470891002</v>
      </c>
      <c r="R39">
        <v>-0.120284446363754</v>
      </c>
      <c r="S39">
        <v>1</v>
      </c>
      <c r="T39">
        <v>13.648910000000001</v>
      </c>
      <c r="U39">
        <v>12.74108</v>
      </c>
      <c r="V39">
        <v>13.24192</v>
      </c>
      <c r="W39">
        <v>13.965</v>
      </c>
      <c r="X39">
        <v>9.6128509999999991</v>
      </c>
      <c r="Y39">
        <v>11.81827</v>
      </c>
      <c r="Z39">
        <v>-0.17626524227054199</v>
      </c>
      <c r="AA39">
        <v>1</v>
      </c>
      <c r="AB39" t="s">
        <v>2338</v>
      </c>
      <c r="AC39">
        <v>22.71</v>
      </c>
      <c r="AD39">
        <v>32.42</v>
      </c>
      <c r="AE39">
        <v>30.05</v>
      </c>
      <c r="AF39">
        <v>24.35</v>
      </c>
      <c r="AG39">
        <v>26.73</v>
      </c>
      <c r="AH39">
        <v>24.97</v>
      </c>
      <c r="AI39">
        <v>0.32264841216185702</v>
      </c>
      <c r="AJ39">
        <v>0.18560684465041999</v>
      </c>
      <c r="AK39" t="s">
        <v>747</v>
      </c>
      <c r="AL39" t="s">
        <v>2339</v>
      </c>
      <c r="AM39">
        <v>51.82</v>
      </c>
      <c r="AN39">
        <v>61.11</v>
      </c>
      <c r="AO39">
        <v>51.35</v>
      </c>
      <c r="AP39">
        <v>54.71</v>
      </c>
      <c r="AQ39">
        <v>53.58</v>
      </c>
      <c r="AR39">
        <v>55.65</v>
      </c>
      <c r="AS39">
        <v>28.8</v>
      </c>
      <c r="AT39">
        <v>36.75</v>
      </c>
      <c r="AU39">
        <v>36.869999999999997</v>
      </c>
      <c r="AV39">
        <v>31.43</v>
      </c>
      <c r="AW39">
        <v>33.130000000000003</v>
      </c>
      <c r="AX39">
        <v>36.049999999999997</v>
      </c>
      <c r="AY39">
        <v>0.1227683</v>
      </c>
      <c r="AZ39">
        <v>0.1504056</v>
      </c>
      <c r="BA39" t="s">
        <v>747</v>
      </c>
      <c r="BB39" t="s">
        <v>2340</v>
      </c>
      <c r="BC39">
        <v>3.3999999999999998E-112</v>
      </c>
      <c r="BD39" t="s">
        <v>8150</v>
      </c>
      <c r="BE39" t="s">
        <v>359</v>
      </c>
      <c r="BF39" t="s">
        <v>358</v>
      </c>
      <c r="BG39">
        <v>9.9870000000000007E-118</v>
      </c>
      <c r="BH39" t="s">
        <v>530</v>
      </c>
      <c r="BI39" t="s">
        <v>2342</v>
      </c>
      <c r="BJ39">
        <v>4</v>
      </c>
      <c r="BK39" t="s">
        <v>723</v>
      </c>
      <c r="BL39">
        <v>1</v>
      </c>
      <c r="BM39" t="s">
        <v>7446</v>
      </c>
      <c r="BN39" t="s">
        <v>2343</v>
      </c>
      <c r="BO39" t="s">
        <v>2344</v>
      </c>
      <c r="BP39" t="s">
        <v>2345</v>
      </c>
      <c r="BQ39" t="s">
        <v>2346</v>
      </c>
      <c r="BR39" t="s">
        <v>1694</v>
      </c>
      <c r="BS39" t="s">
        <v>1695</v>
      </c>
      <c r="BT39" t="s">
        <v>1696</v>
      </c>
      <c r="BU39" t="s">
        <v>1697</v>
      </c>
      <c r="BV39" t="s">
        <v>909</v>
      </c>
      <c r="BW39" t="s">
        <v>2347</v>
      </c>
      <c r="BX39" t="s">
        <v>2348</v>
      </c>
      <c r="BY39" t="s">
        <v>2349</v>
      </c>
      <c r="BZ39" t="s">
        <v>2350</v>
      </c>
      <c r="CA39" t="s">
        <v>2351</v>
      </c>
      <c r="CB39" t="s">
        <v>2352</v>
      </c>
      <c r="CD39" t="b">
        <v>0</v>
      </c>
      <c r="CE39">
        <v>38.137852000000002</v>
      </c>
      <c r="CF39">
        <v>35.537573999999999</v>
      </c>
      <c r="CG39">
        <v>27.628755000000002</v>
      </c>
      <c r="CH39">
        <v>31.492887</v>
      </c>
      <c r="CI39">
        <v>21.486560000000001</v>
      </c>
      <c r="CJ39">
        <v>15.615474000000001</v>
      </c>
      <c r="CK39">
        <v>35.731529000000002</v>
      </c>
      <c r="CL39">
        <v>33.816620999999998</v>
      </c>
      <c r="CM39">
        <v>17.623742</v>
      </c>
      <c r="CN39">
        <v>35.323720000000002</v>
      </c>
      <c r="CO39">
        <v>45.727288999999999</v>
      </c>
      <c r="CP39">
        <v>41.603614999999998</v>
      </c>
      <c r="CQ39">
        <v>21.411494000000001</v>
      </c>
      <c r="CR39">
        <v>19.107486000000002</v>
      </c>
      <c r="CS39">
        <v>13.660617</v>
      </c>
      <c r="CT39">
        <v>28.003990000000002</v>
      </c>
      <c r="CU39">
        <v>24.738161999999999</v>
      </c>
      <c r="CV39">
        <v>40.317352</v>
      </c>
      <c r="CW39">
        <v>35.574283999999999</v>
      </c>
      <c r="CX39">
        <v>52.203622000000003</v>
      </c>
      <c r="CY39">
        <v>51.382767999999999</v>
      </c>
      <c r="CZ39">
        <v>40.15634</v>
      </c>
      <c r="DA39">
        <v>1045.3062807092199</v>
      </c>
      <c r="DB39">
        <v>0.55268370288317903</v>
      </c>
      <c r="DC39">
        <v>0.20055963564825899</v>
      </c>
      <c r="DD39">
        <v>2.7557075535003199</v>
      </c>
      <c r="DE39">
        <v>5.8565334345360197E-3</v>
      </c>
      <c r="DF39">
        <v>2.66313728454994E-2</v>
      </c>
    </row>
    <row r="40" spans="1:110" x14ac:dyDescent="0.3">
      <c r="A40" t="s">
        <v>8610</v>
      </c>
      <c r="B40" t="s">
        <v>6530</v>
      </c>
      <c r="C40" t="s">
        <v>8611</v>
      </c>
      <c r="D40">
        <v>1200</v>
      </c>
      <c r="E40">
        <v>399</v>
      </c>
      <c r="F40" t="s">
        <v>3487</v>
      </c>
      <c r="G40" t="s">
        <v>3486</v>
      </c>
      <c r="H40" t="s">
        <v>3484</v>
      </c>
      <c r="I40" t="s">
        <v>8612</v>
      </c>
      <c r="J40" t="s">
        <v>6533</v>
      </c>
      <c r="K40" t="s">
        <v>6534</v>
      </c>
      <c r="L40">
        <v>21.742164530457799</v>
      </c>
      <c r="M40">
        <v>25.352284134542899</v>
      </c>
      <c r="N40">
        <v>16.4911155135032</v>
      </c>
      <c r="O40">
        <v>9.6416121642590191</v>
      </c>
      <c r="P40">
        <v>13.1379279281901</v>
      </c>
      <c r="Q40">
        <v>8.8394963723150095</v>
      </c>
      <c r="R40">
        <v>-1.01194001816672</v>
      </c>
      <c r="S40">
        <v>8.6965053851148304E-5</v>
      </c>
      <c r="T40">
        <v>72.430580000000006</v>
      </c>
      <c r="U40">
        <v>67.658500000000004</v>
      </c>
      <c r="V40">
        <v>63.827480000000001</v>
      </c>
      <c r="W40">
        <v>29.050409999999999</v>
      </c>
      <c r="X40">
        <v>35.278230000000001</v>
      </c>
      <c r="Y40">
        <v>35.49973</v>
      </c>
      <c r="Z40">
        <v>-1.0342827988563199</v>
      </c>
      <c r="AA40">
        <v>1.5283403632145301E-5</v>
      </c>
      <c r="AB40" t="s">
        <v>8613</v>
      </c>
      <c r="AC40">
        <v>99.39</v>
      </c>
      <c r="AD40">
        <v>141.66</v>
      </c>
      <c r="AE40">
        <v>99.74</v>
      </c>
      <c r="AF40">
        <v>61.28</v>
      </c>
      <c r="AG40">
        <v>70.66</v>
      </c>
      <c r="AH40">
        <v>64.94</v>
      </c>
      <c r="AI40">
        <v>0.943386510611957</v>
      </c>
      <c r="AJ40">
        <v>7.6528066831529204E-3</v>
      </c>
      <c r="AK40" t="s">
        <v>747</v>
      </c>
      <c r="AL40" t="s">
        <v>3492</v>
      </c>
      <c r="AM40">
        <v>106.3</v>
      </c>
      <c r="AN40">
        <v>146.31</v>
      </c>
      <c r="AO40">
        <v>111.56</v>
      </c>
      <c r="AP40">
        <v>117.27</v>
      </c>
      <c r="AQ40">
        <v>125.44</v>
      </c>
      <c r="AR40">
        <v>148.01</v>
      </c>
      <c r="AS40">
        <v>133.97999999999999</v>
      </c>
      <c r="AT40">
        <v>151.51</v>
      </c>
      <c r="AU40">
        <v>109.5</v>
      </c>
      <c r="AV40">
        <v>128.1</v>
      </c>
      <c r="AW40">
        <v>123.3</v>
      </c>
      <c r="AX40">
        <v>121.88</v>
      </c>
      <c r="AY40">
        <v>-0.59531869999999998</v>
      </c>
      <c r="AZ40">
        <v>1.5580030000000001E-4</v>
      </c>
      <c r="BA40" t="s">
        <v>747</v>
      </c>
      <c r="BB40" t="s">
        <v>3493</v>
      </c>
      <c r="BC40">
        <v>3.8200000000000002E-121</v>
      </c>
      <c r="BD40" t="s">
        <v>8614</v>
      </c>
      <c r="BE40" t="s">
        <v>146</v>
      </c>
      <c r="BF40" t="s">
        <v>280</v>
      </c>
      <c r="BG40">
        <v>2.7149999999999999E-93</v>
      </c>
      <c r="BH40" t="s">
        <v>500</v>
      </c>
      <c r="BI40" t="s">
        <v>3495</v>
      </c>
      <c r="BJ40">
        <v>4</v>
      </c>
      <c r="BK40" t="s">
        <v>723</v>
      </c>
      <c r="BL40">
        <v>2</v>
      </c>
      <c r="BM40" t="s">
        <v>753</v>
      </c>
      <c r="BN40" t="s">
        <v>8615</v>
      </c>
      <c r="BO40" t="s">
        <v>8616</v>
      </c>
      <c r="BP40" t="s">
        <v>8617</v>
      </c>
      <c r="BQ40" t="s">
        <v>8618</v>
      </c>
      <c r="BR40" t="s">
        <v>3498</v>
      </c>
      <c r="BS40" t="s">
        <v>3499</v>
      </c>
      <c r="BT40" t="s">
        <v>3500</v>
      </c>
      <c r="BU40" t="s">
        <v>3499</v>
      </c>
      <c r="BV40" t="s">
        <v>3501</v>
      </c>
      <c r="BW40" t="s">
        <v>3502</v>
      </c>
      <c r="BX40" t="s">
        <v>3503</v>
      </c>
      <c r="BY40" t="s">
        <v>3504</v>
      </c>
      <c r="BZ40" t="s">
        <v>3505</v>
      </c>
      <c r="CA40" t="s">
        <v>3506</v>
      </c>
      <c r="CB40" t="s">
        <v>3507</v>
      </c>
      <c r="CD40" t="b">
        <v>1</v>
      </c>
      <c r="CE40">
        <v>19.931269</v>
      </c>
      <c r="CF40">
        <v>16.759649</v>
      </c>
      <c r="CG40">
        <v>3.6309279999999999</v>
      </c>
      <c r="CH40">
        <v>2.9794499999999999</v>
      </c>
      <c r="CI40">
        <v>0.86894000000000005</v>
      </c>
      <c r="CJ40">
        <v>0.77626300000000004</v>
      </c>
      <c r="CK40">
        <v>0</v>
      </c>
      <c r="CL40">
        <v>2.7965E-2</v>
      </c>
      <c r="CM40">
        <v>0</v>
      </c>
      <c r="CN40">
        <v>19.857927</v>
      </c>
      <c r="CO40">
        <v>10.934419999999999</v>
      </c>
      <c r="CP40">
        <v>5.1059710000000003</v>
      </c>
      <c r="CQ40">
        <v>1.074055</v>
      </c>
      <c r="CR40">
        <v>0.691415</v>
      </c>
      <c r="CS40">
        <v>0.56312499999999999</v>
      </c>
      <c r="CT40">
        <v>0.53547599999999995</v>
      </c>
      <c r="CU40">
        <v>0</v>
      </c>
      <c r="CV40">
        <v>1.9115070000000001</v>
      </c>
      <c r="CW40">
        <v>3.5406770000000001</v>
      </c>
      <c r="CX40">
        <v>11.298735000000001</v>
      </c>
      <c r="CY40">
        <v>8.9812919999999998</v>
      </c>
      <c r="CZ40">
        <v>7.9273550000000004</v>
      </c>
      <c r="DA40">
        <v>364.12615284160597</v>
      </c>
      <c r="DB40">
        <v>-0.78738051650484997</v>
      </c>
      <c r="DC40">
        <v>0.28763029446316501</v>
      </c>
      <c r="DD40">
        <v>-2.7374742218110999</v>
      </c>
      <c r="DE40">
        <v>6.1912972141132602E-3</v>
      </c>
      <c r="DF40">
        <v>2.7916903544361899E-2</v>
      </c>
    </row>
    <row r="41" spans="1:110" x14ac:dyDescent="0.3">
      <c r="A41" t="s">
        <v>8634</v>
      </c>
      <c r="B41" t="s">
        <v>8635</v>
      </c>
      <c r="C41" t="s">
        <v>8636</v>
      </c>
      <c r="D41">
        <v>1614</v>
      </c>
      <c r="E41">
        <v>537</v>
      </c>
      <c r="F41" t="s">
        <v>8637</v>
      </c>
      <c r="G41" t="s">
        <v>1287</v>
      </c>
      <c r="H41" t="s">
        <v>8638</v>
      </c>
      <c r="I41" t="s">
        <v>8639</v>
      </c>
      <c r="J41" t="s">
        <v>8640</v>
      </c>
      <c r="AB41" t="s">
        <v>8641</v>
      </c>
      <c r="AC41">
        <v>0.12</v>
      </c>
      <c r="AD41">
        <v>0.14000000000000001</v>
      </c>
      <c r="AE41">
        <v>0.02</v>
      </c>
      <c r="AF41">
        <v>27.22</v>
      </c>
      <c r="AG41">
        <v>75.87</v>
      </c>
      <c r="AH41">
        <v>37.17</v>
      </c>
      <c r="AI41">
        <v>-8.8519239837988497</v>
      </c>
      <c r="AJ41">
        <v>2.52856162559593E-3</v>
      </c>
      <c r="AK41" t="s">
        <v>718</v>
      </c>
      <c r="AL41" t="s">
        <v>8642</v>
      </c>
      <c r="AM41">
        <v>16.45</v>
      </c>
      <c r="AN41">
        <v>10.61</v>
      </c>
      <c r="AO41">
        <v>15.04</v>
      </c>
      <c r="AP41">
        <v>17.649999999999999</v>
      </c>
      <c r="AQ41">
        <v>16.489999999999998</v>
      </c>
      <c r="AR41">
        <v>10.46</v>
      </c>
      <c r="AS41">
        <v>7.24</v>
      </c>
      <c r="AT41">
        <v>7.05</v>
      </c>
      <c r="AU41">
        <v>6.02</v>
      </c>
      <c r="AV41">
        <v>6.4</v>
      </c>
      <c r="AW41">
        <v>7.05</v>
      </c>
      <c r="AX41">
        <v>6.61</v>
      </c>
      <c r="AY41">
        <v>0.51677410000000001</v>
      </c>
      <c r="AZ41">
        <v>3.5952710000000001E-3</v>
      </c>
      <c r="BA41" t="s">
        <v>747</v>
      </c>
      <c r="BB41" t="s">
        <v>8643</v>
      </c>
      <c r="BC41">
        <v>2.4099999999999998E-66</v>
      </c>
      <c r="BD41" t="s">
        <v>8644</v>
      </c>
      <c r="BE41" t="s">
        <v>139</v>
      </c>
      <c r="BF41" t="s">
        <v>277</v>
      </c>
      <c r="BG41">
        <v>7.6720000000000004E-77</v>
      </c>
      <c r="BH41" t="s">
        <v>500</v>
      </c>
      <c r="BI41" t="s">
        <v>8645</v>
      </c>
      <c r="BJ41">
        <v>2</v>
      </c>
      <c r="BK41" t="s">
        <v>753</v>
      </c>
      <c r="BL41">
        <v>2</v>
      </c>
      <c r="BM41" t="s">
        <v>753</v>
      </c>
      <c r="BP41" t="s">
        <v>8646</v>
      </c>
      <c r="BQ41" t="s">
        <v>8647</v>
      </c>
      <c r="BR41" t="s">
        <v>927</v>
      </c>
      <c r="BS41" t="s">
        <v>928</v>
      </c>
      <c r="BT41" t="s">
        <v>929</v>
      </c>
      <c r="BU41" t="s">
        <v>930</v>
      </c>
      <c r="BW41" t="s">
        <v>8648</v>
      </c>
      <c r="BX41" t="s">
        <v>8649</v>
      </c>
      <c r="BY41" t="s">
        <v>8650</v>
      </c>
      <c r="BZ41" t="s">
        <v>8651</v>
      </c>
      <c r="CA41" t="s">
        <v>935</v>
      </c>
      <c r="CB41" t="s">
        <v>936</v>
      </c>
      <c r="CC41">
        <v>2</v>
      </c>
      <c r="CD41" t="b">
        <v>1</v>
      </c>
      <c r="CE41">
        <v>10.271432000000001</v>
      </c>
      <c r="CF41">
        <v>12.977762</v>
      </c>
      <c r="CG41">
        <v>20.334533</v>
      </c>
      <c r="CH41">
        <v>16.426079999999999</v>
      </c>
      <c r="CI41">
        <v>0.55832700000000002</v>
      </c>
      <c r="CJ41">
        <v>1.1335109999999999</v>
      </c>
      <c r="CK41">
        <v>23.742982999999999</v>
      </c>
      <c r="CL41">
        <v>13.783854</v>
      </c>
      <c r="CM41">
        <v>10.445510000000001</v>
      </c>
      <c r="CN41">
        <v>1.0829489999999999</v>
      </c>
      <c r="CO41">
        <v>6.9073419999999999</v>
      </c>
      <c r="CP41">
        <v>5.0892309999999998</v>
      </c>
      <c r="CQ41">
        <v>0.35706599999999999</v>
      </c>
      <c r="CR41">
        <v>0.22526199999999999</v>
      </c>
      <c r="CS41">
        <v>0.98093300000000005</v>
      </c>
      <c r="CT41">
        <v>18.212828999999999</v>
      </c>
      <c r="CU41">
        <v>14.746243</v>
      </c>
      <c r="CV41">
        <v>0.69450800000000001</v>
      </c>
      <c r="CW41">
        <v>1.1941409999999999</v>
      </c>
      <c r="CX41">
        <v>3.401519</v>
      </c>
      <c r="CY41">
        <v>5.407324</v>
      </c>
      <c r="CZ41">
        <v>2.6073599999999999</v>
      </c>
      <c r="DA41">
        <v>267.190127755893</v>
      </c>
      <c r="DB41">
        <v>-1.4696263876108999</v>
      </c>
      <c r="DC41">
        <v>0.38847814936744202</v>
      </c>
      <c r="DD41">
        <v>-3.78303487597407</v>
      </c>
      <c r="DE41">
        <v>1.5492769624365701E-4</v>
      </c>
      <c r="DF41">
        <v>1.1842115904764599E-3</v>
      </c>
    </row>
    <row r="42" spans="1:110" x14ac:dyDescent="0.3">
      <c r="A42" t="s">
        <v>8306</v>
      </c>
      <c r="B42" t="s">
        <v>2700</v>
      </c>
      <c r="C42" t="s">
        <v>8307</v>
      </c>
      <c r="D42">
        <v>2811</v>
      </c>
      <c r="E42">
        <v>936</v>
      </c>
      <c r="F42" t="s">
        <v>6184</v>
      </c>
      <c r="G42" t="s">
        <v>2701</v>
      </c>
      <c r="H42" t="s">
        <v>2699</v>
      </c>
      <c r="I42" t="s">
        <v>8308</v>
      </c>
      <c r="J42" t="s">
        <v>2704</v>
      </c>
      <c r="K42" t="s">
        <v>2705</v>
      </c>
      <c r="L42">
        <v>67.781970749455695</v>
      </c>
      <c r="M42">
        <v>70.014882855301707</v>
      </c>
      <c r="N42">
        <v>62.888399056675297</v>
      </c>
      <c r="O42">
        <v>110.72571894689401</v>
      </c>
      <c r="P42">
        <v>101.23242680382199</v>
      </c>
      <c r="Q42">
        <v>76.476541648118697</v>
      </c>
      <c r="R42">
        <v>0.509020018073849</v>
      </c>
      <c r="S42">
        <v>0.40356739089948102</v>
      </c>
      <c r="T42">
        <v>55.940249999999999</v>
      </c>
      <c r="U42">
        <v>53.731490000000001</v>
      </c>
      <c r="V42">
        <v>53.668329999999997</v>
      </c>
      <c r="W42">
        <v>89.712140000000005</v>
      </c>
      <c r="X42">
        <v>80.215980000000002</v>
      </c>
      <c r="Y42">
        <v>87.491119999999995</v>
      </c>
      <c r="Z42">
        <v>0.654933465794581</v>
      </c>
      <c r="AA42">
        <v>2.17956962084302E-2</v>
      </c>
      <c r="AB42" t="s">
        <v>2706</v>
      </c>
      <c r="AC42">
        <v>39.01</v>
      </c>
      <c r="AD42">
        <v>40.229999999999997</v>
      </c>
      <c r="AE42">
        <v>48.14</v>
      </c>
      <c r="AF42">
        <v>30.36</v>
      </c>
      <c r="AG42">
        <v>34.450000000000003</v>
      </c>
      <c r="AH42">
        <v>40.81</v>
      </c>
      <c r="AI42">
        <v>0.44806010820687597</v>
      </c>
      <c r="AJ42">
        <v>4.4609996133877401E-2</v>
      </c>
      <c r="AK42" t="s">
        <v>747</v>
      </c>
      <c r="AL42" t="s">
        <v>2707</v>
      </c>
      <c r="AM42">
        <v>57.76</v>
      </c>
      <c r="AN42">
        <v>66.69</v>
      </c>
      <c r="AO42">
        <v>59.15</v>
      </c>
      <c r="AP42">
        <v>61.71</v>
      </c>
      <c r="AQ42">
        <v>55.86</v>
      </c>
      <c r="AR42">
        <v>68.680000000000007</v>
      </c>
      <c r="AS42">
        <v>45.85</v>
      </c>
      <c r="AT42">
        <v>52.02</v>
      </c>
      <c r="AU42">
        <v>41.97</v>
      </c>
      <c r="AV42">
        <v>41.5</v>
      </c>
      <c r="AW42">
        <v>47.08</v>
      </c>
      <c r="AX42">
        <v>45.41</v>
      </c>
      <c r="AY42">
        <v>-0.1418026</v>
      </c>
      <c r="AZ42">
        <v>7.3712040000000006E-2</v>
      </c>
      <c r="BA42" t="s">
        <v>747</v>
      </c>
      <c r="BB42" t="s">
        <v>6186</v>
      </c>
      <c r="BC42">
        <v>1.43E-87</v>
      </c>
      <c r="BD42" t="s">
        <v>2709</v>
      </c>
      <c r="BE42" t="s">
        <v>586</v>
      </c>
      <c r="BF42" t="s">
        <v>323</v>
      </c>
      <c r="BG42">
        <v>2.1919999999999999E-111</v>
      </c>
      <c r="BH42" t="s">
        <v>502</v>
      </c>
      <c r="BI42" t="s">
        <v>2710</v>
      </c>
      <c r="BJ42">
        <v>4</v>
      </c>
      <c r="BK42" t="s">
        <v>723</v>
      </c>
      <c r="BL42">
        <v>3</v>
      </c>
      <c r="BM42" t="s">
        <v>904</v>
      </c>
      <c r="BN42" t="s">
        <v>6187</v>
      </c>
      <c r="BO42" t="s">
        <v>6188</v>
      </c>
      <c r="BP42">
        <v>35.1</v>
      </c>
      <c r="BR42" t="s">
        <v>2711</v>
      </c>
      <c r="BS42" t="s">
        <v>2712</v>
      </c>
      <c r="BT42" t="s">
        <v>2713</v>
      </c>
      <c r="BU42" t="s">
        <v>2714</v>
      </c>
      <c r="BV42" t="s">
        <v>909</v>
      </c>
      <c r="BW42" t="s">
        <v>2715</v>
      </c>
      <c r="BX42" t="s">
        <v>2716</v>
      </c>
      <c r="BY42" t="s">
        <v>2717</v>
      </c>
      <c r="BZ42" t="s">
        <v>2718</v>
      </c>
      <c r="CA42" t="s">
        <v>8309</v>
      </c>
      <c r="CB42" t="s">
        <v>8310</v>
      </c>
      <c r="CC42">
        <v>9</v>
      </c>
      <c r="CD42" t="b">
        <v>0</v>
      </c>
      <c r="CE42">
        <v>103.870527</v>
      </c>
      <c r="CF42">
        <v>86.528913000000003</v>
      </c>
      <c r="CG42">
        <v>100.794073</v>
      </c>
      <c r="CH42">
        <v>110.620261</v>
      </c>
      <c r="CI42">
        <v>88.772328000000002</v>
      </c>
      <c r="CJ42">
        <v>72.553094000000002</v>
      </c>
      <c r="CK42">
        <v>118.163461</v>
      </c>
      <c r="CL42">
        <v>102.122372</v>
      </c>
      <c r="CM42">
        <v>73.659081999999998</v>
      </c>
      <c r="CN42">
        <v>106.501733</v>
      </c>
      <c r="CO42">
        <v>187.33588399999999</v>
      </c>
      <c r="CP42">
        <v>171.95299800000001</v>
      </c>
      <c r="CQ42">
        <v>85.700616999999994</v>
      </c>
      <c r="CR42">
        <v>94.925084999999996</v>
      </c>
      <c r="CS42">
        <v>79.106515000000002</v>
      </c>
      <c r="CT42">
        <v>90.695902000000004</v>
      </c>
      <c r="CU42">
        <v>99.458558999999994</v>
      </c>
      <c r="CV42">
        <v>118.526596</v>
      </c>
      <c r="CW42">
        <v>106.95263799999999</v>
      </c>
      <c r="CX42">
        <v>272.49467199999998</v>
      </c>
      <c r="CY42">
        <v>259.41350699999998</v>
      </c>
      <c r="CZ42">
        <v>250.375451</v>
      </c>
      <c r="DA42">
        <v>14405.169787916901</v>
      </c>
      <c r="DB42">
        <v>1.6222250395797999</v>
      </c>
      <c r="DC42">
        <v>0.158771315245266</v>
      </c>
      <c r="DD42">
        <v>10.217368528274999</v>
      </c>
      <c r="DE42">
        <v>1.6578012714617598E-24</v>
      </c>
      <c r="DF42">
        <v>1.4208851635278599E-22</v>
      </c>
    </row>
    <row r="43" spans="1:110" x14ac:dyDescent="0.3">
      <c r="A43" t="s">
        <v>8809</v>
      </c>
      <c r="B43" t="s">
        <v>3807</v>
      </c>
      <c r="C43" t="s">
        <v>8810</v>
      </c>
      <c r="D43">
        <v>1671</v>
      </c>
      <c r="E43">
        <v>556</v>
      </c>
      <c r="F43" t="s">
        <v>8811</v>
      </c>
      <c r="G43" t="s">
        <v>3808</v>
      </c>
      <c r="H43" t="s">
        <v>6716</v>
      </c>
      <c r="I43" t="s">
        <v>8812</v>
      </c>
      <c r="J43" t="s">
        <v>8813</v>
      </c>
      <c r="K43" t="s">
        <v>8814</v>
      </c>
      <c r="L43">
        <v>75.304141416391303</v>
      </c>
      <c r="M43">
        <v>65.292251570629304</v>
      </c>
      <c r="N43">
        <v>73.996404324838096</v>
      </c>
      <c r="O43">
        <v>70.742203372344306</v>
      </c>
      <c r="P43">
        <v>68.895919671044794</v>
      </c>
      <c r="Q43">
        <v>60.2873516628676</v>
      </c>
      <c r="R43">
        <v>-0.101274396544717</v>
      </c>
      <c r="S43">
        <v>1</v>
      </c>
      <c r="T43">
        <v>43.432975971417399</v>
      </c>
      <c r="U43">
        <v>42.115515301181297</v>
      </c>
      <c r="V43">
        <v>46.638664794107299</v>
      </c>
      <c r="W43">
        <v>51.658507908217302</v>
      </c>
      <c r="X43">
        <v>35.931530765113997</v>
      </c>
      <c r="Y43">
        <v>40.487672204535698</v>
      </c>
      <c r="Z43">
        <v>-6.0431058391051701E-2</v>
      </c>
      <c r="AA43">
        <v>1</v>
      </c>
      <c r="AB43" t="s">
        <v>6721</v>
      </c>
      <c r="AC43">
        <v>28.05</v>
      </c>
      <c r="AD43">
        <v>18.36</v>
      </c>
      <c r="AE43">
        <v>26.2</v>
      </c>
      <c r="AF43">
        <v>15.98</v>
      </c>
      <c r="AG43">
        <v>19.89</v>
      </c>
      <c r="AH43">
        <v>17.010000000000002</v>
      </c>
      <c r="AI43">
        <v>0.61572535565981101</v>
      </c>
      <c r="AJ43">
        <v>8.7304007038935302E-2</v>
      </c>
      <c r="AK43" t="s">
        <v>747</v>
      </c>
      <c r="AL43" t="s">
        <v>3813</v>
      </c>
      <c r="AM43">
        <v>69.97</v>
      </c>
      <c r="AN43">
        <v>52.97</v>
      </c>
      <c r="AO43">
        <v>73.88</v>
      </c>
      <c r="AP43">
        <v>73.33</v>
      </c>
      <c r="AQ43">
        <v>75.41</v>
      </c>
      <c r="AR43">
        <v>74.489999999999995</v>
      </c>
      <c r="AS43">
        <v>155.66</v>
      </c>
      <c r="AT43">
        <v>119.01</v>
      </c>
      <c r="AU43">
        <v>165.62</v>
      </c>
      <c r="AV43">
        <v>111.99</v>
      </c>
      <c r="AW43">
        <v>156.13999999999999</v>
      </c>
      <c r="AX43">
        <v>148.13999999999999</v>
      </c>
      <c r="AY43">
        <v>-1.58933552068129</v>
      </c>
      <c r="AZ43">
        <v>1.08863860021068E-7</v>
      </c>
      <c r="BA43" t="s">
        <v>718</v>
      </c>
      <c r="BB43" t="s">
        <v>6722</v>
      </c>
      <c r="BC43">
        <v>0</v>
      </c>
      <c r="BD43" t="s">
        <v>8815</v>
      </c>
      <c r="BE43" t="s">
        <v>148</v>
      </c>
      <c r="BF43" t="s">
        <v>261</v>
      </c>
      <c r="BG43">
        <v>4.949E-55</v>
      </c>
      <c r="BH43" t="s">
        <v>500</v>
      </c>
      <c r="BI43" t="s">
        <v>6724</v>
      </c>
      <c r="BJ43">
        <v>4</v>
      </c>
      <c r="BK43" t="s">
        <v>723</v>
      </c>
      <c r="BL43">
        <v>3</v>
      </c>
      <c r="BM43" t="s">
        <v>904</v>
      </c>
      <c r="BP43" t="s">
        <v>6725</v>
      </c>
      <c r="BQ43" t="s">
        <v>6726</v>
      </c>
      <c r="BR43" t="s">
        <v>2419</v>
      </c>
      <c r="BS43" t="s">
        <v>2420</v>
      </c>
      <c r="BT43" t="s">
        <v>2421</v>
      </c>
      <c r="BU43" t="s">
        <v>2422</v>
      </c>
      <c r="BV43" t="s">
        <v>2423</v>
      </c>
      <c r="BW43" t="s">
        <v>6727</v>
      </c>
      <c r="BX43" t="s">
        <v>6728</v>
      </c>
      <c r="BY43" t="s">
        <v>8816</v>
      </c>
      <c r="BZ43" t="s">
        <v>8817</v>
      </c>
      <c r="CA43" t="s">
        <v>1069</v>
      </c>
      <c r="CB43" t="s">
        <v>1070</v>
      </c>
      <c r="CC43">
        <v>5</v>
      </c>
      <c r="CD43" t="b">
        <v>1</v>
      </c>
      <c r="CE43">
        <v>10.801098</v>
      </c>
      <c r="CF43">
        <v>16.701874</v>
      </c>
      <c r="CG43">
        <v>10.521997000000001</v>
      </c>
      <c r="CH43">
        <v>12.155398</v>
      </c>
      <c r="CI43">
        <v>6.3649040000000001</v>
      </c>
      <c r="CJ43">
        <v>9.3053410000000003</v>
      </c>
      <c r="CK43">
        <v>6.2925509999999996</v>
      </c>
      <c r="CL43">
        <v>5.334886</v>
      </c>
      <c r="CM43">
        <v>4.1765330000000001</v>
      </c>
      <c r="CN43">
        <v>8.3835569999999997</v>
      </c>
      <c r="CO43">
        <v>2.6458729999999999</v>
      </c>
      <c r="CP43">
        <v>4.0650760000000004</v>
      </c>
      <c r="CQ43">
        <v>6.729101</v>
      </c>
      <c r="CR43">
        <v>7.1329529999999997</v>
      </c>
      <c r="CS43">
        <v>7.6234149999999996</v>
      </c>
      <c r="CT43">
        <v>8.8857630000000007</v>
      </c>
      <c r="CU43">
        <v>5.477697</v>
      </c>
      <c r="CV43">
        <v>4.7426269999999997</v>
      </c>
      <c r="CW43">
        <v>5.786308</v>
      </c>
      <c r="CX43">
        <v>5.5948060000000002</v>
      </c>
      <c r="CY43">
        <v>3.7869510000000002</v>
      </c>
      <c r="CZ43">
        <v>3.7421139999999999</v>
      </c>
      <c r="DA43">
        <v>327.86042362953498</v>
      </c>
      <c r="DB43">
        <v>-1.4901991610263901</v>
      </c>
      <c r="DC43">
        <v>0.38683487427015401</v>
      </c>
      <c r="DD43">
        <v>-3.8522875266558301</v>
      </c>
      <c r="DE43">
        <v>1.17019502388137E-4</v>
      </c>
      <c r="DF43">
        <v>9.26980626304205E-4</v>
      </c>
    </row>
    <row r="44" spans="1:110" x14ac:dyDescent="0.3">
      <c r="A44" t="s">
        <v>8319</v>
      </c>
      <c r="B44" t="s">
        <v>2747</v>
      </c>
      <c r="C44" t="s">
        <v>8320</v>
      </c>
      <c r="D44">
        <v>3102</v>
      </c>
      <c r="E44">
        <v>1033</v>
      </c>
      <c r="F44" t="s">
        <v>6200</v>
      </c>
      <c r="G44" t="s">
        <v>2748</v>
      </c>
      <c r="H44" t="s">
        <v>2746</v>
      </c>
      <c r="I44" t="s">
        <v>6201</v>
      </c>
      <c r="J44" t="s">
        <v>6202</v>
      </c>
      <c r="K44" t="s">
        <v>6203</v>
      </c>
      <c r="L44">
        <v>84.351354903472796</v>
      </c>
      <c r="M44">
        <v>85.756987137543007</v>
      </c>
      <c r="N44">
        <v>75.8334975038035</v>
      </c>
      <c r="O44">
        <v>37.955164888696899</v>
      </c>
      <c r="P44">
        <v>57.0483239500876</v>
      </c>
      <c r="Q44">
        <v>76.575861832077294</v>
      </c>
      <c r="R44">
        <v>-0.57739211624425901</v>
      </c>
      <c r="S44">
        <v>0.51418545440158703</v>
      </c>
      <c r="T44">
        <v>84.811000000000007</v>
      </c>
      <c r="U44">
        <v>87.545540000000003</v>
      </c>
      <c r="V44">
        <v>81.179770000000005</v>
      </c>
      <c r="W44">
        <v>42.455210000000001</v>
      </c>
      <c r="X44">
        <v>96.315169999999995</v>
      </c>
      <c r="Y44">
        <v>77.065880000000007</v>
      </c>
      <c r="Z44">
        <v>-0.30798854468433701</v>
      </c>
      <c r="AA44">
        <v>1</v>
      </c>
      <c r="AB44" t="s">
        <v>2753</v>
      </c>
      <c r="AC44">
        <v>18.61</v>
      </c>
      <c r="AD44">
        <v>26.39</v>
      </c>
      <c r="AE44">
        <v>33.06</v>
      </c>
      <c r="AF44">
        <v>29.67</v>
      </c>
      <c r="AG44">
        <v>6.38</v>
      </c>
      <c r="AH44">
        <v>11.52</v>
      </c>
      <c r="AI44">
        <v>1.15664111110656</v>
      </c>
      <c r="AJ44">
        <v>0.155873022214923</v>
      </c>
      <c r="AK44" t="s">
        <v>747</v>
      </c>
      <c r="AL44" t="s">
        <v>2754</v>
      </c>
      <c r="AM44">
        <v>26.07</v>
      </c>
      <c r="AN44">
        <v>32.11</v>
      </c>
      <c r="AO44">
        <v>25.12</v>
      </c>
      <c r="AP44">
        <v>26.46</v>
      </c>
      <c r="AQ44">
        <v>26.09</v>
      </c>
      <c r="AR44">
        <v>35.840000000000003</v>
      </c>
      <c r="AS44">
        <v>19.309999999999999</v>
      </c>
      <c r="AT44">
        <v>23.43</v>
      </c>
      <c r="AU44">
        <v>19.100000000000001</v>
      </c>
      <c r="AV44">
        <v>20.25</v>
      </c>
      <c r="AW44">
        <v>25.13</v>
      </c>
      <c r="AX44">
        <v>26.79</v>
      </c>
      <c r="AY44">
        <v>-0.43363210000000002</v>
      </c>
      <c r="AZ44">
        <v>5.2647570000000001E-4</v>
      </c>
      <c r="BA44" t="s">
        <v>747</v>
      </c>
      <c r="BB44" t="s">
        <v>2755</v>
      </c>
      <c r="BC44">
        <v>0</v>
      </c>
      <c r="BE44" t="s">
        <v>320</v>
      </c>
      <c r="BF44" t="s">
        <v>319</v>
      </c>
      <c r="BG44">
        <v>0</v>
      </c>
      <c r="BH44" t="s">
        <v>502</v>
      </c>
      <c r="BI44" t="s">
        <v>2756</v>
      </c>
      <c r="BJ44">
        <v>4</v>
      </c>
      <c r="BK44" t="s">
        <v>723</v>
      </c>
      <c r="BL44">
        <v>2</v>
      </c>
      <c r="BM44" t="s">
        <v>753</v>
      </c>
      <c r="BN44" t="s">
        <v>2757</v>
      </c>
      <c r="BO44" t="s">
        <v>2758</v>
      </c>
      <c r="BP44" t="s">
        <v>2759</v>
      </c>
      <c r="BQ44" t="s">
        <v>2760</v>
      </c>
      <c r="BR44" t="s">
        <v>8321</v>
      </c>
      <c r="BS44" t="s">
        <v>8322</v>
      </c>
      <c r="BT44" t="s">
        <v>6209</v>
      </c>
      <c r="BU44" t="s">
        <v>8323</v>
      </c>
      <c r="BW44" t="s">
        <v>6212</v>
      </c>
      <c r="BX44" t="s">
        <v>6213</v>
      </c>
      <c r="BY44" t="s">
        <v>6214</v>
      </c>
      <c r="BZ44" t="s">
        <v>6215</v>
      </c>
      <c r="CA44" t="s">
        <v>6216</v>
      </c>
      <c r="CB44" t="s">
        <v>6217</v>
      </c>
      <c r="CC44">
        <v>6</v>
      </c>
      <c r="CD44" t="b">
        <v>0</v>
      </c>
      <c r="CE44">
        <v>7.175535</v>
      </c>
      <c r="CF44">
        <v>5.0057689999999999</v>
      </c>
      <c r="CG44">
        <v>2.0580690000000001</v>
      </c>
      <c r="CH44">
        <v>4.0374340000000002</v>
      </c>
      <c r="CI44">
        <v>6.6743999999999998E-2</v>
      </c>
      <c r="CJ44">
        <v>5.9523E-2</v>
      </c>
      <c r="CK44">
        <v>4.2724039999999999</v>
      </c>
      <c r="CL44">
        <v>2.5249060000000001</v>
      </c>
      <c r="CM44">
        <v>1.667718</v>
      </c>
      <c r="CN44">
        <v>8.2453669999999999</v>
      </c>
      <c r="CO44">
        <v>13.678715</v>
      </c>
      <c r="CP44">
        <v>9.9343610000000009</v>
      </c>
      <c r="CQ44">
        <v>0.27935100000000002</v>
      </c>
      <c r="CR44">
        <v>6.6975000000000007E-2</v>
      </c>
      <c r="CS44">
        <v>4.9667999999999997E-2</v>
      </c>
      <c r="CT44">
        <v>5.80213</v>
      </c>
      <c r="CU44">
        <v>2.6104349999999998</v>
      </c>
      <c r="CV44">
        <v>16.510193999999998</v>
      </c>
      <c r="CW44">
        <v>8.6766199999999998</v>
      </c>
      <c r="CX44">
        <v>21.230359</v>
      </c>
      <c r="CY44">
        <v>16.966142999999999</v>
      </c>
      <c r="CZ44">
        <v>15.983059000000001</v>
      </c>
      <c r="DA44">
        <v>1091.8390027698299</v>
      </c>
      <c r="DB44">
        <v>1.74289109418413</v>
      </c>
      <c r="DC44">
        <v>0.26214487653303298</v>
      </c>
      <c r="DD44">
        <v>6.6485796603562699</v>
      </c>
      <c r="DE44">
        <v>2.9593480238535602E-11</v>
      </c>
      <c r="DF44">
        <v>7.7361056528561803E-10</v>
      </c>
    </row>
    <row r="45" spans="1:110" x14ac:dyDescent="0.3">
      <c r="A45" t="s">
        <v>9015</v>
      </c>
      <c r="B45" t="s">
        <v>4210</v>
      </c>
      <c r="C45" t="s">
        <v>9016</v>
      </c>
      <c r="D45">
        <v>1566</v>
      </c>
      <c r="E45">
        <v>521</v>
      </c>
      <c r="F45" t="s">
        <v>4211</v>
      </c>
      <c r="G45" t="s">
        <v>1287</v>
      </c>
      <c r="H45" t="s">
        <v>4209</v>
      </c>
      <c r="I45" t="s">
        <v>4212</v>
      </c>
      <c r="J45" t="s">
        <v>578</v>
      </c>
      <c r="K45" t="s">
        <v>4213</v>
      </c>
      <c r="L45">
        <v>0</v>
      </c>
      <c r="M45">
        <v>0</v>
      </c>
      <c r="N45">
        <v>0</v>
      </c>
      <c r="O45">
        <v>0</v>
      </c>
      <c r="P45">
        <v>0</v>
      </c>
      <c r="Q45">
        <v>0</v>
      </c>
      <c r="R45">
        <v>0</v>
      </c>
      <c r="S45">
        <v>0</v>
      </c>
      <c r="T45">
        <v>0</v>
      </c>
      <c r="U45">
        <v>0</v>
      </c>
      <c r="V45">
        <v>2.3354360000000001E-2</v>
      </c>
      <c r="W45">
        <v>0</v>
      </c>
      <c r="X45">
        <v>0</v>
      </c>
      <c r="Y45">
        <v>0</v>
      </c>
      <c r="Z45">
        <v>-1.4794626955005199</v>
      </c>
      <c r="AA45">
        <v>1</v>
      </c>
      <c r="AB45" t="s">
        <v>4214</v>
      </c>
      <c r="AC45">
        <v>0.06</v>
      </c>
      <c r="AD45">
        <v>0.31</v>
      </c>
      <c r="AE45">
        <v>0.19</v>
      </c>
      <c r="AF45">
        <v>18.86</v>
      </c>
      <c r="AG45">
        <v>127.28</v>
      </c>
      <c r="AH45">
        <v>118.6</v>
      </c>
      <c r="AI45">
        <v>-8.5549564773655895</v>
      </c>
      <c r="AJ45">
        <v>2.52856162559593E-3</v>
      </c>
      <c r="AK45" t="s">
        <v>718</v>
      </c>
      <c r="AL45" t="s">
        <v>4215</v>
      </c>
      <c r="AM45">
        <v>21.45</v>
      </c>
      <c r="AN45">
        <v>28.6</v>
      </c>
      <c r="AO45">
        <v>26.14</v>
      </c>
      <c r="AP45">
        <v>24.88</v>
      </c>
      <c r="AQ45">
        <v>26.66</v>
      </c>
      <c r="AR45">
        <v>25.59</v>
      </c>
      <c r="AS45">
        <v>1.87</v>
      </c>
      <c r="AT45">
        <v>2.42</v>
      </c>
      <c r="AU45">
        <v>1.51</v>
      </c>
      <c r="AV45">
        <v>2.4</v>
      </c>
      <c r="AW45">
        <v>2.12</v>
      </c>
      <c r="AX45">
        <v>1.92</v>
      </c>
      <c r="AY45">
        <v>3.0772040000000001</v>
      </c>
      <c r="AZ45">
        <v>6.0217500000000003E-8</v>
      </c>
      <c r="BA45" t="s">
        <v>749</v>
      </c>
      <c r="BB45" t="s">
        <v>4216</v>
      </c>
      <c r="BC45">
        <v>2.0300000000000001E-76</v>
      </c>
      <c r="BD45" t="s">
        <v>9017</v>
      </c>
      <c r="BE45" t="s">
        <v>578</v>
      </c>
      <c r="BF45" t="s">
        <v>328</v>
      </c>
      <c r="BG45">
        <v>4.4319999999999998E-164</v>
      </c>
      <c r="BH45" t="s">
        <v>500</v>
      </c>
      <c r="BI45" t="s">
        <v>4218</v>
      </c>
      <c r="BJ45">
        <v>3</v>
      </c>
      <c r="BK45" t="s">
        <v>810</v>
      </c>
      <c r="BL45">
        <v>1</v>
      </c>
      <c r="BM45" t="s">
        <v>7446</v>
      </c>
      <c r="BP45" t="s">
        <v>9018</v>
      </c>
      <c r="BQ45" t="s">
        <v>9019</v>
      </c>
      <c r="BR45" t="s">
        <v>927</v>
      </c>
      <c r="BS45" t="s">
        <v>928</v>
      </c>
      <c r="BT45" t="s">
        <v>929</v>
      </c>
      <c r="BU45" t="s">
        <v>930</v>
      </c>
      <c r="BW45" t="s">
        <v>4219</v>
      </c>
      <c r="BX45" t="s">
        <v>4220</v>
      </c>
      <c r="BY45" t="s">
        <v>4221</v>
      </c>
      <c r="BZ45" t="s">
        <v>4222</v>
      </c>
      <c r="CA45" t="s">
        <v>935</v>
      </c>
      <c r="CB45" t="s">
        <v>936</v>
      </c>
      <c r="CC45">
        <v>10</v>
      </c>
      <c r="CD45" t="b">
        <v>1</v>
      </c>
      <c r="CE45">
        <v>1.980502</v>
      </c>
      <c r="CF45">
        <v>1.791469</v>
      </c>
      <c r="CG45">
        <v>1.3564750000000001</v>
      </c>
      <c r="CH45">
        <v>2.126376</v>
      </c>
      <c r="CI45">
        <v>0</v>
      </c>
      <c r="CJ45">
        <v>0.124713</v>
      </c>
      <c r="CK45">
        <v>0.21487400000000001</v>
      </c>
      <c r="CL45">
        <v>0.26823599999999997</v>
      </c>
      <c r="CM45">
        <v>0.49287599999999998</v>
      </c>
      <c r="CN45">
        <v>0.223861</v>
      </c>
      <c r="CO45">
        <v>0.34497299999999997</v>
      </c>
      <c r="CP45">
        <v>0.11794300000000001</v>
      </c>
      <c r="CQ45">
        <v>0.51733399999999996</v>
      </c>
      <c r="CR45">
        <v>0.18632899999999999</v>
      </c>
      <c r="CS45">
        <v>0.104051</v>
      </c>
      <c r="CT45">
        <v>4.3587000000000001E-2</v>
      </c>
      <c r="CU45">
        <v>0.25778000000000001</v>
      </c>
      <c r="CV45">
        <v>0.64873800000000004</v>
      </c>
      <c r="CW45">
        <v>1.148155</v>
      </c>
      <c r="CX45">
        <v>0.34120600000000001</v>
      </c>
      <c r="CY45">
        <v>0.39513399999999999</v>
      </c>
      <c r="CZ45">
        <v>0.50846899999999995</v>
      </c>
      <c r="DA45">
        <v>37.150087502863101</v>
      </c>
      <c r="DB45">
        <v>-2.0067772391513401</v>
      </c>
      <c r="DC45">
        <v>0.63904465247578002</v>
      </c>
      <c r="DD45">
        <v>-3.1402770234860902</v>
      </c>
      <c r="DE45">
        <v>1.68788142810683E-3</v>
      </c>
      <c r="DF45">
        <v>9.4537520950920099E-3</v>
      </c>
    </row>
    <row r="46" spans="1:110" x14ac:dyDescent="0.3">
      <c r="A46" t="s">
        <v>9135</v>
      </c>
      <c r="B46" t="s">
        <v>4488</v>
      </c>
      <c r="C46" t="s">
        <v>9136</v>
      </c>
      <c r="D46">
        <v>1533</v>
      </c>
      <c r="E46">
        <v>510</v>
      </c>
      <c r="F46" t="s">
        <v>9137</v>
      </c>
      <c r="G46" t="s">
        <v>4489</v>
      </c>
      <c r="H46" t="s">
        <v>4487</v>
      </c>
      <c r="I46" t="s">
        <v>4491</v>
      </c>
      <c r="J46" t="s">
        <v>152</v>
      </c>
      <c r="AB46" t="s">
        <v>4492</v>
      </c>
      <c r="AC46">
        <v>0.27</v>
      </c>
      <c r="AD46">
        <v>1.21</v>
      </c>
      <c r="AE46">
        <v>0.33</v>
      </c>
      <c r="AF46">
        <v>217.61</v>
      </c>
      <c r="AG46">
        <v>632.87</v>
      </c>
      <c r="AH46">
        <v>245.16</v>
      </c>
      <c r="AI46">
        <v>-9.1458328282328694</v>
      </c>
      <c r="AJ46">
        <v>2.52856162559593E-3</v>
      </c>
      <c r="AK46" t="s">
        <v>718</v>
      </c>
      <c r="AL46" t="s">
        <v>7090</v>
      </c>
      <c r="AM46">
        <v>9.73</v>
      </c>
      <c r="AN46">
        <v>10.16</v>
      </c>
      <c r="AO46">
        <v>10.33</v>
      </c>
      <c r="AP46">
        <v>6.45</v>
      </c>
      <c r="AQ46">
        <v>8.42</v>
      </c>
      <c r="AR46">
        <v>12.27</v>
      </c>
      <c r="AS46">
        <v>16.61</v>
      </c>
      <c r="AT46">
        <v>12.25</v>
      </c>
      <c r="AU46">
        <v>20.260000000000002</v>
      </c>
      <c r="AV46">
        <v>16.63</v>
      </c>
      <c r="AW46">
        <v>29.59</v>
      </c>
      <c r="AX46">
        <v>19.29</v>
      </c>
      <c r="AY46">
        <v>-1.5378689483108401</v>
      </c>
      <c r="AZ46">
        <v>4.2348554238765798E-5</v>
      </c>
      <c r="BA46" t="s">
        <v>718</v>
      </c>
      <c r="BB46" t="s">
        <v>9138</v>
      </c>
      <c r="BC46">
        <v>1.2999999999999999E-102</v>
      </c>
      <c r="BD46" t="s">
        <v>9139</v>
      </c>
      <c r="BE46" t="s">
        <v>152</v>
      </c>
      <c r="BF46" t="s">
        <v>222</v>
      </c>
      <c r="BG46">
        <v>0</v>
      </c>
      <c r="BH46" t="s">
        <v>500</v>
      </c>
      <c r="BI46" t="s">
        <v>4496</v>
      </c>
      <c r="BJ46">
        <v>3</v>
      </c>
      <c r="BK46" t="s">
        <v>810</v>
      </c>
      <c r="BL46">
        <v>2</v>
      </c>
      <c r="BM46" t="s">
        <v>753</v>
      </c>
      <c r="BP46" t="s">
        <v>970</v>
      </c>
      <c r="BQ46" t="s">
        <v>971</v>
      </c>
      <c r="BR46" t="s">
        <v>815</v>
      </c>
      <c r="BS46" t="s">
        <v>816</v>
      </c>
      <c r="BT46" t="s">
        <v>817</v>
      </c>
      <c r="BU46" t="s">
        <v>816</v>
      </c>
      <c r="BV46" t="s">
        <v>818</v>
      </c>
      <c r="BW46" t="s">
        <v>9140</v>
      </c>
      <c r="BX46" t="s">
        <v>9141</v>
      </c>
      <c r="BY46" t="s">
        <v>9142</v>
      </c>
      <c r="BZ46" t="s">
        <v>9143</v>
      </c>
      <c r="CA46" t="s">
        <v>9144</v>
      </c>
      <c r="CB46" t="s">
        <v>9145</v>
      </c>
      <c r="CC46">
        <v>2</v>
      </c>
      <c r="CD46" t="b">
        <v>1</v>
      </c>
      <c r="CE46">
        <v>29.596920999999998</v>
      </c>
      <c r="CF46">
        <v>13.912806</v>
      </c>
      <c r="CG46">
        <v>0</v>
      </c>
      <c r="CH46">
        <v>2.7913E-2</v>
      </c>
      <c r="CI46">
        <v>0</v>
      </c>
      <c r="CJ46">
        <v>0</v>
      </c>
      <c r="CK46">
        <v>0</v>
      </c>
      <c r="CL46">
        <v>0</v>
      </c>
      <c r="CM46">
        <v>0</v>
      </c>
      <c r="CN46">
        <v>0.45829900000000001</v>
      </c>
      <c r="CO46">
        <v>2.7161000000000001E-2</v>
      </c>
      <c r="CP46">
        <v>0</v>
      </c>
      <c r="CQ46">
        <v>0</v>
      </c>
      <c r="CR46">
        <v>4.7696000000000002E-2</v>
      </c>
      <c r="CS46">
        <v>0</v>
      </c>
      <c r="CT46">
        <v>0</v>
      </c>
      <c r="CU46">
        <v>0</v>
      </c>
      <c r="CV46">
        <v>0.56944300000000003</v>
      </c>
      <c r="CW46">
        <v>0.64329700000000001</v>
      </c>
      <c r="CX46">
        <v>5.3747999999999997E-2</v>
      </c>
      <c r="CY46">
        <v>0.57777199999999995</v>
      </c>
      <c r="CZ46">
        <v>5.2047999999999997E-2</v>
      </c>
      <c r="DA46">
        <v>306.934172370986</v>
      </c>
      <c r="DB46">
        <v>-6.4673501635522497</v>
      </c>
      <c r="DC46">
        <v>1.3044697349524199</v>
      </c>
      <c r="DD46">
        <v>-4.95783841530685</v>
      </c>
      <c r="DE46">
        <v>7.1281808431997499E-7</v>
      </c>
      <c r="DF46">
        <v>9.2190257250362702E-6</v>
      </c>
    </row>
    <row r="47" spans="1:110" x14ac:dyDescent="0.3">
      <c r="A47" t="s">
        <v>9319</v>
      </c>
      <c r="B47" t="s">
        <v>4800</v>
      </c>
      <c r="C47" t="s">
        <v>9320</v>
      </c>
      <c r="D47">
        <v>1473</v>
      </c>
      <c r="E47">
        <v>490</v>
      </c>
      <c r="F47" t="s">
        <v>4802</v>
      </c>
      <c r="G47" t="s">
        <v>4801</v>
      </c>
      <c r="H47" t="s">
        <v>4799</v>
      </c>
      <c r="I47" t="s">
        <v>9321</v>
      </c>
      <c r="J47" t="s">
        <v>7201</v>
      </c>
      <c r="K47" t="s">
        <v>7202</v>
      </c>
      <c r="L47">
        <v>51.068325788127403</v>
      </c>
      <c r="M47">
        <v>38.635621652700699</v>
      </c>
      <c r="N47">
        <v>44.602913461391999</v>
      </c>
      <c r="O47">
        <v>37.371666746191302</v>
      </c>
      <c r="P47">
        <v>19.745992868262</v>
      </c>
      <c r="Q47">
        <v>30.193335923413098</v>
      </c>
      <c r="R47">
        <v>-0.65986631676074403</v>
      </c>
      <c r="S47">
        <v>5.1301175292737797E-2</v>
      </c>
      <c r="T47">
        <v>47.898049999999998</v>
      </c>
      <c r="U47">
        <v>49.443919999999999</v>
      </c>
      <c r="V47">
        <v>50.02505</v>
      </c>
      <c r="W47">
        <v>27.72993</v>
      </c>
      <c r="X47">
        <v>17.265799999999999</v>
      </c>
      <c r="Y47">
        <v>24.040959999999998</v>
      </c>
      <c r="Z47">
        <v>-1.1181616897806099</v>
      </c>
      <c r="AA47">
        <v>7.9395682176815807E-6</v>
      </c>
      <c r="AB47" t="s">
        <v>7203</v>
      </c>
      <c r="AC47">
        <v>0.57999999999999996</v>
      </c>
      <c r="AD47">
        <v>0.82</v>
      </c>
      <c r="AE47">
        <v>0.64</v>
      </c>
      <c r="AF47">
        <v>12.55</v>
      </c>
      <c r="AG47">
        <v>11.49</v>
      </c>
      <c r="AH47">
        <v>14.25</v>
      </c>
      <c r="AI47">
        <v>-4.0441695355185203</v>
      </c>
      <c r="AJ47">
        <v>2.52856162559593E-3</v>
      </c>
      <c r="AK47" t="s">
        <v>718</v>
      </c>
      <c r="AL47" t="s">
        <v>4807</v>
      </c>
      <c r="AM47">
        <v>0.65</v>
      </c>
      <c r="AN47">
        <v>2.5099999999999998</v>
      </c>
      <c r="AO47">
        <v>1.51</v>
      </c>
      <c r="AP47">
        <v>1.0900000000000001</v>
      </c>
      <c r="AQ47">
        <v>1.42</v>
      </c>
      <c r="AR47">
        <v>3.47</v>
      </c>
      <c r="AS47">
        <v>14.73</v>
      </c>
      <c r="AT47">
        <v>26.24</v>
      </c>
      <c r="AU47">
        <v>6.47</v>
      </c>
      <c r="AV47">
        <v>12.02</v>
      </c>
      <c r="AW47">
        <v>9.8000000000000007</v>
      </c>
      <c r="AX47">
        <v>9.9499999999999993</v>
      </c>
      <c r="AY47">
        <v>-3.4600360000000001</v>
      </c>
      <c r="AZ47">
        <v>8.9953479999999997E-6</v>
      </c>
      <c r="BA47" t="s">
        <v>718</v>
      </c>
      <c r="BB47" t="s">
        <v>4808</v>
      </c>
      <c r="BC47">
        <v>0</v>
      </c>
      <c r="BD47" t="s">
        <v>9322</v>
      </c>
      <c r="BE47" t="s">
        <v>138</v>
      </c>
      <c r="BF47" t="s">
        <v>203</v>
      </c>
      <c r="BG47">
        <v>0</v>
      </c>
      <c r="BH47" t="s">
        <v>500</v>
      </c>
      <c r="BI47" t="s">
        <v>4810</v>
      </c>
      <c r="BJ47">
        <v>4</v>
      </c>
      <c r="BK47" t="s">
        <v>723</v>
      </c>
      <c r="BL47">
        <v>2</v>
      </c>
      <c r="BM47" t="s">
        <v>5575</v>
      </c>
      <c r="BN47" t="s">
        <v>2954</v>
      </c>
      <c r="BO47" t="s">
        <v>2955</v>
      </c>
      <c r="BP47" t="s">
        <v>4811</v>
      </c>
      <c r="BQ47" t="s">
        <v>4812</v>
      </c>
      <c r="BR47" t="s">
        <v>2958</v>
      </c>
      <c r="BS47" t="s">
        <v>2959</v>
      </c>
      <c r="BT47" t="s">
        <v>2960</v>
      </c>
      <c r="BU47" t="s">
        <v>2961</v>
      </c>
      <c r="BV47" t="s">
        <v>2962</v>
      </c>
      <c r="BW47" t="s">
        <v>9323</v>
      </c>
      <c r="BX47" t="s">
        <v>9324</v>
      </c>
      <c r="BY47" t="s">
        <v>4815</v>
      </c>
      <c r="BZ47" t="s">
        <v>4816</v>
      </c>
      <c r="CA47" t="s">
        <v>4817</v>
      </c>
      <c r="CB47" t="s">
        <v>4818</v>
      </c>
      <c r="CD47" t="b">
        <v>1</v>
      </c>
      <c r="CE47">
        <v>1.468451</v>
      </c>
      <c r="CF47">
        <v>0.65604700000000005</v>
      </c>
      <c r="CG47">
        <v>5.7598180000000001</v>
      </c>
      <c r="CH47">
        <v>3.4141409999999999</v>
      </c>
      <c r="CI47">
        <v>65.701772000000005</v>
      </c>
      <c r="CJ47">
        <v>85.840604999999996</v>
      </c>
      <c r="CK47">
        <v>21.047726999999998</v>
      </c>
      <c r="CL47">
        <v>26.967139</v>
      </c>
      <c r="CM47">
        <v>19.171702</v>
      </c>
      <c r="CN47">
        <v>1.340832</v>
      </c>
      <c r="CO47">
        <v>0.31212099999999998</v>
      </c>
      <c r="CP47">
        <v>0.12615599999999999</v>
      </c>
      <c r="CQ47">
        <v>62.747224000000003</v>
      </c>
      <c r="CR47">
        <v>72.298789999999997</v>
      </c>
      <c r="CS47">
        <v>93.240054999999998</v>
      </c>
      <c r="CT47">
        <v>15.525961000000001</v>
      </c>
      <c r="CU47">
        <v>13.402623</v>
      </c>
      <c r="CV47">
        <v>0</v>
      </c>
      <c r="CW47">
        <v>1.3220400000000001</v>
      </c>
      <c r="CX47">
        <v>0.112382</v>
      </c>
      <c r="CY47">
        <v>0.15090600000000001</v>
      </c>
      <c r="CZ47">
        <v>5.4384000000000002E-2</v>
      </c>
      <c r="DA47">
        <v>16.447784649335201</v>
      </c>
      <c r="DB47">
        <v>-3.1623670705237701</v>
      </c>
      <c r="DC47">
        <v>1.06637421510109</v>
      </c>
      <c r="DD47">
        <v>-2.9655321984918701</v>
      </c>
      <c r="DE47">
        <v>3.0215971379620602E-3</v>
      </c>
      <c r="DF47">
        <v>1.5541234861338101E-2</v>
      </c>
    </row>
    <row r="48" spans="1:110" x14ac:dyDescent="0.3">
      <c r="A48" t="s">
        <v>9028</v>
      </c>
      <c r="B48" t="s">
        <v>9029</v>
      </c>
      <c r="C48" t="s">
        <v>9030</v>
      </c>
      <c r="D48">
        <v>1125</v>
      </c>
      <c r="E48">
        <v>374</v>
      </c>
      <c r="F48" t="s">
        <v>9031</v>
      </c>
      <c r="G48" t="s">
        <v>4251</v>
      </c>
      <c r="H48" t="s">
        <v>4249</v>
      </c>
      <c r="I48" t="s">
        <v>9032</v>
      </c>
      <c r="J48" t="s">
        <v>150</v>
      </c>
      <c r="K48" t="s">
        <v>9033</v>
      </c>
      <c r="L48">
        <v>6.4505189554817903</v>
      </c>
      <c r="M48">
        <v>13.1184202352011</v>
      </c>
      <c r="N48">
        <v>4.6140944960060697</v>
      </c>
      <c r="O48">
        <v>9.1136852734206304</v>
      </c>
      <c r="P48">
        <v>10.479061561770701</v>
      </c>
      <c r="Q48">
        <v>14.500746857955001</v>
      </c>
      <c r="R48">
        <v>0.58237181774941504</v>
      </c>
      <c r="S48">
        <v>1</v>
      </c>
      <c r="T48">
        <v>5.2261639999999998</v>
      </c>
      <c r="U48">
        <v>4.7132889999999996</v>
      </c>
      <c r="V48">
        <v>4.6942269999999997</v>
      </c>
      <c r="W48">
        <v>15.005380000000001</v>
      </c>
      <c r="X48">
        <v>24.825420000000001</v>
      </c>
      <c r="Y48">
        <v>23.681470000000001</v>
      </c>
      <c r="Z48">
        <v>2.0847007331495</v>
      </c>
      <c r="AA48">
        <v>4.6590228509015402E-15</v>
      </c>
      <c r="AB48" t="s">
        <v>9034</v>
      </c>
      <c r="AC48">
        <v>0.08</v>
      </c>
      <c r="AD48">
        <v>0.16</v>
      </c>
      <c r="AE48">
        <v>0.05</v>
      </c>
      <c r="AF48">
        <v>67.33</v>
      </c>
      <c r="AG48">
        <v>177.13</v>
      </c>
      <c r="AH48">
        <v>75.900000000000006</v>
      </c>
      <c r="AI48">
        <v>-9.7101611344646201</v>
      </c>
      <c r="AJ48">
        <v>2.52856162559593E-3</v>
      </c>
      <c r="AK48" t="s">
        <v>718</v>
      </c>
      <c r="AL48" t="s">
        <v>9035</v>
      </c>
      <c r="AM48">
        <v>23.33</v>
      </c>
      <c r="AN48">
        <v>29.74</v>
      </c>
      <c r="AO48">
        <v>26.96</v>
      </c>
      <c r="AP48">
        <v>29.03</v>
      </c>
      <c r="AQ48">
        <v>20.23</v>
      </c>
      <c r="AR48">
        <v>37.25</v>
      </c>
      <c r="AS48">
        <v>0.34</v>
      </c>
      <c r="AT48">
        <v>0.2</v>
      </c>
      <c r="AU48">
        <v>0.04</v>
      </c>
      <c r="AV48">
        <v>0.13</v>
      </c>
      <c r="AW48">
        <v>0.13</v>
      </c>
      <c r="AX48">
        <v>0.12</v>
      </c>
      <c r="AY48">
        <v>6.7683757692831401</v>
      </c>
      <c r="AZ48">
        <v>2.5808719398862201E-7</v>
      </c>
      <c r="BA48" t="s">
        <v>749</v>
      </c>
      <c r="BB48" t="s">
        <v>4258</v>
      </c>
      <c r="BC48">
        <v>2.6199999999999999E-121</v>
      </c>
      <c r="BD48" t="s">
        <v>4259</v>
      </c>
      <c r="BE48" t="s">
        <v>150</v>
      </c>
      <c r="BF48" t="s">
        <v>572</v>
      </c>
      <c r="BG48">
        <v>0</v>
      </c>
      <c r="BH48" t="s">
        <v>573</v>
      </c>
      <c r="BI48" t="s">
        <v>4260</v>
      </c>
      <c r="BJ48">
        <v>4</v>
      </c>
      <c r="BK48" t="s">
        <v>723</v>
      </c>
      <c r="BL48">
        <v>2</v>
      </c>
      <c r="BM48" t="s">
        <v>5575</v>
      </c>
      <c r="BP48" t="s">
        <v>4261</v>
      </c>
      <c r="BQ48" t="s">
        <v>4262</v>
      </c>
      <c r="BR48" t="s">
        <v>2419</v>
      </c>
      <c r="BS48" t="s">
        <v>2420</v>
      </c>
      <c r="BT48" t="s">
        <v>2421</v>
      </c>
      <c r="BU48" t="s">
        <v>2422</v>
      </c>
      <c r="BV48" t="s">
        <v>2423</v>
      </c>
      <c r="BW48" t="s">
        <v>2009</v>
      </c>
      <c r="BX48" t="s">
        <v>2010</v>
      </c>
      <c r="BY48" t="s">
        <v>4263</v>
      </c>
      <c r="BZ48" t="s">
        <v>4264</v>
      </c>
      <c r="CA48" t="s">
        <v>2525</v>
      </c>
      <c r="CB48" t="s">
        <v>2526</v>
      </c>
      <c r="CC48">
        <v>2</v>
      </c>
      <c r="CD48" t="b">
        <v>1</v>
      </c>
      <c r="CE48">
        <v>47.225096000000001</v>
      </c>
      <c r="CF48">
        <v>40.503193000000003</v>
      </c>
      <c r="CG48">
        <v>0</v>
      </c>
      <c r="CH48">
        <v>0</v>
      </c>
      <c r="CI48">
        <v>0</v>
      </c>
      <c r="CJ48">
        <v>0</v>
      </c>
      <c r="CK48">
        <v>0</v>
      </c>
      <c r="CL48">
        <v>0</v>
      </c>
      <c r="CM48">
        <v>0</v>
      </c>
      <c r="CN48">
        <v>0</v>
      </c>
      <c r="CO48">
        <v>0</v>
      </c>
      <c r="CP48">
        <v>0</v>
      </c>
      <c r="CQ48">
        <v>3.6256999999999998E-2</v>
      </c>
      <c r="CR48">
        <v>6.7702999999999999E-2</v>
      </c>
      <c r="CS48">
        <v>0</v>
      </c>
      <c r="CT48">
        <v>0</v>
      </c>
      <c r="CU48">
        <v>0</v>
      </c>
      <c r="CV48">
        <v>0</v>
      </c>
      <c r="CW48">
        <v>0</v>
      </c>
      <c r="CX48">
        <v>7.6302999999999996E-2</v>
      </c>
      <c r="CY48">
        <v>0</v>
      </c>
      <c r="CZ48">
        <v>3.6761000000000002E-2</v>
      </c>
      <c r="DA48">
        <v>433.24040794198498</v>
      </c>
      <c r="DB48">
        <v>-9.97587767646265</v>
      </c>
      <c r="DC48">
        <v>0.88362708349866403</v>
      </c>
      <c r="DD48">
        <v>-11.2896920689255</v>
      </c>
      <c r="DE48">
        <v>1.4755269899535299E-29</v>
      </c>
      <c r="DF48">
        <v>1.6770486924401099E-27</v>
      </c>
    </row>
    <row r="49" spans="1:110" x14ac:dyDescent="0.3">
      <c r="A49" t="s">
        <v>8417</v>
      </c>
      <c r="B49" t="s">
        <v>3017</v>
      </c>
      <c r="C49" t="s">
        <v>8418</v>
      </c>
      <c r="D49">
        <v>1152</v>
      </c>
      <c r="E49">
        <v>383</v>
      </c>
      <c r="F49" t="s">
        <v>3019</v>
      </c>
      <c r="G49" t="s">
        <v>3018</v>
      </c>
      <c r="H49" t="s">
        <v>3016</v>
      </c>
      <c r="I49" t="s">
        <v>3020</v>
      </c>
      <c r="J49" t="s">
        <v>3021</v>
      </c>
      <c r="K49" t="s">
        <v>3022</v>
      </c>
      <c r="L49">
        <v>45.256676122166198</v>
      </c>
      <c r="M49">
        <v>50.059891617527299</v>
      </c>
      <c r="N49">
        <v>39.476141799163102</v>
      </c>
      <c r="O49">
        <v>43.512290055416798</v>
      </c>
      <c r="P49">
        <v>48.094200451410401</v>
      </c>
      <c r="Q49">
        <v>48.170289219918899</v>
      </c>
      <c r="R49">
        <v>5.4883898452027402E-2</v>
      </c>
      <c r="S49">
        <v>1</v>
      </c>
      <c r="T49">
        <v>16.490323820923699</v>
      </c>
      <c r="U49">
        <v>13.4708832335187</v>
      </c>
      <c r="V49">
        <v>14.4797056446402</v>
      </c>
      <c r="W49">
        <v>16.525920810297201</v>
      </c>
      <c r="X49">
        <v>21.512254133399399</v>
      </c>
      <c r="Y49">
        <v>22.6479320655782</v>
      </c>
      <c r="Z49">
        <v>0.44167274017712199</v>
      </c>
      <c r="AA49">
        <v>0.85542943683233297</v>
      </c>
      <c r="AB49" t="s">
        <v>3023</v>
      </c>
      <c r="AC49">
        <v>0</v>
      </c>
      <c r="AD49">
        <v>0</v>
      </c>
      <c r="AE49">
        <v>0</v>
      </c>
      <c r="AF49">
        <v>10.97</v>
      </c>
      <c r="AG49">
        <v>12.58</v>
      </c>
      <c r="AH49">
        <v>17.190000000000001</v>
      </c>
      <c r="AI49">
        <v>-9.8530590991703502</v>
      </c>
      <c r="AJ49">
        <v>2.52856162559593E-3</v>
      </c>
      <c r="AK49" t="s">
        <v>718</v>
      </c>
      <c r="AL49" t="s">
        <v>8419</v>
      </c>
      <c r="AM49">
        <v>31.02</v>
      </c>
      <c r="AN49">
        <v>26.43</v>
      </c>
      <c r="AO49">
        <v>34.090000000000003</v>
      </c>
      <c r="AP49">
        <v>38.659999999999997</v>
      </c>
      <c r="AQ49">
        <v>36.950000000000003</v>
      </c>
      <c r="AR49">
        <v>40.6</v>
      </c>
      <c r="AS49">
        <v>25.22</v>
      </c>
      <c r="AT49">
        <v>41.4</v>
      </c>
      <c r="AU49">
        <v>35.19</v>
      </c>
      <c r="AV49">
        <v>22.75</v>
      </c>
      <c r="AW49">
        <v>31.17</v>
      </c>
      <c r="AX49">
        <v>31.3</v>
      </c>
      <c r="AY49">
        <v>-0.4198076</v>
      </c>
      <c r="AZ49">
        <v>1.7329219999999999E-2</v>
      </c>
      <c r="BA49" t="s">
        <v>747</v>
      </c>
      <c r="BB49" t="s">
        <v>8420</v>
      </c>
      <c r="BC49">
        <v>0</v>
      </c>
      <c r="BE49" t="s">
        <v>583</v>
      </c>
      <c r="BF49" t="s">
        <v>301</v>
      </c>
      <c r="BG49">
        <v>0</v>
      </c>
      <c r="BH49" t="s">
        <v>525</v>
      </c>
      <c r="BI49" t="s">
        <v>3027</v>
      </c>
      <c r="BJ49">
        <v>3</v>
      </c>
      <c r="BK49" t="s">
        <v>810</v>
      </c>
      <c r="BL49">
        <v>1</v>
      </c>
      <c r="BM49" t="s">
        <v>7446</v>
      </c>
      <c r="BN49" t="s">
        <v>3028</v>
      </c>
      <c r="BO49" t="s">
        <v>3029</v>
      </c>
      <c r="BP49" t="s">
        <v>3030</v>
      </c>
      <c r="BQ49" t="s">
        <v>3031</v>
      </c>
      <c r="BR49" t="s">
        <v>8421</v>
      </c>
      <c r="BS49" t="s">
        <v>8422</v>
      </c>
      <c r="BT49" t="s">
        <v>8423</v>
      </c>
      <c r="BU49" t="s">
        <v>8424</v>
      </c>
      <c r="BW49" t="s">
        <v>3032</v>
      </c>
      <c r="BX49" t="s">
        <v>3033</v>
      </c>
      <c r="BY49" t="s">
        <v>3034</v>
      </c>
      <c r="BZ49" t="s">
        <v>3035</v>
      </c>
      <c r="CA49" t="s">
        <v>8425</v>
      </c>
      <c r="CB49" t="s">
        <v>8426</v>
      </c>
      <c r="CD49" t="b">
        <v>0</v>
      </c>
      <c r="CE49">
        <v>35.093055999999997</v>
      </c>
      <c r="CF49">
        <v>32.709695000000004</v>
      </c>
      <c r="CG49">
        <v>32.649787000000003</v>
      </c>
      <c r="CH49">
        <v>32.843930999999998</v>
      </c>
      <c r="CI49">
        <v>15.405766</v>
      </c>
      <c r="CJ49">
        <v>20.738244999999999</v>
      </c>
      <c r="CK49">
        <v>45.748232000000002</v>
      </c>
      <c r="CL49">
        <v>40.682701999999999</v>
      </c>
      <c r="CM49">
        <v>26.827244</v>
      </c>
      <c r="CN49">
        <v>24.892482999999999</v>
      </c>
      <c r="CO49">
        <v>57.017206999999999</v>
      </c>
      <c r="CP49">
        <v>51.781616</v>
      </c>
      <c r="CQ49">
        <v>14.730047000000001</v>
      </c>
      <c r="CR49">
        <v>18.444741</v>
      </c>
      <c r="CS49">
        <v>24.024363999999998</v>
      </c>
      <c r="CT49">
        <v>42.898465999999999</v>
      </c>
      <c r="CU49">
        <v>32.437446000000001</v>
      </c>
      <c r="CV49">
        <v>34.957737999999999</v>
      </c>
      <c r="CW49">
        <v>37.267403000000002</v>
      </c>
      <c r="CX49">
        <v>49.184776999999997</v>
      </c>
      <c r="CY49">
        <v>45.868948000000003</v>
      </c>
      <c r="CZ49">
        <v>37.680675999999998</v>
      </c>
      <c r="DA49">
        <v>1102.9488515561</v>
      </c>
      <c r="DB49">
        <v>0.55675824534319196</v>
      </c>
      <c r="DC49">
        <v>0.201974660434799</v>
      </c>
      <c r="DD49">
        <v>2.7565747314273801</v>
      </c>
      <c r="DE49">
        <v>5.8410263647882101E-3</v>
      </c>
      <c r="DF49">
        <v>2.6566634268555E-2</v>
      </c>
    </row>
    <row r="50" spans="1:110" x14ac:dyDescent="0.3">
      <c r="A50" t="s">
        <v>8427</v>
      </c>
      <c r="B50" t="s">
        <v>8428</v>
      </c>
      <c r="C50" t="s">
        <v>8429</v>
      </c>
      <c r="D50">
        <v>3297</v>
      </c>
      <c r="E50">
        <v>1098</v>
      </c>
      <c r="F50" t="s">
        <v>8430</v>
      </c>
      <c r="G50" t="s">
        <v>3040</v>
      </c>
      <c r="H50" t="s">
        <v>3038</v>
      </c>
      <c r="I50" t="s">
        <v>3042</v>
      </c>
      <c r="J50" t="s">
        <v>8431</v>
      </c>
      <c r="K50" t="s">
        <v>8432</v>
      </c>
      <c r="L50">
        <v>513.98064776267097</v>
      </c>
      <c r="M50">
        <v>546.64082308076104</v>
      </c>
      <c r="N50">
        <v>456.88080129897202</v>
      </c>
      <c r="O50">
        <v>677.55248595232399</v>
      </c>
      <c r="P50">
        <v>604.18828079284003</v>
      </c>
      <c r="Q50">
        <v>574.36862383255902</v>
      </c>
      <c r="R50">
        <v>0.29105872873010602</v>
      </c>
      <c r="S50">
        <v>1</v>
      </c>
      <c r="T50">
        <v>711.24040000000002</v>
      </c>
      <c r="U50">
        <v>643.07500000000005</v>
      </c>
      <c r="V50">
        <v>645.77149999999995</v>
      </c>
      <c r="W50">
        <v>645.55129999999997</v>
      </c>
      <c r="X50">
        <v>624.60199999999998</v>
      </c>
      <c r="Y50">
        <v>583.72349999999994</v>
      </c>
      <c r="Z50">
        <v>-0.109204546270807</v>
      </c>
      <c r="AA50">
        <v>1</v>
      </c>
      <c r="AB50" t="s">
        <v>3045</v>
      </c>
      <c r="AC50">
        <v>236</v>
      </c>
      <c r="AD50">
        <v>269.86</v>
      </c>
      <c r="AE50">
        <v>219.78</v>
      </c>
      <c r="AF50">
        <v>381.56</v>
      </c>
      <c r="AG50">
        <v>196.62</v>
      </c>
      <c r="AH50">
        <v>212.47</v>
      </c>
      <c r="AI50">
        <v>0.13316325790637801</v>
      </c>
      <c r="AJ50">
        <v>0.71530264114216802</v>
      </c>
      <c r="AK50" t="s">
        <v>747</v>
      </c>
      <c r="AL50" t="s">
        <v>3046</v>
      </c>
      <c r="AM50">
        <v>147.58000000000001</v>
      </c>
      <c r="AN50">
        <v>154.51</v>
      </c>
      <c r="AO50">
        <v>139.56</v>
      </c>
      <c r="AP50">
        <v>139.13999999999999</v>
      </c>
      <c r="AQ50">
        <v>142.80000000000001</v>
      </c>
      <c r="AR50">
        <v>155</v>
      </c>
      <c r="AS50">
        <v>291.89</v>
      </c>
      <c r="AT50">
        <v>251.17</v>
      </c>
      <c r="AU50">
        <v>246.43</v>
      </c>
      <c r="AV50">
        <v>279.66000000000003</v>
      </c>
      <c r="AW50">
        <v>288.47000000000003</v>
      </c>
      <c r="AX50">
        <v>305.8</v>
      </c>
      <c r="AY50">
        <v>-1.48618460711505</v>
      </c>
      <c r="AZ50">
        <v>1.3277795309243701E-7</v>
      </c>
      <c r="BA50" t="s">
        <v>718</v>
      </c>
      <c r="BB50" t="s">
        <v>3047</v>
      </c>
      <c r="BC50">
        <v>0</v>
      </c>
      <c r="BD50" t="s">
        <v>8433</v>
      </c>
      <c r="BE50" t="s">
        <v>300</v>
      </c>
      <c r="BF50" t="s">
        <v>299</v>
      </c>
      <c r="BG50">
        <v>2.9659999999999999E-45</v>
      </c>
      <c r="BH50" t="s">
        <v>502</v>
      </c>
      <c r="BI50" t="s">
        <v>3049</v>
      </c>
      <c r="BJ50">
        <v>4</v>
      </c>
      <c r="BK50" t="s">
        <v>723</v>
      </c>
      <c r="BL50">
        <v>2</v>
      </c>
      <c r="BM50" t="s">
        <v>5575</v>
      </c>
      <c r="BN50" t="s">
        <v>3050</v>
      </c>
      <c r="BO50" t="s">
        <v>3051</v>
      </c>
      <c r="BP50" t="s">
        <v>3052</v>
      </c>
      <c r="BQ50" t="s">
        <v>3053</v>
      </c>
      <c r="BR50" t="s">
        <v>6367</v>
      </c>
      <c r="BS50" t="s">
        <v>6368</v>
      </c>
      <c r="BT50" t="s">
        <v>3056</v>
      </c>
      <c r="BU50" t="s">
        <v>8434</v>
      </c>
      <c r="BW50" t="s">
        <v>3059</v>
      </c>
      <c r="BX50" t="s">
        <v>3060</v>
      </c>
      <c r="BY50" t="s">
        <v>3061</v>
      </c>
      <c r="BZ50" t="s">
        <v>3062</v>
      </c>
      <c r="CA50" t="s">
        <v>3063</v>
      </c>
      <c r="CB50" t="s">
        <v>3064</v>
      </c>
      <c r="CC50">
        <v>8</v>
      </c>
      <c r="CD50" t="b">
        <v>0</v>
      </c>
      <c r="CE50">
        <v>60.755144000000001</v>
      </c>
      <c r="CF50">
        <v>48.623159000000001</v>
      </c>
      <c r="CG50">
        <v>60.899552999999997</v>
      </c>
      <c r="CH50">
        <v>53.926158999999998</v>
      </c>
      <c r="CI50">
        <v>20.488627999999999</v>
      </c>
      <c r="CJ50">
        <v>25.9557</v>
      </c>
      <c r="CK50">
        <v>119.064491</v>
      </c>
      <c r="CL50">
        <v>71.502748999999994</v>
      </c>
      <c r="CM50">
        <v>37.654826</v>
      </c>
      <c r="CN50">
        <v>114.369327</v>
      </c>
      <c r="CO50">
        <v>224.93118699999999</v>
      </c>
      <c r="CP50">
        <v>168.21931799999999</v>
      </c>
      <c r="CQ50">
        <v>18.327185</v>
      </c>
      <c r="CR50">
        <v>22.312124000000001</v>
      </c>
      <c r="CS50">
        <v>33.512407000000003</v>
      </c>
      <c r="CT50">
        <v>108.22280600000001</v>
      </c>
      <c r="CU50">
        <v>82.337851000000001</v>
      </c>
      <c r="CV50">
        <v>140.367152</v>
      </c>
      <c r="CW50">
        <v>89.001213000000007</v>
      </c>
      <c r="CX50">
        <v>171.53157200000001</v>
      </c>
      <c r="CY50">
        <v>155.308179</v>
      </c>
      <c r="CZ50">
        <v>96.342183000000006</v>
      </c>
      <c r="DA50">
        <v>9268.7661936722598</v>
      </c>
      <c r="DB50">
        <v>1.5274137221983199</v>
      </c>
      <c r="DC50">
        <v>0.274262933547823</v>
      </c>
      <c r="DD50">
        <v>5.5691584073718197</v>
      </c>
      <c r="DE50">
        <v>2.5597269244434102E-8</v>
      </c>
      <c r="DF50">
        <v>4.2962736092203101E-7</v>
      </c>
    </row>
    <row r="51" spans="1:110" x14ac:dyDescent="0.3">
      <c r="A51" t="s">
        <v>8450</v>
      </c>
      <c r="B51" t="s">
        <v>3091</v>
      </c>
      <c r="C51" t="s">
        <v>8451</v>
      </c>
      <c r="D51">
        <v>3309</v>
      </c>
      <c r="E51">
        <v>1102</v>
      </c>
      <c r="F51" t="s">
        <v>3093</v>
      </c>
      <c r="G51" t="s">
        <v>3092</v>
      </c>
      <c r="H51" t="s">
        <v>3090</v>
      </c>
      <c r="I51" t="s">
        <v>3094</v>
      </c>
      <c r="J51" t="s">
        <v>3095</v>
      </c>
      <c r="K51" t="s">
        <v>3096</v>
      </c>
      <c r="L51">
        <v>9.6242567163258705</v>
      </c>
      <c r="M51">
        <v>11.993984215040999</v>
      </c>
      <c r="N51">
        <v>7.0493110355648296</v>
      </c>
      <c r="O51">
        <v>6.7241214517310803</v>
      </c>
      <c r="P51">
        <v>5.7087424926064303</v>
      </c>
      <c r="Q51">
        <v>8.3428954525220291</v>
      </c>
      <c r="R51">
        <v>-0.468274875898265</v>
      </c>
      <c r="S51">
        <v>1</v>
      </c>
      <c r="T51">
        <v>20.9553961170507</v>
      </c>
      <c r="U51">
        <v>23.444810322895901</v>
      </c>
      <c r="V51">
        <v>19.8745637154659</v>
      </c>
      <c r="W51">
        <v>17.646322221164802</v>
      </c>
      <c r="X51">
        <v>16.892485892170502</v>
      </c>
      <c r="Y51">
        <v>17.3005036612056</v>
      </c>
      <c r="Z51">
        <v>-0.30650916470572698</v>
      </c>
      <c r="AA51">
        <v>1</v>
      </c>
      <c r="AB51" t="s">
        <v>3097</v>
      </c>
      <c r="AC51">
        <v>10.57</v>
      </c>
      <c r="AD51">
        <v>12.41</v>
      </c>
      <c r="AE51">
        <v>10.98</v>
      </c>
      <c r="AF51">
        <v>8.06</v>
      </c>
      <c r="AG51">
        <v>10.5</v>
      </c>
      <c r="AH51">
        <v>9.82</v>
      </c>
      <c r="AI51">
        <v>0.42029256708771801</v>
      </c>
      <c r="AJ51">
        <v>5.78655623100921E-2</v>
      </c>
      <c r="AK51" t="s">
        <v>747</v>
      </c>
      <c r="AL51" t="s">
        <v>8452</v>
      </c>
      <c r="AM51">
        <v>17.670000000000002</v>
      </c>
      <c r="AN51">
        <v>19.16</v>
      </c>
      <c r="AO51">
        <v>17.22</v>
      </c>
      <c r="AP51">
        <v>18.86</v>
      </c>
      <c r="AQ51">
        <v>17.96</v>
      </c>
      <c r="AR51">
        <v>20.420000000000002</v>
      </c>
      <c r="AS51">
        <v>9.15</v>
      </c>
      <c r="AT51">
        <v>7.27</v>
      </c>
      <c r="AU51">
        <v>6.88</v>
      </c>
      <c r="AV51">
        <v>6.98</v>
      </c>
      <c r="AW51">
        <v>8.26</v>
      </c>
      <c r="AX51">
        <v>8.7799999999999994</v>
      </c>
      <c r="AY51">
        <v>0.67012510000000003</v>
      </c>
      <c r="AZ51">
        <v>8.2196799999999999E-5</v>
      </c>
      <c r="BA51" t="s">
        <v>747</v>
      </c>
      <c r="BB51" t="s">
        <v>3099</v>
      </c>
      <c r="BC51">
        <v>0</v>
      </c>
      <c r="BD51" t="s">
        <v>8453</v>
      </c>
      <c r="BE51" t="s">
        <v>298</v>
      </c>
      <c r="BF51" t="s">
        <v>297</v>
      </c>
      <c r="BG51">
        <v>0</v>
      </c>
      <c r="BH51" t="s">
        <v>502</v>
      </c>
      <c r="BI51" t="s">
        <v>3101</v>
      </c>
      <c r="BJ51">
        <v>4</v>
      </c>
      <c r="BK51" t="s">
        <v>723</v>
      </c>
      <c r="BL51">
        <v>2</v>
      </c>
      <c r="BM51" t="s">
        <v>753</v>
      </c>
      <c r="BN51" t="s">
        <v>3102</v>
      </c>
      <c r="BO51" t="s">
        <v>3103</v>
      </c>
      <c r="BP51" t="s">
        <v>8454</v>
      </c>
      <c r="BQ51" t="s">
        <v>8455</v>
      </c>
      <c r="BR51" t="s">
        <v>8456</v>
      </c>
      <c r="BS51" t="s">
        <v>8457</v>
      </c>
      <c r="BT51" t="s">
        <v>8458</v>
      </c>
      <c r="BU51" t="s">
        <v>8459</v>
      </c>
      <c r="BV51" t="s">
        <v>8460</v>
      </c>
      <c r="BW51" t="s">
        <v>3111</v>
      </c>
      <c r="BX51" t="s">
        <v>3112</v>
      </c>
      <c r="BY51" t="s">
        <v>3113</v>
      </c>
      <c r="BZ51" t="s">
        <v>3114</v>
      </c>
      <c r="CA51" t="s">
        <v>3115</v>
      </c>
      <c r="CB51" t="s">
        <v>3116</v>
      </c>
      <c r="CC51">
        <v>3</v>
      </c>
      <c r="CD51" t="b">
        <v>0</v>
      </c>
      <c r="CE51">
        <v>6.0287300000000004</v>
      </c>
      <c r="CF51">
        <v>4.5746760000000002</v>
      </c>
      <c r="CG51">
        <v>14.655863</v>
      </c>
      <c r="CH51">
        <v>19.193109</v>
      </c>
      <c r="CI51">
        <v>32.098367000000003</v>
      </c>
      <c r="CJ51">
        <v>32.751792000000002</v>
      </c>
      <c r="CK51">
        <v>62.365917000000003</v>
      </c>
      <c r="CL51">
        <v>58.418762999999998</v>
      </c>
      <c r="CM51">
        <v>31.729437999999998</v>
      </c>
      <c r="CN51">
        <v>13.901617999999999</v>
      </c>
      <c r="CO51">
        <v>11.637354999999999</v>
      </c>
      <c r="CP51">
        <v>11.570259</v>
      </c>
      <c r="CQ51">
        <v>38.491142000000004</v>
      </c>
      <c r="CR51">
        <v>35.599150000000002</v>
      </c>
      <c r="CS51">
        <v>34.219765000000002</v>
      </c>
      <c r="CT51">
        <v>36.158828</v>
      </c>
      <c r="CU51">
        <v>41.907698000000003</v>
      </c>
      <c r="CV51">
        <v>8.6012269999999997</v>
      </c>
      <c r="CW51">
        <v>8.5136850000000006</v>
      </c>
      <c r="CX51">
        <v>9.5076649999999994</v>
      </c>
      <c r="CY51">
        <v>11.350918999999999</v>
      </c>
      <c r="CZ51">
        <v>7.5274470000000004</v>
      </c>
      <c r="DA51">
        <v>675.010690646174</v>
      </c>
      <c r="DB51">
        <v>0.99482129497552296</v>
      </c>
      <c r="DC51">
        <v>0.25056643308586801</v>
      </c>
      <c r="DD51">
        <v>3.9702895664185101</v>
      </c>
      <c r="DE51">
        <v>7.1785334126909007E-5</v>
      </c>
      <c r="DF51">
        <v>6.0339497290837901E-4</v>
      </c>
    </row>
    <row r="52" spans="1:110" x14ac:dyDescent="0.3">
      <c r="A52" t="s">
        <v>7753</v>
      </c>
      <c r="B52" t="s">
        <v>1373</v>
      </c>
      <c r="C52" t="s">
        <v>7754</v>
      </c>
      <c r="D52">
        <v>1314</v>
      </c>
      <c r="E52">
        <v>437</v>
      </c>
      <c r="F52" t="s">
        <v>1375</v>
      </c>
      <c r="G52" t="s">
        <v>1374</v>
      </c>
      <c r="H52" t="s">
        <v>1372</v>
      </c>
      <c r="I52" t="s">
        <v>1376</v>
      </c>
      <c r="J52" t="s">
        <v>1377</v>
      </c>
      <c r="K52" t="s">
        <v>1378</v>
      </c>
      <c r="L52">
        <v>31.366421246783698</v>
      </c>
      <c r="M52">
        <v>34.512689578780403</v>
      </c>
      <c r="N52">
        <v>30.162506612780401</v>
      </c>
      <c r="O52">
        <v>34.4263904078298</v>
      </c>
      <c r="P52">
        <v>20.840820195611201</v>
      </c>
      <c r="Q52">
        <v>26.121208381110701</v>
      </c>
      <c r="R52">
        <v>-0.26579106974761701</v>
      </c>
      <c r="S52">
        <v>1</v>
      </c>
      <c r="T52">
        <v>14.6637</v>
      </c>
      <c r="U52">
        <v>15.69069</v>
      </c>
      <c r="V52">
        <v>20.365010000000002</v>
      </c>
      <c r="W52">
        <v>20.047180000000001</v>
      </c>
      <c r="X52">
        <v>14.605930000000001</v>
      </c>
      <c r="Y52">
        <v>15.682790000000001</v>
      </c>
      <c r="Z52">
        <v>-9.1699224430605904E-3</v>
      </c>
      <c r="AA52">
        <v>1</v>
      </c>
      <c r="AB52" t="s">
        <v>1379</v>
      </c>
      <c r="AC52">
        <v>8.0500000000000007</v>
      </c>
      <c r="AD52">
        <v>7.27</v>
      </c>
      <c r="AE52">
        <v>3.46</v>
      </c>
      <c r="AF52">
        <v>23.41</v>
      </c>
      <c r="AG52">
        <v>25.64</v>
      </c>
      <c r="AH52">
        <v>27.51</v>
      </c>
      <c r="AI52">
        <v>-1.8537848233086001</v>
      </c>
      <c r="AJ52">
        <v>1.04290919096221E-2</v>
      </c>
      <c r="AK52" t="s">
        <v>747</v>
      </c>
      <c r="AL52" t="s">
        <v>1380</v>
      </c>
      <c r="AM52">
        <v>8.85</v>
      </c>
      <c r="AN52">
        <v>13.71</v>
      </c>
      <c r="AO52">
        <v>11.53</v>
      </c>
      <c r="AP52">
        <v>9.7200000000000006</v>
      </c>
      <c r="AQ52">
        <v>13.67</v>
      </c>
      <c r="AR52">
        <v>14.25</v>
      </c>
      <c r="AS52">
        <v>42.08</v>
      </c>
      <c r="AT52">
        <v>60.64</v>
      </c>
      <c r="AU52">
        <v>31.39</v>
      </c>
      <c r="AV52">
        <v>46.42</v>
      </c>
      <c r="AW52">
        <v>49.02</v>
      </c>
      <c r="AX52">
        <v>45.06</v>
      </c>
      <c r="AY52">
        <v>-2.44122298602545</v>
      </c>
      <c r="AZ52">
        <v>1.03171518339171E-7</v>
      </c>
      <c r="BA52" t="s">
        <v>718</v>
      </c>
      <c r="BB52" t="s">
        <v>1381</v>
      </c>
      <c r="BC52">
        <v>1.9700000000000001E-130</v>
      </c>
      <c r="BD52" t="s">
        <v>7755</v>
      </c>
      <c r="BE52" t="s">
        <v>38</v>
      </c>
      <c r="BF52" t="s">
        <v>418</v>
      </c>
      <c r="BG52">
        <v>2.7369999999999998E-121</v>
      </c>
      <c r="BH52" t="s">
        <v>506</v>
      </c>
      <c r="BI52" t="s">
        <v>1383</v>
      </c>
      <c r="BJ52">
        <v>4</v>
      </c>
      <c r="BK52" t="s">
        <v>723</v>
      </c>
      <c r="BL52">
        <v>2</v>
      </c>
      <c r="BM52" t="s">
        <v>5575</v>
      </c>
      <c r="BP52" t="s">
        <v>1384</v>
      </c>
      <c r="BQ52" t="s">
        <v>1385</v>
      </c>
      <c r="BR52" t="s">
        <v>1386</v>
      </c>
      <c r="BS52" t="s">
        <v>1387</v>
      </c>
      <c r="BT52" t="s">
        <v>1388</v>
      </c>
      <c r="BU52" t="s">
        <v>1387</v>
      </c>
      <c r="BV52" t="s">
        <v>1389</v>
      </c>
      <c r="BW52" t="s">
        <v>1390</v>
      </c>
      <c r="BX52" t="s">
        <v>1391</v>
      </c>
      <c r="BY52" t="s">
        <v>7756</v>
      </c>
      <c r="BZ52" t="s">
        <v>7757</v>
      </c>
      <c r="CA52" t="s">
        <v>1394</v>
      </c>
      <c r="CB52" t="s">
        <v>1395</v>
      </c>
      <c r="CC52">
        <v>2</v>
      </c>
      <c r="CD52" t="b">
        <v>1</v>
      </c>
      <c r="CE52">
        <v>33.25902</v>
      </c>
      <c r="CF52">
        <v>47.224583000000003</v>
      </c>
      <c r="CG52">
        <v>7.2366140000000003</v>
      </c>
      <c r="CH52">
        <v>7.1987870000000003</v>
      </c>
      <c r="CI52">
        <v>9.1367899999999995</v>
      </c>
      <c r="CJ52">
        <v>27.548012</v>
      </c>
      <c r="CK52">
        <v>3.6841789999999999</v>
      </c>
      <c r="CL52">
        <v>4.7083320000000004</v>
      </c>
      <c r="CM52">
        <v>14.65521</v>
      </c>
      <c r="CN52">
        <v>3.4241299999999999</v>
      </c>
      <c r="CO52">
        <v>0.41842299999999999</v>
      </c>
      <c r="CP52">
        <v>0</v>
      </c>
      <c r="CQ52">
        <v>6.0016959999999999</v>
      </c>
      <c r="CR52">
        <v>8.8432370000000002</v>
      </c>
      <c r="CS52">
        <v>35.418818999999999</v>
      </c>
      <c r="CT52">
        <v>2.3239209999999999</v>
      </c>
      <c r="CU52">
        <v>6.5380690000000001</v>
      </c>
      <c r="CV52">
        <v>0.87531800000000004</v>
      </c>
      <c r="CW52">
        <v>1.6091660000000001</v>
      </c>
      <c r="CX52">
        <v>1.469341</v>
      </c>
      <c r="CY52">
        <v>0.95874599999999999</v>
      </c>
      <c r="CZ52">
        <v>0.86415200000000003</v>
      </c>
      <c r="DA52">
        <v>499.25024506934602</v>
      </c>
      <c r="DB52">
        <v>-5.0298740139314901</v>
      </c>
      <c r="DC52">
        <v>0.37402514146035498</v>
      </c>
      <c r="DD52">
        <v>-13.447956985706099</v>
      </c>
      <c r="DE52">
        <v>3.1649638410313901E-41</v>
      </c>
      <c r="DF52">
        <v>5.47015609979252E-39</v>
      </c>
    </row>
    <row r="53" spans="1:110" x14ac:dyDescent="0.3">
      <c r="A53" t="s">
        <v>7779</v>
      </c>
      <c r="B53" t="s">
        <v>1447</v>
      </c>
      <c r="C53" t="s">
        <v>7780</v>
      </c>
      <c r="D53">
        <v>1644</v>
      </c>
      <c r="E53">
        <v>547</v>
      </c>
      <c r="F53" t="s">
        <v>1187</v>
      </c>
      <c r="G53" t="s">
        <v>1448</v>
      </c>
      <c r="H53" t="s">
        <v>1446</v>
      </c>
      <c r="I53" t="s">
        <v>31</v>
      </c>
      <c r="J53" t="s">
        <v>7781</v>
      </c>
      <c r="K53" t="s">
        <v>7782</v>
      </c>
      <c r="L53">
        <v>89.503526593154703</v>
      </c>
      <c r="M53">
        <v>68.695544591647206</v>
      </c>
      <c r="N53">
        <v>89.590334797451206</v>
      </c>
      <c r="O53">
        <v>127.313737569553</v>
      </c>
      <c r="P53">
        <v>130.36265390650601</v>
      </c>
      <c r="Q53">
        <v>108.656281250704</v>
      </c>
      <c r="R53">
        <v>0.57120589202715599</v>
      </c>
      <c r="S53">
        <v>0.26477673796346701</v>
      </c>
      <c r="T53">
        <v>128.47230742947301</v>
      </c>
      <c r="U53">
        <v>133.735766277686</v>
      </c>
      <c r="V53">
        <v>111.89075765075999</v>
      </c>
      <c r="W53">
        <v>116.521746730231</v>
      </c>
      <c r="X53">
        <v>108.07457824935599</v>
      </c>
      <c r="Y53">
        <v>123.215535166301</v>
      </c>
      <c r="Z53">
        <v>-0.103023121877747</v>
      </c>
      <c r="AA53">
        <v>1</v>
      </c>
      <c r="AB53" t="s">
        <v>1191</v>
      </c>
      <c r="AC53">
        <v>75.11</v>
      </c>
      <c r="AD53">
        <v>32.89</v>
      </c>
      <c r="AE53">
        <v>38.79</v>
      </c>
      <c r="AF53">
        <v>79.22</v>
      </c>
      <c r="AG53">
        <v>69.510000000000005</v>
      </c>
      <c r="AH53">
        <v>82.39</v>
      </c>
      <c r="AI53">
        <v>-0.59623477514930801</v>
      </c>
      <c r="AJ53">
        <v>0.109463620651944</v>
      </c>
      <c r="AK53" t="s">
        <v>747</v>
      </c>
      <c r="AL53" t="s">
        <v>1192</v>
      </c>
      <c r="AM53">
        <v>20.38</v>
      </c>
      <c r="AN53">
        <v>29.2</v>
      </c>
      <c r="AO53">
        <v>26.51</v>
      </c>
      <c r="AP53">
        <v>35.29</v>
      </c>
      <c r="AQ53">
        <v>37.200000000000003</v>
      </c>
      <c r="AR53">
        <v>58.47</v>
      </c>
      <c r="AS53">
        <v>2.29</v>
      </c>
      <c r="AT53">
        <v>5.48</v>
      </c>
      <c r="AU53">
        <v>1.36</v>
      </c>
      <c r="AV53">
        <v>4.26</v>
      </c>
      <c r="AW53">
        <v>3.14</v>
      </c>
      <c r="AX53">
        <v>2.4300000000000002</v>
      </c>
      <c r="AY53">
        <v>2.974809</v>
      </c>
      <c r="AZ53">
        <v>4.3017340000000003E-6</v>
      </c>
      <c r="BA53" t="s">
        <v>749</v>
      </c>
      <c r="BB53" t="s">
        <v>5612</v>
      </c>
      <c r="BC53">
        <v>0</v>
      </c>
      <c r="BD53" t="s">
        <v>7783</v>
      </c>
      <c r="BE53" t="s">
        <v>30</v>
      </c>
      <c r="BF53" t="s">
        <v>413</v>
      </c>
      <c r="BG53">
        <v>0</v>
      </c>
      <c r="BH53" t="s">
        <v>506</v>
      </c>
      <c r="BI53" t="s">
        <v>1454</v>
      </c>
      <c r="BJ53">
        <v>4</v>
      </c>
      <c r="BK53" t="s">
        <v>723</v>
      </c>
      <c r="BL53">
        <v>2</v>
      </c>
      <c r="BM53" t="s">
        <v>5575</v>
      </c>
      <c r="BN53" t="s">
        <v>1196</v>
      </c>
      <c r="BO53" t="s">
        <v>1197</v>
      </c>
      <c r="BP53" t="s">
        <v>7784</v>
      </c>
      <c r="BQ53" t="s">
        <v>7785</v>
      </c>
      <c r="BR53" t="s">
        <v>1200</v>
      </c>
      <c r="BS53" t="s">
        <v>1201</v>
      </c>
      <c r="BT53" t="s">
        <v>1202</v>
      </c>
      <c r="BU53" t="s">
        <v>1203</v>
      </c>
      <c r="BV53" t="s">
        <v>1204</v>
      </c>
      <c r="BW53" t="s">
        <v>2449</v>
      </c>
      <c r="BX53" t="s">
        <v>2450</v>
      </c>
      <c r="BY53" t="s">
        <v>1457</v>
      </c>
      <c r="BZ53" t="s">
        <v>1458</v>
      </c>
      <c r="CA53" t="s">
        <v>7786</v>
      </c>
      <c r="CB53" t="s">
        <v>7787</v>
      </c>
      <c r="CC53">
        <v>2</v>
      </c>
      <c r="CD53" t="b">
        <v>1</v>
      </c>
      <c r="CE53">
        <v>19.306946</v>
      </c>
      <c r="CF53">
        <v>14.963018</v>
      </c>
      <c r="CG53">
        <v>0.32176300000000002</v>
      </c>
      <c r="CH53">
        <v>0.73371600000000003</v>
      </c>
      <c r="CI53">
        <v>82.057811999999998</v>
      </c>
      <c r="CJ53">
        <v>154.48728600000001</v>
      </c>
      <c r="CK53">
        <v>72.115351000000004</v>
      </c>
      <c r="CL53">
        <v>59.217880000000001</v>
      </c>
      <c r="CM53">
        <v>43.144199</v>
      </c>
      <c r="CN53">
        <v>18.298497999999999</v>
      </c>
      <c r="CO53">
        <v>1.1656169999999999</v>
      </c>
      <c r="CP53">
        <v>1.698666</v>
      </c>
      <c r="CQ53">
        <v>88.808841000000001</v>
      </c>
      <c r="CR53">
        <v>91.434387999999998</v>
      </c>
      <c r="CS53">
        <v>185.581647</v>
      </c>
      <c r="CT53">
        <v>45.791507000000003</v>
      </c>
      <c r="CU53">
        <v>33.143365000000003</v>
      </c>
      <c r="CV53">
        <v>19.394504999999999</v>
      </c>
      <c r="CW53">
        <v>12.620158</v>
      </c>
      <c r="CX53">
        <v>0.82327899999999998</v>
      </c>
      <c r="CY53">
        <v>1.633985</v>
      </c>
      <c r="CZ53">
        <v>2.4338730000000002</v>
      </c>
      <c r="DA53">
        <v>300.63898975206098</v>
      </c>
      <c r="DB53">
        <v>-3.2121033624692101</v>
      </c>
      <c r="DC53">
        <v>0.49003516078841602</v>
      </c>
      <c r="DD53">
        <v>-6.5548426306824004</v>
      </c>
      <c r="DE53">
        <v>5.5700584521888301E-11</v>
      </c>
      <c r="DF53">
        <v>1.4034534025376499E-9</v>
      </c>
    </row>
    <row r="54" spans="1:110" x14ac:dyDescent="0.3">
      <c r="A54" t="s">
        <v>7878</v>
      </c>
      <c r="B54" t="s">
        <v>1699</v>
      </c>
      <c r="C54" t="s">
        <v>7879</v>
      </c>
      <c r="D54">
        <v>1221</v>
      </c>
      <c r="E54">
        <v>406</v>
      </c>
      <c r="F54" t="s">
        <v>1701</v>
      </c>
      <c r="G54" t="s">
        <v>6978</v>
      </c>
      <c r="H54" t="s">
        <v>1698</v>
      </c>
      <c r="I54" t="s">
        <v>1702</v>
      </c>
      <c r="J54" t="s">
        <v>44</v>
      </c>
      <c r="K54" t="s">
        <v>7880</v>
      </c>
      <c r="L54">
        <v>2.3081729169775098</v>
      </c>
      <c r="M54">
        <v>1.12443602016009</v>
      </c>
      <c r="N54">
        <v>2.05070866489159</v>
      </c>
      <c r="O54">
        <v>12.142318489282999</v>
      </c>
      <c r="P54">
        <v>25.376533408914899</v>
      </c>
      <c r="Q54">
        <v>15.493948697540899</v>
      </c>
      <c r="R54">
        <v>3.2582439218602399</v>
      </c>
      <c r="S54">
        <v>4.3658959496508598E-15</v>
      </c>
      <c r="T54">
        <v>1.243117</v>
      </c>
      <c r="U54">
        <v>0.76020790000000005</v>
      </c>
      <c r="V54">
        <v>1.961767</v>
      </c>
      <c r="W54">
        <v>5.8821070000000004</v>
      </c>
      <c r="X54">
        <v>15.81921</v>
      </c>
      <c r="Y54">
        <v>10.96448</v>
      </c>
      <c r="Z54">
        <v>2.9806055128745799</v>
      </c>
      <c r="AA54">
        <v>3.5016432522154E-12</v>
      </c>
      <c r="AB54" t="s">
        <v>7881</v>
      </c>
      <c r="AC54">
        <v>76.42</v>
      </c>
      <c r="AD54">
        <v>23.7</v>
      </c>
      <c r="AE54">
        <v>42.57</v>
      </c>
      <c r="AF54">
        <v>39.119999999999997</v>
      </c>
      <c r="AG54">
        <v>14.28</v>
      </c>
      <c r="AH54">
        <v>25.3</v>
      </c>
      <c r="AI54">
        <v>0.97481020657103301</v>
      </c>
      <c r="AJ54">
        <v>5.1348850112622399E-3</v>
      </c>
      <c r="AK54" t="s">
        <v>747</v>
      </c>
      <c r="AL54" t="s">
        <v>1706</v>
      </c>
      <c r="AM54">
        <v>27.04</v>
      </c>
      <c r="AN54">
        <v>21.92</v>
      </c>
      <c r="AO54">
        <v>17.920000000000002</v>
      </c>
      <c r="AP54">
        <v>23.75</v>
      </c>
      <c r="AQ54">
        <v>27.46</v>
      </c>
      <c r="AR54">
        <v>24.66</v>
      </c>
      <c r="AS54">
        <v>1.77</v>
      </c>
      <c r="AT54">
        <v>2.71</v>
      </c>
      <c r="AU54">
        <v>1.21</v>
      </c>
      <c r="AV54">
        <v>1.8</v>
      </c>
      <c r="AW54">
        <v>3.34</v>
      </c>
      <c r="AX54">
        <v>2.2599999999999998</v>
      </c>
      <c r="AY54">
        <v>2.8901970000000001</v>
      </c>
      <c r="AZ54">
        <v>9.9347539999999996E-8</v>
      </c>
      <c r="BA54" t="s">
        <v>749</v>
      </c>
      <c r="BB54" t="s">
        <v>1707</v>
      </c>
      <c r="BC54">
        <v>1.43E-55</v>
      </c>
      <c r="BD54" t="s">
        <v>7882</v>
      </c>
      <c r="BE54" t="s">
        <v>6</v>
      </c>
      <c r="BF54" t="s">
        <v>402</v>
      </c>
      <c r="BG54">
        <v>7.9860000000000004E-57</v>
      </c>
      <c r="BH54" t="s">
        <v>506</v>
      </c>
      <c r="BI54" t="s">
        <v>1709</v>
      </c>
      <c r="BJ54">
        <v>3</v>
      </c>
      <c r="BK54" t="s">
        <v>810</v>
      </c>
      <c r="BL54">
        <v>2</v>
      </c>
      <c r="BM54" t="s">
        <v>753</v>
      </c>
      <c r="BP54" t="s">
        <v>7883</v>
      </c>
      <c r="BQ54" t="s">
        <v>7884</v>
      </c>
      <c r="BR54" t="s">
        <v>1712</v>
      </c>
      <c r="BS54" t="s">
        <v>1713</v>
      </c>
      <c r="BT54" t="s">
        <v>1714</v>
      </c>
      <c r="BU54" t="s">
        <v>1715</v>
      </c>
      <c r="BV54" t="s">
        <v>1716</v>
      </c>
      <c r="BW54" t="s">
        <v>1717</v>
      </c>
      <c r="BX54" t="s">
        <v>1718</v>
      </c>
      <c r="BY54" t="s">
        <v>1719</v>
      </c>
      <c r="BZ54" t="s">
        <v>1720</v>
      </c>
      <c r="CA54" t="s">
        <v>935</v>
      </c>
      <c r="CB54" t="s">
        <v>936</v>
      </c>
      <c r="CD54" t="b">
        <v>1</v>
      </c>
      <c r="CE54">
        <v>0.66082700000000005</v>
      </c>
      <c r="CF54">
        <v>0.602719</v>
      </c>
      <c r="CG54">
        <v>1.0469189999999999</v>
      </c>
      <c r="CH54">
        <v>2.0193949999999998</v>
      </c>
      <c r="CI54">
        <v>6.999403</v>
      </c>
      <c r="CJ54">
        <v>3.4403519999999999</v>
      </c>
      <c r="CK54">
        <v>5.0416119999999998</v>
      </c>
      <c r="CL54">
        <v>8.3862269999999999</v>
      </c>
      <c r="CM54">
        <v>6.7585300000000004</v>
      </c>
      <c r="CN54">
        <v>41.956584999999997</v>
      </c>
      <c r="CO54">
        <v>0.209587</v>
      </c>
      <c r="CP54">
        <v>0</v>
      </c>
      <c r="CQ54">
        <v>7.7926520000000004</v>
      </c>
      <c r="CR54">
        <v>10.598763</v>
      </c>
      <c r="CS54">
        <v>2.5527489999999999</v>
      </c>
      <c r="CT54">
        <v>5.0700810000000001</v>
      </c>
      <c r="CU54">
        <v>8.9782449999999994</v>
      </c>
      <c r="CV54">
        <v>39.468741000000001</v>
      </c>
      <c r="CW54">
        <v>28.397667999999999</v>
      </c>
      <c r="CX54">
        <v>0</v>
      </c>
      <c r="CY54">
        <v>0</v>
      </c>
      <c r="CZ54">
        <v>0</v>
      </c>
      <c r="DA54">
        <v>6.8509747299830002</v>
      </c>
      <c r="DB54">
        <v>-6.4383502192722304</v>
      </c>
      <c r="DC54">
        <v>2.3097862831662801</v>
      </c>
      <c r="DD54">
        <v>-2.7874224841470898</v>
      </c>
      <c r="DE54">
        <v>5.3129163224957098E-3</v>
      </c>
      <c r="DF54">
        <v>2.4554479348586299E-2</v>
      </c>
    </row>
    <row r="55" spans="1:110" x14ac:dyDescent="0.3">
      <c r="A55" t="s">
        <v>8190</v>
      </c>
      <c r="B55" t="s">
        <v>6082</v>
      </c>
      <c r="C55" t="s">
        <v>8191</v>
      </c>
      <c r="D55">
        <v>1572</v>
      </c>
      <c r="E55">
        <v>523</v>
      </c>
      <c r="F55" t="s">
        <v>6083</v>
      </c>
      <c r="G55" t="s">
        <v>2432</v>
      </c>
      <c r="H55" t="s">
        <v>2430</v>
      </c>
      <c r="I55" t="s">
        <v>8192</v>
      </c>
      <c r="J55" t="s">
        <v>2435</v>
      </c>
      <c r="K55" t="s">
        <v>2436</v>
      </c>
      <c r="L55">
        <v>12.3033859949605</v>
      </c>
      <c r="M55">
        <v>21.7840738305682</v>
      </c>
      <c r="N55">
        <v>9.4845275751235896</v>
      </c>
      <c r="O55">
        <v>17.393801771833299</v>
      </c>
      <c r="P55">
        <v>17.517237237586901</v>
      </c>
      <c r="Q55">
        <v>26.121208381110701</v>
      </c>
      <c r="R55">
        <v>0.53525703197070496</v>
      </c>
      <c r="S55">
        <v>1</v>
      </c>
      <c r="T55">
        <v>8.8032959474777108</v>
      </c>
      <c r="U55">
        <v>12.7410836903935</v>
      </c>
      <c r="V55">
        <v>8.8279495704419393</v>
      </c>
      <c r="W55">
        <v>18.086479918291399</v>
      </c>
      <c r="X55">
        <v>28.745224612091199</v>
      </c>
      <c r="Y55">
        <v>25.2093053348996</v>
      </c>
      <c r="Z55">
        <v>1.2422611089162101</v>
      </c>
      <c r="AA55">
        <v>1.41854764758859E-7</v>
      </c>
      <c r="AB55" t="s">
        <v>2437</v>
      </c>
      <c r="AC55">
        <v>20.440000000000001</v>
      </c>
      <c r="AD55">
        <v>39.74</v>
      </c>
      <c r="AE55">
        <v>26.35</v>
      </c>
      <c r="AF55">
        <v>5.71</v>
      </c>
      <c r="AG55">
        <v>10.61</v>
      </c>
      <c r="AH55">
        <v>11.38</v>
      </c>
      <c r="AI55">
        <v>1.83373386327165</v>
      </c>
      <c r="AJ55">
        <v>3.1547012365656301E-3</v>
      </c>
      <c r="AK55" t="s">
        <v>749</v>
      </c>
      <c r="AL55" t="s">
        <v>6085</v>
      </c>
      <c r="AM55">
        <v>16.41</v>
      </c>
      <c r="AN55">
        <v>19.93</v>
      </c>
      <c r="AO55">
        <v>19.27</v>
      </c>
      <c r="AP55">
        <v>17.43</v>
      </c>
      <c r="AQ55">
        <v>10.97</v>
      </c>
      <c r="AR55">
        <v>36.26</v>
      </c>
      <c r="AS55">
        <v>6.88</v>
      </c>
      <c r="AT55">
        <v>2.54</v>
      </c>
      <c r="AU55">
        <v>6.71</v>
      </c>
      <c r="AV55">
        <v>8.48</v>
      </c>
      <c r="AW55">
        <v>11.1</v>
      </c>
      <c r="AX55">
        <v>9.9600000000000009</v>
      </c>
      <c r="AY55">
        <v>0.83457369999999997</v>
      </c>
      <c r="AZ55">
        <v>2.7471499999999999E-2</v>
      </c>
      <c r="BA55" t="s">
        <v>747</v>
      </c>
      <c r="BB55" t="s">
        <v>8193</v>
      </c>
      <c r="BC55">
        <v>4.2999999999999998E-169</v>
      </c>
      <c r="BD55" t="s">
        <v>8194</v>
      </c>
      <c r="BE55" t="s">
        <v>592</v>
      </c>
      <c r="BF55" t="s">
        <v>347</v>
      </c>
      <c r="BG55">
        <v>5.5869999999999998E-163</v>
      </c>
      <c r="BH55" t="s">
        <v>506</v>
      </c>
      <c r="BI55" t="s">
        <v>2441</v>
      </c>
      <c r="BJ55">
        <v>4</v>
      </c>
      <c r="BK55" t="s">
        <v>723</v>
      </c>
      <c r="BL55">
        <v>2</v>
      </c>
      <c r="BM55" t="s">
        <v>5575</v>
      </c>
      <c r="BP55" t="s">
        <v>8195</v>
      </c>
      <c r="BQ55" t="s">
        <v>8196</v>
      </c>
      <c r="BR55" t="s">
        <v>2444</v>
      </c>
      <c r="BS55" t="s">
        <v>2445</v>
      </c>
      <c r="BT55" t="s">
        <v>2446</v>
      </c>
      <c r="BU55" t="s">
        <v>2447</v>
      </c>
      <c r="BV55" t="s">
        <v>2448</v>
      </c>
      <c r="BW55" t="s">
        <v>8197</v>
      </c>
      <c r="BX55" t="s">
        <v>8198</v>
      </c>
      <c r="BY55" t="s">
        <v>6096</v>
      </c>
      <c r="BZ55" t="s">
        <v>6097</v>
      </c>
      <c r="CA55" t="s">
        <v>6098</v>
      </c>
      <c r="CB55" t="s">
        <v>6099</v>
      </c>
      <c r="CC55">
        <v>2</v>
      </c>
      <c r="CD55" t="b">
        <v>1</v>
      </c>
      <c r="CE55">
        <v>12.885329</v>
      </c>
      <c r="CF55">
        <v>17.770163</v>
      </c>
      <c r="CG55">
        <v>1.9135470000000001</v>
      </c>
      <c r="CH55">
        <v>2.3345590000000001</v>
      </c>
      <c r="CI55">
        <v>1.356225</v>
      </c>
      <c r="CJ55">
        <v>0.47189199999999998</v>
      </c>
      <c r="CK55">
        <v>4.9689189999999996</v>
      </c>
      <c r="CL55">
        <v>0.98617100000000002</v>
      </c>
      <c r="CM55">
        <v>0.67474199999999995</v>
      </c>
      <c r="CN55">
        <v>0.445851</v>
      </c>
      <c r="CO55">
        <v>1.7441139999999999</v>
      </c>
      <c r="CP55">
        <v>1.8322080000000001</v>
      </c>
      <c r="CQ55">
        <v>0.66225500000000004</v>
      </c>
      <c r="CR55">
        <v>0.95089800000000002</v>
      </c>
      <c r="CS55">
        <v>0.88066699999999998</v>
      </c>
      <c r="CT55">
        <v>5.0340689999999997</v>
      </c>
      <c r="CU55">
        <v>2.0246749999999998</v>
      </c>
      <c r="CV55">
        <v>1.5457339999999999</v>
      </c>
      <c r="CW55">
        <v>2.2650039999999998</v>
      </c>
      <c r="CX55">
        <v>2.5612949999999999</v>
      </c>
      <c r="CY55">
        <v>2.276605</v>
      </c>
      <c r="CZ55">
        <v>1.392447</v>
      </c>
      <c r="DA55">
        <v>272.48634179856498</v>
      </c>
      <c r="DB55">
        <v>-2.7304219592268799</v>
      </c>
      <c r="DC55">
        <v>0.390858225345045</v>
      </c>
      <c r="DD55">
        <v>-6.9857093497687002</v>
      </c>
      <c r="DE55">
        <v>2.8342028648881401E-12</v>
      </c>
      <c r="DF55">
        <v>8.5776678022294697E-11</v>
      </c>
    </row>
    <row r="56" spans="1:110" x14ac:dyDescent="0.3">
      <c r="A56" t="s">
        <v>8372</v>
      </c>
      <c r="B56" t="s">
        <v>2943</v>
      </c>
      <c r="C56" t="s">
        <v>8373</v>
      </c>
      <c r="D56">
        <v>1554</v>
      </c>
      <c r="E56">
        <v>517</v>
      </c>
      <c r="F56" t="s">
        <v>2945</v>
      </c>
      <c r="G56" t="s">
        <v>2944</v>
      </c>
      <c r="H56" t="s">
        <v>2942</v>
      </c>
      <c r="I56" t="s">
        <v>6298</v>
      </c>
      <c r="J56" t="s">
        <v>6299</v>
      </c>
      <c r="K56" t="s">
        <v>6300</v>
      </c>
      <c r="L56">
        <v>202.78947770588101</v>
      </c>
      <c r="M56">
        <v>135.20218706404901</v>
      </c>
      <c r="N56">
        <v>185.84547275579999</v>
      </c>
      <c r="O56">
        <v>199.66750724024601</v>
      </c>
      <c r="P56">
        <v>129.93254317076099</v>
      </c>
      <c r="Q56">
        <v>111.536566585503</v>
      </c>
      <c r="R56">
        <v>-0.26961121726590898</v>
      </c>
      <c r="S56">
        <v>1</v>
      </c>
      <c r="T56">
        <v>250.449964246398</v>
      </c>
      <c r="U56">
        <v>191.63319669894901</v>
      </c>
      <c r="V56">
        <v>215.84103156091101</v>
      </c>
      <c r="W56">
        <v>184.26601775161899</v>
      </c>
      <c r="X56">
        <v>167.384936174628</v>
      </c>
      <c r="Y56">
        <v>166.08483514757401</v>
      </c>
      <c r="Z56">
        <v>-0.33874342991485601</v>
      </c>
      <c r="AA56">
        <v>1</v>
      </c>
      <c r="AB56" t="s">
        <v>2949</v>
      </c>
      <c r="AC56">
        <v>66.64</v>
      </c>
      <c r="AD56">
        <v>121.19</v>
      </c>
      <c r="AE56">
        <v>144.85</v>
      </c>
      <c r="AF56">
        <v>6.25</v>
      </c>
      <c r="AG56">
        <v>3.34</v>
      </c>
      <c r="AH56">
        <v>2.9</v>
      </c>
      <c r="AI56">
        <v>4.8357714171818502</v>
      </c>
      <c r="AJ56">
        <v>2.8602297805729198E-3</v>
      </c>
      <c r="AK56" t="s">
        <v>749</v>
      </c>
      <c r="AL56" t="s">
        <v>8374</v>
      </c>
      <c r="AM56">
        <v>22.997699999999998</v>
      </c>
      <c r="AN56">
        <v>24.38</v>
      </c>
      <c r="AO56">
        <v>21.73</v>
      </c>
      <c r="AP56">
        <v>21.61</v>
      </c>
      <c r="AQ56">
        <v>35.380000000000003</v>
      </c>
      <c r="AR56">
        <v>29.11</v>
      </c>
      <c r="AS56">
        <v>71.319999999999993</v>
      </c>
      <c r="AT56">
        <v>74.25</v>
      </c>
      <c r="AU56">
        <v>56.52</v>
      </c>
      <c r="AV56">
        <v>90.74</v>
      </c>
      <c r="AW56">
        <v>68.706869999999995</v>
      </c>
      <c r="AX56">
        <v>76.16</v>
      </c>
      <c r="AY56">
        <v>-2.0905128141678602</v>
      </c>
      <c r="AZ56">
        <v>3.8209636081730399E-7</v>
      </c>
      <c r="BA56" t="s">
        <v>718</v>
      </c>
      <c r="BB56" t="s">
        <v>8375</v>
      </c>
      <c r="BC56">
        <v>0</v>
      </c>
      <c r="BD56" t="s">
        <v>8376</v>
      </c>
      <c r="BE56" t="s">
        <v>306</v>
      </c>
      <c r="BF56" t="s">
        <v>559</v>
      </c>
      <c r="BG56">
        <v>0</v>
      </c>
      <c r="BH56" t="s">
        <v>506</v>
      </c>
      <c r="BI56" t="s">
        <v>2953</v>
      </c>
      <c r="BJ56">
        <v>4</v>
      </c>
      <c r="BK56" t="s">
        <v>723</v>
      </c>
      <c r="BL56">
        <v>3</v>
      </c>
      <c r="BM56" t="s">
        <v>904</v>
      </c>
      <c r="BN56" t="s">
        <v>2954</v>
      </c>
      <c r="BO56" t="s">
        <v>2955</v>
      </c>
      <c r="BP56" t="s">
        <v>2956</v>
      </c>
      <c r="BQ56" t="s">
        <v>2957</v>
      </c>
      <c r="BR56" t="s">
        <v>2958</v>
      </c>
      <c r="BS56" t="s">
        <v>2959</v>
      </c>
      <c r="BT56" t="s">
        <v>2960</v>
      </c>
      <c r="BU56" t="s">
        <v>2961</v>
      </c>
      <c r="BV56" t="s">
        <v>2962</v>
      </c>
      <c r="BW56" t="s">
        <v>8377</v>
      </c>
      <c r="BX56" t="s">
        <v>8378</v>
      </c>
      <c r="BY56" t="s">
        <v>8379</v>
      </c>
      <c r="BZ56" t="s">
        <v>8380</v>
      </c>
      <c r="CA56" t="s">
        <v>8381</v>
      </c>
      <c r="CB56" t="s">
        <v>8382</v>
      </c>
      <c r="CC56">
        <v>1</v>
      </c>
      <c r="CD56" t="b">
        <v>1</v>
      </c>
      <c r="CE56">
        <v>190.42897500000001</v>
      </c>
      <c r="CF56">
        <v>158.72091599999999</v>
      </c>
      <c r="CG56">
        <v>0.68404799999999999</v>
      </c>
      <c r="CH56">
        <v>1.0173000000000001</v>
      </c>
      <c r="CI56">
        <v>14.130309</v>
      </c>
      <c r="CJ56">
        <v>12.453182999999999</v>
      </c>
      <c r="CK56">
        <v>5.0081930000000003</v>
      </c>
      <c r="CL56">
        <v>9.7402069999999998</v>
      </c>
      <c r="CM56">
        <v>4.7548890000000004</v>
      </c>
      <c r="CN56">
        <v>1.2642310000000001</v>
      </c>
      <c r="CO56">
        <v>0</v>
      </c>
      <c r="CP56">
        <v>0.40440199999999998</v>
      </c>
      <c r="CQ56">
        <v>11.257828999999999</v>
      </c>
      <c r="CR56">
        <v>14.939940999999999</v>
      </c>
      <c r="CS56">
        <v>14.194326999999999</v>
      </c>
      <c r="CT56">
        <v>4.375305</v>
      </c>
      <c r="CU56">
        <v>5.0858829999999999</v>
      </c>
      <c r="CV56">
        <v>0.21032000000000001</v>
      </c>
      <c r="CW56">
        <v>0.240343</v>
      </c>
      <c r="CX56">
        <v>0.37059900000000001</v>
      </c>
      <c r="CY56">
        <v>0.19923399999999999</v>
      </c>
      <c r="CZ56">
        <v>0.28202500000000003</v>
      </c>
      <c r="DA56">
        <v>2486.5296523063098</v>
      </c>
      <c r="DB56">
        <v>-9.0796771264534595</v>
      </c>
      <c r="DC56">
        <v>0.33552042350268002</v>
      </c>
      <c r="DD56">
        <v>-27.0614737298725</v>
      </c>
      <c r="DE56">
        <v>2.7989838308983601E-161</v>
      </c>
      <c r="DF56">
        <v>2.92675744277887E-158</v>
      </c>
    </row>
    <row r="57" spans="1:110" x14ac:dyDescent="0.3">
      <c r="A57" t="s">
        <v>8742</v>
      </c>
      <c r="B57" t="s">
        <v>3676</v>
      </c>
      <c r="C57" t="s">
        <v>8743</v>
      </c>
      <c r="D57">
        <v>1683</v>
      </c>
      <c r="E57">
        <v>560</v>
      </c>
      <c r="F57" t="s">
        <v>3678</v>
      </c>
      <c r="G57" t="s">
        <v>3677</v>
      </c>
      <c r="H57" t="s">
        <v>3675</v>
      </c>
      <c r="I57" t="s">
        <v>6648</v>
      </c>
      <c r="J57" t="s">
        <v>3680</v>
      </c>
      <c r="K57" t="s">
        <v>3681</v>
      </c>
      <c r="L57">
        <v>18.918774444512099</v>
      </c>
      <c r="M57">
        <v>27.736088497282299</v>
      </c>
      <c r="N57">
        <v>14.397683751426399</v>
      </c>
      <c r="O57">
        <v>15.170951705145299</v>
      </c>
      <c r="P57">
        <v>11.925797672910701</v>
      </c>
      <c r="Q57">
        <v>9.7333780279423703</v>
      </c>
      <c r="R57">
        <v>-0.70274800327611497</v>
      </c>
      <c r="S57">
        <v>9.9628442583693494E-2</v>
      </c>
      <c r="T57">
        <v>11.111941282407001</v>
      </c>
      <c r="U57">
        <v>12.072100775862101</v>
      </c>
      <c r="V57">
        <v>11.5837645157122</v>
      </c>
      <c r="W57">
        <v>15.3254907272248</v>
      </c>
      <c r="X57">
        <v>12.459374953617401</v>
      </c>
      <c r="Y57">
        <v>11.503711525373101</v>
      </c>
      <c r="Z57">
        <v>0.16793478604578299</v>
      </c>
      <c r="AA57">
        <v>1</v>
      </c>
      <c r="AB57" t="s">
        <v>3682</v>
      </c>
      <c r="AC57">
        <v>103.58</v>
      </c>
      <c r="AD57">
        <v>103.92</v>
      </c>
      <c r="AE57">
        <v>79.790000000000006</v>
      </c>
      <c r="AF57">
        <v>86.12</v>
      </c>
      <c r="AG57">
        <v>192.16</v>
      </c>
      <c r="AH57">
        <v>231.82</v>
      </c>
      <c r="AI57">
        <v>-0.52731874456981498</v>
      </c>
      <c r="AJ57">
        <v>0.29298872839245799</v>
      </c>
      <c r="AK57" t="s">
        <v>747</v>
      </c>
      <c r="AL57" t="s">
        <v>3683</v>
      </c>
      <c r="AM57">
        <v>14.66</v>
      </c>
      <c r="AN57">
        <v>23.93</v>
      </c>
      <c r="AO57">
        <v>15.15</v>
      </c>
      <c r="AP57">
        <v>13.05</v>
      </c>
      <c r="AQ57">
        <v>15.89</v>
      </c>
      <c r="AR57">
        <v>16.309999999999999</v>
      </c>
      <c r="AS57">
        <v>15.54</v>
      </c>
      <c r="AT57">
        <v>21.34</v>
      </c>
      <c r="AU57">
        <v>15.5</v>
      </c>
      <c r="AV57">
        <v>17.690000000000001</v>
      </c>
      <c r="AW57">
        <v>16.47</v>
      </c>
      <c r="AX57">
        <v>16.100000000000001</v>
      </c>
      <c r="AY57">
        <v>-0.62520228870377204</v>
      </c>
      <c r="AZ57">
        <v>3.32055049795608E-4</v>
      </c>
      <c r="BA57" t="s">
        <v>747</v>
      </c>
      <c r="BB57" t="s">
        <v>3684</v>
      </c>
      <c r="BC57">
        <v>0</v>
      </c>
      <c r="BD57" t="s">
        <v>8744</v>
      </c>
      <c r="BE57" t="s">
        <v>107</v>
      </c>
      <c r="BF57" t="s">
        <v>267</v>
      </c>
      <c r="BG57">
        <v>0</v>
      </c>
      <c r="BH57" t="s">
        <v>506</v>
      </c>
      <c r="BI57" t="s">
        <v>3686</v>
      </c>
      <c r="BJ57">
        <v>4</v>
      </c>
      <c r="BK57" t="s">
        <v>723</v>
      </c>
      <c r="BL57">
        <v>1</v>
      </c>
      <c r="BM57" t="s">
        <v>7446</v>
      </c>
      <c r="BN57" t="s">
        <v>3687</v>
      </c>
      <c r="BO57" t="s">
        <v>3688</v>
      </c>
      <c r="BP57" t="s">
        <v>3689</v>
      </c>
      <c r="BQ57" t="s">
        <v>3690</v>
      </c>
      <c r="BR57" t="s">
        <v>3178</v>
      </c>
      <c r="BS57" t="s">
        <v>3179</v>
      </c>
      <c r="BT57" t="s">
        <v>3180</v>
      </c>
      <c r="BU57" t="s">
        <v>3181</v>
      </c>
      <c r="BV57" t="s">
        <v>3182</v>
      </c>
      <c r="BW57" t="s">
        <v>3691</v>
      </c>
      <c r="BX57" t="s">
        <v>3692</v>
      </c>
      <c r="BY57" t="s">
        <v>3693</v>
      </c>
      <c r="BZ57" t="s">
        <v>3694</v>
      </c>
      <c r="CA57" t="s">
        <v>1004</v>
      </c>
      <c r="CB57" t="s">
        <v>1005</v>
      </c>
      <c r="CC57">
        <v>5</v>
      </c>
      <c r="CD57" t="b">
        <v>1</v>
      </c>
      <c r="CE57">
        <v>29.637846</v>
      </c>
      <c r="CF57">
        <v>28.556795999999999</v>
      </c>
      <c r="CG57">
        <v>12.172416</v>
      </c>
      <c r="CH57">
        <v>14.124684999999999</v>
      </c>
      <c r="CI57">
        <v>3.797828</v>
      </c>
      <c r="CJ57">
        <v>4.4893039999999997</v>
      </c>
      <c r="CK57">
        <v>9.0895410000000005</v>
      </c>
      <c r="CL57">
        <v>6.7394679999999996</v>
      </c>
      <c r="CM57">
        <v>3.660371</v>
      </c>
      <c r="CN57">
        <v>11.049973</v>
      </c>
      <c r="CO57">
        <v>15.335414999999999</v>
      </c>
      <c r="CP57">
        <v>9.2443749999999998</v>
      </c>
      <c r="CQ57">
        <v>3.3147989999999998</v>
      </c>
      <c r="CR57">
        <v>3.3771849999999999</v>
      </c>
      <c r="CS57">
        <v>5.8344870000000002</v>
      </c>
      <c r="CT57">
        <v>6.3243910000000003</v>
      </c>
      <c r="CU57">
        <v>5.8815949999999999</v>
      </c>
      <c r="CV57">
        <v>8.5549409999999995</v>
      </c>
      <c r="CW57">
        <v>7.8411210000000002</v>
      </c>
      <c r="CX57">
        <v>9.6959540000000004</v>
      </c>
      <c r="CY57">
        <v>11.246861000000001</v>
      </c>
      <c r="CZ57">
        <v>10.951249000000001</v>
      </c>
      <c r="DA57">
        <v>730.88579842180195</v>
      </c>
      <c r="DB57">
        <v>-1.2847873595317501</v>
      </c>
      <c r="DC57">
        <v>0.1974780870383</v>
      </c>
      <c r="DD57">
        <v>-6.5059743022656003</v>
      </c>
      <c r="DE57">
        <v>7.7191422193506794E-11</v>
      </c>
      <c r="DF57">
        <v>1.90816100748559E-9</v>
      </c>
    </row>
    <row r="58" spans="1:110" x14ac:dyDescent="0.3">
      <c r="A58" t="s">
        <v>8866</v>
      </c>
      <c r="B58" t="s">
        <v>8867</v>
      </c>
      <c r="C58" t="s">
        <v>8868</v>
      </c>
      <c r="D58">
        <v>1701</v>
      </c>
      <c r="E58">
        <v>566</v>
      </c>
      <c r="F58" t="s">
        <v>8869</v>
      </c>
      <c r="G58" t="s">
        <v>6770</v>
      </c>
      <c r="H58" t="s">
        <v>3212</v>
      </c>
      <c r="I58" t="s">
        <v>8870</v>
      </c>
      <c r="J58" t="s">
        <v>3217</v>
      </c>
      <c r="K58" t="s">
        <v>3218</v>
      </c>
      <c r="L58">
        <v>68.8330137741508</v>
      </c>
      <c r="M58">
        <v>48.470688709034299</v>
      </c>
      <c r="N58">
        <v>82.241962081589705</v>
      </c>
      <c r="O58">
        <v>34.8153891695002</v>
      </c>
      <c r="P58">
        <v>35.073575451150496</v>
      </c>
      <c r="Q58">
        <v>24.432765253814502</v>
      </c>
      <c r="R58">
        <v>-1.0582734045674</v>
      </c>
      <c r="S58">
        <v>1.6761146988934399E-3</v>
      </c>
      <c r="T58">
        <v>123.9819</v>
      </c>
      <c r="U58">
        <v>98.583749999999995</v>
      </c>
      <c r="V58">
        <v>161.37870000000001</v>
      </c>
      <c r="W58">
        <v>91.392740000000003</v>
      </c>
      <c r="X58">
        <v>70.276470000000003</v>
      </c>
      <c r="Y58">
        <v>83.986080000000001</v>
      </c>
      <c r="Z58">
        <v>-0.62334492178808298</v>
      </c>
      <c r="AA58">
        <v>7.9045166756766302E-2</v>
      </c>
      <c r="AB58" t="s">
        <v>3219</v>
      </c>
      <c r="AC58">
        <v>180.82</v>
      </c>
      <c r="AD58">
        <v>287.62</v>
      </c>
      <c r="AE58">
        <v>241.74</v>
      </c>
      <c r="AF58">
        <v>23.72</v>
      </c>
      <c r="AG58">
        <v>25.36</v>
      </c>
      <c r="AH58">
        <v>29.28</v>
      </c>
      <c r="AI58">
        <v>3.3614510833957199</v>
      </c>
      <c r="AJ58">
        <v>2.52856162559593E-3</v>
      </c>
      <c r="AK58" t="s">
        <v>749</v>
      </c>
      <c r="AL58" t="s">
        <v>3220</v>
      </c>
      <c r="AM58">
        <v>24.18</v>
      </c>
      <c r="AN58">
        <v>44.59</v>
      </c>
      <c r="AO58">
        <v>39.74</v>
      </c>
      <c r="AP58">
        <v>33.97</v>
      </c>
      <c r="AQ58">
        <v>43.03</v>
      </c>
      <c r="AR58">
        <v>37.130000000000003</v>
      </c>
      <c r="AS58">
        <v>21.06</v>
      </c>
      <c r="AT58">
        <v>15.68</v>
      </c>
      <c r="AU58">
        <v>8.44</v>
      </c>
      <c r="AV58">
        <v>14.02</v>
      </c>
      <c r="AW58">
        <v>11.27</v>
      </c>
      <c r="AX58">
        <v>11.86</v>
      </c>
      <c r="AY58">
        <v>0.88726130000000003</v>
      </c>
      <c r="AZ58">
        <v>5.2145009999999999E-3</v>
      </c>
      <c r="BA58" t="s">
        <v>747</v>
      </c>
      <c r="BB58" t="s">
        <v>6771</v>
      </c>
      <c r="BC58">
        <v>8.7699999999999993E-151</v>
      </c>
      <c r="BD58" t="s">
        <v>8871</v>
      </c>
      <c r="BE58" t="s">
        <v>91</v>
      </c>
      <c r="BF58" t="s">
        <v>255</v>
      </c>
      <c r="BG58">
        <v>2.272E-156</v>
      </c>
      <c r="BH58" t="s">
        <v>506</v>
      </c>
      <c r="BI58" t="s">
        <v>8872</v>
      </c>
      <c r="BJ58" t="s">
        <v>782</v>
      </c>
      <c r="BK58" t="s">
        <v>7446</v>
      </c>
      <c r="BL58">
        <v>1</v>
      </c>
      <c r="BM58" t="s">
        <v>7446</v>
      </c>
      <c r="BP58" t="s">
        <v>3224</v>
      </c>
      <c r="BQ58" t="s">
        <v>3225</v>
      </c>
      <c r="BR58" t="s">
        <v>3226</v>
      </c>
      <c r="BS58" t="s">
        <v>3227</v>
      </c>
      <c r="BT58" t="s">
        <v>3228</v>
      </c>
      <c r="BU58" t="s">
        <v>3229</v>
      </c>
      <c r="BV58" t="s">
        <v>3230</v>
      </c>
      <c r="BW58" t="s">
        <v>6778</v>
      </c>
      <c r="BX58" t="s">
        <v>6779</v>
      </c>
      <c r="BY58" t="s">
        <v>3233</v>
      </c>
      <c r="BZ58" t="s">
        <v>3234</v>
      </c>
      <c r="CA58" t="s">
        <v>6780</v>
      </c>
      <c r="CB58" t="s">
        <v>6781</v>
      </c>
      <c r="CC58">
        <v>1</v>
      </c>
      <c r="CD58" t="b">
        <v>1</v>
      </c>
      <c r="CE58">
        <v>198.47079299999999</v>
      </c>
      <c r="CF58">
        <v>217.970395</v>
      </c>
      <c r="CG58">
        <v>0.45399499999999998</v>
      </c>
      <c r="CH58">
        <v>0.223966</v>
      </c>
      <c r="CI58">
        <v>0.78034899999999996</v>
      </c>
      <c r="CJ58">
        <v>0.70532899999999998</v>
      </c>
      <c r="CK58">
        <v>51.334237000000002</v>
      </c>
      <c r="CL58">
        <v>19.604427000000001</v>
      </c>
      <c r="CM58">
        <v>28.875810999999999</v>
      </c>
      <c r="CN58">
        <v>3.1091310000000001</v>
      </c>
      <c r="CO58">
        <v>3.104698</v>
      </c>
      <c r="CP58">
        <v>5.0215610000000002</v>
      </c>
      <c r="CQ58">
        <v>1.7049529999999999</v>
      </c>
      <c r="CR58">
        <v>0.63782099999999997</v>
      </c>
      <c r="CS58">
        <v>1.8508770000000001</v>
      </c>
      <c r="CT58">
        <v>37.214395000000003</v>
      </c>
      <c r="CU58">
        <v>38.122140999999999</v>
      </c>
      <c r="CV58">
        <v>21.137260999999999</v>
      </c>
      <c r="CW58">
        <v>5.3180589999999999</v>
      </c>
      <c r="CX58">
        <v>8.0738710000000005</v>
      </c>
      <c r="CY58">
        <v>8.5898830000000004</v>
      </c>
      <c r="CZ58">
        <v>4.8551159999999998</v>
      </c>
      <c r="DA58">
        <v>3470.88279667284</v>
      </c>
      <c r="DB58">
        <v>-4.7060452640245503</v>
      </c>
      <c r="DC58">
        <v>0.26813059889515201</v>
      </c>
      <c r="DD58">
        <v>-17.5513174677418</v>
      </c>
      <c r="DE58">
        <v>5.81161391188969E-69</v>
      </c>
      <c r="DF58">
        <v>1.89903565217733E-66</v>
      </c>
    </row>
    <row r="59" spans="1:110" x14ac:dyDescent="0.3">
      <c r="A59" t="s">
        <v>8605</v>
      </c>
      <c r="B59" t="s">
        <v>8606</v>
      </c>
      <c r="C59" t="s">
        <v>8607</v>
      </c>
      <c r="D59">
        <v>2445</v>
      </c>
      <c r="E59">
        <v>814</v>
      </c>
      <c r="F59" t="s">
        <v>3467</v>
      </c>
      <c r="G59" t="s">
        <v>3466</v>
      </c>
      <c r="H59" t="s">
        <v>8608</v>
      </c>
      <c r="I59" t="s">
        <v>3468</v>
      </c>
      <c r="J59" t="s">
        <v>6526</v>
      </c>
      <c r="K59" t="s">
        <v>6527</v>
      </c>
      <c r="L59">
        <v>18.609644143131199</v>
      </c>
      <c r="M59">
        <v>15.966991486273299</v>
      </c>
      <c r="N59">
        <v>18.2000394009128</v>
      </c>
      <c r="O59">
        <v>15.7266642218173</v>
      </c>
      <c r="P59">
        <v>18.181953829191698</v>
      </c>
      <c r="Q59">
        <v>13.507545018368999</v>
      </c>
      <c r="R59">
        <v>-0.15407048533126899</v>
      </c>
      <c r="S59">
        <v>1</v>
      </c>
      <c r="T59">
        <v>17.555852437044901</v>
      </c>
      <c r="U59">
        <v>18.0929470066447</v>
      </c>
      <c r="V59">
        <v>17.889442780313601</v>
      </c>
      <c r="W59">
        <v>10.9639280920616</v>
      </c>
      <c r="X59">
        <v>9.5195224364717497</v>
      </c>
      <c r="Y59">
        <v>11.503711525373101</v>
      </c>
      <c r="Z59">
        <v>-0.74596393800170702</v>
      </c>
      <c r="AA59">
        <v>9.8820489526586699E-3</v>
      </c>
      <c r="AB59" t="s">
        <v>6528</v>
      </c>
      <c r="AC59">
        <v>24.49</v>
      </c>
      <c r="AD59">
        <v>25.08</v>
      </c>
      <c r="AE59">
        <v>21.69</v>
      </c>
      <c r="AF59">
        <v>14.67</v>
      </c>
      <c r="AG59">
        <v>30.12</v>
      </c>
      <c r="AH59">
        <v>21.48</v>
      </c>
      <c r="AI59">
        <v>0.330494106003141</v>
      </c>
      <c r="AJ59">
        <v>0.288009226945111</v>
      </c>
      <c r="AK59" t="s">
        <v>747</v>
      </c>
      <c r="AL59" t="s">
        <v>3472</v>
      </c>
      <c r="AM59">
        <v>15.15</v>
      </c>
      <c r="AN59">
        <v>11.59</v>
      </c>
      <c r="AO59">
        <v>14.99</v>
      </c>
      <c r="AP59">
        <v>15.57</v>
      </c>
      <c r="AQ59">
        <v>16.309999999999999</v>
      </c>
      <c r="AR59">
        <v>14.02</v>
      </c>
      <c r="AS59">
        <v>11.77</v>
      </c>
      <c r="AT59">
        <v>9.57</v>
      </c>
      <c r="AU59">
        <v>9.0399999999999991</v>
      </c>
      <c r="AV59">
        <v>10.08</v>
      </c>
      <c r="AW59">
        <v>9.84</v>
      </c>
      <c r="AX59">
        <v>10.38</v>
      </c>
      <c r="AY59">
        <v>-4.2012091739813698E-2</v>
      </c>
      <c r="AZ59">
        <v>0.64949664729477197</v>
      </c>
      <c r="BA59" t="s">
        <v>747</v>
      </c>
      <c r="BB59" t="s">
        <v>3473</v>
      </c>
      <c r="BC59">
        <v>0</v>
      </c>
      <c r="BD59" t="s">
        <v>8609</v>
      </c>
      <c r="BE59" t="s">
        <v>40</v>
      </c>
      <c r="BF59" t="s">
        <v>281</v>
      </c>
      <c r="BG59">
        <v>4.8950000000000002E-176</v>
      </c>
      <c r="BH59" t="s">
        <v>525</v>
      </c>
      <c r="BI59" t="s">
        <v>3475</v>
      </c>
      <c r="BJ59">
        <v>4</v>
      </c>
      <c r="BK59" t="s">
        <v>723</v>
      </c>
      <c r="BL59">
        <v>3</v>
      </c>
      <c r="BM59" t="s">
        <v>904</v>
      </c>
      <c r="BP59" t="s">
        <v>1759</v>
      </c>
      <c r="BQ59" t="s">
        <v>1760</v>
      </c>
      <c r="BR59" t="s">
        <v>3476</v>
      </c>
      <c r="BS59" t="s">
        <v>3477</v>
      </c>
      <c r="BT59" t="s">
        <v>3478</v>
      </c>
      <c r="BU59" t="s">
        <v>3477</v>
      </c>
      <c r="BV59" t="s">
        <v>7912</v>
      </c>
      <c r="BW59" t="s">
        <v>3480</v>
      </c>
      <c r="BX59" t="s">
        <v>3481</v>
      </c>
      <c r="BY59" t="s">
        <v>3482</v>
      </c>
      <c r="BZ59" t="s">
        <v>3483</v>
      </c>
      <c r="CA59" t="s">
        <v>935</v>
      </c>
      <c r="CB59" t="s">
        <v>936</v>
      </c>
      <c r="CD59" t="b">
        <v>0</v>
      </c>
      <c r="CE59">
        <v>6.7268410000000003</v>
      </c>
      <c r="CF59">
        <v>9.4427219999999998</v>
      </c>
      <c r="CG59">
        <v>8.5295020000000008</v>
      </c>
      <c r="CH59">
        <v>7.4805190000000001</v>
      </c>
      <c r="CI59">
        <v>4.8446179999999996</v>
      </c>
      <c r="CJ59">
        <v>4.9984869999999999</v>
      </c>
      <c r="CK59">
        <v>9.1079469999999993</v>
      </c>
      <c r="CL59">
        <v>10.015359999999999</v>
      </c>
      <c r="CM59">
        <v>2.3244150000000001</v>
      </c>
      <c r="CN59">
        <v>5.7671890000000001</v>
      </c>
      <c r="CO59">
        <v>13.216365</v>
      </c>
      <c r="CP59">
        <v>8.6741100000000007</v>
      </c>
      <c r="CQ59">
        <v>4.5093629999999996</v>
      </c>
      <c r="CR59">
        <v>4.897189</v>
      </c>
      <c r="CS59">
        <v>7.2924290000000003</v>
      </c>
      <c r="CT59">
        <v>5.2951050000000004</v>
      </c>
      <c r="CU59">
        <v>6.5085579999999998</v>
      </c>
      <c r="CV59">
        <v>6.9681889999999997</v>
      </c>
      <c r="CW59">
        <v>8.3923839999999998</v>
      </c>
      <c r="CX59">
        <v>13.77092</v>
      </c>
      <c r="CY59">
        <v>13.438613</v>
      </c>
      <c r="CZ59">
        <v>10.863834000000001</v>
      </c>
      <c r="DA59">
        <v>685.42540349563899</v>
      </c>
      <c r="DB59">
        <v>0.80150325460592697</v>
      </c>
      <c r="DC59">
        <v>0.27908996024949501</v>
      </c>
      <c r="DD59">
        <v>2.8718455292674001</v>
      </c>
      <c r="DE59">
        <v>4.0808238724490296E-3</v>
      </c>
      <c r="DF59">
        <v>1.9789908303201601E-2</v>
      </c>
    </row>
    <row r="60" spans="1:110" x14ac:dyDescent="0.3">
      <c r="A60" t="s">
        <v>8988</v>
      </c>
      <c r="B60" t="s">
        <v>4144</v>
      </c>
      <c r="C60" t="s">
        <v>8989</v>
      </c>
      <c r="D60">
        <v>1128</v>
      </c>
      <c r="E60">
        <v>375</v>
      </c>
      <c r="F60" t="s">
        <v>6929</v>
      </c>
      <c r="G60" t="s">
        <v>6927</v>
      </c>
      <c r="H60" t="s">
        <v>4143</v>
      </c>
      <c r="I60" t="s">
        <v>6930</v>
      </c>
      <c r="J60" t="s">
        <v>8990</v>
      </c>
      <c r="K60" t="s">
        <v>8991</v>
      </c>
      <c r="L60">
        <v>209.87886595088401</v>
      </c>
      <c r="M60">
        <v>111.97883512767601</v>
      </c>
      <c r="N60">
        <v>147.437408386268</v>
      </c>
      <c r="O60">
        <v>16.032306105986901</v>
      </c>
      <c r="P60">
        <v>24.711816817310002</v>
      </c>
      <c r="Q60">
        <v>22.049080838808202</v>
      </c>
      <c r="R60">
        <v>-2.8749729030600699</v>
      </c>
      <c r="S60">
        <v>6.0374222661240597E-19</v>
      </c>
      <c r="T60">
        <v>173.2499</v>
      </c>
      <c r="U60">
        <v>155.56890000000001</v>
      </c>
      <c r="V60">
        <v>140.3597</v>
      </c>
      <c r="W60">
        <v>18.166509999999999</v>
      </c>
      <c r="X60">
        <v>20.392309999999998</v>
      </c>
      <c r="Y60">
        <v>22.647929999999999</v>
      </c>
      <c r="Z60">
        <v>-2.93831582145507</v>
      </c>
      <c r="AA60">
        <v>8.3868508213633597E-36</v>
      </c>
      <c r="AB60" t="s">
        <v>6933</v>
      </c>
      <c r="AC60">
        <v>109.54</v>
      </c>
      <c r="AD60">
        <v>94.06</v>
      </c>
      <c r="AE60">
        <v>152.11000000000001</v>
      </c>
      <c r="AF60">
        <v>86.78</v>
      </c>
      <c r="AG60">
        <v>43.55</v>
      </c>
      <c r="AH60">
        <v>49.35</v>
      </c>
      <c r="AI60">
        <v>1.1822710082932</v>
      </c>
      <c r="AJ60">
        <v>2.9187785732284699E-2</v>
      </c>
      <c r="AK60" t="s">
        <v>747</v>
      </c>
      <c r="AL60" t="s">
        <v>8992</v>
      </c>
      <c r="AM60">
        <v>14.58</v>
      </c>
      <c r="AN60">
        <v>27.81</v>
      </c>
      <c r="AO60">
        <v>20.21</v>
      </c>
      <c r="AP60">
        <v>18.29</v>
      </c>
      <c r="AQ60">
        <v>20.28</v>
      </c>
      <c r="AR60">
        <v>22.31</v>
      </c>
      <c r="AS60">
        <v>1.52</v>
      </c>
      <c r="AT60">
        <v>2.02</v>
      </c>
      <c r="AU60">
        <v>1.38</v>
      </c>
      <c r="AV60">
        <v>1.22</v>
      </c>
      <c r="AW60">
        <v>1.82</v>
      </c>
      <c r="AX60">
        <v>2.12</v>
      </c>
      <c r="AY60">
        <v>3.2300576308307298</v>
      </c>
      <c r="AZ60">
        <v>1.5264033234934899E-8</v>
      </c>
      <c r="BA60" t="s">
        <v>749</v>
      </c>
      <c r="BB60" t="s">
        <v>6935</v>
      </c>
      <c r="BC60">
        <v>1.28E-105</v>
      </c>
      <c r="BD60" t="s">
        <v>8993</v>
      </c>
      <c r="BE60" t="s">
        <v>169</v>
      </c>
      <c r="BF60" t="s">
        <v>242</v>
      </c>
      <c r="BG60">
        <v>1.494E-107</v>
      </c>
      <c r="BH60" t="s">
        <v>506</v>
      </c>
      <c r="BI60" t="s">
        <v>4154</v>
      </c>
      <c r="BJ60">
        <v>4</v>
      </c>
      <c r="BK60" t="s">
        <v>723</v>
      </c>
      <c r="BL60">
        <v>3</v>
      </c>
      <c r="BM60" t="s">
        <v>904</v>
      </c>
      <c r="BN60" t="s">
        <v>4155</v>
      </c>
      <c r="BO60" t="s">
        <v>4156</v>
      </c>
      <c r="BP60" t="s">
        <v>4157</v>
      </c>
      <c r="BQ60" t="s">
        <v>4158</v>
      </c>
      <c r="BR60" t="s">
        <v>4159</v>
      </c>
      <c r="BS60" t="s">
        <v>4160</v>
      </c>
      <c r="BT60" t="s">
        <v>4161</v>
      </c>
      <c r="BU60" t="s">
        <v>4162</v>
      </c>
      <c r="BV60" t="s">
        <v>4163</v>
      </c>
      <c r="BW60" t="s">
        <v>6937</v>
      </c>
      <c r="BX60" t="s">
        <v>6938</v>
      </c>
      <c r="BY60" t="s">
        <v>6939</v>
      </c>
      <c r="BZ60" t="s">
        <v>6940</v>
      </c>
      <c r="CA60" t="s">
        <v>6941</v>
      </c>
      <c r="CB60" t="s">
        <v>6942</v>
      </c>
      <c r="CC60">
        <v>10</v>
      </c>
      <c r="CD60" t="b">
        <v>1</v>
      </c>
      <c r="CE60">
        <v>8.8612839999999995</v>
      </c>
      <c r="CF60">
        <v>7.2088320000000001</v>
      </c>
      <c r="CG60">
        <v>0</v>
      </c>
      <c r="CH60">
        <v>3.9496999999999997E-2</v>
      </c>
      <c r="CI60">
        <v>0</v>
      </c>
      <c r="CJ60">
        <v>0</v>
      </c>
      <c r="CK60">
        <v>0</v>
      </c>
      <c r="CL60">
        <v>0</v>
      </c>
      <c r="CM60">
        <v>0</v>
      </c>
      <c r="CN60">
        <v>0.193632</v>
      </c>
      <c r="CO60">
        <v>0</v>
      </c>
      <c r="CP60">
        <v>0</v>
      </c>
      <c r="CQ60">
        <v>0</v>
      </c>
      <c r="CR60">
        <v>0</v>
      </c>
      <c r="CS60">
        <v>0</v>
      </c>
      <c r="CT60">
        <v>0</v>
      </c>
      <c r="CU60">
        <v>0</v>
      </c>
      <c r="CV60">
        <v>1.582538</v>
      </c>
      <c r="CW60">
        <v>0.28287499999999999</v>
      </c>
      <c r="CX60">
        <v>0</v>
      </c>
      <c r="CY60">
        <v>0</v>
      </c>
      <c r="CZ60">
        <v>0</v>
      </c>
      <c r="DA60">
        <v>79.434393086238103</v>
      </c>
      <c r="DB60">
        <v>-9.9736707533719695</v>
      </c>
      <c r="DC60">
        <v>1.3114413068706501</v>
      </c>
      <c r="DD60">
        <v>-7.6051217093131402</v>
      </c>
      <c r="DE60">
        <v>2.8463589650611602E-14</v>
      </c>
      <c r="DF60">
        <v>1.0572984908760901E-12</v>
      </c>
    </row>
    <row r="61" spans="1:110" x14ac:dyDescent="0.3">
      <c r="A61" t="s">
        <v>7838</v>
      </c>
      <c r="B61" t="s">
        <v>1602</v>
      </c>
      <c r="C61" t="s">
        <v>7839</v>
      </c>
      <c r="D61">
        <v>819</v>
      </c>
      <c r="E61">
        <v>272</v>
      </c>
      <c r="F61" t="s">
        <v>1604</v>
      </c>
      <c r="G61" t="s">
        <v>1603</v>
      </c>
      <c r="H61" t="s">
        <v>1601</v>
      </c>
      <c r="I61" t="s">
        <v>1605</v>
      </c>
      <c r="J61" t="s">
        <v>5672</v>
      </c>
      <c r="K61" t="s">
        <v>5673</v>
      </c>
      <c r="L61">
        <v>87.133527615901002</v>
      </c>
      <c r="M61">
        <v>104.42262507220001</v>
      </c>
      <c r="N61">
        <v>76.303451572841198</v>
      </c>
      <c r="O61">
        <v>4.3067720042079198</v>
      </c>
      <c r="P61">
        <v>8.0939020271885695</v>
      </c>
      <c r="Q61">
        <v>8.8394963723150095</v>
      </c>
      <c r="R61">
        <v>-3.7226875854974901</v>
      </c>
      <c r="S61">
        <v>3.35003125772751E-38</v>
      </c>
      <c r="T61">
        <v>89.834209999999999</v>
      </c>
      <c r="U61">
        <v>114.9738</v>
      </c>
      <c r="V61">
        <v>95.192390000000003</v>
      </c>
      <c r="W61">
        <v>4.8017200000000004</v>
      </c>
      <c r="X61">
        <v>16.28585</v>
      </c>
      <c r="Y61">
        <v>14.24483</v>
      </c>
      <c r="Z61">
        <v>-3.2394312786107902</v>
      </c>
      <c r="AA61">
        <v>7.1247916294999098E-25</v>
      </c>
      <c r="AB61" t="s">
        <v>1608</v>
      </c>
      <c r="AC61">
        <v>2.57</v>
      </c>
      <c r="AD61">
        <v>54.6</v>
      </c>
      <c r="AE61">
        <v>29.96</v>
      </c>
      <c r="AF61">
        <v>21</v>
      </c>
      <c r="AG61">
        <v>12.46</v>
      </c>
      <c r="AH61">
        <v>20.71</v>
      </c>
      <c r="AI61">
        <v>0.90386375030552102</v>
      </c>
      <c r="AJ61">
        <v>0.41121248169141</v>
      </c>
      <c r="AK61" t="s">
        <v>747</v>
      </c>
      <c r="AL61" t="s">
        <v>1609</v>
      </c>
      <c r="AM61">
        <v>2.0299999999999998</v>
      </c>
      <c r="AN61">
        <v>4.95</v>
      </c>
      <c r="AO61">
        <v>3.67</v>
      </c>
      <c r="AP61">
        <v>3.83</v>
      </c>
      <c r="AQ61">
        <v>3.55</v>
      </c>
      <c r="AR61">
        <v>1.35</v>
      </c>
      <c r="AS61">
        <v>5.78</v>
      </c>
      <c r="AT61">
        <v>12.51</v>
      </c>
      <c r="AU61">
        <v>4.5999999999999996</v>
      </c>
      <c r="AV61">
        <v>6.9</v>
      </c>
      <c r="AW61">
        <v>10.34</v>
      </c>
      <c r="AX61">
        <v>6.04</v>
      </c>
      <c r="AY61">
        <v>-1.803531</v>
      </c>
      <c r="AZ61">
        <v>3.0890579999999997E-5</v>
      </c>
      <c r="BA61" t="s">
        <v>718</v>
      </c>
      <c r="BB61" t="s">
        <v>1610</v>
      </c>
      <c r="BC61">
        <v>2.37E-87</v>
      </c>
      <c r="BD61" t="s">
        <v>7840</v>
      </c>
      <c r="BE61" t="s">
        <v>8</v>
      </c>
      <c r="BF61" t="s">
        <v>408</v>
      </c>
      <c r="BG61">
        <v>7.2390000000000003E-84</v>
      </c>
      <c r="BH61" t="s">
        <v>502</v>
      </c>
      <c r="BI61" t="s">
        <v>1612</v>
      </c>
      <c r="BJ61">
        <v>4</v>
      </c>
      <c r="BK61" t="s">
        <v>723</v>
      </c>
      <c r="BL61">
        <v>3</v>
      </c>
      <c r="BM61" t="s">
        <v>904</v>
      </c>
      <c r="BN61" t="s">
        <v>1613</v>
      </c>
      <c r="BO61" t="s">
        <v>1614</v>
      </c>
      <c r="BP61">
        <v>35.1</v>
      </c>
      <c r="BR61" t="s">
        <v>5675</v>
      </c>
      <c r="BS61" t="s">
        <v>5676</v>
      </c>
      <c r="BT61" t="s">
        <v>1617</v>
      </c>
      <c r="BU61" t="s">
        <v>7841</v>
      </c>
      <c r="BW61" t="s">
        <v>1619</v>
      </c>
      <c r="BX61" t="s">
        <v>1620</v>
      </c>
      <c r="CA61" t="s">
        <v>1621</v>
      </c>
      <c r="CB61" t="s">
        <v>1622</v>
      </c>
      <c r="CC61">
        <v>2</v>
      </c>
      <c r="CD61" t="b">
        <v>1</v>
      </c>
      <c r="CE61">
        <v>20.906472000000001</v>
      </c>
      <c r="CF61">
        <v>62.154167999999999</v>
      </c>
      <c r="CG61">
        <v>0</v>
      </c>
      <c r="CH61">
        <v>0.75137900000000002</v>
      </c>
      <c r="CI61">
        <v>1.015938</v>
      </c>
      <c r="CJ61">
        <v>2.828519</v>
      </c>
      <c r="CK61">
        <v>3.0637409999999998</v>
      </c>
      <c r="CL61">
        <v>0</v>
      </c>
      <c r="CM61">
        <v>0</v>
      </c>
      <c r="CN61">
        <v>7.218769</v>
      </c>
      <c r="CO61">
        <v>0.99581900000000001</v>
      </c>
      <c r="CP61">
        <v>3.5599720000000001</v>
      </c>
      <c r="CQ61">
        <v>0.485093</v>
      </c>
      <c r="CR61">
        <v>7.1614319999999996</v>
      </c>
      <c r="CS61">
        <v>0.44512800000000002</v>
      </c>
      <c r="CT61">
        <v>0</v>
      </c>
      <c r="CU61">
        <v>0</v>
      </c>
      <c r="CV61">
        <v>0.49498999999999999</v>
      </c>
      <c r="CW61">
        <v>7.6048410000000004</v>
      </c>
      <c r="CX61">
        <v>1.113451</v>
      </c>
      <c r="CY61">
        <v>7.7762419999999999</v>
      </c>
      <c r="CZ61">
        <v>2.0228640000000002</v>
      </c>
      <c r="DA61">
        <v>323.88792348947499</v>
      </c>
      <c r="DB61">
        <v>-3.3891760549336198</v>
      </c>
      <c r="DC61">
        <v>0.78280970960039697</v>
      </c>
      <c r="DD61">
        <v>-4.32950181042556</v>
      </c>
      <c r="DE61">
        <v>1.4944704199629999E-5</v>
      </c>
      <c r="DF61">
        <v>1.4666288077281201E-4</v>
      </c>
    </row>
    <row r="62" spans="1:110" x14ac:dyDescent="0.3">
      <c r="A62" t="s">
        <v>7891</v>
      </c>
      <c r="B62" t="s">
        <v>7892</v>
      </c>
      <c r="C62" t="s">
        <v>7893</v>
      </c>
      <c r="D62">
        <v>1650</v>
      </c>
      <c r="E62">
        <v>550</v>
      </c>
      <c r="F62" t="s">
        <v>5769</v>
      </c>
      <c r="G62" t="s">
        <v>7894</v>
      </c>
      <c r="I62" t="s">
        <v>7895</v>
      </c>
      <c r="J62" t="s">
        <v>7896</v>
      </c>
      <c r="K62" t="s">
        <v>7897</v>
      </c>
      <c r="L62">
        <v>17.2082534435377</v>
      </c>
      <c r="M62">
        <v>31.544178485557801</v>
      </c>
      <c r="N62">
        <v>9.6554199638645599</v>
      </c>
      <c r="O62">
        <v>4.9736270242143101</v>
      </c>
      <c r="P62">
        <v>1.7595439189540401</v>
      </c>
      <c r="Q62">
        <v>4.0721275423024199</v>
      </c>
      <c r="R62">
        <v>-2.3584081515864299</v>
      </c>
      <c r="S62">
        <v>1.2114936264420499E-5</v>
      </c>
      <c r="T62">
        <v>4.2874840000000001</v>
      </c>
      <c r="U62">
        <v>3.8010389999999998</v>
      </c>
      <c r="V62">
        <v>7.3099160000000003</v>
      </c>
      <c r="W62">
        <v>3.161133</v>
      </c>
      <c r="X62">
        <v>3.0331809999999999</v>
      </c>
      <c r="Y62">
        <v>2.9658009999999999</v>
      </c>
      <c r="Z62">
        <v>-0.69261329650732495</v>
      </c>
      <c r="AA62">
        <v>0.412788053492119</v>
      </c>
      <c r="AB62" t="s">
        <v>5773</v>
      </c>
      <c r="AC62">
        <v>6.4</v>
      </c>
      <c r="AD62">
        <v>17.38</v>
      </c>
      <c r="AE62">
        <v>5.89</v>
      </c>
      <c r="AF62">
        <v>20.04</v>
      </c>
      <c r="AG62">
        <v>7.92</v>
      </c>
      <c r="AH62">
        <v>8.17</v>
      </c>
      <c r="AI62">
        <v>-0.123759092827322</v>
      </c>
      <c r="AJ62">
        <v>0.88438662372805799</v>
      </c>
      <c r="AK62" t="s">
        <v>747</v>
      </c>
      <c r="AL62" t="s">
        <v>5774</v>
      </c>
      <c r="AM62">
        <v>3.66</v>
      </c>
      <c r="AN62">
        <v>3.41</v>
      </c>
      <c r="AO62">
        <v>1.77</v>
      </c>
      <c r="AP62">
        <v>0.49</v>
      </c>
      <c r="AQ62">
        <v>3.03</v>
      </c>
      <c r="AR62">
        <v>2.98</v>
      </c>
      <c r="AS62">
        <v>19.29</v>
      </c>
      <c r="AT62">
        <v>30.62</v>
      </c>
      <c r="AU62">
        <v>18.079999999999998</v>
      </c>
      <c r="AV62">
        <v>18.47</v>
      </c>
      <c r="AW62">
        <v>13.38</v>
      </c>
      <c r="AX62">
        <v>10.51</v>
      </c>
      <c r="AY62">
        <v>-3.4109041067941401</v>
      </c>
      <c r="AZ62">
        <v>8.5154475847122798E-6</v>
      </c>
      <c r="BA62" t="s">
        <v>718</v>
      </c>
      <c r="BB62" t="s">
        <v>7898</v>
      </c>
      <c r="BC62">
        <v>2.1800000000000001E-4</v>
      </c>
      <c r="BD62" t="s">
        <v>7899</v>
      </c>
      <c r="BE62" t="s">
        <v>13</v>
      </c>
      <c r="BF62" t="s">
        <v>510</v>
      </c>
      <c r="BG62">
        <v>0</v>
      </c>
      <c r="BH62" t="s">
        <v>502</v>
      </c>
      <c r="BI62" t="s">
        <v>5775</v>
      </c>
      <c r="BJ62">
        <v>3</v>
      </c>
      <c r="BK62" t="s">
        <v>5307</v>
      </c>
      <c r="BL62">
        <v>2</v>
      </c>
      <c r="BM62" t="s">
        <v>5575</v>
      </c>
      <c r="BP62">
        <v>35.200000000000003</v>
      </c>
      <c r="BR62" t="s">
        <v>5776</v>
      </c>
      <c r="BS62" t="s">
        <v>5777</v>
      </c>
      <c r="BT62" t="s">
        <v>5778</v>
      </c>
      <c r="BU62" t="s">
        <v>5779</v>
      </c>
      <c r="BV62" t="s">
        <v>791</v>
      </c>
      <c r="BW62" t="s">
        <v>7900</v>
      </c>
      <c r="BX62" t="s">
        <v>7901</v>
      </c>
      <c r="BY62" t="s">
        <v>7902</v>
      </c>
      <c r="BZ62" t="s">
        <v>7903</v>
      </c>
      <c r="CA62" t="s">
        <v>7904</v>
      </c>
      <c r="CB62" t="s">
        <v>7905</v>
      </c>
      <c r="CC62">
        <v>5</v>
      </c>
      <c r="CD62" t="b">
        <v>1</v>
      </c>
      <c r="CE62">
        <v>9.8031760000000006</v>
      </c>
      <c r="CF62">
        <v>9.8812029999999993</v>
      </c>
      <c r="CG62">
        <v>0.96026500000000004</v>
      </c>
      <c r="CH62">
        <v>1.1064929999999999</v>
      </c>
      <c r="CI62">
        <v>2.2891650000000001</v>
      </c>
      <c r="CJ62">
        <v>5.7656270000000003</v>
      </c>
      <c r="CK62">
        <v>2.2995739999999998</v>
      </c>
      <c r="CL62">
        <v>2.7442139999999999</v>
      </c>
      <c r="CM62">
        <v>2.7569569999999999</v>
      </c>
      <c r="CN62">
        <v>3.3407390000000001</v>
      </c>
      <c r="CO62">
        <v>11.682396000000001</v>
      </c>
      <c r="CP62">
        <v>6.5053130000000001</v>
      </c>
      <c r="CQ62">
        <v>1.8341719999999999</v>
      </c>
      <c r="CR62">
        <v>3.5835089999999998</v>
      </c>
      <c r="CS62">
        <v>7.5102010000000003</v>
      </c>
      <c r="CT62">
        <v>2.5666890000000002</v>
      </c>
      <c r="CU62">
        <v>1.1600200000000001</v>
      </c>
      <c r="CV62">
        <v>4.7439600000000004</v>
      </c>
      <c r="CW62">
        <v>3.680072</v>
      </c>
      <c r="CX62">
        <v>3.220637</v>
      </c>
      <c r="CY62">
        <v>2.692869</v>
      </c>
      <c r="CZ62">
        <v>4.1302019999999997</v>
      </c>
      <c r="DA62">
        <v>236.47653359873101</v>
      </c>
      <c r="DB62">
        <v>-1.3751841001385099</v>
      </c>
      <c r="DC62">
        <v>0.35855423876867398</v>
      </c>
      <c r="DD62">
        <v>-3.8353586471633498</v>
      </c>
      <c r="DE62">
        <v>1.25381199870908E-4</v>
      </c>
      <c r="DF62">
        <v>9.8316349190112596E-4</v>
      </c>
    </row>
    <row r="63" spans="1:110" x14ac:dyDescent="0.3">
      <c r="A63" t="s">
        <v>8677</v>
      </c>
      <c r="B63" t="s">
        <v>6588</v>
      </c>
      <c r="C63" t="s">
        <v>8678</v>
      </c>
      <c r="D63">
        <v>540</v>
      </c>
      <c r="E63">
        <v>179</v>
      </c>
      <c r="F63" t="s">
        <v>3554</v>
      </c>
      <c r="G63" t="s">
        <v>6587</v>
      </c>
      <c r="H63" t="s">
        <v>3551</v>
      </c>
      <c r="I63" t="s">
        <v>8679</v>
      </c>
      <c r="J63" t="s">
        <v>8680</v>
      </c>
      <c r="K63" t="s">
        <v>8681</v>
      </c>
      <c r="L63">
        <v>6.7390405701039802</v>
      </c>
      <c r="M63">
        <v>6.0419695483268896</v>
      </c>
      <c r="N63">
        <v>7.6901574933434498</v>
      </c>
      <c r="O63">
        <v>23.506639455225201</v>
      </c>
      <c r="P63">
        <v>21.661940691123</v>
      </c>
      <c r="Q63">
        <v>33.272261626129499</v>
      </c>
      <c r="R63">
        <v>1.91447344190885</v>
      </c>
      <c r="S63">
        <v>1.10924496743893E-16</v>
      </c>
      <c r="T63">
        <v>3.78009</v>
      </c>
      <c r="U63">
        <v>4.5916550000000003</v>
      </c>
      <c r="V63">
        <v>4.5541010000000002</v>
      </c>
      <c r="W63">
        <v>15.44553</v>
      </c>
      <c r="X63">
        <v>35.651539999999997</v>
      </c>
      <c r="Y63">
        <v>27.141570000000002</v>
      </c>
      <c r="Z63">
        <v>2.5234638843144901</v>
      </c>
      <c r="AA63">
        <v>1.2008865889497399E-22</v>
      </c>
      <c r="AB63" t="s">
        <v>6589</v>
      </c>
      <c r="AC63">
        <v>24.26</v>
      </c>
      <c r="AD63">
        <v>35.869999999999997</v>
      </c>
      <c r="AE63">
        <v>49.1</v>
      </c>
      <c r="AF63">
        <v>68.8</v>
      </c>
      <c r="AG63">
        <v>19.43</v>
      </c>
      <c r="AH63">
        <v>32.21</v>
      </c>
      <c r="AI63">
        <v>0.12828546147518599</v>
      </c>
      <c r="AJ63">
        <v>0.865168015383735</v>
      </c>
      <c r="AK63" t="s">
        <v>747</v>
      </c>
      <c r="AL63" t="s">
        <v>8682</v>
      </c>
      <c r="AM63">
        <v>18.481847999999999</v>
      </c>
      <c r="AN63">
        <v>28.7</v>
      </c>
      <c r="AO63">
        <v>21.82</v>
      </c>
      <c r="AP63">
        <v>20.017997999999999</v>
      </c>
      <c r="AQ63">
        <v>21.91</v>
      </c>
      <c r="AR63">
        <v>25.442544000000002</v>
      </c>
      <c r="AS63">
        <v>4.1500000000000004</v>
      </c>
      <c r="AT63">
        <v>18.690000000000001</v>
      </c>
      <c r="AU63">
        <v>3.78</v>
      </c>
      <c r="AV63">
        <v>3.3</v>
      </c>
      <c r="AW63">
        <v>12.27</v>
      </c>
      <c r="AX63">
        <v>4.0395960000000004</v>
      </c>
      <c r="AY63">
        <v>1.3358190000000001</v>
      </c>
      <c r="AZ63">
        <v>1.5667700000000001E-3</v>
      </c>
      <c r="BA63" t="s">
        <v>747</v>
      </c>
      <c r="BB63" t="s">
        <v>8683</v>
      </c>
      <c r="BC63">
        <v>7.9800000000000003E-58</v>
      </c>
      <c r="BD63" t="s">
        <v>8684</v>
      </c>
      <c r="BE63" t="s">
        <v>127</v>
      </c>
      <c r="BF63" t="s">
        <v>550</v>
      </c>
      <c r="BG63">
        <v>4.3640000000000003E-52</v>
      </c>
      <c r="BH63" t="s">
        <v>502</v>
      </c>
      <c r="BI63" t="s">
        <v>3562</v>
      </c>
      <c r="BJ63">
        <v>4</v>
      </c>
      <c r="BK63" t="s">
        <v>723</v>
      </c>
      <c r="BL63">
        <v>2</v>
      </c>
      <c r="BM63" t="s">
        <v>5575</v>
      </c>
      <c r="BN63" t="s">
        <v>3563</v>
      </c>
      <c r="BO63" t="s">
        <v>3564</v>
      </c>
      <c r="BP63" t="s">
        <v>3565</v>
      </c>
      <c r="BQ63" t="s">
        <v>3566</v>
      </c>
      <c r="BR63" t="s">
        <v>3567</v>
      </c>
      <c r="BS63" t="s">
        <v>3568</v>
      </c>
      <c r="BT63" t="s">
        <v>3569</v>
      </c>
      <c r="BU63" t="s">
        <v>3570</v>
      </c>
      <c r="BV63" t="s">
        <v>3571</v>
      </c>
      <c r="BW63" t="s">
        <v>8685</v>
      </c>
      <c r="BX63" t="s">
        <v>8686</v>
      </c>
      <c r="BY63" t="s">
        <v>3574</v>
      </c>
      <c r="BZ63" t="s">
        <v>3575</v>
      </c>
      <c r="CA63" t="s">
        <v>4695</v>
      </c>
      <c r="CB63" t="s">
        <v>4696</v>
      </c>
      <c r="CC63">
        <v>8</v>
      </c>
      <c r="CD63" t="b">
        <v>0</v>
      </c>
      <c r="CE63">
        <v>159.26395099999999</v>
      </c>
      <c r="CF63">
        <v>197.41748000000001</v>
      </c>
      <c r="CG63">
        <v>142.991254</v>
      </c>
      <c r="CH63">
        <v>121.62848200000001</v>
      </c>
      <c r="CI63">
        <v>11.710725999999999</v>
      </c>
      <c r="CJ63">
        <v>15.514875999999999</v>
      </c>
      <c r="CK63">
        <v>85.872577000000007</v>
      </c>
      <c r="CL63">
        <v>72.209856000000002</v>
      </c>
      <c r="CM63">
        <v>35.348557999999997</v>
      </c>
      <c r="CN63">
        <v>83.218799000000004</v>
      </c>
      <c r="CO63">
        <v>169.27206799999999</v>
      </c>
      <c r="CP63">
        <v>142.05922699999999</v>
      </c>
      <c r="CQ63">
        <v>20.258299000000001</v>
      </c>
      <c r="CR63">
        <v>21.827361</v>
      </c>
      <c r="CS63">
        <v>12.490811000000001</v>
      </c>
      <c r="CT63">
        <v>86.396127000000007</v>
      </c>
      <c r="CU63">
        <v>55.734704000000001</v>
      </c>
      <c r="CV63">
        <v>135.01355000000001</v>
      </c>
      <c r="CW63">
        <v>98.167636000000002</v>
      </c>
      <c r="CX63">
        <v>240.49161799999999</v>
      </c>
      <c r="CY63">
        <v>295.87789099999998</v>
      </c>
      <c r="CZ63">
        <v>504.81837100000001</v>
      </c>
      <c r="DA63">
        <v>3087.32222495204</v>
      </c>
      <c r="DB63">
        <v>1.1828207079111199</v>
      </c>
      <c r="DC63">
        <v>0.37431808465678501</v>
      </c>
      <c r="DD63">
        <v>3.15993470899397</v>
      </c>
      <c r="DE63">
        <v>1.57804497285726E-3</v>
      </c>
      <c r="DF63">
        <v>8.9241899722454898E-3</v>
      </c>
    </row>
    <row r="64" spans="1:110" x14ac:dyDescent="0.3">
      <c r="A64" t="s">
        <v>8048</v>
      </c>
      <c r="B64" t="s">
        <v>5937</v>
      </c>
      <c r="C64" t="s">
        <v>8049</v>
      </c>
      <c r="D64">
        <v>2154</v>
      </c>
      <c r="E64">
        <v>717</v>
      </c>
      <c r="F64" t="s">
        <v>8050</v>
      </c>
      <c r="G64" t="s">
        <v>5936</v>
      </c>
      <c r="H64" t="s">
        <v>8051</v>
      </c>
      <c r="I64" t="s">
        <v>5939</v>
      </c>
      <c r="J64" t="s">
        <v>5940</v>
      </c>
      <c r="K64" t="s">
        <v>5941</v>
      </c>
      <c r="L64">
        <v>2.1226947361489601</v>
      </c>
      <c r="M64">
        <v>2.0989472376321698</v>
      </c>
      <c r="N64">
        <v>2.1788779564473102</v>
      </c>
      <c r="O64">
        <v>0.194499380835196</v>
      </c>
      <c r="P64">
        <v>0.234605855860538</v>
      </c>
      <c r="Q64">
        <v>0.397280735834383</v>
      </c>
      <c r="R64">
        <v>-3.0822336203585698</v>
      </c>
      <c r="S64">
        <v>1.2247745559213999E-10</v>
      </c>
      <c r="T64">
        <v>1.8773599999999999</v>
      </c>
      <c r="U64">
        <v>2.311032</v>
      </c>
      <c r="V64">
        <v>1.611451</v>
      </c>
      <c r="W64">
        <v>4.0014340000000002E-2</v>
      </c>
      <c r="X64">
        <v>0.55997189999999997</v>
      </c>
      <c r="Y64">
        <v>0.62910920000000004</v>
      </c>
      <c r="Z64">
        <v>-2.4382885024949599</v>
      </c>
      <c r="AA64">
        <v>4.8175009377805398E-4</v>
      </c>
      <c r="AB64" t="s">
        <v>5942</v>
      </c>
      <c r="AC64">
        <v>23.31</v>
      </c>
      <c r="AD64">
        <v>27.12</v>
      </c>
      <c r="AE64">
        <v>42.3</v>
      </c>
      <c r="AF64">
        <v>22.74</v>
      </c>
      <c r="AG64">
        <v>39.340000000000003</v>
      </c>
      <c r="AH64">
        <v>32.96</v>
      </c>
      <c r="AI64">
        <v>0.12569061174080701</v>
      </c>
      <c r="AJ64">
        <v>0.66806753933515595</v>
      </c>
      <c r="AK64" t="s">
        <v>747</v>
      </c>
      <c r="AL64" t="s">
        <v>5943</v>
      </c>
      <c r="AM64">
        <v>17.37</v>
      </c>
      <c r="AN64">
        <v>13.75</v>
      </c>
      <c r="AO64">
        <v>14.3</v>
      </c>
      <c r="AP64">
        <v>14.37</v>
      </c>
      <c r="AQ64">
        <v>16.11</v>
      </c>
      <c r="AR64">
        <v>18.329999999999998</v>
      </c>
      <c r="AS64">
        <v>30.58</v>
      </c>
      <c r="AT64">
        <v>27.23</v>
      </c>
      <c r="AU64">
        <v>31.54</v>
      </c>
      <c r="AV64">
        <v>25.32</v>
      </c>
      <c r="AW64">
        <v>27.95</v>
      </c>
      <c r="AX64">
        <v>28.75</v>
      </c>
      <c r="AY64">
        <v>-1.4358884660801501</v>
      </c>
      <c r="AZ64">
        <v>1.7158813543771899E-7</v>
      </c>
      <c r="BA64" t="s">
        <v>718</v>
      </c>
      <c r="BB64" t="s">
        <v>5944</v>
      </c>
      <c r="BC64">
        <v>0</v>
      </c>
      <c r="BD64" t="s">
        <v>8052</v>
      </c>
      <c r="BE64" t="s">
        <v>598</v>
      </c>
      <c r="BF64" t="s">
        <v>379</v>
      </c>
      <c r="BG64">
        <v>0</v>
      </c>
      <c r="BH64" t="s">
        <v>502</v>
      </c>
      <c r="BI64" t="s">
        <v>5946</v>
      </c>
      <c r="BJ64">
        <v>3</v>
      </c>
      <c r="BK64" t="s">
        <v>5307</v>
      </c>
      <c r="BL64">
        <v>2</v>
      </c>
      <c r="BM64" t="s">
        <v>5575</v>
      </c>
      <c r="BN64" t="s">
        <v>5947</v>
      </c>
      <c r="BO64" t="s">
        <v>5948</v>
      </c>
      <c r="BP64" t="s">
        <v>2078</v>
      </c>
      <c r="BQ64" t="s">
        <v>2079</v>
      </c>
      <c r="BR64" t="s">
        <v>8053</v>
      </c>
      <c r="BS64" t="s">
        <v>8054</v>
      </c>
      <c r="BT64" t="s">
        <v>5951</v>
      </c>
      <c r="BU64" t="s">
        <v>8055</v>
      </c>
      <c r="BW64" t="s">
        <v>5953</v>
      </c>
      <c r="BX64" t="s">
        <v>5954</v>
      </c>
      <c r="BY64" t="s">
        <v>5955</v>
      </c>
      <c r="BZ64" t="s">
        <v>5956</v>
      </c>
      <c r="CA64" t="s">
        <v>8056</v>
      </c>
      <c r="CB64" t="s">
        <v>8057</v>
      </c>
      <c r="CC64">
        <v>5</v>
      </c>
      <c r="CD64" t="b">
        <v>1</v>
      </c>
      <c r="CE64">
        <v>21.419908</v>
      </c>
      <c r="CF64">
        <v>21.706287</v>
      </c>
      <c r="CG64">
        <v>7.7585360000000003</v>
      </c>
      <c r="CH64">
        <v>9.1648029999999991</v>
      </c>
      <c r="CI64">
        <v>0</v>
      </c>
      <c r="CJ64">
        <v>0</v>
      </c>
      <c r="CK64">
        <v>0</v>
      </c>
      <c r="CL64">
        <v>0</v>
      </c>
      <c r="CM64">
        <v>0</v>
      </c>
      <c r="CN64">
        <v>15.894463</v>
      </c>
      <c r="CO64">
        <v>6.3818739999999998</v>
      </c>
      <c r="CP64">
        <v>8.3216889999999992</v>
      </c>
      <c r="CQ64">
        <v>0</v>
      </c>
      <c r="CR64">
        <v>0</v>
      </c>
      <c r="CS64">
        <v>0</v>
      </c>
      <c r="CT64">
        <v>7.6222999999999999E-2</v>
      </c>
      <c r="CU64">
        <v>0.240011</v>
      </c>
      <c r="CV64">
        <v>1.3391599999999999</v>
      </c>
      <c r="CW64">
        <v>4.9833040000000004</v>
      </c>
      <c r="CX64">
        <v>4.6893630000000002</v>
      </c>
      <c r="CY64">
        <v>9.3076450000000008</v>
      </c>
      <c r="CZ64">
        <v>6.4854820000000002</v>
      </c>
      <c r="DA64">
        <v>669.94625621673401</v>
      </c>
      <c r="DB64">
        <v>-1.5100436225195</v>
      </c>
      <c r="DC64">
        <v>0.315505632089569</v>
      </c>
      <c r="DD64">
        <v>-4.7861067091531799</v>
      </c>
      <c r="DE64">
        <v>1.7004767010642999E-6</v>
      </c>
      <c r="DF64">
        <v>2.03560785628837E-5</v>
      </c>
    </row>
    <row r="65" spans="1:110" x14ac:dyDescent="0.3">
      <c r="A65" t="s">
        <v>8069</v>
      </c>
      <c r="B65" t="s">
        <v>8070</v>
      </c>
      <c r="C65" t="s">
        <v>8071</v>
      </c>
      <c r="D65">
        <v>1599</v>
      </c>
      <c r="E65">
        <v>532</v>
      </c>
      <c r="F65" t="s">
        <v>2160</v>
      </c>
      <c r="G65" t="s">
        <v>2159</v>
      </c>
      <c r="H65" t="s">
        <v>2157</v>
      </c>
      <c r="I65" t="s">
        <v>5984</v>
      </c>
      <c r="J65" t="s">
        <v>5985</v>
      </c>
      <c r="K65" t="s">
        <v>2163</v>
      </c>
      <c r="L65">
        <v>23.617555025502</v>
      </c>
      <c r="M65">
        <v>24.692615002715598</v>
      </c>
      <c r="N65">
        <v>23.625872743438499</v>
      </c>
      <c r="O65">
        <v>47.791276433791097</v>
      </c>
      <c r="P65">
        <v>55.836193694808102</v>
      </c>
      <c r="Q65">
        <v>36.748468064680402</v>
      </c>
      <c r="R65">
        <v>0.94876200736653704</v>
      </c>
      <c r="S65">
        <v>3.4585418022233699E-4</v>
      </c>
      <c r="T65">
        <v>30.90033</v>
      </c>
      <c r="U65">
        <v>29.313610000000001</v>
      </c>
      <c r="V65">
        <v>35.5687</v>
      </c>
      <c r="W65">
        <v>67.264099999999999</v>
      </c>
      <c r="X65">
        <v>68.269909999999996</v>
      </c>
      <c r="Y65">
        <v>67.494429999999994</v>
      </c>
      <c r="Z65">
        <v>1.0882757260465501</v>
      </c>
      <c r="AA65">
        <v>1.40239215552407E-6</v>
      </c>
      <c r="AB65" t="s">
        <v>5986</v>
      </c>
      <c r="AC65">
        <v>43.44</v>
      </c>
      <c r="AD65">
        <v>48.14</v>
      </c>
      <c r="AE65">
        <v>47.89</v>
      </c>
      <c r="AF65">
        <v>52.01</v>
      </c>
      <c r="AG65">
        <v>53.36</v>
      </c>
      <c r="AH65">
        <v>55.33</v>
      </c>
      <c r="AI65">
        <v>-3.2519357560212701E-2</v>
      </c>
      <c r="AJ65">
        <v>0.85580043804436901</v>
      </c>
      <c r="AK65" t="s">
        <v>747</v>
      </c>
      <c r="AL65" t="s">
        <v>2165</v>
      </c>
      <c r="AM65">
        <v>23.74</v>
      </c>
      <c r="AN65">
        <v>21.24</v>
      </c>
      <c r="AO65">
        <v>25.21</v>
      </c>
      <c r="AP65">
        <v>25.86</v>
      </c>
      <c r="AQ65">
        <v>27.49</v>
      </c>
      <c r="AR65">
        <v>27.24</v>
      </c>
      <c r="AS65">
        <v>15.09</v>
      </c>
      <c r="AT65">
        <v>15.1</v>
      </c>
      <c r="AU65">
        <v>14.99</v>
      </c>
      <c r="AV65">
        <v>11.89</v>
      </c>
      <c r="AW65">
        <v>14.71</v>
      </c>
      <c r="AX65">
        <v>14.87</v>
      </c>
      <c r="AY65">
        <v>0.22558349999999999</v>
      </c>
      <c r="AZ65">
        <v>3.0154319999999998E-2</v>
      </c>
      <c r="BA65" t="s">
        <v>747</v>
      </c>
      <c r="BB65" t="s">
        <v>5987</v>
      </c>
      <c r="BC65">
        <v>7.2700000000000001E-174</v>
      </c>
      <c r="BD65" t="s">
        <v>8072</v>
      </c>
      <c r="BE65" t="s">
        <v>373</v>
      </c>
      <c r="BF65" t="s">
        <v>372</v>
      </c>
      <c r="BG65">
        <v>1.6819999999999999E-87</v>
      </c>
      <c r="BH65" t="s">
        <v>502</v>
      </c>
      <c r="BI65" t="s">
        <v>2168</v>
      </c>
      <c r="BJ65">
        <v>4</v>
      </c>
      <c r="BK65" t="s">
        <v>723</v>
      </c>
      <c r="BL65">
        <v>3</v>
      </c>
      <c r="BM65" t="s">
        <v>904</v>
      </c>
      <c r="BN65" t="s">
        <v>2169</v>
      </c>
      <c r="BO65" t="s">
        <v>2170</v>
      </c>
      <c r="BP65" t="s">
        <v>2171</v>
      </c>
      <c r="BQ65" t="s">
        <v>2172</v>
      </c>
      <c r="BR65" t="s">
        <v>5989</v>
      </c>
      <c r="BS65" t="s">
        <v>5990</v>
      </c>
      <c r="BT65" t="s">
        <v>5991</v>
      </c>
      <c r="BU65" t="s">
        <v>8073</v>
      </c>
      <c r="BV65" t="s">
        <v>909</v>
      </c>
      <c r="BW65" t="s">
        <v>5993</v>
      </c>
      <c r="BX65" t="s">
        <v>5994</v>
      </c>
      <c r="BY65" t="s">
        <v>5995</v>
      </c>
      <c r="BZ65" t="s">
        <v>5996</v>
      </c>
      <c r="CA65" t="s">
        <v>5997</v>
      </c>
      <c r="CB65" t="s">
        <v>5998</v>
      </c>
      <c r="CD65" t="b">
        <v>1</v>
      </c>
      <c r="CE65">
        <v>42.486987999999997</v>
      </c>
      <c r="CF65">
        <v>44.127487000000002</v>
      </c>
      <c r="CG65">
        <v>52.092762999999998</v>
      </c>
      <c r="CH65">
        <v>57.221536</v>
      </c>
      <c r="CI65">
        <v>15.951514</v>
      </c>
      <c r="CJ65">
        <v>19.081142</v>
      </c>
      <c r="CK65">
        <v>24.967483999999999</v>
      </c>
      <c r="CL65">
        <v>17.516487999999999</v>
      </c>
      <c r="CM65">
        <v>20.784101</v>
      </c>
      <c r="CN65">
        <v>28.576682999999999</v>
      </c>
      <c r="CO65">
        <v>33.177419</v>
      </c>
      <c r="CP65">
        <v>27.321235999999999</v>
      </c>
      <c r="CQ65">
        <v>16.311243999999999</v>
      </c>
      <c r="CR65">
        <v>19.641677999999999</v>
      </c>
      <c r="CS65">
        <v>20.458998000000001</v>
      </c>
      <c r="CT65">
        <v>23.472514</v>
      </c>
      <c r="CU65">
        <v>18.176735000000001</v>
      </c>
      <c r="CV65">
        <v>22.546724000000001</v>
      </c>
      <c r="CW65">
        <v>24.110008000000001</v>
      </c>
      <c r="CX65">
        <v>27.007071</v>
      </c>
      <c r="CY65">
        <v>32.003185999999999</v>
      </c>
      <c r="CZ65">
        <v>26.987044000000001</v>
      </c>
      <c r="DA65">
        <v>1345.27898969487</v>
      </c>
      <c r="DB65">
        <v>-0.43239063271029798</v>
      </c>
      <c r="DC65">
        <v>0.17094237994304001</v>
      </c>
      <c r="DD65">
        <v>-2.52945251408326</v>
      </c>
      <c r="DE65">
        <v>1.1424063162597401E-2</v>
      </c>
      <c r="DF65">
        <v>4.6318618247266102E-2</v>
      </c>
    </row>
    <row r="66" spans="1:110" x14ac:dyDescent="0.3">
      <c r="A66" t="s">
        <v>8358</v>
      </c>
      <c r="B66" t="s">
        <v>6263</v>
      </c>
      <c r="C66" t="s">
        <v>8359</v>
      </c>
      <c r="D66">
        <v>1551</v>
      </c>
      <c r="E66">
        <v>516</v>
      </c>
      <c r="F66" t="s">
        <v>6265</v>
      </c>
      <c r="G66" t="s">
        <v>6262</v>
      </c>
      <c r="H66" t="s">
        <v>2894</v>
      </c>
      <c r="I66" t="s">
        <v>6266</v>
      </c>
      <c r="J66" t="s">
        <v>6267</v>
      </c>
      <c r="K66" t="s">
        <v>6268</v>
      </c>
      <c r="L66">
        <v>4.4102589663677403</v>
      </c>
      <c r="M66">
        <v>4.3478192779523503</v>
      </c>
      <c r="N66">
        <v>3.8450787466717302</v>
      </c>
      <c r="O66">
        <v>5.4459826633855002</v>
      </c>
      <c r="P66">
        <v>6.2170551803042704</v>
      </c>
      <c r="Q66">
        <v>4.6680486460540003</v>
      </c>
      <c r="R66">
        <v>0.37253980927966401</v>
      </c>
      <c r="S66">
        <v>1</v>
      </c>
      <c r="T66">
        <v>13.978719999999999</v>
      </c>
      <c r="U66">
        <v>14.59599</v>
      </c>
      <c r="V66">
        <v>13.101800000000001</v>
      </c>
      <c r="W66">
        <v>18.286549999999998</v>
      </c>
      <c r="X66">
        <v>16.939150000000001</v>
      </c>
      <c r="Y66">
        <v>14.24483</v>
      </c>
      <c r="Z66">
        <v>0.24168192021823701</v>
      </c>
      <c r="AA66">
        <v>1</v>
      </c>
      <c r="AB66" t="s">
        <v>2901</v>
      </c>
      <c r="AC66">
        <v>6.19</v>
      </c>
      <c r="AD66">
        <v>5.94</v>
      </c>
      <c r="AE66">
        <v>5.89</v>
      </c>
      <c r="AF66">
        <v>8.69</v>
      </c>
      <c r="AG66">
        <v>11.52</v>
      </c>
      <c r="AH66">
        <v>12.09</v>
      </c>
      <c r="AI66">
        <v>-0.69240823568946397</v>
      </c>
      <c r="AJ66">
        <v>4.4442998504451797E-2</v>
      </c>
      <c r="AK66" t="s">
        <v>747</v>
      </c>
      <c r="AL66" t="s">
        <v>6269</v>
      </c>
      <c r="AM66">
        <v>10.19</v>
      </c>
      <c r="AN66">
        <v>7.86</v>
      </c>
      <c r="AO66">
        <v>9.92</v>
      </c>
      <c r="AP66">
        <v>7.77</v>
      </c>
      <c r="AQ66">
        <v>11.14</v>
      </c>
      <c r="AR66">
        <v>10.6</v>
      </c>
      <c r="AS66">
        <v>3.62</v>
      </c>
      <c r="AT66">
        <v>5.0599999999999996</v>
      </c>
      <c r="AU66">
        <v>3.82</v>
      </c>
      <c r="AV66">
        <v>2.58</v>
      </c>
      <c r="AW66">
        <v>3.7</v>
      </c>
      <c r="AX66">
        <v>3.64</v>
      </c>
      <c r="AY66">
        <v>0.78263410633495201</v>
      </c>
      <c r="AZ66">
        <v>4.1203855517574201E-4</v>
      </c>
      <c r="BA66" t="s">
        <v>747</v>
      </c>
      <c r="BB66" t="s">
        <v>6270</v>
      </c>
      <c r="BC66">
        <v>1.1100000000000001E-131</v>
      </c>
      <c r="BD66" t="s">
        <v>8360</v>
      </c>
      <c r="BE66" t="s">
        <v>310</v>
      </c>
      <c r="BF66" t="s">
        <v>309</v>
      </c>
      <c r="BG66">
        <v>1.404E-39</v>
      </c>
      <c r="BH66" t="s">
        <v>502</v>
      </c>
      <c r="BI66" t="s">
        <v>6272</v>
      </c>
      <c r="BJ66">
        <v>3</v>
      </c>
      <c r="BK66" t="s">
        <v>5307</v>
      </c>
      <c r="BL66">
        <v>1</v>
      </c>
      <c r="BM66" t="s">
        <v>7446</v>
      </c>
      <c r="BN66" t="s">
        <v>2905</v>
      </c>
      <c r="BO66" t="s">
        <v>2906</v>
      </c>
      <c r="BP66" t="s">
        <v>2907</v>
      </c>
      <c r="BQ66" t="s">
        <v>2908</v>
      </c>
      <c r="BR66" t="s">
        <v>2909</v>
      </c>
      <c r="BS66" t="s">
        <v>2910</v>
      </c>
      <c r="BT66" t="s">
        <v>2911</v>
      </c>
      <c r="BU66" t="s">
        <v>2910</v>
      </c>
      <c r="BV66" t="s">
        <v>2912</v>
      </c>
      <c r="BW66" t="s">
        <v>6277</v>
      </c>
      <c r="BX66" t="s">
        <v>6278</v>
      </c>
      <c r="BY66" t="s">
        <v>6279</v>
      </c>
      <c r="BZ66" t="s">
        <v>6280</v>
      </c>
      <c r="CA66" t="s">
        <v>6281</v>
      </c>
      <c r="CB66" t="s">
        <v>6282</v>
      </c>
      <c r="CD66" t="b">
        <v>1</v>
      </c>
      <c r="CE66">
        <v>10.487613</v>
      </c>
      <c r="CF66">
        <v>7.8398409999999998</v>
      </c>
      <c r="CG66">
        <v>11.950823</v>
      </c>
      <c r="CH66">
        <v>15.733083000000001</v>
      </c>
      <c r="CI66">
        <v>41.244484999999997</v>
      </c>
      <c r="CJ66">
        <v>22.388560999999999</v>
      </c>
      <c r="CK66">
        <v>50.984836999999999</v>
      </c>
      <c r="CL66">
        <v>59.631926999999997</v>
      </c>
      <c r="CM66">
        <v>39.618602000000003</v>
      </c>
      <c r="CN66">
        <v>29.365196000000001</v>
      </c>
      <c r="CO66">
        <v>1.8771629999999999</v>
      </c>
      <c r="CP66">
        <v>3.8380529999999999</v>
      </c>
      <c r="CQ66">
        <v>29.663653</v>
      </c>
      <c r="CR66">
        <v>36.252923000000003</v>
      </c>
      <c r="CS66">
        <v>18.432037000000001</v>
      </c>
      <c r="CT66">
        <v>36.930967000000003</v>
      </c>
      <c r="CU66">
        <v>35.738455000000002</v>
      </c>
      <c r="CV66">
        <v>8.1733609999999999</v>
      </c>
      <c r="CW66">
        <v>17.954989000000001</v>
      </c>
      <c r="CX66">
        <v>2.8915709999999999</v>
      </c>
      <c r="CY66">
        <v>5.2766019999999996</v>
      </c>
      <c r="CZ66">
        <v>3.8025609999999999</v>
      </c>
      <c r="DA66">
        <v>224.44164713982801</v>
      </c>
      <c r="DB66">
        <v>-1.0366924848783901</v>
      </c>
      <c r="DC66">
        <v>0.36580482029872702</v>
      </c>
      <c r="DD66">
        <v>-2.8340044399409301</v>
      </c>
      <c r="DE66">
        <v>4.5968693315760903E-3</v>
      </c>
      <c r="DF66">
        <v>2.1843746496535098E-2</v>
      </c>
    </row>
    <row r="67" spans="1:110" x14ac:dyDescent="0.3">
      <c r="A67" t="s">
        <v>8730</v>
      </c>
      <c r="B67" t="s">
        <v>6626</v>
      </c>
      <c r="C67" t="s">
        <v>8731</v>
      </c>
      <c r="D67">
        <v>1578</v>
      </c>
      <c r="E67">
        <v>525</v>
      </c>
      <c r="F67" t="s">
        <v>3634</v>
      </c>
      <c r="G67" t="s">
        <v>6625</v>
      </c>
      <c r="H67" t="s">
        <v>3631</v>
      </c>
      <c r="I67" t="s">
        <v>8732</v>
      </c>
      <c r="J67" t="s">
        <v>6628</v>
      </c>
      <c r="K67" t="s">
        <v>6629</v>
      </c>
      <c r="L67">
        <v>3.02947695353298</v>
      </c>
      <c r="M67">
        <v>3.17840581698586</v>
      </c>
      <c r="N67">
        <v>2.77700131704069</v>
      </c>
      <c r="O67">
        <v>0.41678438750399199</v>
      </c>
      <c r="P67">
        <v>0.58651463965134598</v>
      </c>
      <c r="Q67">
        <v>0.79456147166876501</v>
      </c>
      <c r="R67">
        <v>-2.4249757367839901</v>
      </c>
      <c r="S67">
        <v>7.2830217468554904E-9</v>
      </c>
      <c r="T67">
        <v>19.001930000000002</v>
      </c>
      <c r="U67">
        <v>15.964370000000001</v>
      </c>
      <c r="V67">
        <v>17.53913</v>
      </c>
      <c r="W67">
        <v>1.600573</v>
      </c>
      <c r="X67">
        <v>5.2730689999999996</v>
      </c>
      <c r="Y67">
        <v>4.1790830000000003</v>
      </c>
      <c r="Z67">
        <v>-2.3697412158381401</v>
      </c>
      <c r="AA67">
        <v>2.9288898306224901E-10</v>
      </c>
      <c r="AB67" t="s">
        <v>3638</v>
      </c>
      <c r="AC67">
        <v>27.11</v>
      </c>
      <c r="AD67">
        <v>24.39</v>
      </c>
      <c r="AE67">
        <v>25.79</v>
      </c>
      <c r="AF67">
        <v>16.96</v>
      </c>
      <c r="AG67">
        <v>6.45</v>
      </c>
      <c r="AH67">
        <v>7.5</v>
      </c>
      <c r="AI67">
        <v>1.55469735909684</v>
      </c>
      <c r="AJ67">
        <v>1.6766124904903298E-2</v>
      </c>
      <c r="AK67" t="s">
        <v>747</v>
      </c>
      <c r="AL67" t="s">
        <v>3639</v>
      </c>
      <c r="AM67">
        <v>29</v>
      </c>
      <c r="AN67">
        <v>42.9</v>
      </c>
      <c r="AO67">
        <v>31.81</v>
      </c>
      <c r="AP67">
        <v>25.61</v>
      </c>
      <c r="AQ67">
        <v>26.46</v>
      </c>
      <c r="AR67">
        <v>27.58</v>
      </c>
      <c r="AS67">
        <v>36.46</v>
      </c>
      <c r="AT67">
        <v>31.53</v>
      </c>
      <c r="AU67">
        <v>32.1</v>
      </c>
      <c r="AV67">
        <v>40.85</v>
      </c>
      <c r="AW67">
        <v>35.299999999999997</v>
      </c>
      <c r="AX67">
        <v>33.46</v>
      </c>
      <c r="AY67">
        <v>-0.77461660145236899</v>
      </c>
      <c r="AZ67">
        <v>8.7851967278646404E-4</v>
      </c>
      <c r="BA67" t="s">
        <v>747</v>
      </c>
      <c r="BB67" t="s">
        <v>3640</v>
      </c>
      <c r="BC67">
        <v>0</v>
      </c>
      <c r="BD67" t="s">
        <v>3641</v>
      </c>
      <c r="BE67" t="s">
        <v>42</v>
      </c>
      <c r="BF67" t="s">
        <v>269</v>
      </c>
      <c r="BG67">
        <v>3.7140000000000002E-174</v>
      </c>
      <c r="BH67" t="s">
        <v>502</v>
      </c>
      <c r="BI67" t="s">
        <v>8733</v>
      </c>
      <c r="BJ67">
        <v>3</v>
      </c>
      <c r="BK67" t="s">
        <v>5307</v>
      </c>
      <c r="BL67">
        <v>1</v>
      </c>
      <c r="BM67" t="s">
        <v>7446</v>
      </c>
      <c r="BN67" t="s">
        <v>3643</v>
      </c>
      <c r="BO67" t="s">
        <v>3644</v>
      </c>
      <c r="BP67" t="s">
        <v>785</v>
      </c>
      <c r="BQ67" t="s">
        <v>786</v>
      </c>
      <c r="BR67" t="s">
        <v>6632</v>
      </c>
      <c r="BS67" t="s">
        <v>6633</v>
      </c>
      <c r="BT67" t="s">
        <v>3647</v>
      </c>
      <c r="BU67" t="s">
        <v>8734</v>
      </c>
      <c r="BV67" t="s">
        <v>791</v>
      </c>
      <c r="BW67" t="s">
        <v>792</v>
      </c>
      <c r="BX67" t="s">
        <v>793</v>
      </c>
      <c r="BY67" t="s">
        <v>3650</v>
      </c>
      <c r="BZ67" t="s">
        <v>3651</v>
      </c>
      <c r="CA67" t="s">
        <v>3652</v>
      </c>
      <c r="CB67" t="s">
        <v>3653</v>
      </c>
      <c r="CC67">
        <v>6</v>
      </c>
      <c r="CD67" t="b">
        <v>0</v>
      </c>
      <c r="CE67">
        <v>19.719111000000002</v>
      </c>
      <c r="CF67">
        <v>10.814446</v>
      </c>
      <c r="CG67">
        <v>26.161249000000002</v>
      </c>
      <c r="CH67">
        <v>22.166076</v>
      </c>
      <c r="CI67">
        <v>9.1106700000000007</v>
      </c>
      <c r="CJ67">
        <v>7.4193230000000003</v>
      </c>
      <c r="CK67">
        <v>16.478065000000001</v>
      </c>
      <c r="CL67">
        <v>16.059277999999999</v>
      </c>
      <c r="CM67">
        <v>8.3670190000000009</v>
      </c>
      <c r="CN67">
        <v>23.975749</v>
      </c>
      <c r="CO67">
        <v>43.132643000000002</v>
      </c>
      <c r="CP67">
        <v>34.479824999999998</v>
      </c>
      <c r="CQ67">
        <v>6.4962340000000003</v>
      </c>
      <c r="CR67">
        <v>8.5682530000000003</v>
      </c>
      <c r="CS67">
        <v>9.001455</v>
      </c>
      <c r="CT67">
        <v>17.888345000000001</v>
      </c>
      <c r="CU67">
        <v>14.025613</v>
      </c>
      <c r="CV67">
        <v>28.371555000000001</v>
      </c>
      <c r="CW67">
        <v>24.401755000000001</v>
      </c>
      <c r="CX67">
        <v>37.867297999999998</v>
      </c>
      <c r="CY67">
        <v>36.582425999999998</v>
      </c>
      <c r="CZ67">
        <v>20.446825</v>
      </c>
      <c r="DA67">
        <v>986.04136374152404</v>
      </c>
      <c r="DB67">
        <v>1.22240392926828</v>
      </c>
      <c r="DC67">
        <v>0.36681564602023498</v>
      </c>
      <c r="DD67">
        <v>3.3324748890369098</v>
      </c>
      <c r="DE67">
        <v>8.6077237938773097E-4</v>
      </c>
      <c r="DF67">
        <v>5.30543258772049E-3</v>
      </c>
    </row>
    <row r="68" spans="1:110" x14ac:dyDescent="0.3">
      <c r="A68" t="s">
        <v>8489</v>
      </c>
      <c r="B68" t="s">
        <v>8490</v>
      </c>
      <c r="C68" t="s">
        <v>8491</v>
      </c>
      <c r="D68">
        <v>1740</v>
      </c>
      <c r="E68">
        <v>579</v>
      </c>
      <c r="F68" t="s">
        <v>8492</v>
      </c>
      <c r="G68" t="s">
        <v>8493</v>
      </c>
      <c r="H68" t="s">
        <v>8494</v>
      </c>
      <c r="I68" t="s">
        <v>8495</v>
      </c>
      <c r="J68" t="s">
        <v>8496</v>
      </c>
      <c r="K68" t="s">
        <v>8497</v>
      </c>
      <c r="L68">
        <v>11.0462561026781</v>
      </c>
      <c r="M68">
        <v>21.978976074062601</v>
      </c>
      <c r="N68">
        <v>8.0746653680106295</v>
      </c>
      <c r="O68">
        <v>33.398322251986599</v>
      </c>
      <c r="P68">
        <v>38.905471096872603</v>
      </c>
      <c r="Q68">
        <v>40.323994687189803</v>
      </c>
      <c r="R68">
        <v>1.5669224825408099</v>
      </c>
      <c r="S68">
        <v>1.5375231833314201E-6</v>
      </c>
      <c r="T68">
        <v>6.9259360000000001</v>
      </c>
      <c r="U68">
        <v>7.0851369999999996</v>
      </c>
      <c r="V68">
        <v>6.9829549999999996</v>
      </c>
      <c r="W68">
        <v>41.134740000000001</v>
      </c>
      <c r="X68">
        <v>57.117130000000003</v>
      </c>
      <c r="Y68">
        <v>50.418610000000001</v>
      </c>
      <c r="Z68">
        <v>2.8100798253377799</v>
      </c>
      <c r="AA68">
        <v>9.1338904550248401E-37</v>
      </c>
      <c r="AB68" t="s">
        <v>8498</v>
      </c>
      <c r="AC68">
        <v>14.04</v>
      </c>
      <c r="AD68">
        <v>19.86</v>
      </c>
      <c r="AE68">
        <v>27.28</v>
      </c>
      <c r="AF68">
        <v>5.41</v>
      </c>
      <c r="AG68">
        <v>10.45</v>
      </c>
      <c r="AH68">
        <v>10.56</v>
      </c>
      <c r="AI68">
        <v>1.30754806458937</v>
      </c>
      <c r="AJ68">
        <v>3.70650744275336E-3</v>
      </c>
      <c r="AK68" t="s">
        <v>749</v>
      </c>
      <c r="AL68" t="s">
        <v>8499</v>
      </c>
      <c r="AM68">
        <v>18.59</v>
      </c>
      <c r="AN68">
        <v>16.03</v>
      </c>
      <c r="AO68">
        <v>16.63</v>
      </c>
      <c r="AP68">
        <v>17.21</v>
      </c>
      <c r="AQ68">
        <v>19.45</v>
      </c>
      <c r="AR68">
        <v>20.07</v>
      </c>
      <c r="AS68">
        <v>2.78</v>
      </c>
      <c r="AT68">
        <v>3.37</v>
      </c>
      <c r="AU68">
        <v>0.85</v>
      </c>
      <c r="AV68">
        <v>2.63</v>
      </c>
      <c r="AW68">
        <v>2.58</v>
      </c>
      <c r="AX68">
        <v>1.71</v>
      </c>
      <c r="AY68">
        <v>2.4125508329551399</v>
      </c>
      <c r="AZ68">
        <v>4.4122897580565297E-6</v>
      </c>
      <c r="BA68" t="s">
        <v>749</v>
      </c>
      <c r="BB68" t="s">
        <v>8500</v>
      </c>
      <c r="BC68">
        <v>2.3499999999999999E-180</v>
      </c>
      <c r="BD68" t="s">
        <v>8501</v>
      </c>
      <c r="BE68" t="s">
        <v>99</v>
      </c>
      <c r="BF68" t="s">
        <v>291</v>
      </c>
      <c r="BG68">
        <v>1.595E-144</v>
      </c>
      <c r="BH68" t="s">
        <v>502</v>
      </c>
      <c r="BI68" t="s">
        <v>2511</v>
      </c>
      <c r="BJ68">
        <v>4</v>
      </c>
      <c r="BK68" t="s">
        <v>723</v>
      </c>
      <c r="BL68">
        <v>4</v>
      </c>
      <c r="BM68" t="s">
        <v>723</v>
      </c>
      <c r="BP68" t="s">
        <v>2514</v>
      </c>
      <c r="BQ68" t="s">
        <v>2515</v>
      </c>
      <c r="BR68" t="s">
        <v>2516</v>
      </c>
      <c r="BS68" t="s">
        <v>2517</v>
      </c>
      <c r="BT68" t="s">
        <v>2518</v>
      </c>
      <c r="BU68" t="s">
        <v>2519</v>
      </c>
      <c r="BV68" t="s">
        <v>2520</v>
      </c>
      <c r="BW68" t="s">
        <v>8502</v>
      </c>
      <c r="BX68" t="s">
        <v>8503</v>
      </c>
      <c r="BY68" t="s">
        <v>8504</v>
      </c>
      <c r="BZ68" t="s">
        <v>8505</v>
      </c>
      <c r="CA68" t="s">
        <v>8506</v>
      </c>
      <c r="CB68" t="s">
        <v>8507</v>
      </c>
      <c r="CC68">
        <v>10</v>
      </c>
      <c r="CD68" t="b">
        <v>1</v>
      </c>
      <c r="CE68">
        <v>2.66086</v>
      </c>
      <c r="CF68">
        <v>3.5885060000000002</v>
      </c>
      <c r="CG68">
        <v>4.0056630000000002</v>
      </c>
      <c r="CH68">
        <v>3.6410800000000001</v>
      </c>
      <c r="CI68">
        <v>0</v>
      </c>
      <c r="CJ68">
        <v>2.2190000000000001E-2</v>
      </c>
      <c r="CK68">
        <v>0</v>
      </c>
      <c r="CL68">
        <v>0</v>
      </c>
      <c r="CM68">
        <v>0</v>
      </c>
      <c r="CN68">
        <v>0</v>
      </c>
      <c r="CO68">
        <v>0</v>
      </c>
      <c r="CP68">
        <v>0</v>
      </c>
      <c r="CQ68">
        <v>0</v>
      </c>
      <c r="CR68">
        <v>2.0737999999999999E-2</v>
      </c>
      <c r="CS68">
        <v>0</v>
      </c>
      <c r="CT68">
        <v>0</v>
      </c>
      <c r="CU68">
        <v>0</v>
      </c>
      <c r="CV68">
        <v>0</v>
      </c>
      <c r="CW68">
        <v>5.7847999999999997E-2</v>
      </c>
      <c r="CX68">
        <v>0</v>
      </c>
      <c r="CY68">
        <v>5.0340000000000003E-2</v>
      </c>
      <c r="CZ68">
        <v>0</v>
      </c>
      <c r="DA68">
        <v>51.090849867212903</v>
      </c>
      <c r="DB68">
        <v>-7.4702571080028104</v>
      </c>
      <c r="DC68">
        <v>1.25453162362159</v>
      </c>
      <c r="DD68">
        <v>-5.9546184148292998</v>
      </c>
      <c r="DE68">
        <v>2.6067932763392898E-9</v>
      </c>
      <c r="DF68">
        <v>5.1381590752199302E-8</v>
      </c>
    </row>
    <row r="69" spans="1:110" x14ac:dyDescent="0.3">
      <c r="A69" t="s">
        <v>8745</v>
      </c>
      <c r="B69" t="s">
        <v>8746</v>
      </c>
      <c r="C69" t="s">
        <v>8747</v>
      </c>
      <c r="D69">
        <v>3783</v>
      </c>
      <c r="E69">
        <v>1260</v>
      </c>
      <c r="F69" t="s">
        <v>3698</v>
      </c>
      <c r="G69" t="s">
        <v>3697</v>
      </c>
      <c r="H69" t="s">
        <v>3695</v>
      </c>
      <c r="I69" t="s">
        <v>8748</v>
      </c>
      <c r="J69" t="s">
        <v>45</v>
      </c>
      <c r="K69" t="s">
        <v>3700</v>
      </c>
      <c r="L69">
        <v>16.8991231421568</v>
      </c>
      <c r="M69">
        <v>19.355292027022401</v>
      </c>
      <c r="N69">
        <v>16.790177193799899</v>
      </c>
      <c r="O69">
        <v>13.809456039298899</v>
      </c>
      <c r="P69">
        <v>14.0372503756555</v>
      </c>
      <c r="Q69">
        <v>12.613663362741599</v>
      </c>
      <c r="R69">
        <v>-0.38803495490557399</v>
      </c>
      <c r="S69">
        <v>1</v>
      </c>
      <c r="T69">
        <v>95.009630000000001</v>
      </c>
      <c r="U69">
        <v>87.332679999999996</v>
      </c>
      <c r="V69">
        <v>83.561909999999997</v>
      </c>
      <c r="W69">
        <v>59.541330000000002</v>
      </c>
      <c r="X69">
        <v>60.38364</v>
      </c>
      <c r="Y69">
        <v>55.13693</v>
      </c>
      <c r="Z69">
        <v>-0.602168804273995</v>
      </c>
      <c r="AA69">
        <v>5.3625507335939002E-2</v>
      </c>
      <c r="AB69" t="s">
        <v>3701</v>
      </c>
      <c r="AC69">
        <v>14.3</v>
      </c>
      <c r="AD69">
        <v>22.13</v>
      </c>
      <c r="AE69">
        <v>20.16</v>
      </c>
      <c r="AF69">
        <v>23.57</v>
      </c>
      <c r="AG69">
        <v>9.0500000000000007</v>
      </c>
      <c r="AH69">
        <v>11.06</v>
      </c>
      <c r="AI69">
        <v>0.62142362757246195</v>
      </c>
      <c r="AJ69">
        <v>0.299848782133178</v>
      </c>
      <c r="AK69" t="s">
        <v>747</v>
      </c>
      <c r="AL69" t="s">
        <v>8749</v>
      </c>
      <c r="AM69">
        <v>22.72</v>
      </c>
      <c r="AN69">
        <v>29.15</v>
      </c>
      <c r="AO69">
        <v>21.75</v>
      </c>
      <c r="AP69">
        <v>20.55</v>
      </c>
      <c r="AQ69">
        <v>25.29</v>
      </c>
      <c r="AR69">
        <v>33.11</v>
      </c>
      <c r="AS69">
        <v>42.87</v>
      </c>
      <c r="AT69">
        <v>30.87</v>
      </c>
      <c r="AU69">
        <v>28.92</v>
      </c>
      <c r="AV69">
        <v>39.090000000000003</v>
      </c>
      <c r="AW69">
        <v>30.24</v>
      </c>
      <c r="AX69">
        <v>31.53</v>
      </c>
      <c r="AY69">
        <v>-0.98734449999999996</v>
      </c>
      <c r="AZ69">
        <v>2.1089770000000001E-4</v>
      </c>
      <c r="BA69" t="s">
        <v>747</v>
      </c>
      <c r="BB69" t="s">
        <v>8750</v>
      </c>
      <c r="BC69">
        <v>0</v>
      </c>
      <c r="BE69" t="s">
        <v>45</v>
      </c>
      <c r="BF69" t="s">
        <v>266</v>
      </c>
      <c r="BG69">
        <v>0</v>
      </c>
      <c r="BH69" t="s">
        <v>524</v>
      </c>
      <c r="BI69" t="s">
        <v>3705</v>
      </c>
      <c r="BJ69">
        <v>4</v>
      </c>
      <c r="BK69" t="s">
        <v>723</v>
      </c>
      <c r="BL69">
        <v>2</v>
      </c>
      <c r="BM69" t="s">
        <v>753</v>
      </c>
      <c r="BN69" t="s">
        <v>8751</v>
      </c>
      <c r="BO69" t="s">
        <v>8752</v>
      </c>
      <c r="BP69" t="s">
        <v>8753</v>
      </c>
      <c r="BQ69" t="s">
        <v>8754</v>
      </c>
      <c r="BR69" t="s">
        <v>8755</v>
      </c>
      <c r="BS69" t="s">
        <v>8756</v>
      </c>
      <c r="BT69" t="s">
        <v>8757</v>
      </c>
      <c r="BU69" t="s">
        <v>8758</v>
      </c>
      <c r="BV69" t="s">
        <v>909</v>
      </c>
      <c r="BW69" t="s">
        <v>8759</v>
      </c>
      <c r="BX69" t="s">
        <v>8760</v>
      </c>
      <c r="BY69" t="s">
        <v>8761</v>
      </c>
      <c r="BZ69" t="s">
        <v>8762</v>
      </c>
      <c r="CA69" t="s">
        <v>1968</v>
      </c>
      <c r="CB69" t="s">
        <v>1969</v>
      </c>
      <c r="CC69">
        <v>6</v>
      </c>
      <c r="CD69" t="b">
        <v>0</v>
      </c>
      <c r="CE69">
        <v>18.080438000000001</v>
      </c>
      <c r="CF69">
        <v>14.811161999999999</v>
      </c>
      <c r="CG69">
        <v>16.939536</v>
      </c>
      <c r="CH69">
        <v>17.419945999999999</v>
      </c>
      <c r="CI69">
        <v>2.053445</v>
      </c>
      <c r="CJ69">
        <v>2.0392600000000001</v>
      </c>
      <c r="CK69">
        <v>19.859238000000001</v>
      </c>
      <c r="CL69">
        <v>12.796348</v>
      </c>
      <c r="CM69">
        <v>7.8227390000000003</v>
      </c>
      <c r="CN69">
        <v>17.167864999999999</v>
      </c>
      <c r="CO69">
        <v>29.202923999999999</v>
      </c>
      <c r="CP69">
        <v>23.450018</v>
      </c>
      <c r="CQ69">
        <v>3.131872</v>
      </c>
      <c r="CR69">
        <v>2.775023</v>
      </c>
      <c r="CS69">
        <v>2.6210499999999999</v>
      </c>
      <c r="CT69">
        <v>14.233658999999999</v>
      </c>
      <c r="CU69">
        <v>12.387361</v>
      </c>
      <c r="CV69">
        <v>13.261647</v>
      </c>
      <c r="CW69">
        <v>10.802447000000001</v>
      </c>
      <c r="CX69">
        <v>27.179552999999999</v>
      </c>
      <c r="CY69">
        <v>30.341293</v>
      </c>
      <c r="CZ69">
        <v>27.681562</v>
      </c>
      <c r="DA69">
        <v>2359.8791792464199</v>
      </c>
      <c r="DB69">
        <v>0.952546245810866</v>
      </c>
      <c r="DC69">
        <v>0.15887179648878899</v>
      </c>
      <c r="DD69">
        <v>5.99569128607469</v>
      </c>
      <c r="DE69">
        <v>2.0262162702518002E-9</v>
      </c>
      <c r="DF69">
        <v>4.0744481595938403E-8</v>
      </c>
    </row>
    <row r="70" spans="1:110" x14ac:dyDescent="0.3">
      <c r="A70" t="s">
        <v>8782</v>
      </c>
      <c r="B70" t="s">
        <v>8783</v>
      </c>
      <c r="C70" t="s">
        <v>8784</v>
      </c>
      <c r="D70">
        <v>1377</v>
      </c>
      <c r="E70">
        <v>458</v>
      </c>
      <c r="F70" t="s">
        <v>8785</v>
      </c>
      <c r="G70" t="s">
        <v>6685</v>
      </c>
      <c r="H70" t="s">
        <v>3744</v>
      </c>
      <c r="I70" t="s">
        <v>8786</v>
      </c>
      <c r="J70" t="s">
        <v>43</v>
      </c>
      <c r="K70" t="s">
        <v>6689</v>
      </c>
      <c r="L70">
        <v>36.436158189430699</v>
      </c>
      <c r="M70">
        <v>28.485712510722301</v>
      </c>
      <c r="N70">
        <v>21.446994786991201</v>
      </c>
      <c r="O70">
        <v>17.755014907670098</v>
      </c>
      <c r="P70">
        <v>47.116676051991398</v>
      </c>
      <c r="Q70">
        <v>44.992043333243799</v>
      </c>
      <c r="R70">
        <v>0.269230633125152</v>
      </c>
      <c r="S70">
        <v>1</v>
      </c>
      <c r="T70">
        <v>25.496580000000002</v>
      </c>
      <c r="U70">
        <v>22.806239999999999</v>
      </c>
      <c r="V70">
        <v>20.78538</v>
      </c>
      <c r="W70">
        <v>17.766369999999998</v>
      </c>
      <c r="X70">
        <v>73.822959999999995</v>
      </c>
      <c r="Y70">
        <v>55.7211</v>
      </c>
      <c r="Z70">
        <v>0.892988730872601</v>
      </c>
      <c r="AA70">
        <v>0.30280758153028298</v>
      </c>
      <c r="AB70" t="s">
        <v>8787</v>
      </c>
      <c r="AC70">
        <v>32.299999999999997</v>
      </c>
      <c r="AD70">
        <v>46.1</v>
      </c>
      <c r="AE70">
        <v>63.42</v>
      </c>
      <c r="AF70">
        <v>7.07</v>
      </c>
      <c r="AG70">
        <v>1.85</v>
      </c>
      <c r="AH70">
        <v>1.71</v>
      </c>
      <c r="AI70">
        <v>3.8535602097626702</v>
      </c>
      <c r="AJ70">
        <v>1.0658253674759E-2</v>
      </c>
      <c r="AK70" t="s">
        <v>747</v>
      </c>
      <c r="AL70" t="s">
        <v>8788</v>
      </c>
      <c r="AM70">
        <v>45.39</v>
      </c>
      <c r="AN70">
        <v>51.72</v>
      </c>
      <c r="AO70">
        <v>57.26</v>
      </c>
      <c r="AP70">
        <v>58.08</v>
      </c>
      <c r="AQ70">
        <v>42.42</v>
      </c>
      <c r="AR70">
        <v>44.05</v>
      </c>
      <c r="AS70">
        <v>2.8</v>
      </c>
      <c r="AT70">
        <v>2.6</v>
      </c>
      <c r="AU70">
        <v>3.57</v>
      </c>
      <c r="AV70">
        <v>1.78</v>
      </c>
      <c r="AW70">
        <v>2.89</v>
      </c>
      <c r="AX70">
        <v>2.88</v>
      </c>
      <c r="AY70">
        <v>3.5671490000000001</v>
      </c>
      <c r="AZ70">
        <v>4.2021250000000003E-8</v>
      </c>
      <c r="BA70" t="s">
        <v>749</v>
      </c>
      <c r="BB70" t="s">
        <v>6692</v>
      </c>
      <c r="BC70">
        <v>3.3599999999999998E-48</v>
      </c>
      <c r="BD70" t="s">
        <v>8789</v>
      </c>
      <c r="BE70" t="s">
        <v>43</v>
      </c>
      <c r="BF70" t="s">
        <v>264</v>
      </c>
      <c r="BG70">
        <v>1.9860000000000001E-70</v>
      </c>
      <c r="BH70" t="s">
        <v>502</v>
      </c>
      <c r="BI70" t="s">
        <v>6694</v>
      </c>
      <c r="BJ70">
        <v>3</v>
      </c>
      <c r="BK70" t="s">
        <v>5307</v>
      </c>
      <c r="BL70">
        <v>2</v>
      </c>
      <c r="BM70" t="s">
        <v>5575</v>
      </c>
      <c r="BP70" t="s">
        <v>1710</v>
      </c>
      <c r="BQ70" t="s">
        <v>1711</v>
      </c>
      <c r="BR70" t="s">
        <v>1712</v>
      </c>
      <c r="BS70" t="s">
        <v>1713</v>
      </c>
      <c r="BT70" t="s">
        <v>1714</v>
      </c>
      <c r="BU70" t="s">
        <v>1715</v>
      </c>
      <c r="BV70" t="s">
        <v>1716</v>
      </c>
      <c r="BW70" t="s">
        <v>8790</v>
      </c>
      <c r="BX70" t="s">
        <v>8791</v>
      </c>
      <c r="BY70" t="s">
        <v>6697</v>
      </c>
      <c r="BZ70" t="s">
        <v>6698</v>
      </c>
      <c r="CA70" t="s">
        <v>935</v>
      </c>
      <c r="CB70" t="s">
        <v>936</v>
      </c>
      <c r="CC70">
        <v>8</v>
      </c>
      <c r="CD70" t="b">
        <v>0</v>
      </c>
      <c r="CE70">
        <v>75.742643999999999</v>
      </c>
      <c r="CF70">
        <v>59.079059000000001</v>
      </c>
      <c r="CG70">
        <v>9.6567190000000007</v>
      </c>
      <c r="CH70">
        <v>11.800428</v>
      </c>
      <c r="CI70">
        <v>2.6603000000000002E-2</v>
      </c>
      <c r="CJ70">
        <v>2.8827999999999999E-2</v>
      </c>
      <c r="CK70">
        <v>5.753609</v>
      </c>
      <c r="CL70">
        <v>12.099133</v>
      </c>
      <c r="CM70">
        <v>0.67924899999999999</v>
      </c>
      <c r="CN70">
        <v>29.562059999999999</v>
      </c>
      <c r="CO70">
        <v>76.857804000000002</v>
      </c>
      <c r="CP70">
        <v>103.956693</v>
      </c>
      <c r="CQ70">
        <v>0.228466</v>
      </c>
      <c r="CR70">
        <v>0.107542</v>
      </c>
      <c r="CS70">
        <v>3.0062999999999999E-2</v>
      </c>
      <c r="CT70">
        <v>9.3049710000000001</v>
      </c>
      <c r="CU70">
        <v>3.592225</v>
      </c>
      <c r="CV70">
        <v>67.145100999999997</v>
      </c>
      <c r="CW70">
        <v>83.109981000000005</v>
      </c>
      <c r="CX70">
        <v>107.55963300000001</v>
      </c>
      <c r="CY70">
        <v>124.571809</v>
      </c>
      <c r="CZ70">
        <v>105.376616</v>
      </c>
      <c r="DA70">
        <v>3192.7978075025699</v>
      </c>
      <c r="DB70">
        <v>0.91082409120072005</v>
      </c>
      <c r="DC70">
        <v>0.17265012138358601</v>
      </c>
      <c r="DD70">
        <v>5.2755485133838702</v>
      </c>
      <c r="DE70">
        <v>1.32359589240407E-7</v>
      </c>
      <c r="DF70">
        <v>1.9833925367760998E-6</v>
      </c>
    </row>
    <row r="71" spans="1:110" x14ac:dyDescent="0.3">
      <c r="A71" t="s">
        <v>8508</v>
      </c>
      <c r="B71" t="s">
        <v>3238</v>
      </c>
      <c r="C71" t="s">
        <v>8509</v>
      </c>
      <c r="D71">
        <v>1170</v>
      </c>
      <c r="E71">
        <v>389</v>
      </c>
      <c r="F71" t="s">
        <v>3240</v>
      </c>
      <c r="G71" t="s">
        <v>3239</v>
      </c>
      <c r="H71" t="s">
        <v>3237</v>
      </c>
      <c r="I71" t="s">
        <v>8510</v>
      </c>
      <c r="J71" t="s">
        <v>85</v>
      </c>
      <c r="K71" t="s">
        <v>3242</v>
      </c>
      <c r="L71">
        <v>111.781516979339</v>
      </c>
      <c r="M71">
        <v>106.821421915209</v>
      </c>
      <c r="N71">
        <v>119.75284141023199</v>
      </c>
      <c r="O71">
        <v>105.279736283508</v>
      </c>
      <c r="P71">
        <v>94.546159911796906</v>
      </c>
      <c r="Q71">
        <v>87.799042619398506</v>
      </c>
      <c r="R71">
        <v>-0.23562501977647701</v>
      </c>
      <c r="S71">
        <v>1</v>
      </c>
      <c r="T71">
        <v>106.400643238391</v>
      </c>
      <c r="U71">
        <v>130.81656810518601</v>
      </c>
      <c r="V71">
        <v>106.752797583307</v>
      </c>
      <c r="W71">
        <v>130.60679303828101</v>
      </c>
      <c r="X71">
        <v>111.06109509217001</v>
      </c>
      <c r="Y71">
        <v>126.900317764272</v>
      </c>
      <c r="Z71">
        <v>0.10351233852786999</v>
      </c>
      <c r="AA71">
        <v>1</v>
      </c>
      <c r="AB71" t="s">
        <v>3243</v>
      </c>
      <c r="AC71">
        <v>124.12</v>
      </c>
      <c r="AD71">
        <v>114.3</v>
      </c>
      <c r="AE71">
        <v>144.9</v>
      </c>
      <c r="AF71">
        <v>66.61</v>
      </c>
      <c r="AG71">
        <v>126.83</v>
      </c>
      <c r="AH71">
        <v>148.91</v>
      </c>
      <c r="AI71">
        <v>0.42511642898973001</v>
      </c>
      <c r="AJ71">
        <v>0.23254289307916701</v>
      </c>
      <c r="AK71" t="s">
        <v>747</v>
      </c>
      <c r="AL71" t="s">
        <v>6427</v>
      </c>
      <c r="AM71">
        <v>281.39</v>
      </c>
      <c r="AN71">
        <v>202.87</v>
      </c>
      <c r="AO71">
        <v>261.56</v>
      </c>
      <c r="AP71">
        <v>261.24</v>
      </c>
      <c r="AQ71">
        <v>278.7</v>
      </c>
      <c r="AR71">
        <v>237.64</v>
      </c>
      <c r="AS71">
        <v>19.16</v>
      </c>
      <c r="AT71">
        <v>25.13</v>
      </c>
      <c r="AU71">
        <v>19.170000000000002</v>
      </c>
      <c r="AV71">
        <v>19.32</v>
      </c>
      <c r="AW71">
        <v>23.13</v>
      </c>
      <c r="AX71">
        <v>22.04</v>
      </c>
      <c r="AY71">
        <v>3.0057728790838301</v>
      </c>
      <c r="AZ71">
        <v>1.0264711620915701E-8</v>
      </c>
      <c r="BA71" t="s">
        <v>749</v>
      </c>
      <c r="BB71" t="s">
        <v>8511</v>
      </c>
      <c r="BC71">
        <v>4.8600000000000003E-153</v>
      </c>
      <c r="BE71" t="s">
        <v>82</v>
      </c>
      <c r="BF71" t="s">
        <v>532</v>
      </c>
      <c r="BG71">
        <v>6.6530000000000003E-155</v>
      </c>
      <c r="BH71" t="s">
        <v>502</v>
      </c>
      <c r="BI71" t="s">
        <v>3247</v>
      </c>
      <c r="BJ71">
        <v>4</v>
      </c>
      <c r="BK71" t="s">
        <v>723</v>
      </c>
      <c r="BL71">
        <v>2</v>
      </c>
      <c r="BM71" t="s">
        <v>7398</v>
      </c>
      <c r="BP71" t="s">
        <v>3248</v>
      </c>
      <c r="BQ71" t="s">
        <v>3249</v>
      </c>
      <c r="BR71" t="s">
        <v>8512</v>
      </c>
      <c r="BS71" t="s">
        <v>8513</v>
      </c>
      <c r="BT71" t="s">
        <v>8514</v>
      </c>
      <c r="BU71" t="s">
        <v>8515</v>
      </c>
      <c r="BV71" t="s">
        <v>1531</v>
      </c>
      <c r="BW71" t="s">
        <v>8516</v>
      </c>
      <c r="BX71" t="s">
        <v>8517</v>
      </c>
      <c r="BY71" t="s">
        <v>8518</v>
      </c>
      <c r="BZ71" t="s">
        <v>8519</v>
      </c>
      <c r="CA71" t="s">
        <v>3826</v>
      </c>
      <c r="CB71" t="s">
        <v>3827</v>
      </c>
      <c r="CC71">
        <v>5</v>
      </c>
      <c r="CD71" t="b">
        <v>1</v>
      </c>
      <c r="CE71">
        <v>210.29707200000001</v>
      </c>
      <c r="CF71">
        <v>263.00737199999998</v>
      </c>
      <c r="CG71">
        <v>1.6020209999999999</v>
      </c>
      <c r="CH71">
        <v>4.7334360000000002</v>
      </c>
      <c r="CI71">
        <v>105.41777999999999</v>
      </c>
      <c r="CJ71">
        <v>135.09881100000001</v>
      </c>
      <c r="CK71">
        <v>56.688173999999997</v>
      </c>
      <c r="CL71">
        <v>60.689030000000002</v>
      </c>
      <c r="CM71">
        <v>45.632159999999999</v>
      </c>
      <c r="CN71">
        <v>56.039160000000003</v>
      </c>
      <c r="CO71">
        <v>27.776789999999998</v>
      </c>
      <c r="CP71">
        <v>35.507519000000002</v>
      </c>
      <c r="CQ71">
        <v>98.863746000000006</v>
      </c>
      <c r="CR71">
        <v>113.014087</v>
      </c>
      <c r="CS71">
        <v>138.270929</v>
      </c>
      <c r="CT71">
        <v>39.038012000000002</v>
      </c>
      <c r="CU71">
        <v>36.114393</v>
      </c>
      <c r="CV71">
        <v>5.033887</v>
      </c>
      <c r="CW71">
        <v>11.478763000000001</v>
      </c>
      <c r="CX71">
        <v>18.632982999999999</v>
      </c>
      <c r="CY71">
        <v>25.617065</v>
      </c>
      <c r="CZ71">
        <v>19.197970000000002</v>
      </c>
      <c r="DA71">
        <v>2821.5213592442101</v>
      </c>
      <c r="DB71">
        <v>-3.3231407975798901</v>
      </c>
      <c r="DC71">
        <v>0.22416367648291799</v>
      </c>
      <c r="DD71">
        <v>-14.8246176620552</v>
      </c>
      <c r="DE71">
        <v>1.01556493717985E-49</v>
      </c>
      <c r="DF71">
        <v>2.2123447428377298E-47</v>
      </c>
    </row>
    <row r="72" spans="1:110" x14ac:dyDescent="0.3">
      <c r="A72" t="s">
        <v>8656</v>
      </c>
      <c r="B72" t="s">
        <v>3529</v>
      </c>
      <c r="C72" t="s">
        <v>8657</v>
      </c>
      <c r="D72">
        <v>4515</v>
      </c>
      <c r="E72">
        <v>1504</v>
      </c>
      <c r="F72" t="s">
        <v>6574</v>
      </c>
      <c r="G72" t="s">
        <v>6573</v>
      </c>
      <c r="H72" t="s">
        <v>3528</v>
      </c>
      <c r="I72" t="s">
        <v>8658</v>
      </c>
      <c r="J72" t="s">
        <v>6576</v>
      </c>
      <c r="K72" t="s">
        <v>6577</v>
      </c>
      <c r="L72">
        <v>1234.6045976551</v>
      </c>
      <c r="M72">
        <v>1000.56814817926</v>
      </c>
      <c r="N72">
        <v>1119.4305924477001</v>
      </c>
      <c r="O72">
        <v>3809.0758742764901</v>
      </c>
      <c r="P72">
        <v>1714.8515034126001</v>
      </c>
      <c r="Q72">
        <v>2353.19311853101</v>
      </c>
      <c r="R72">
        <v>1.1575831178587901</v>
      </c>
      <c r="S72">
        <v>6.63424791946381E-4</v>
      </c>
      <c r="T72">
        <v>684.52599999999995</v>
      </c>
      <c r="U72">
        <v>580.52509999999995</v>
      </c>
      <c r="V72">
        <v>786.62170000000003</v>
      </c>
      <c r="W72">
        <v>1673.36</v>
      </c>
      <c r="X72">
        <v>706.68449999999996</v>
      </c>
      <c r="Y72">
        <v>927.98099999999999</v>
      </c>
      <c r="Z72">
        <v>0.60074764764733202</v>
      </c>
      <c r="AA72">
        <v>0.80348090550357498</v>
      </c>
      <c r="AB72" t="s">
        <v>3535</v>
      </c>
      <c r="AC72">
        <v>22.58</v>
      </c>
      <c r="AD72">
        <v>16.14</v>
      </c>
      <c r="AE72">
        <v>5.41</v>
      </c>
      <c r="AF72">
        <v>35.340000000000003</v>
      </c>
      <c r="AG72">
        <v>49.43</v>
      </c>
      <c r="AH72">
        <v>47.04</v>
      </c>
      <c r="AI72">
        <v>-1.67728459942126</v>
      </c>
      <c r="AJ72">
        <v>4.4512664525176202E-2</v>
      </c>
      <c r="AK72" t="s">
        <v>747</v>
      </c>
      <c r="AL72" t="s">
        <v>5521</v>
      </c>
      <c r="AM72">
        <v>49.5</v>
      </c>
      <c r="AN72">
        <v>59.76</v>
      </c>
      <c r="AO72">
        <v>69.7</v>
      </c>
      <c r="AP72">
        <v>45.46</v>
      </c>
      <c r="AQ72">
        <v>74.53</v>
      </c>
      <c r="AR72">
        <v>54.41</v>
      </c>
      <c r="AS72">
        <v>405.48</v>
      </c>
      <c r="AT72">
        <v>545.45000000000005</v>
      </c>
      <c r="AU72">
        <v>248.26</v>
      </c>
      <c r="AV72">
        <v>283.76</v>
      </c>
      <c r="AW72">
        <v>399.53</v>
      </c>
      <c r="AX72">
        <v>389.4</v>
      </c>
      <c r="AY72">
        <v>-3.22766424122864</v>
      </c>
      <c r="AZ72">
        <v>7.9633330752276406E-8</v>
      </c>
      <c r="BA72" t="s">
        <v>718</v>
      </c>
      <c r="BB72" t="s">
        <v>6578</v>
      </c>
      <c r="BC72">
        <v>0</v>
      </c>
      <c r="BD72" t="s">
        <v>8659</v>
      </c>
      <c r="BE72" t="s">
        <v>110</v>
      </c>
      <c r="BF72" t="s">
        <v>275</v>
      </c>
      <c r="BG72">
        <v>0</v>
      </c>
      <c r="BH72" t="s">
        <v>502</v>
      </c>
      <c r="BI72" t="s">
        <v>3539</v>
      </c>
      <c r="BJ72">
        <v>4</v>
      </c>
      <c r="BK72" t="s">
        <v>723</v>
      </c>
      <c r="BL72">
        <v>4</v>
      </c>
      <c r="BM72" t="s">
        <v>723</v>
      </c>
      <c r="BP72" t="s">
        <v>3540</v>
      </c>
      <c r="BQ72" t="s">
        <v>3541</v>
      </c>
      <c r="BR72" t="s">
        <v>7724</v>
      </c>
      <c r="BS72" t="s">
        <v>7725</v>
      </c>
      <c r="BT72" t="s">
        <v>7726</v>
      </c>
      <c r="BU72" t="s">
        <v>7727</v>
      </c>
      <c r="BV72" t="s">
        <v>8660</v>
      </c>
      <c r="BW72" t="s">
        <v>6581</v>
      </c>
      <c r="BX72" t="s">
        <v>6582</v>
      </c>
      <c r="BY72" t="s">
        <v>6583</v>
      </c>
      <c r="BZ72" t="s">
        <v>6584</v>
      </c>
      <c r="CA72" t="s">
        <v>6585</v>
      </c>
      <c r="CB72" t="s">
        <v>6586</v>
      </c>
      <c r="CC72">
        <v>5</v>
      </c>
      <c r="CD72" t="b">
        <v>1</v>
      </c>
      <c r="CE72">
        <v>6.0016020000000001</v>
      </c>
      <c r="CF72">
        <v>5.7788830000000004</v>
      </c>
      <c r="CG72">
        <v>1.2009719999999999</v>
      </c>
      <c r="CH72">
        <v>1.5106790000000001</v>
      </c>
      <c r="CI72">
        <v>0.459538</v>
      </c>
      <c r="CJ72">
        <v>0.84408899999999998</v>
      </c>
      <c r="CK72">
        <v>0.41978399999999999</v>
      </c>
      <c r="CL72">
        <v>0.27844600000000003</v>
      </c>
      <c r="CM72">
        <v>5.8520999999999997E-2</v>
      </c>
      <c r="CN72">
        <v>3.12859</v>
      </c>
      <c r="CO72">
        <v>0.51261599999999996</v>
      </c>
      <c r="CP72">
        <v>1.131543</v>
      </c>
      <c r="CQ72">
        <v>1.128482</v>
      </c>
      <c r="CR72">
        <v>0.581125</v>
      </c>
      <c r="CS72">
        <v>1.9705429999999999</v>
      </c>
      <c r="CT72">
        <v>0.179623</v>
      </c>
      <c r="CU72">
        <v>0.37082100000000001</v>
      </c>
      <c r="CV72">
        <v>0.76235600000000003</v>
      </c>
      <c r="CW72">
        <v>1.0998790000000001</v>
      </c>
      <c r="CX72">
        <v>1.190461</v>
      </c>
      <c r="CY72">
        <v>1.108107</v>
      </c>
      <c r="CZ72">
        <v>0.938106</v>
      </c>
      <c r="DA72">
        <v>341.20110670162097</v>
      </c>
      <c r="DB72">
        <v>-2.2895165061059699</v>
      </c>
      <c r="DC72">
        <v>0.26023390258838303</v>
      </c>
      <c r="DD72">
        <v>-8.7979178859233595</v>
      </c>
      <c r="DE72">
        <v>1.39377962471584E-18</v>
      </c>
      <c r="DF72">
        <v>7.75215779034105E-17</v>
      </c>
    </row>
    <row r="73" spans="1:110" x14ac:dyDescent="0.3">
      <c r="A73" t="s">
        <v>8873</v>
      </c>
      <c r="B73" t="s">
        <v>6783</v>
      </c>
      <c r="C73" t="s">
        <v>8874</v>
      </c>
      <c r="D73">
        <v>786</v>
      </c>
      <c r="E73">
        <v>261</v>
      </c>
      <c r="F73" t="s">
        <v>6784</v>
      </c>
      <c r="G73" t="s">
        <v>6782</v>
      </c>
      <c r="H73" t="s">
        <v>3879</v>
      </c>
      <c r="I73" t="s">
        <v>8875</v>
      </c>
      <c r="J73" t="s">
        <v>8876</v>
      </c>
      <c r="K73" t="s">
        <v>8877</v>
      </c>
      <c r="L73">
        <v>0</v>
      </c>
      <c r="M73">
        <v>0</v>
      </c>
      <c r="N73">
        <v>0</v>
      </c>
      <c r="O73">
        <v>0</v>
      </c>
      <c r="P73">
        <v>0</v>
      </c>
      <c r="Q73">
        <v>0</v>
      </c>
      <c r="R73">
        <v>0</v>
      </c>
      <c r="S73">
        <v>0</v>
      </c>
      <c r="T73">
        <v>0</v>
      </c>
      <c r="U73">
        <v>0</v>
      </c>
      <c r="V73">
        <v>0</v>
      </c>
      <c r="W73">
        <v>0</v>
      </c>
      <c r="X73">
        <v>0</v>
      </c>
      <c r="Y73">
        <v>0</v>
      </c>
      <c r="Z73">
        <v>0</v>
      </c>
      <c r="AA73">
        <v>0</v>
      </c>
      <c r="AB73" t="s">
        <v>6787</v>
      </c>
      <c r="AC73">
        <v>43.22</v>
      </c>
      <c r="AD73">
        <v>91.68</v>
      </c>
      <c r="AE73">
        <v>68.53</v>
      </c>
      <c r="AF73">
        <v>5.74</v>
      </c>
      <c r="AG73">
        <v>1.06</v>
      </c>
      <c r="AH73">
        <v>2.31</v>
      </c>
      <c r="AI73">
        <v>4.7269354522349598</v>
      </c>
      <c r="AJ73">
        <v>8.2603278275171308E-3</v>
      </c>
      <c r="AK73" t="s">
        <v>747</v>
      </c>
      <c r="AL73" t="s">
        <v>6788</v>
      </c>
      <c r="AM73">
        <v>270.31</v>
      </c>
      <c r="AN73">
        <v>315.16000000000003</v>
      </c>
      <c r="AO73">
        <v>313.69</v>
      </c>
      <c r="AP73">
        <v>346.24</v>
      </c>
      <c r="AQ73">
        <v>257.2</v>
      </c>
      <c r="AR73">
        <v>451.53</v>
      </c>
      <c r="AS73">
        <v>1.29</v>
      </c>
      <c r="AT73">
        <v>2.54</v>
      </c>
      <c r="AU73">
        <v>0.48</v>
      </c>
      <c r="AV73">
        <v>0.46</v>
      </c>
      <c r="AW73">
        <v>0.53</v>
      </c>
      <c r="AX73">
        <v>0.42</v>
      </c>
      <c r="AY73">
        <v>7.8885259999999997</v>
      </c>
      <c r="AZ73">
        <v>1.435248E-7</v>
      </c>
      <c r="BA73" t="s">
        <v>749</v>
      </c>
      <c r="BB73" t="s">
        <v>6789</v>
      </c>
      <c r="BC73">
        <v>8.8E-39</v>
      </c>
      <c r="BD73" t="s">
        <v>8878</v>
      </c>
      <c r="BE73" t="s">
        <v>71</v>
      </c>
      <c r="BF73" t="s">
        <v>254</v>
      </c>
      <c r="BG73">
        <v>1.6109999999999999E-33</v>
      </c>
      <c r="BH73" t="s">
        <v>502</v>
      </c>
      <c r="BI73" t="s">
        <v>8879</v>
      </c>
      <c r="BJ73">
        <v>3</v>
      </c>
      <c r="BK73" t="s">
        <v>5307</v>
      </c>
      <c r="BL73">
        <v>1</v>
      </c>
      <c r="BM73" t="s">
        <v>7446</v>
      </c>
      <c r="BP73" t="s">
        <v>2931</v>
      </c>
      <c r="BQ73" t="s">
        <v>2932</v>
      </c>
      <c r="BR73" t="s">
        <v>2933</v>
      </c>
      <c r="BS73" t="s">
        <v>2934</v>
      </c>
      <c r="BT73" t="s">
        <v>2935</v>
      </c>
      <c r="BU73" t="s">
        <v>2936</v>
      </c>
      <c r="BV73" t="s">
        <v>2937</v>
      </c>
      <c r="BW73" t="s">
        <v>6791</v>
      </c>
      <c r="BX73" t="s">
        <v>6792</v>
      </c>
      <c r="BY73" t="s">
        <v>4568</v>
      </c>
      <c r="BZ73" t="s">
        <v>4569</v>
      </c>
      <c r="CA73" t="s">
        <v>6793</v>
      </c>
      <c r="CB73" t="s">
        <v>6794</v>
      </c>
      <c r="CD73" t="b">
        <v>1</v>
      </c>
      <c r="CE73">
        <v>62.585720999999999</v>
      </c>
      <c r="CF73">
        <v>85.576346999999998</v>
      </c>
      <c r="CG73">
        <v>20.339777000000002</v>
      </c>
      <c r="CH73">
        <v>13.681657</v>
      </c>
      <c r="CI73">
        <v>5.0839000000000002E-2</v>
      </c>
      <c r="CJ73">
        <v>1.1239520000000001</v>
      </c>
      <c r="CK73">
        <v>0.580793</v>
      </c>
      <c r="CL73">
        <v>9.3508999999999995E-2</v>
      </c>
      <c r="CM73">
        <v>7.1764999999999995E-2</v>
      </c>
      <c r="CN73">
        <v>35.069817</v>
      </c>
      <c r="CO73">
        <v>50.263433999999997</v>
      </c>
      <c r="CP73">
        <v>74.510627999999997</v>
      </c>
      <c r="CQ73">
        <v>5.6882000000000002E-2</v>
      </c>
      <c r="CR73">
        <v>0.103923</v>
      </c>
      <c r="CS73">
        <v>0.58588899999999999</v>
      </c>
      <c r="CT73">
        <v>1.165178</v>
      </c>
      <c r="CU73">
        <v>0.60369499999999998</v>
      </c>
      <c r="CV73">
        <v>12.768247000000001</v>
      </c>
      <c r="CW73">
        <v>26.193216</v>
      </c>
      <c r="CX73">
        <v>20.442117</v>
      </c>
      <c r="CY73">
        <v>44.679749999999999</v>
      </c>
      <c r="CZ73">
        <v>19.633590000000002</v>
      </c>
      <c r="DA73">
        <v>782.12967809811403</v>
      </c>
      <c r="DB73">
        <v>-1.2345653334353801</v>
      </c>
      <c r="DC73">
        <v>0.40197592798667697</v>
      </c>
      <c r="DD73">
        <v>-3.0712419512750002</v>
      </c>
      <c r="DE73">
        <v>2.1317033564280802E-3</v>
      </c>
      <c r="DF73">
        <v>1.1513510406245001E-2</v>
      </c>
    </row>
    <row r="74" spans="1:110" x14ac:dyDescent="0.3">
      <c r="A74" t="s">
        <v>8956</v>
      </c>
      <c r="B74" t="s">
        <v>6889</v>
      </c>
      <c r="C74" t="s">
        <v>8957</v>
      </c>
      <c r="D74">
        <v>1194</v>
      </c>
      <c r="E74">
        <v>397</v>
      </c>
      <c r="F74" t="s">
        <v>4073</v>
      </c>
      <c r="G74" t="s">
        <v>6888</v>
      </c>
      <c r="H74" t="s">
        <v>4070</v>
      </c>
      <c r="I74" t="s">
        <v>8958</v>
      </c>
      <c r="J74" t="s">
        <v>8959</v>
      </c>
      <c r="K74" t="s">
        <v>8960</v>
      </c>
      <c r="L74">
        <v>24.8746849177844</v>
      </c>
      <c r="M74">
        <v>41.394238022160202</v>
      </c>
      <c r="N74">
        <v>18.499101081209499</v>
      </c>
      <c r="O74">
        <v>11.447677843443</v>
      </c>
      <c r="P74">
        <v>9.3451332584447808</v>
      </c>
      <c r="Q74">
        <v>9.7333780279423703</v>
      </c>
      <c r="R74">
        <v>-1.4053139107405701</v>
      </c>
      <c r="S74">
        <v>7.1015592425615999E-6</v>
      </c>
      <c r="T74">
        <v>14.536849999999999</v>
      </c>
      <c r="U74">
        <v>15.964370000000001</v>
      </c>
      <c r="V74">
        <v>14.222810000000001</v>
      </c>
      <c r="W74">
        <v>8.6831110000000002</v>
      </c>
      <c r="X74">
        <v>7.2796349999999999</v>
      </c>
      <c r="Y74">
        <v>8.6277840000000001</v>
      </c>
      <c r="Z74">
        <v>-0.86327898297699401</v>
      </c>
      <c r="AA74">
        <v>2.6092326349151699E-3</v>
      </c>
      <c r="AB74" t="s">
        <v>4077</v>
      </c>
      <c r="AC74">
        <v>131.96</v>
      </c>
      <c r="AD74">
        <v>22.76</v>
      </c>
      <c r="AE74">
        <v>30.79</v>
      </c>
      <c r="AF74">
        <v>82.28</v>
      </c>
      <c r="AG74">
        <v>53.69</v>
      </c>
      <c r="AH74">
        <v>32.89</v>
      </c>
      <c r="AI74">
        <v>-3.3931611474547499E-2</v>
      </c>
      <c r="AJ74">
        <v>0.95052830442778702</v>
      </c>
      <c r="AK74" t="s">
        <v>747</v>
      </c>
      <c r="AL74" t="s">
        <v>8961</v>
      </c>
      <c r="AM74">
        <v>27.21</v>
      </c>
      <c r="AN74">
        <v>14.42</v>
      </c>
      <c r="AO74">
        <v>26.1</v>
      </c>
      <c r="AP74">
        <v>23.13</v>
      </c>
      <c r="AQ74">
        <v>45.29</v>
      </c>
      <c r="AR74">
        <v>31.27</v>
      </c>
      <c r="AS74">
        <v>41.29</v>
      </c>
      <c r="AT74">
        <v>38.71</v>
      </c>
      <c r="AU74">
        <v>33.799999999999997</v>
      </c>
      <c r="AV74">
        <v>41.7</v>
      </c>
      <c r="AW74">
        <v>49.67</v>
      </c>
      <c r="AX74">
        <v>38.69</v>
      </c>
      <c r="AY74">
        <v>-1.161241</v>
      </c>
      <c r="AZ74">
        <v>4.4545970000000001E-5</v>
      </c>
      <c r="BA74" t="s">
        <v>718</v>
      </c>
      <c r="BB74" t="s">
        <v>8962</v>
      </c>
      <c r="BC74">
        <v>3.9000000000000001E-151</v>
      </c>
      <c r="BD74" t="s">
        <v>8963</v>
      </c>
      <c r="BE74" t="s">
        <v>58</v>
      </c>
      <c r="BF74" t="s">
        <v>244</v>
      </c>
      <c r="BG74">
        <v>5.8850000000000004E-122</v>
      </c>
      <c r="BH74" t="s">
        <v>528</v>
      </c>
      <c r="BI74" t="s">
        <v>4081</v>
      </c>
      <c r="BJ74">
        <v>4</v>
      </c>
      <c r="BK74" t="s">
        <v>723</v>
      </c>
      <c r="BL74">
        <v>4</v>
      </c>
      <c r="BM74" t="s">
        <v>723</v>
      </c>
      <c r="BN74" t="s">
        <v>8964</v>
      </c>
      <c r="BO74" t="s">
        <v>8965</v>
      </c>
      <c r="BP74" t="s">
        <v>6897</v>
      </c>
      <c r="BQ74" t="s">
        <v>6898</v>
      </c>
      <c r="BR74" t="s">
        <v>6899</v>
      </c>
      <c r="BS74" t="s">
        <v>6900</v>
      </c>
      <c r="BT74" t="s">
        <v>3330</v>
      </c>
      <c r="BU74" t="s">
        <v>8540</v>
      </c>
      <c r="BW74" t="s">
        <v>8966</v>
      </c>
      <c r="BX74" t="s">
        <v>8967</v>
      </c>
      <c r="BY74" t="s">
        <v>3284</v>
      </c>
      <c r="BZ74" t="s">
        <v>3285</v>
      </c>
      <c r="CA74" t="s">
        <v>8968</v>
      </c>
      <c r="CB74" t="s">
        <v>8969</v>
      </c>
      <c r="CD74" t="b">
        <v>0</v>
      </c>
      <c r="CE74">
        <v>78.856313</v>
      </c>
      <c r="CF74">
        <v>29.323737999999999</v>
      </c>
      <c r="CG74">
        <v>71.901719999999997</v>
      </c>
      <c r="CH74">
        <v>75.026196999999996</v>
      </c>
      <c r="CI74">
        <v>3.0897679999999998</v>
      </c>
      <c r="CJ74">
        <v>1.052359</v>
      </c>
      <c r="CK74">
        <v>2.1330499999999999</v>
      </c>
      <c r="CL74">
        <v>1.0688839999999999</v>
      </c>
      <c r="CM74">
        <v>0.169318</v>
      </c>
      <c r="CN74">
        <v>61.303569000000003</v>
      </c>
      <c r="CO74">
        <v>133.493437</v>
      </c>
      <c r="CP74">
        <v>82.382762</v>
      </c>
      <c r="CQ74">
        <v>3.1738949999999999</v>
      </c>
      <c r="CR74">
        <v>2.908026</v>
      </c>
      <c r="CS74">
        <v>1.6284080000000001</v>
      </c>
      <c r="CT74">
        <v>1.5562419999999999</v>
      </c>
      <c r="CU74">
        <v>0.472993</v>
      </c>
      <c r="CV74">
        <v>11.409629000000001</v>
      </c>
      <c r="CW74">
        <v>26.546786000000001</v>
      </c>
      <c r="CX74">
        <v>111.180391</v>
      </c>
      <c r="CY74">
        <v>86.052023000000005</v>
      </c>
      <c r="CZ74">
        <v>93.949618000000001</v>
      </c>
      <c r="DA74">
        <v>2309.2405692237298</v>
      </c>
      <c r="DB74">
        <v>1.03979488056573</v>
      </c>
      <c r="DC74">
        <v>0.400167999049443</v>
      </c>
      <c r="DD74">
        <v>2.59839588131898</v>
      </c>
      <c r="DE74">
        <v>9.3660444188374305E-3</v>
      </c>
      <c r="DF74">
        <v>3.9284413744714697E-2</v>
      </c>
    </row>
    <row r="75" spans="1:110" x14ac:dyDescent="0.3">
      <c r="A75" t="s">
        <v>9237</v>
      </c>
      <c r="B75" t="s">
        <v>7134</v>
      </c>
      <c r="C75" t="s">
        <v>9238</v>
      </c>
      <c r="D75">
        <v>2358</v>
      </c>
      <c r="E75">
        <v>785</v>
      </c>
      <c r="F75" t="s">
        <v>6564</v>
      </c>
      <c r="G75" t="s">
        <v>4615</v>
      </c>
      <c r="H75" t="s">
        <v>4613</v>
      </c>
      <c r="I75" t="s">
        <v>9239</v>
      </c>
      <c r="J75" t="s">
        <v>118</v>
      </c>
      <c r="K75" t="s">
        <v>9240</v>
      </c>
      <c r="L75">
        <v>9.2945177281862303</v>
      </c>
      <c r="M75">
        <v>7.1664055684869803</v>
      </c>
      <c r="N75">
        <v>10.2108202272727</v>
      </c>
      <c r="O75">
        <v>22.811998809385202</v>
      </c>
      <c r="P75">
        <v>14.193654279562599</v>
      </c>
      <c r="Q75">
        <v>19.069475320050401</v>
      </c>
      <c r="R75">
        <v>1.06562779919785</v>
      </c>
      <c r="S75">
        <v>4.0118331124559803E-5</v>
      </c>
      <c r="T75">
        <v>10.731400000000001</v>
      </c>
      <c r="U75">
        <v>9.8827020000000001</v>
      </c>
      <c r="V75">
        <v>10.509460000000001</v>
      </c>
      <c r="W75">
        <v>8.8431680000000004</v>
      </c>
      <c r="X75">
        <v>7.4196280000000003</v>
      </c>
      <c r="Y75">
        <v>8.6277840000000001</v>
      </c>
      <c r="Z75">
        <v>-0.32471611839888398</v>
      </c>
      <c r="AA75">
        <v>1</v>
      </c>
      <c r="AB75" t="s">
        <v>4620</v>
      </c>
      <c r="AC75">
        <v>16.190000000000001</v>
      </c>
      <c r="AD75">
        <v>11.82</v>
      </c>
      <c r="AE75">
        <v>22.02</v>
      </c>
      <c r="AF75">
        <v>12.23</v>
      </c>
      <c r="AG75">
        <v>9.08</v>
      </c>
      <c r="AH75">
        <v>10.61</v>
      </c>
      <c r="AI75">
        <v>0.79192298554951301</v>
      </c>
      <c r="AJ75">
        <v>4.1112447810751102E-2</v>
      </c>
      <c r="AK75" t="s">
        <v>747</v>
      </c>
      <c r="AL75" t="s">
        <v>9241</v>
      </c>
      <c r="AM75">
        <v>20.96</v>
      </c>
      <c r="AN75">
        <v>21.69</v>
      </c>
      <c r="AO75">
        <v>18.100000000000001</v>
      </c>
      <c r="AP75">
        <v>15.83</v>
      </c>
      <c r="AQ75">
        <v>13.92</v>
      </c>
      <c r="AR75">
        <v>23.36</v>
      </c>
      <c r="AS75">
        <v>22.1</v>
      </c>
      <c r="AT75">
        <v>18.02</v>
      </c>
      <c r="AU75">
        <v>16.940000000000001</v>
      </c>
      <c r="AV75">
        <v>17.89</v>
      </c>
      <c r="AW75">
        <v>16.41</v>
      </c>
      <c r="AX75">
        <v>16.34</v>
      </c>
      <c r="AY75">
        <v>-0.49616680000000002</v>
      </c>
      <c r="AZ75">
        <v>2.999345E-3</v>
      </c>
      <c r="BA75" t="s">
        <v>747</v>
      </c>
      <c r="BB75" t="s">
        <v>9242</v>
      </c>
      <c r="BC75">
        <v>2.1799999999999999E-124</v>
      </c>
      <c r="BD75" t="s">
        <v>9243</v>
      </c>
      <c r="BE75" t="s">
        <v>118</v>
      </c>
      <c r="BF75" t="s">
        <v>546</v>
      </c>
      <c r="BG75">
        <v>1.31E-141</v>
      </c>
      <c r="BH75" t="s">
        <v>502</v>
      </c>
      <c r="BI75" t="s">
        <v>4624</v>
      </c>
      <c r="BJ75">
        <v>4</v>
      </c>
      <c r="BK75" t="s">
        <v>723</v>
      </c>
      <c r="BL75">
        <v>3</v>
      </c>
      <c r="BM75" t="s">
        <v>904</v>
      </c>
      <c r="BN75" t="s">
        <v>4625</v>
      </c>
      <c r="BO75" t="s">
        <v>4626</v>
      </c>
      <c r="BP75" t="s">
        <v>4627</v>
      </c>
      <c r="BQ75" t="s">
        <v>4628</v>
      </c>
      <c r="BR75" t="s">
        <v>2933</v>
      </c>
      <c r="BS75" t="s">
        <v>2934</v>
      </c>
      <c r="BT75" t="s">
        <v>2935</v>
      </c>
      <c r="BU75" t="s">
        <v>2936</v>
      </c>
      <c r="BV75" t="s">
        <v>2937</v>
      </c>
      <c r="BW75" t="s">
        <v>9244</v>
      </c>
      <c r="BX75" t="s">
        <v>9245</v>
      </c>
      <c r="BY75" t="s">
        <v>9246</v>
      </c>
      <c r="BZ75" t="s">
        <v>9247</v>
      </c>
      <c r="CA75" t="s">
        <v>935</v>
      </c>
      <c r="CB75" t="s">
        <v>936</v>
      </c>
      <c r="CD75" t="b">
        <v>1</v>
      </c>
      <c r="CE75">
        <v>7.1429340000000003</v>
      </c>
      <c r="CF75">
        <v>6.1311749999999998</v>
      </c>
      <c r="CG75">
        <v>5.1139210000000004</v>
      </c>
      <c r="CH75">
        <v>7.3911470000000001</v>
      </c>
      <c r="CI75">
        <v>0</v>
      </c>
      <c r="CJ75">
        <v>0</v>
      </c>
      <c r="CK75">
        <v>0</v>
      </c>
      <c r="CL75">
        <v>0</v>
      </c>
      <c r="CM75">
        <v>0</v>
      </c>
      <c r="CN75">
        <v>2.8812999999999998E-2</v>
      </c>
      <c r="CO75">
        <v>8.5508000000000001E-2</v>
      </c>
      <c r="CP75">
        <v>0</v>
      </c>
      <c r="CQ75">
        <v>0</v>
      </c>
      <c r="CR75">
        <v>0</v>
      </c>
      <c r="CS75">
        <v>0</v>
      </c>
      <c r="CT75">
        <v>0</v>
      </c>
      <c r="CU75">
        <v>0</v>
      </c>
      <c r="CV75">
        <v>0</v>
      </c>
      <c r="CW75">
        <v>0.33287299999999997</v>
      </c>
      <c r="CX75">
        <v>0.117743</v>
      </c>
      <c r="CY75">
        <v>0.47273399999999999</v>
      </c>
      <c r="CZ75">
        <v>0</v>
      </c>
      <c r="DA75">
        <v>155.434847048932</v>
      </c>
      <c r="DB75">
        <v>-4.9834334354168401</v>
      </c>
      <c r="DC75">
        <v>1.7687296210249901</v>
      </c>
      <c r="DD75">
        <v>-2.8175213306649498</v>
      </c>
      <c r="DE75">
        <v>4.8395899907871104E-3</v>
      </c>
      <c r="DF75">
        <v>2.2738788020069799E-2</v>
      </c>
    </row>
    <row r="76" spans="1:110" x14ac:dyDescent="0.3">
      <c r="A76" t="s">
        <v>8994</v>
      </c>
      <c r="B76" t="s">
        <v>6943</v>
      </c>
      <c r="C76" t="s">
        <v>8995</v>
      </c>
      <c r="D76">
        <v>1245</v>
      </c>
      <c r="E76">
        <v>414</v>
      </c>
      <c r="F76" t="s">
        <v>4173</v>
      </c>
      <c r="G76" t="s">
        <v>4172</v>
      </c>
      <c r="H76" t="s">
        <v>6944</v>
      </c>
      <c r="I76" t="s">
        <v>6945</v>
      </c>
      <c r="J76" t="s">
        <v>6946</v>
      </c>
      <c r="K76" t="s">
        <v>6947</v>
      </c>
      <c r="L76">
        <v>15.6007758763569</v>
      </c>
      <c r="M76">
        <v>21.499216705460899</v>
      </c>
      <c r="N76">
        <v>15.465761181057401</v>
      </c>
      <c r="O76">
        <v>10.9197509526046</v>
      </c>
      <c r="P76">
        <v>9.8925469221193705</v>
      </c>
      <c r="Q76">
        <v>10.2299789477354</v>
      </c>
      <c r="R76">
        <v>-0.74717328582710996</v>
      </c>
      <c r="S76">
        <v>3.15493859511543E-2</v>
      </c>
      <c r="T76">
        <v>17.860289999999999</v>
      </c>
      <c r="U76">
        <v>16.390080000000001</v>
      </c>
      <c r="V76">
        <v>18.333179999999999</v>
      </c>
      <c r="W76">
        <v>8.6030820000000006</v>
      </c>
      <c r="X76">
        <v>7.6529489999999996</v>
      </c>
      <c r="Y76">
        <v>8.7625930000000007</v>
      </c>
      <c r="Z76">
        <v>-1.0719084833721899</v>
      </c>
      <c r="AA76">
        <v>1.0345561489266899E-5</v>
      </c>
      <c r="AB76" t="s">
        <v>6948</v>
      </c>
      <c r="AC76">
        <v>5.92</v>
      </c>
      <c r="AD76">
        <v>4.4000000000000004</v>
      </c>
      <c r="AE76">
        <v>3.02</v>
      </c>
      <c r="AF76">
        <v>40.76</v>
      </c>
      <c r="AG76">
        <v>38.36</v>
      </c>
      <c r="AH76">
        <v>26.23</v>
      </c>
      <c r="AI76">
        <v>-2.8149661001260999</v>
      </c>
      <c r="AJ76">
        <v>2.52856162559593E-3</v>
      </c>
      <c r="AK76" t="s">
        <v>718</v>
      </c>
      <c r="AL76" t="s">
        <v>8996</v>
      </c>
      <c r="AM76">
        <v>66.75</v>
      </c>
      <c r="AN76">
        <v>110.5</v>
      </c>
      <c r="AO76">
        <v>90.62</v>
      </c>
      <c r="AP76">
        <v>89.8</v>
      </c>
      <c r="AQ76">
        <v>81.52</v>
      </c>
      <c r="AR76">
        <v>113.16</v>
      </c>
      <c r="AS76">
        <v>35.549999999999997</v>
      </c>
      <c r="AT76">
        <v>46.31</v>
      </c>
      <c r="AU76">
        <v>32.979999999999997</v>
      </c>
      <c r="AV76">
        <v>34.07</v>
      </c>
      <c r="AW76">
        <v>34.450000000000003</v>
      </c>
      <c r="AX76">
        <v>28.82</v>
      </c>
      <c r="AY76">
        <v>0.80450500000000003</v>
      </c>
      <c r="AZ76">
        <v>1.872179E-4</v>
      </c>
      <c r="BA76" t="s">
        <v>747</v>
      </c>
      <c r="BB76" t="s">
        <v>6949</v>
      </c>
      <c r="BC76">
        <v>3.4399999999999998E-166</v>
      </c>
      <c r="BD76" t="s">
        <v>4180</v>
      </c>
      <c r="BE76" t="s">
        <v>68</v>
      </c>
      <c r="BF76" t="s">
        <v>241</v>
      </c>
      <c r="BG76">
        <v>6.9269999999999998E-114</v>
      </c>
      <c r="BH76" t="s">
        <v>522</v>
      </c>
      <c r="BI76" t="s">
        <v>4181</v>
      </c>
      <c r="BJ76">
        <v>4</v>
      </c>
      <c r="BK76" t="s">
        <v>723</v>
      </c>
      <c r="BL76">
        <v>2</v>
      </c>
      <c r="BM76" t="s">
        <v>5575</v>
      </c>
      <c r="BP76">
        <v>35.1</v>
      </c>
      <c r="BW76" t="s">
        <v>4182</v>
      </c>
      <c r="BX76" t="s">
        <v>4183</v>
      </c>
      <c r="BY76" t="s">
        <v>4184</v>
      </c>
      <c r="BZ76" t="s">
        <v>4185</v>
      </c>
      <c r="CA76" t="s">
        <v>6950</v>
      </c>
      <c r="CB76" t="s">
        <v>6951</v>
      </c>
      <c r="CC76">
        <v>3</v>
      </c>
      <c r="CD76" t="b">
        <v>0</v>
      </c>
      <c r="CE76">
        <v>15.483503000000001</v>
      </c>
      <c r="CF76">
        <v>7.9841449999999998</v>
      </c>
      <c r="CG76">
        <v>8.3375280000000007</v>
      </c>
      <c r="CH76">
        <v>6.1367529999999997</v>
      </c>
      <c r="CI76">
        <v>3.7513749999999999</v>
      </c>
      <c r="CJ76">
        <v>2.6200410000000001</v>
      </c>
      <c r="CK76">
        <v>14.764855000000001</v>
      </c>
      <c r="CL76">
        <v>6.591367</v>
      </c>
      <c r="CM76">
        <v>2.4561269999999999</v>
      </c>
      <c r="CN76">
        <v>26.557372999999998</v>
      </c>
      <c r="CO76">
        <v>50.311478000000001</v>
      </c>
      <c r="CP76">
        <v>33.376764000000001</v>
      </c>
      <c r="CQ76">
        <v>5.687405</v>
      </c>
      <c r="CR76">
        <v>4.1885709999999996</v>
      </c>
      <c r="CS76">
        <v>2.4286539999999999</v>
      </c>
      <c r="CT76">
        <v>26.02242</v>
      </c>
      <c r="CU76">
        <v>7.2342409999999999</v>
      </c>
      <c r="CV76">
        <v>41.177315999999998</v>
      </c>
      <c r="CW76">
        <v>31.053605000000001</v>
      </c>
      <c r="CX76">
        <v>42.891500999999998</v>
      </c>
      <c r="CY76">
        <v>41.636344999999999</v>
      </c>
      <c r="CZ76">
        <v>19.997624999999999</v>
      </c>
      <c r="DA76">
        <v>776.75015469923596</v>
      </c>
      <c r="DB76">
        <v>1.74190758116002</v>
      </c>
      <c r="DC76">
        <v>0.41962285682080702</v>
      </c>
      <c r="DD76">
        <v>4.1511265481514803</v>
      </c>
      <c r="DE76">
        <v>3.3084276190276802E-5</v>
      </c>
      <c r="DF76">
        <v>3.0121526685557602E-4</v>
      </c>
    </row>
    <row r="77" spans="1:110" x14ac:dyDescent="0.3">
      <c r="A77" t="s">
        <v>9255</v>
      </c>
      <c r="B77" t="s">
        <v>9256</v>
      </c>
      <c r="C77" t="s">
        <v>9257</v>
      </c>
      <c r="D77">
        <v>1290</v>
      </c>
      <c r="E77">
        <v>429</v>
      </c>
      <c r="F77" t="s">
        <v>9258</v>
      </c>
      <c r="G77" t="s">
        <v>9259</v>
      </c>
      <c r="H77" t="s">
        <v>4659</v>
      </c>
      <c r="I77" t="s">
        <v>9260</v>
      </c>
      <c r="J77" t="s">
        <v>72</v>
      </c>
      <c r="K77" t="s">
        <v>9261</v>
      </c>
      <c r="L77">
        <v>24.977728351578101</v>
      </c>
      <c r="M77">
        <v>17.076435026164599</v>
      </c>
      <c r="N77">
        <v>18.669993469950501</v>
      </c>
      <c r="O77">
        <v>11.8922478567806</v>
      </c>
      <c r="P77">
        <v>24.7900187692636</v>
      </c>
      <c r="Q77">
        <v>16.685790905044101</v>
      </c>
      <c r="R77">
        <v>-0.22943666833515</v>
      </c>
      <c r="S77">
        <v>1</v>
      </c>
      <c r="T77">
        <v>17.0992</v>
      </c>
      <c r="U77">
        <v>15.508240000000001</v>
      </c>
      <c r="V77">
        <v>11.70054</v>
      </c>
      <c r="W77">
        <v>7.0025089999999999</v>
      </c>
      <c r="X77">
        <v>13.06601</v>
      </c>
      <c r="Y77">
        <v>13.61572</v>
      </c>
      <c r="Z77">
        <v>-0.430750642803783</v>
      </c>
      <c r="AA77">
        <v>1</v>
      </c>
      <c r="AB77" t="s">
        <v>9262</v>
      </c>
      <c r="AC77">
        <v>16.18</v>
      </c>
      <c r="AD77">
        <v>19.059999999999999</v>
      </c>
      <c r="AE77">
        <v>11.88</v>
      </c>
      <c r="AF77">
        <v>95.75</v>
      </c>
      <c r="AG77">
        <v>142.94999999999999</v>
      </c>
      <c r="AH77">
        <v>76.900000000000006</v>
      </c>
      <c r="AI77">
        <v>-2.5644664186497601</v>
      </c>
      <c r="AJ77">
        <v>2.52856162559593E-3</v>
      </c>
      <c r="AK77" t="s">
        <v>718</v>
      </c>
      <c r="AL77" t="s">
        <v>9263</v>
      </c>
      <c r="AM77">
        <v>17.55</v>
      </c>
      <c r="AN77">
        <v>27.58</v>
      </c>
      <c r="AO77">
        <v>22.66</v>
      </c>
      <c r="AP77">
        <v>26.45</v>
      </c>
      <c r="AQ77">
        <v>21.87</v>
      </c>
      <c r="AR77">
        <v>25.23</v>
      </c>
      <c r="AS77">
        <v>0.22</v>
      </c>
      <c r="AT77">
        <v>0.92</v>
      </c>
      <c r="AU77">
        <v>0.3</v>
      </c>
      <c r="AV77">
        <v>0.36</v>
      </c>
      <c r="AW77">
        <v>0.74</v>
      </c>
      <c r="AX77">
        <v>0.56000000000000005</v>
      </c>
      <c r="AY77">
        <v>4.9492139999999996</v>
      </c>
      <c r="AZ77">
        <v>1.2925190000000001E-7</v>
      </c>
      <c r="BA77" t="s">
        <v>749</v>
      </c>
      <c r="BB77" t="s">
        <v>9264</v>
      </c>
      <c r="BC77">
        <v>8.8700000000000009E-22</v>
      </c>
      <c r="BD77" t="s">
        <v>9265</v>
      </c>
      <c r="BE77" t="s">
        <v>72</v>
      </c>
      <c r="BF77" t="s">
        <v>210</v>
      </c>
      <c r="BG77">
        <v>2.6450000000000001E-30</v>
      </c>
      <c r="BH77" t="s">
        <v>502</v>
      </c>
      <c r="BI77" t="s">
        <v>9266</v>
      </c>
      <c r="BJ77">
        <v>2</v>
      </c>
      <c r="BK77" t="s">
        <v>7398</v>
      </c>
      <c r="BL77">
        <v>2</v>
      </c>
      <c r="BM77" t="s">
        <v>7398</v>
      </c>
      <c r="BN77" t="s">
        <v>2929</v>
      </c>
      <c r="BO77" t="s">
        <v>2930</v>
      </c>
      <c r="BP77" t="s">
        <v>9267</v>
      </c>
      <c r="BQ77" t="s">
        <v>9268</v>
      </c>
      <c r="BR77" t="s">
        <v>2933</v>
      </c>
      <c r="BS77" t="s">
        <v>2934</v>
      </c>
      <c r="BT77" t="s">
        <v>2935</v>
      </c>
      <c r="BU77" t="s">
        <v>2936</v>
      </c>
      <c r="BV77" t="s">
        <v>2937</v>
      </c>
      <c r="BW77" t="s">
        <v>9269</v>
      </c>
      <c r="BX77" t="s">
        <v>9270</v>
      </c>
      <c r="BY77" t="s">
        <v>9271</v>
      </c>
      <c r="BZ77" t="s">
        <v>9272</v>
      </c>
      <c r="CA77" t="s">
        <v>935</v>
      </c>
      <c r="CB77" t="s">
        <v>936</v>
      </c>
      <c r="CC77">
        <v>1</v>
      </c>
      <c r="CD77" t="b">
        <v>1</v>
      </c>
      <c r="CE77">
        <v>271.75503500000002</v>
      </c>
      <c r="CF77">
        <v>347.481086</v>
      </c>
      <c r="CG77">
        <v>7.5017699999999996</v>
      </c>
      <c r="CH77">
        <v>7.9264840000000003</v>
      </c>
      <c r="CI77">
        <v>2.6035560000000002</v>
      </c>
      <c r="CJ77">
        <v>7.1424240000000001</v>
      </c>
      <c r="CK77">
        <v>0.56270100000000001</v>
      </c>
      <c r="CL77">
        <v>0.61722500000000002</v>
      </c>
      <c r="CM77">
        <v>0.96506400000000003</v>
      </c>
      <c r="CN77">
        <v>1.276081</v>
      </c>
      <c r="CO77">
        <v>6.5705E-2</v>
      </c>
      <c r="CP77">
        <v>0</v>
      </c>
      <c r="CQ77">
        <v>4.3452590000000004</v>
      </c>
      <c r="CR77">
        <v>3.7913570000000001</v>
      </c>
      <c r="CS77">
        <v>5.6996270000000004</v>
      </c>
      <c r="CT77">
        <v>1.283026</v>
      </c>
      <c r="CU77">
        <v>0.35928500000000002</v>
      </c>
      <c r="CV77">
        <v>8.6510000000000004E-2</v>
      </c>
      <c r="CW77">
        <v>0.32325999999999999</v>
      </c>
      <c r="CX77">
        <v>0.78279100000000001</v>
      </c>
      <c r="CY77">
        <v>0.38445600000000002</v>
      </c>
      <c r="CZ77">
        <v>0.44106299999999998</v>
      </c>
      <c r="DA77">
        <v>3601.7493408074702</v>
      </c>
      <c r="DB77">
        <v>-8.9988264362908694</v>
      </c>
      <c r="DC77">
        <v>0.345954715474241</v>
      </c>
      <c r="DD77">
        <v>-26.011573289166201</v>
      </c>
      <c r="DE77">
        <v>3.6634337728220699E-149</v>
      </c>
      <c r="DF77">
        <v>3.4824268405012702E-146</v>
      </c>
    </row>
    <row r="78" spans="1:110" x14ac:dyDescent="0.3">
      <c r="A78" t="s">
        <v>9359</v>
      </c>
      <c r="B78" t="s">
        <v>9360</v>
      </c>
      <c r="C78" t="s">
        <v>9361</v>
      </c>
      <c r="D78">
        <v>2127</v>
      </c>
      <c r="E78">
        <v>708</v>
      </c>
      <c r="F78" t="s">
        <v>4960</v>
      </c>
      <c r="G78" t="s">
        <v>4762</v>
      </c>
      <c r="H78" t="s">
        <v>4958</v>
      </c>
      <c r="I78" t="s">
        <v>4961</v>
      </c>
      <c r="J78" t="s">
        <v>4962</v>
      </c>
      <c r="K78" t="s">
        <v>4963</v>
      </c>
      <c r="L78">
        <v>69.925274172363302</v>
      </c>
      <c r="M78">
        <v>63.148326892190703</v>
      </c>
      <c r="N78">
        <v>71.262126104982698</v>
      </c>
      <c r="O78">
        <v>28.063482091935501</v>
      </c>
      <c r="P78">
        <v>24.946422673170598</v>
      </c>
      <c r="Q78">
        <v>21.552479919015301</v>
      </c>
      <c r="R78">
        <v>-1.4554674699627701</v>
      </c>
      <c r="S78">
        <v>5.0900022567046801E-10</v>
      </c>
      <c r="T78">
        <v>71.618740000000003</v>
      </c>
      <c r="U78">
        <v>75.138940000000005</v>
      </c>
      <c r="V78">
        <v>65.695830000000001</v>
      </c>
      <c r="W78">
        <v>28.490210000000001</v>
      </c>
      <c r="X78">
        <v>18.572399999999998</v>
      </c>
      <c r="Y78">
        <v>19.412510000000001</v>
      </c>
      <c r="Z78">
        <v>-1.69962628540192</v>
      </c>
      <c r="AA78">
        <v>4.0636114492218798E-13</v>
      </c>
      <c r="AB78" t="s">
        <v>4964</v>
      </c>
      <c r="AC78">
        <v>10.32</v>
      </c>
      <c r="AD78">
        <v>6.81</v>
      </c>
      <c r="AE78">
        <v>9.9499999999999993</v>
      </c>
      <c r="AF78">
        <v>18.850000000000001</v>
      </c>
      <c r="AG78">
        <v>17.649999999999999</v>
      </c>
      <c r="AH78">
        <v>22.79</v>
      </c>
      <c r="AI78">
        <v>-0.96158698153191402</v>
      </c>
      <c r="AJ78">
        <v>1.37856489957801E-2</v>
      </c>
      <c r="AK78" t="s">
        <v>747</v>
      </c>
      <c r="AL78" t="s">
        <v>4965</v>
      </c>
      <c r="AM78">
        <v>31.06</v>
      </c>
      <c r="AN78">
        <v>33.25</v>
      </c>
      <c r="AO78">
        <v>36.270000000000003</v>
      </c>
      <c r="AP78">
        <v>37.85</v>
      </c>
      <c r="AQ78">
        <v>40.28</v>
      </c>
      <c r="AR78">
        <v>36.159999999999997</v>
      </c>
      <c r="AS78">
        <v>25.44</v>
      </c>
      <c r="AT78">
        <v>23.81</v>
      </c>
      <c r="AU78">
        <v>21.65</v>
      </c>
      <c r="AV78">
        <v>31.32</v>
      </c>
      <c r="AW78">
        <v>31.07</v>
      </c>
      <c r="AX78">
        <v>31.39</v>
      </c>
      <c r="AY78">
        <v>-0.19025701138951301</v>
      </c>
      <c r="AZ78">
        <v>8.0428849907831307E-2</v>
      </c>
      <c r="BA78" t="s">
        <v>747</v>
      </c>
      <c r="BB78" t="s">
        <v>7280</v>
      </c>
      <c r="BC78">
        <v>1.1000000000000001E-180</v>
      </c>
      <c r="BE78" t="s">
        <v>155</v>
      </c>
      <c r="BF78" t="s">
        <v>196</v>
      </c>
      <c r="BG78">
        <v>1.249E-164</v>
      </c>
      <c r="BH78" t="s">
        <v>502</v>
      </c>
      <c r="BI78" t="s">
        <v>9362</v>
      </c>
      <c r="BJ78" t="s">
        <v>782</v>
      </c>
      <c r="BK78" t="s">
        <v>7446</v>
      </c>
      <c r="BL78">
        <v>1</v>
      </c>
      <c r="BM78" t="s">
        <v>7446</v>
      </c>
      <c r="BP78" t="s">
        <v>3129</v>
      </c>
      <c r="BQ78" t="s">
        <v>3130</v>
      </c>
      <c r="BR78" t="s">
        <v>927</v>
      </c>
      <c r="BS78" t="s">
        <v>928</v>
      </c>
      <c r="BT78" t="s">
        <v>929</v>
      </c>
      <c r="BU78" t="s">
        <v>930</v>
      </c>
      <c r="BW78" t="s">
        <v>7282</v>
      </c>
      <c r="BX78" t="s">
        <v>7283</v>
      </c>
      <c r="BY78" t="s">
        <v>7284</v>
      </c>
      <c r="BZ78" t="s">
        <v>7285</v>
      </c>
      <c r="CA78" t="s">
        <v>5296</v>
      </c>
      <c r="CB78" t="s">
        <v>5297</v>
      </c>
      <c r="CC78">
        <v>5</v>
      </c>
      <c r="CD78" t="b">
        <v>1</v>
      </c>
      <c r="CE78">
        <v>22.450063</v>
      </c>
      <c r="CF78">
        <v>29.055800000000001</v>
      </c>
      <c r="CG78">
        <v>7.7513860000000001</v>
      </c>
      <c r="CH78">
        <v>6.0502779999999996</v>
      </c>
      <c r="CI78">
        <v>11.287535</v>
      </c>
      <c r="CJ78">
        <v>6.164358</v>
      </c>
      <c r="CK78">
        <v>15.876485000000001</v>
      </c>
      <c r="CL78">
        <v>10.789002999999999</v>
      </c>
      <c r="CM78">
        <v>6.0273370000000002</v>
      </c>
      <c r="CN78">
        <v>13.569723</v>
      </c>
      <c r="CO78">
        <v>7.1359830000000004</v>
      </c>
      <c r="CP78">
        <v>5.114973</v>
      </c>
      <c r="CQ78">
        <v>8.2771270000000001</v>
      </c>
      <c r="CR78">
        <v>8.2369669999999999</v>
      </c>
      <c r="CS78">
        <v>9.7925909999999998</v>
      </c>
      <c r="CT78">
        <v>11.53158</v>
      </c>
      <c r="CU78">
        <v>9.6947550000000007</v>
      </c>
      <c r="CV78">
        <v>8.8406819999999993</v>
      </c>
      <c r="CW78">
        <v>6.4926839999999997</v>
      </c>
      <c r="CX78">
        <v>6.9329619999999998</v>
      </c>
      <c r="CY78">
        <v>7.1208549999999997</v>
      </c>
      <c r="CZ78">
        <v>4.9483370000000004</v>
      </c>
      <c r="DA78">
        <v>731.99028832814997</v>
      </c>
      <c r="DB78">
        <v>-1.8724834638365699</v>
      </c>
      <c r="DC78">
        <v>0.27714735000638502</v>
      </c>
      <c r="DD78">
        <v>-6.7562741039862999</v>
      </c>
      <c r="DE78">
        <v>1.4158544843779E-11</v>
      </c>
      <c r="DF78">
        <v>3.8554381291399699E-10</v>
      </c>
    </row>
    <row r="79" spans="1:110" x14ac:dyDescent="0.3">
      <c r="A79" t="s">
        <v>9042</v>
      </c>
      <c r="B79" t="s">
        <v>4300</v>
      </c>
      <c r="C79" t="s">
        <v>9043</v>
      </c>
      <c r="D79">
        <v>1704</v>
      </c>
      <c r="E79">
        <v>567</v>
      </c>
      <c r="F79" t="s">
        <v>7006</v>
      </c>
      <c r="G79" t="s">
        <v>4301</v>
      </c>
      <c r="H79" t="s">
        <v>4299</v>
      </c>
      <c r="I79" t="s">
        <v>7007</v>
      </c>
      <c r="J79" t="s">
        <v>9044</v>
      </c>
      <c r="K79" t="s">
        <v>9045</v>
      </c>
      <c r="L79">
        <v>1.54565150690458</v>
      </c>
      <c r="M79">
        <v>1.1544209806976899</v>
      </c>
      <c r="N79">
        <v>1.9652624705210999</v>
      </c>
      <c r="O79">
        <v>11.4198922176094</v>
      </c>
      <c r="P79">
        <v>11.026475225445299</v>
      </c>
      <c r="Q79">
        <v>16.685790905044101</v>
      </c>
      <c r="R79">
        <v>3.0717869464566698</v>
      </c>
      <c r="S79">
        <v>3.07600630393061E-27</v>
      </c>
      <c r="T79">
        <v>2.5877119999999998</v>
      </c>
      <c r="U79">
        <v>2.6151149999999999</v>
      </c>
      <c r="V79">
        <v>1.8216399999999999</v>
      </c>
      <c r="W79">
        <v>9.32334</v>
      </c>
      <c r="X79">
        <v>15.492559999999999</v>
      </c>
      <c r="Y79">
        <v>17.749870000000001</v>
      </c>
      <c r="Z79">
        <v>2.5631090972783799</v>
      </c>
      <c r="AA79">
        <v>3.7694697515106901E-15</v>
      </c>
      <c r="AB79" t="s">
        <v>4306</v>
      </c>
      <c r="AC79">
        <v>39.43</v>
      </c>
      <c r="AD79">
        <v>57.74</v>
      </c>
      <c r="AE79">
        <v>42.42</v>
      </c>
      <c r="AF79">
        <v>55.72</v>
      </c>
      <c r="AG79">
        <v>33.56</v>
      </c>
      <c r="AH79">
        <v>33.18</v>
      </c>
      <c r="AI79">
        <v>0.38125662645408098</v>
      </c>
      <c r="AJ79">
        <v>0.32895354689621198</v>
      </c>
      <c r="AK79" t="s">
        <v>747</v>
      </c>
      <c r="AL79" t="s">
        <v>4307</v>
      </c>
      <c r="AM79">
        <v>62.99</v>
      </c>
      <c r="AN79">
        <v>82.44</v>
      </c>
      <c r="AO79">
        <v>67.959999999999994</v>
      </c>
      <c r="AP79">
        <v>75.41</v>
      </c>
      <c r="AQ79">
        <v>61.71</v>
      </c>
      <c r="AR79">
        <v>65.61</v>
      </c>
      <c r="AS79">
        <v>255.91</v>
      </c>
      <c r="AT79">
        <v>223.7</v>
      </c>
      <c r="AU79">
        <v>224.46</v>
      </c>
      <c r="AV79">
        <v>276.41000000000003</v>
      </c>
      <c r="AW79">
        <v>236.18</v>
      </c>
      <c r="AX79">
        <v>258.73</v>
      </c>
      <c r="AY79">
        <v>-2.3983667490045102</v>
      </c>
      <c r="AZ79">
        <v>3.5366920013140402E-8</v>
      </c>
      <c r="BA79" t="s">
        <v>718</v>
      </c>
      <c r="BB79" t="s">
        <v>4308</v>
      </c>
      <c r="BC79">
        <v>0</v>
      </c>
      <c r="BD79" t="s">
        <v>9046</v>
      </c>
      <c r="BE79" t="s">
        <v>81</v>
      </c>
      <c r="BF79" t="s">
        <v>234</v>
      </c>
      <c r="BG79">
        <v>0</v>
      </c>
      <c r="BH79" t="s">
        <v>524</v>
      </c>
      <c r="BI79" t="s">
        <v>4310</v>
      </c>
      <c r="BJ79">
        <v>4</v>
      </c>
      <c r="BK79" t="s">
        <v>723</v>
      </c>
      <c r="BL79">
        <v>2</v>
      </c>
      <c r="BM79" t="s">
        <v>753</v>
      </c>
      <c r="BN79" t="s">
        <v>4311</v>
      </c>
      <c r="BO79" t="s">
        <v>4312</v>
      </c>
      <c r="BP79" t="s">
        <v>4313</v>
      </c>
      <c r="BQ79" t="s">
        <v>4314</v>
      </c>
      <c r="BR79" t="s">
        <v>4315</v>
      </c>
      <c r="BS79" t="s">
        <v>4316</v>
      </c>
      <c r="BT79" t="s">
        <v>4317</v>
      </c>
      <c r="BU79" t="s">
        <v>4318</v>
      </c>
      <c r="BV79" t="s">
        <v>4319</v>
      </c>
      <c r="BW79" t="s">
        <v>4320</v>
      </c>
      <c r="BX79" t="s">
        <v>4321</v>
      </c>
      <c r="BY79" t="s">
        <v>4322</v>
      </c>
      <c r="BZ79" t="s">
        <v>4323</v>
      </c>
      <c r="CA79" t="s">
        <v>4324</v>
      </c>
      <c r="CB79" t="s">
        <v>4325</v>
      </c>
      <c r="CC79">
        <v>3</v>
      </c>
      <c r="CD79" t="b">
        <v>0</v>
      </c>
      <c r="CE79">
        <v>6.4794130000000001</v>
      </c>
      <c r="CF79">
        <v>5.6743309999999996</v>
      </c>
      <c r="CG79">
        <v>3.9544730000000001</v>
      </c>
      <c r="CH79">
        <v>4.4954929999999997</v>
      </c>
      <c r="CI79">
        <v>0.69465399999999999</v>
      </c>
      <c r="CJ79">
        <v>1.3397859999999999</v>
      </c>
      <c r="CK79">
        <v>4.3530699999999998</v>
      </c>
      <c r="CL79">
        <v>3.2860520000000002</v>
      </c>
      <c r="CM79">
        <v>2.2942659999999999</v>
      </c>
      <c r="CN79">
        <v>6.1655319999999998</v>
      </c>
      <c r="CO79">
        <v>19.02844</v>
      </c>
      <c r="CP79">
        <v>13.659160999999999</v>
      </c>
      <c r="CQ79">
        <v>0.91795499999999997</v>
      </c>
      <c r="CR79">
        <v>1.0185409999999999</v>
      </c>
      <c r="CS79">
        <v>1.8472740000000001</v>
      </c>
      <c r="CT79">
        <v>3.9001269999999999</v>
      </c>
      <c r="CU79">
        <v>3.58874</v>
      </c>
      <c r="CV79">
        <v>5.6115750000000002</v>
      </c>
      <c r="CW79">
        <v>6.8270670000000004</v>
      </c>
      <c r="CX79">
        <v>12.960165</v>
      </c>
      <c r="CY79">
        <v>12.718631999999999</v>
      </c>
      <c r="CZ79">
        <v>7.62812</v>
      </c>
      <c r="DA79">
        <v>388.61414053963102</v>
      </c>
      <c r="DB79">
        <v>1.03057974668717</v>
      </c>
      <c r="DC79">
        <v>0.32238919036040797</v>
      </c>
      <c r="DD79">
        <v>3.1966944844988601</v>
      </c>
      <c r="DE79">
        <v>1.39012078125837E-3</v>
      </c>
      <c r="DF79">
        <v>8.01753885782025E-3</v>
      </c>
    </row>
    <row r="80" spans="1:110" x14ac:dyDescent="0.3">
      <c r="A80" t="s">
        <v>9074</v>
      </c>
      <c r="B80" t="s">
        <v>4375</v>
      </c>
      <c r="C80" t="s">
        <v>9075</v>
      </c>
      <c r="D80">
        <v>828</v>
      </c>
      <c r="E80">
        <v>275</v>
      </c>
      <c r="F80" t="s">
        <v>4377</v>
      </c>
      <c r="G80" t="s">
        <v>4376</v>
      </c>
      <c r="H80" t="s">
        <v>4374</v>
      </c>
      <c r="I80" t="s">
        <v>4378</v>
      </c>
      <c r="J80" t="s">
        <v>75</v>
      </c>
      <c r="K80" t="s">
        <v>4380</v>
      </c>
      <c r="L80">
        <v>90.760656485437096</v>
      </c>
      <c r="M80">
        <v>85.412160091360505</v>
      </c>
      <c r="N80">
        <v>137.31203435336599</v>
      </c>
      <c r="O80">
        <v>837.40319137302197</v>
      </c>
      <c r="P80">
        <v>523.36656344888399</v>
      </c>
      <c r="Q80">
        <v>715.70124560564</v>
      </c>
      <c r="R80">
        <v>2.7337389546853101</v>
      </c>
      <c r="S80">
        <v>1.2394465432489899E-22</v>
      </c>
      <c r="T80">
        <v>85.521360000000001</v>
      </c>
      <c r="U80">
        <v>73.405670000000001</v>
      </c>
      <c r="V80">
        <v>127.21120000000001</v>
      </c>
      <c r="W80">
        <v>978.67060000000004</v>
      </c>
      <c r="X80">
        <v>291.2321</v>
      </c>
      <c r="Y80">
        <v>559.90719999999999</v>
      </c>
      <c r="Z80">
        <v>2.53887809600187</v>
      </c>
      <c r="AA80">
        <v>9.7104771638720107E-13</v>
      </c>
      <c r="AB80" t="s">
        <v>4381</v>
      </c>
      <c r="AC80">
        <v>220.83</v>
      </c>
      <c r="AD80">
        <v>458.95</v>
      </c>
      <c r="AE80">
        <v>236.1</v>
      </c>
      <c r="AF80">
        <v>44.32</v>
      </c>
      <c r="AG80">
        <v>49.81</v>
      </c>
      <c r="AH80">
        <v>58.88</v>
      </c>
      <c r="AI80">
        <v>2.6793988878872201</v>
      </c>
      <c r="AJ80">
        <v>2.6514359664105E-3</v>
      </c>
      <c r="AK80" t="s">
        <v>749</v>
      </c>
      <c r="AL80" t="s">
        <v>4382</v>
      </c>
      <c r="AM80">
        <v>302.19</v>
      </c>
      <c r="AN80">
        <v>501.59</v>
      </c>
      <c r="AO80">
        <v>598.03</v>
      </c>
      <c r="AP80">
        <v>395.9</v>
      </c>
      <c r="AQ80">
        <v>309.89999999999998</v>
      </c>
      <c r="AR80">
        <v>710.88</v>
      </c>
      <c r="AS80">
        <v>89.11</v>
      </c>
      <c r="AT80">
        <v>77.239999999999995</v>
      </c>
      <c r="AU80">
        <v>84.02</v>
      </c>
      <c r="AV80">
        <v>79.55</v>
      </c>
      <c r="AW80">
        <v>85</v>
      </c>
      <c r="AX80">
        <v>90.22</v>
      </c>
      <c r="AY80">
        <v>1.843647</v>
      </c>
      <c r="AZ80">
        <v>6.4644420000000002E-6</v>
      </c>
      <c r="BA80" t="s">
        <v>749</v>
      </c>
      <c r="BB80" t="s">
        <v>9076</v>
      </c>
      <c r="BC80">
        <v>8.5299999999999998E-96</v>
      </c>
      <c r="BD80" t="s">
        <v>9077</v>
      </c>
      <c r="BE80" t="s">
        <v>75</v>
      </c>
      <c r="BF80" t="s">
        <v>230</v>
      </c>
      <c r="BG80">
        <v>3.7610000000000003E-95</v>
      </c>
      <c r="BH80" t="s">
        <v>528</v>
      </c>
      <c r="BI80" t="s">
        <v>4385</v>
      </c>
      <c r="BJ80">
        <v>4</v>
      </c>
      <c r="BK80" t="s">
        <v>723</v>
      </c>
      <c r="BL80">
        <v>2</v>
      </c>
      <c r="BM80" t="s">
        <v>753</v>
      </c>
      <c r="BN80" t="s">
        <v>4386</v>
      </c>
      <c r="BO80" t="s">
        <v>4387</v>
      </c>
      <c r="BP80" t="s">
        <v>4388</v>
      </c>
      <c r="BQ80" t="s">
        <v>4389</v>
      </c>
      <c r="BR80" t="s">
        <v>4390</v>
      </c>
      <c r="BS80" t="s">
        <v>4391</v>
      </c>
      <c r="BT80" t="s">
        <v>4392</v>
      </c>
      <c r="BU80" t="s">
        <v>4393</v>
      </c>
      <c r="BV80" t="s">
        <v>4394</v>
      </c>
      <c r="BW80" t="s">
        <v>9078</v>
      </c>
      <c r="BX80" t="s">
        <v>9079</v>
      </c>
      <c r="BY80" t="s">
        <v>9080</v>
      </c>
      <c r="BZ80" t="s">
        <v>9081</v>
      </c>
      <c r="CA80" t="s">
        <v>9082</v>
      </c>
      <c r="CB80" t="s">
        <v>9083</v>
      </c>
      <c r="CC80">
        <v>6</v>
      </c>
      <c r="CD80" t="b">
        <v>0</v>
      </c>
      <c r="CE80">
        <v>55.210113999999997</v>
      </c>
      <c r="CF80">
        <v>38.747031999999997</v>
      </c>
      <c r="CG80">
        <v>68.060725000000005</v>
      </c>
      <c r="CH80">
        <v>68.263464999999997</v>
      </c>
      <c r="CI80">
        <v>106.047521</v>
      </c>
      <c r="CJ80">
        <v>71.176606000000007</v>
      </c>
      <c r="CK80">
        <v>57.843693999999999</v>
      </c>
      <c r="CL80">
        <v>59.790956999999999</v>
      </c>
      <c r="CM80">
        <v>49.693986000000002</v>
      </c>
      <c r="CN80">
        <v>54.685648999999998</v>
      </c>
      <c r="CO80">
        <v>97.095682999999994</v>
      </c>
      <c r="CP80">
        <v>68.709827000000004</v>
      </c>
      <c r="CQ80">
        <v>92.355445000000003</v>
      </c>
      <c r="CR80">
        <v>91.566101000000003</v>
      </c>
      <c r="CS80">
        <v>103.95752899999999</v>
      </c>
      <c r="CT80">
        <v>33.150081999999998</v>
      </c>
      <c r="CU80">
        <v>49.111412000000001</v>
      </c>
      <c r="CV80">
        <v>64.651566000000003</v>
      </c>
      <c r="CW80">
        <v>54.430214999999997</v>
      </c>
      <c r="CX80">
        <v>73.387292000000002</v>
      </c>
      <c r="CY80">
        <v>75.535791000000003</v>
      </c>
      <c r="CZ80">
        <v>66.674301</v>
      </c>
      <c r="DA80">
        <v>1159.71589924919</v>
      </c>
      <c r="DB80">
        <v>0.79866881781209598</v>
      </c>
      <c r="DC80">
        <v>0.22460692981554001</v>
      </c>
      <c r="DD80">
        <v>3.5558511861945101</v>
      </c>
      <c r="DE80">
        <v>3.7675730271062298E-4</v>
      </c>
      <c r="DF80">
        <v>2.5909652981214201E-3</v>
      </c>
    </row>
    <row r="81" spans="1:110" x14ac:dyDescent="0.3">
      <c r="A81" t="s">
        <v>9088</v>
      </c>
      <c r="B81" t="s">
        <v>9089</v>
      </c>
      <c r="C81" t="s">
        <v>9090</v>
      </c>
      <c r="D81">
        <v>429</v>
      </c>
      <c r="E81">
        <v>142</v>
      </c>
      <c r="F81" t="s">
        <v>9091</v>
      </c>
      <c r="G81" t="s">
        <v>9092</v>
      </c>
      <c r="H81" t="s">
        <v>9093</v>
      </c>
      <c r="I81" t="s">
        <v>9094</v>
      </c>
      <c r="J81" t="s">
        <v>9095</v>
      </c>
      <c r="K81" t="s">
        <v>9096</v>
      </c>
      <c r="L81">
        <v>29.3879873179458</v>
      </c>
      <c r="M81">
        <v>75.592085515295807</v>
      </c>
      <c r="N81">
        <v>25.762027602700599</v>
      </c>
      <c r="O81">
        <v>8.3079021242462492</v>
      </c>
      <c r="P81">
        <v>22.991373874332801</v>
      </c>
      <c r="Q81">
        <v>26.717129484862198</v>
      </c>
      <c r="R81">
        <v>-1.1845599432270399</v>
      </c>
      <c r="S81">
        <v>1.44216320433318E-2</v>
      </c>
      <c r="T81">
        <v>49.293379999999999</v>
      </c>
      <c r="U81">
        <v>28.675039999999999</v>
      </c>
      <c r="V81">
        <v>44.770319999999998</v>
      </c>
      <c r="W81">
        <v>23.928570000000001</v>
      </c>
      <c r="X81">
        <v>92.58202</v>
      </c>
      <c r="Y81">
        <v>75.088679999999997</v>
      </c>
      <c r="Z81">
        <v>0.48656928548231898</v>
      </c>
      <c r="AA81">
        <v>1</v>
      </c>
      <c r="AB81" t="s">
        <v>9097</v>
      </c>
      <c r="AC81">
        <v>155.12</v>
      </c>
      <c r="AD81">
        <v>2155.79</v>
      </c>
      <c r="AE81">
        <v>1304.8900000000001</v>
      </c>
      <c r="AF81">
        <v>39.17</v>
      </c>
      <c r="AG81">
        <v>2.89</v>
      </c>
      <c r="AH81">
        <v>1.38</v>
      </c>
      <c r="AI81">
        <v>6.6490703663645903</v>
      </c>
      <c r="AJ81">
        <v>3.7798203995874198E-2</v>
      </c>
      <c r="AK81" t="s">
        <v>747</v>
      </c>
      <c r="AL81" t="s">
        <v>9098</v>
      </c>
      <c r="AM81">
        <v>166.8</v>
      </c>
      <c r="AN81">
        <v>51.36</v>
      </c>
      <c r="AO81">
        <v>131.88</v>
      </c>
      <c r="AP81">
        <v>173.48</v>
      </c>
      <c r="AQ81">
        <v>98.98</v>
      </c>
      <c r="AR81">
        <v>87.63</v>
      </c>
      <c r="AS81">
        <v>262.23</v>
      </c>
      <c r="AT81">
        <v>251.12</v>
      </c>
      <c r="AU81">
        <v>366.75</v>
      </c>
      <c r="AV81">
        <v>255.67</v>
      </c>
      <c r="AW81">
        <v>583.6</v>
      </c>
      <c r="AX81">
        <v>414.7</v>
      </c>
      <c r="AY81">
        <v>-2.1771850000000001</v>
      </c>
      <c r="AZ81">
        <v>3.7245549999999998E-5</v>
      </c>
      <c r="BA81" t="s">
        <v>718</v>
      </c>
      <c r="BB81" t="s">
        <v>9099</v>
      </c>
      <c r="BC81">
        <v>9.0500000000000004E-17</v>
      </c>
      <c r="BD81" t="s">
        <v>9100</v>
      </c>
      <c r="BE81" t="s">
        <v>93</v>
      </c>
      <c r="BF81" t="s">
        <v>227</v>
      </c>
      <c r="BG81">
        <v>5.3949999999999997E-13</v>
      </c>
      <c r="BH81" t="s">
        <v>525</v>
      </c>
      <c r="BI81" t="s">
        <v>9101</v>
      </c>
      <c r="BJ81">
        <v>2</v>
      </c>
      <c r="BK81" t="s">
        <v>7398</v>
      </c>
      <c r="BL81">
        <v>1</v>
      </c>
      <c r="BM81" t="s">
        <v>7446</v>
      </c>
      <c r="BP81">
        <v>35.200000000000003</v>
      </c>
      <c r="BR81" t="s">
        <v>9102</v>
      </c>
      <c r="BS81" t="s">
        <v>9103</v>
      </c>
      <c r="BT81" t="s">
        <v>9104</v>
      </c>
      <c r="BU81" t="s">
        <v>9105</v>
      </c>
      <c r="BW81" t="s">
        <v>9106</v>
      </c>
      <c r="BX81" t="s">
        <v>9107</v>
      </c>
      <c r="BY81" t="s">
        <v>9108</v>
      </c>
      <c r="BZ81" t="s">
        <v>9109</v>
      </c>
      <c r="CA81" t="s">
        <v>9110</v>
      </c>
      <c r="CB81" t="s">
        <v>9111</v>
      </c>
      <c r="CC81">
        <v>6</v>
      </c>
      <c r="CD81" t="b">
        <v>0</v>
      </c>
      <c r="CE81">
        <v>108.911008</v>
      </c>
      <c r="CF81">
        <v>68.099109999999996</v>
      </c>
      <c r="CG81">
        <v>69.334216999999995</v>
      </c>
      <c r="CH81">
        <v>41.475737000000002</v>
      </c>
      <c r="CI81">
        <v>0.22609499999999999</v>
      </c>
      <c r="CJ81">
        <v>0</v>
      </c>
      <c r="CK81">
        <v>1.777514</v>
      </c>
      <c r="CL81">
        <v>0</v>
      </c>
      <c r="CM81">
        <v>0.17679</v>
      </c>
      <c r="CN81">
        <v>37.375393000000003</v>
      </c>
      <c r="CO81">
        <v>152.57625100000001</v>
      </c>
      <c r="CP81">
        <v>145.735175</v>
      </c>
      <c r="CQ81">
        <v>0</v>
      </c>
      <c r="CR81">
        <v>0</v>
      </c>
      <c r="CS81">
        <v>0</v>
      </c>
      <c r="CT81">
        <v>0</v>
      </c>
      <c r="CU81">
        <v>4.3445320000000001</v>
      </c>
      <c r="CV81">
        <v>155.23219800000001</v>
      </c>
      <c r="CW81">
        <v>121.981441</v>
      </c>
      <c r="CX81">
        <v>197.45765299999999</v>
      </c>
      <c r="CY81">
        <v>169.89267599999999</v>
      </c>
      <c r="CZ81">
        <v>173.366401</v>
      </c>
      <c r="DA81">
        <v>1133.69065273093</v>
      </c>
      <c r="DB81">
        <v>1.23996729289041</v>
      </c>
      <c r="DC81">
        <v>0.28965576651306402</v>
      </c>
      <c r="DD81">
        <v>4.2808306833224803</v>
      </c>
      <c r="DE81">
        <v>1.8619698568435298E-5</v>
      </c>
      <c r="DF81">
        <v>1.7834741925255401E-4</v>
      </c>
    </row>
    <row r="82" spans="1:110" x14ac:dyDescent="0.3">
      <c r="A82" t="s">
        <v>8058</v>
      </c>
      <c r="B82" t="s">
        <v>2089</v>
      </c>
      <c r="C82" t="s">
        <v>8059</v>
      </c>
      <c r="D82">
        <v>3924</v>
      </c>
      <c r="E82">
        <v>1307</v>
      </c>
      <c r="F82" t="s">
        <v>2091</v>
      </c>
      <c r="G82" t="s">
        <v>2090</v>
      </c>
      <c r="H82" t="s">
        <v>2088</v>
      </c>
      <c r="I82" t="s">
        <v>5959</v>
      </c>
      <c r="J82" t="s">
        <v>2093</v>
      </c>
      <c r="K82" t="s">
        <v>2094</v>
      </c>
      <c r="L82">
        <v>59.765191600310601</v>
      </c>
      <c r="M82">
        <v>62.248778076062699</v>
      </c>
      <c r="N82">
        <v>52.763025023773103</v>
      </c>
      <c r="O82">
        <v>37.816236759528898</v>
      </c>
      <c r="P82">
        <v>41.016923799617501</v>
      </c>
      <c r="Q82">
        <v>36.649147880721799</v>
      </c>
      <c r="R82">
        <v>-0.59688811678613996</v>
      </c>
      <c r="S82">
        <v>7.9969833442830193E-2</v>
      </c>
      <c r="T82">
        <v>73.014080000000007</v>
      </c>
      <c r="U82">
        <v>63.82705</v>
      </c>
      <c r="V82">
        <v>66.67671</v>
      </c>
      <c r="W82">
        <v>41.05471</v>
      </c>
      <c r="X82">
        <v>52.030720000000002</v>
      </c>
      <c r="Y82">
        <v>46.509149999999998</v>
      </c>
      <c r="Z82">
        <v>-0.54832320757060704</v>
      </c>
      <c r="AA82">
        <v>0.16858173392415701</v>
      </c>
      <c r="AB82" t="s">
        <v>2095</v>
      </c>
      <c r="AC82">
        <v>14.82</v>
      </c>
      <c r="AD82">
        <v>18.600000000000001</v>
      </c>
      <c r="AE82">
        <v>12.95</v>
      </c>
      <c r="AF82">
        <v>21.92</v>
      </c>
      <c r="AG82">
        <v>12.63</v>
      </c>
      <c r="AH82">
        <v>14.81</v>
      </c>
      <c r="AI82">
        <v>0.130879822490617</v>
      </c>
      <c r="AJ82">
        <v>0.68815944279602803</v>
      </c>
      <c r="AK82" t="s">
        <v>747</v>
      </c>
      <c r="AL82" t="s">
        <v>2096</v>
      </c>
      <c r="AM82">
        <v>36.159999999999997</v>
      </c>
      <c r="AN82">
        <v>36.979999999999997</v>
      </c>
      <c r="AO82">
        <v>32.04</v>
      </c>
      <c r="AP82">
        <v>36.33</v>
      </c>
      <c r="AQ82">
        <v>35.42</v>
      </c>
      <c r="AR82">
        <v>43.54</v>
      </c>
      <c r="AS82">
        <v>39.86</v>
      </c>
      <c r="AT82">
        <v>36.08</v>
      </c>
      <c r="AU82">
        <v>31.52</v>
      </c>
      <c r="AV82">
        <v>31.3</v>
      </c>
      <c r="AW82">
        <v>35.9</v>
      </c>
      <c r="AX82">
        <v>36.909999999999997</v>
      </c>
      <c r="AY82">
        <v>-0.51121523948314496</v>
      </c>
      <c r="AZ82">
        <v>1.2647185389747E-4</v>
      </c>
      <c r="BA82" t="s">
        <v>747</v>
      </c>
      <c r="BB82" t="s">
        <v>2097</v>
      </c>
      <c r="BC82">
        <v>0</v>
      </c>
      <c r="BE82" t="s">
        <v>378</v>
      </c>
      <c r="BF82" t="s">
        <v>377</v>
      </c>
      <c r="BG82">
        <v>0</v>
      </c>
      <c r="BH82" t="s">
        <v>525</v>
      </c>
      <c r="BI82" t="s">
        <v>2098</v>
      </c>
      <c r="BJ82">
        <v>4</v>
      </c>
      <c r="BK82" t="s">
        <v>723</v>
      </c>
      <c r="BL82">
        <v>2</v>
      </c>
      <c r="BM82" t="s">
        <v>753</v>
      </c>
      <c r="BN82" t="s">
        <v>2099</v>
      </c>
      <c r="BO82" t="s">
        <v>2100</v>
      </c>
      <c r="BP82" t="s">
        <v>2101</v>
      </c>
      <c r="BQ82" t="s">
        <v>2102</v>
      </c>
      <c r="BR82" t="s">
        <v>2103</v>
      </c>
      <c r="BS82" t="s">
        <v>2104</v>
      </c>
      <c r="BT82" t="s">
        <v>5963</v>
      </c>
      <c r="BU82" t="s">
        <v>2106</v>
      </c>
      <c r="BW82" t="s">
        <v>2107</v>
      </c>
      <c r="BX82" t="s">
        <v>2108</v>
      </c>
      <c r="BY82" t="s">
        <v>2109</v>
      </c>
      <c r="BZ82" t="s">
        <v>2110</v>
      </c>
      <c r="CA82" t="s">
        <v>2111</v>
      </c>
      <c r="CB82" t="s">
        <v>2112</v>
      </c>
      <c r="CC82">
        <v>5</v>
      </c>
      <c r="CD82" t="b">
        <v>1</v>
      </c>
      <c r="CE82">
        <v>24.874220000000001</v>
      </c>
      <c r="CF82">
        <v>22.569683999999999</v>
      </c>
      <c r="CG82">
        <v>11.206761</v>
      </c>
      <c r="CH82">
        <v>12.333869</v>
      </c>
      <c r="CI82">
        <v>8.8049789999999994</v>
      </c>
      <c r="CJ82">
        <v>11.944226</v>
      </c>
      <c r="CK82">
        <v>17.968266</v>
      </c>
      <c r="CL82">
        <v>11.655823</v>
      </c>
      <c r="CM82">
        <v>10.397071</v>
      </c>
      <c r="CN82">
        <v>11.391014</v>
      </c>
      <c r="CO82">
        <v>11.909772</v>
      </c>
      <c r="CP82">
        <v>11.346240999999999</v>
      </c>
      <c r="CQ82">
        <v>8.922803</v>
      </c>
      <c r="CR82">
        <v>8.2582740000000001</v>
      </c>
      <c r="CS82">
        <v>14.971741</v>
      </c>
      <c r="CT82">
        <v>14.135358</v>
      </c>
      <c r="CU82">
        <v>11.886264000000001</v>
      </c>
      <c r="CV82">
        <v>12.349532</v>
      </c>
      <c r="CW82">
        <v>8.3477029999999992</v>
      </c>
      <c r="CX82">
        <v>12.865295</v>
      </c>
      <c r="CY82">
        <v>15.337681</v>
      </c>
      <c r="CZ82">
        <v>13.877407</v>
      </c>
      <c r="DA82">
        <v>1807.7431582573799</v>
      </c>
      <c r="DB82">
        <v>-0.59793031367911897</v>
      </c>
      <c r="DC82">
        <v>0.15904343050533401</v>
      </c>
      <c r="DD82">
        <v>-3.7595411000586001</v>
      </c>
      <c r="DE82">
        <v>1.70225311994196E-4</v>
      </c>
      <c r="DF82">
        <v>1.2907621282576599E-3</v>
      </c>
    </row>
    <row r="83" spans="1:110" x14ac:dyDescent="0.3">
      <c r="A83" t="s">
        <v>8132</v>
      </c>
      <c r="B83" t="s">
        <v>8133</v>
      </c>
      <c r="C83" t="s">
        <v>8134</v>
      </c>
      <c r="D83">
        <v>597</v>
      </c>
      <c r="E83">
        <v>198</v>
      </c>
      <c r="F83" t="s">
        <v>2286</v>
      </c>
      <c r="G83" t="s">
        <v>2285</v>
      </c>
      <c r="H83" t="s">
        <v>2283</v>
      </c>
      <c r="I83" t="s">
        <v>2287</v>
      </c>
      <c r="J83" t="s">
        <v>2288</v>
      </c>
      <c r="K83" t="s">
        <v>2289</v>
      </c>
      <c r="L83">
        <v>50.882847607298899</v>
      </c>
      <c r="M83">
        <v>55.5321469156397</v>
      </c>
      <c r="N83">
        <v>44.132959392354401</v>
      </c>
      <c r="O83">
        <v>45.3183557346008</v>
      </c>
      <c r="P83">
        <v>47.546786787735797</v>
      </c>
      <c r="Q83">
        <v>39.032832295728099</v>
      </c>
      <c r="R83">
        <v>-0.189554606750823</v>
      </c>
      <c r="S83">
        <v>1</v>
      </c>
      <c r="T83">
        <v>38.23218</v>
      </c>
      <c r="U83">
        <v>40.625509999999998</v>
      </c>
      <c r="V83">
        <v>36.572929999999999</v>
      </c>
      <c r="W83">
        <v>37.133299999999998</v>
      </c>
      <c r="X83">
        <v>40.691290000000002</v>
      </c>
      <c r="Y83">
        <v>37.83643</v>
      </c>
      <c r="Z83">
        <v>3.0619959618712902E-3</v>
      </c>
      <c r="AA83">
        <v>1</v>
      </c>
      <c r="AB83" t="s">
        <v>8135</v>
      </c>
      <c r="AC83">
        <v>53.97</v>
      </c>
      <c r="AD83">
        <v>62.26</v>
      </c>
      <c r="AE83">
        <v>59.55</v>
      </c>
      <c r="AF83">
        <v>88.3</v>
      </c>
      <c r="AG83">
        <v>47.84</v>
      </c>
      <c r="AH83">
        <v>65.22</v>
      </c>
      <c r="AI83">
        <v>2.2229115071001602E-3</v>
      </c>
      <c r="AJ83">
        <v>0.99558774518741799</v>
      </c>
      <c r="AK83" t="s">
        <v>747</v>
      </c>
      <c r="AL83" t="s">
        <v>2291</v>
      </c>
      <c r="AM83">
        <v>77.09</v>
      </c>
      <c r="AN83">
        <v>82.46</v>
      </c>
      <c r="AO83">
        <v>85.5</v>
      </c>
      <c r="AP83">
        <v>85.73</v>
      </c>
      <c r="AQ83">
        <v>78.77</v>
      </c>
      <c r="AR83">
        <v>96.11</v>
      </c>
      <c r="AS83">
        <v>85.83</v>
      </c>
      <c r="AT83">
        <v>86.16</v>
      </c>
      <c r="AU83">
        <v>91.3</v>
      </c>
      <c r="AV83">
        <v>84</v>
      </c>
      <c r="AW83">
        <v>92.39</v>
      </c>
      <c r="AX83">
        <v>89.77</v>
      </c>
      <c r="AY83">
        <v>-0.64311946477223103</v>
      </c>
      <c r="AZ83">
        <v>1.7262640536693502E-5</v>
      </c>
      <c r="BA83" t="s">
        <v>747</v>
      </c>
      <c r="BB83" t="s">
        <v>2292</v>
      </c>
      <c r="BC83">
        <v>7.9799999999999998E-125</v>
      </c>
      <c r="BE83" t="s">
        <v>594</v>
      </c>
      <c r="BF83" t="s">
        <v>362</v>
      </c>
      <c r="BG83">
        <v>2.245E-120</v>
      </c>
      <c r="BH83" t="s">
        <v>525</v>
      </c>
      <c r="BI83" t="s">
        <v>2293</v>
      </c>
      <c r="BJ83">
        <v>4</v>
      </c>
      <c r="BK83" t="s">
        <v>723</v>
      </c>
      <c r="BL83">
        <v>3</v>
      </c>
      <c r="BM83" t="s">
        <v>904</v>
      </c>
      <c r="BN83" t="s">
        <v>2294</v>
      </c>
      <c r="BO83" t="s">
        <v>2295</v>
      </c>
      <c r="BP83" t="s">
        <v>2296</v>
      </c>
      <c r="BQ83" t="s">
        <v>2297</v>
      </c>
      <c r="BR83" t="s">
        <v>2298</v>
      </c>
      <c r="BS83" t="s">
        <v>2299</v>
      </c>
      <c r="BT83" t="s">
        <v>2300</v>
      </c>
      <c r="BU83" t="s">
        <v>2301</v>
      </c>
      <c r="BV83" t="s">
        <v>2302</v>
      </c>
      <c r="BW83" t="s">
        <v>2303</v>
      </c>
      <c r="BX83" t="s">
        <v>2304</v>
      </c>
      <c r="BY83" t="s">
        <v>2305</v>
      </c>
      <c r="BZ83" t="s">
        <v>2306</v>
      </c>
      <c r="CA83" t="s">
        <v>2307</v>
      </c>
      <c r="CB83" t="s">
        <v>2308</v>
      </c>
      <c r="CD83" t="b">
        <v>1</v>
      </c>
      <c r="CE83">
        <v>93.541611000000003</v>
      </c>
      <c r="CF83">
        <v>87.556700000000006</v>
      </c>
      <c r="CG83">
        <v>49.220016999999999</v>
      </c>
      <c r="CH83">
        <v>59.608128999999998</v>
      </c>
      <c r="CI83">
        <v>34.291682999999999</v>
      </c>
      <c r="CJ83">
        <v>41.719672000000003</v>
      </c>
      <c r="CK83">
        <v>58.894227999999998</v>
      </c>
      <c r="CL83">
        <v>46.397435000000002</v>
      </c>
      <c r="CM83">
        <v>29.662203999999999</v>
      </c>
      <c r="CN83">
        <v>68.065286</v>
      </c>
      <c r="CO83">
        <v>51.762929999999997</v>
      </c>
      <c r="CP83">
        <v>43.337623999999998</v>
      </c>
      <c r="CQ83">
        <v>42.331446999999997</v>
      </c>
      <c r="CR83">
        <v>35.690294999999999</v>
      </c>
      <c r="CS83">
        <v>48.110337000000001</v>
      </c>
      <c r="CT83">
        <v>39.812918000000003</v>
      </c>
      <c r="CU83">
        <v>46.368887000000001</v>
      </c>
      <c r="CV83">
        <v>56.428193</v>
      </c>
      <c r="CW83">
        <v>64.394837999999993</v>
      </c>
      <c r="CX83">
        <v>48.340319999999998</v>
      </c>
      <c r="CY83">
        <v>61.705553000000002</v>
      </c>
      <c r="CZ83">
        <v>50.083683999999998</v>
      </c>
      <c r="DA83">
        <v>821.172077979101</v>
      </c>
      <c r="DB83">
        <v>-0.57003914172711301</v>
      </c>
      <c r="DC83">
        <v>0.20060150826793999</v>
      </c>
      <c r="DD83">
        <v>-2.8416493308002502</v>
      </c>
      <c r="DE83">
        <v>4.4880827550031702E-3</v>
      </c>
      <c r="DF83">
        <v>2.1409506080150801E-2</v>
      </c>
    </row>
    <row r="84" spans="1:110" x14ac:dyDescent="0.3">
      <c r="A84" t="s">
        <v>8311</v>
      </c>
      <c r="B84" t="s">
        <v>2722</v>
      </c>
      <c r="C84" t="s">
        <v>8312</v>
      </c>
      <c r="D84">
        <v>3795</v>
      </c>
      <c r="E84">
        <v>1264</v>
      </c>
      <c r="F84" t="s">
        <v>2724</v>
      </c>
      <c r="G84" t="s">
        <v>2723</v>
      </c>
      <c r="H84" t="s">
        <v>2721</v>
      </c>
      <c r="I84" t="s">
        <v>8313</v>
      </c>
      <c r="J84" t="s">
        <v>2726</v>
      </c>
      <c r="K84" t="s">
        <v>2727</v>
      </c>
      <c r="L84">
        <v>15.9511235512553</v>
      </c>
      <c r="M84">
        <v>16.101923808692501</v>
      </c>
      <c r="N84">
        <v>15.123976403575501</v>
      </c>
      <c r="O84">
        <v>20.7002912460316</v>
      </c>
      <c r="P84">
        <v>10.752768393607999</v>
      </c>
      <c r="Q84">
        <v>15.493948697540899</v>
      </c>
      <c r="R84">
        <v>-5.475218214383E-2</v>
      </c>
      <c r="S84">
        <v>1</v>
      </c>
      <c r="T84">
        <v>11.18805</v>
      </c>
      <c r="U84">
        <v>11.007809999999999</v>
      </c>
      <c r="V84">
        <v>12.82155</v>
      </c>
      <c r="W84">
        <v>17.806380000000001</v>
      </c>
      <c r="X84">
        <v>9.6128509999999991</v>
      </c>
      <c r="Y84">
        <v>13.031549999999999</v>
      </c>
      <c r="Z84">
        <v>0.17034112778833099</v>
      </c>
      <c r="AA84">
        <v>1</v>
      </c>
      <c r="AB84" t="s">
        <v>2728</v>
      </c>
      <c r="AC84">
        <v>12.17</v>
      </c>
      <c r="AD84">
        <v>13.7</v>
      </c>
      <c r="AE84">
        <v>12.35</v>
      </c>
      <c r="AF84">
        <v>8.51</v>
      </c>
      <c r="AG84">
        <v>10.55</v>
      </c>
      <c r="AH84">
        <v>10.85</v>
      </c>
      <c r="AI84">
        <v>0.53615289088115003</v>
      </c>
      <c r="AJ84">
        <v>3.78623410722181E-2</v>
      </c>
      <c r="AK84" t="s">
        <v>747</v>
      </c>
      <c r="AL84" t="s">
        <v>2729</v>
      </c>
      <c r="AM84">
        <v>174.39</v>
      </c>
      <c r="AN84">
        <v>67.099999999999994</v>
      </c>
      <c r="AO84">
        <v>131.72999999999999</v>
      </c>
      <c r="AP84">
        <v>138.49</v>
      </c>
      <c r="AQ84">
        <v>142.03</v>
      </c>
      <c r="AR84">
        <v>49.18</v>
      </c>
      <c r="AS84">
        <v>16.11</v>
      </c>
      <c r="AT84">
        <v>14.71</v>
      </c>
      <c r="AU84">
        <v>15.2</v>
      </c>
      <c r="AV84">
        <v>13.94</v>
      </c>
      <c r="AW84">
        <v>13.69</v>
      </c>
      <c r="AX84">
        <v>15.69</v>
      </c>
      <c r="AY84">
        <v>2.2995037762639501</v>
      </c>
      <c r="AZ84">
        <v>7.6413474320933897E-6</v>
      </c>
      <c r="BA84" t="s">
        <v>749</v>
      </c>
      <c r="BB84" t="s">
        <v>2730</v>
      </c>
      <c r="BC84">
        <v>0</v>
      </c>
      <c r="BD84" t="s">
        <v>8314</v>
      </c>
      <c r="BE84" t="s">
        <v>322</v>
      </c>
      <c r="BF84" t="s">
        <v>321</v>
      </c>
      <c r="BG84">
        <v>0</v>
      </c>
      <c r="BH84" t="s">
        <v>525</v>
      </c>
      <c r="BI84" t="s">
        <v>2732</v>
      </c>
      <c r="BJ84">
        <v>4</v>
      </c>
      <c r="BK84" t="s">
        <v>723</v>
      </c>
      <c r="BL84">
        <v>1</v>
      </c>
      <c r="BM84" t="s">
        <v>7446</v>
      </c>
      <c r="BN84" t="s">
        <v>2733</v>
      </c>
      <c r="BO84" t="s">
        <v>2734</v>
      </c>
      <c r="BP84" t="s">
        <v>2735</v>
      </c>
      <c r="BQ84" t="s">
        <v>2736</v>
      </c>
      <c r="BR84" t="s">
        <v>8315</v>
      </c>
      <c r="BS84" t="s">
        <v>8316</v>
      </c>
      <c r="BT84" t="s">
        <v>8317</v>
      </c>
      <c r="BU84" t="s">
        <v>8318</v>
      </c>
      <c r="BW84" t="s">
        <v>2742</v>
      </c>
      <c r="BX84" t="s">
        <v>2743</v>
      </c>
      <c r="BY84" t="s">
        <v>2744</v>
      </c>
      <c r="BZ84" t="s">
        <v>2745</v>
      </c>
      <c r="CA84" t="s">
        <v>935</v>
      </c>
      <c r="CB84" t="s">
        <v>936</v>
      </c>
      <c r="CC84">
        <v>5</v>
      </c>
      <c r="CD84" t="b">
        <v>1</v>
      </c>
      <c r="CE84">
        <v>20.542503</v>
      </c>
      <c r="CF84">
        <v>18.662019999999998</v>
      </c>
      <c r="CG84">
        <v>22.277739</v>
      </c>
      <c r="CH84">
        <v>19.584461999999998</v>
      </c>
      <c r="CI84">
        <v>30.060462999999999</v>
      </c>
      <c r="CJ84">
        <v>30.574518000000001</v>
      </c>
      <c r="CK84">
        <v>25.079841999999999</v>
      </c>
      <c r="CL84">
        <v>23.402179</v>
      </c>
      <c r="CM84">
        <v>15.534725</v>
      </c>
      <c r="CN84">
        <v>11.862615</v>
      </c>
      <c r="CO84">
        <v>9.6158029999999997</v>
      </c>
      <c r="CP84">
        <v>5.8041150000000004</v>
      </c>
      <c r="CQ84">
        <v>27.763950999999999</v>
      </c>
      <c r="CR84">
        <v>26.709738999999999</v>
      </c>
      <c r="CS84">
        <v>37.738982999999998</v>
      </c>
      <c r="CT84">
        <v>19.276959000000002</v>
      </c>
      <c r="CU84">
        <v>16.320114</v>
      </c>
      <c r="CV84">
        <v>8.9820469999999997</v>
      </c>
      <c r="CW84">
        <v>6.8981490000000001</v>
      </c>
      <c r="CX84">
        <v>8.6871340000000004</v>
      </c>
      <c r="CY84">
        <v>9.9333080000000002</v>
      </c>
      <c r="CZ84">
        <v>7.1734030000000004</v>
      </c>
      <c r="DA84">
        <v>1255.6182586160701</v>
      </c>
      <c r="DB84">
        <v>-1.0334255446788301</v>
      </c>
      <c r="DC84">
        <v>0.192122046483927</v>
      </c>
      <c r="DD84">
        <v>-5.3790054998465999</v>
      </c>
      <c r="DE84">
        <v>7.48984210136062E-8</v>
      </c>
      <c r="DF84">
        <v>1.17948093272406E-6</v>
      </c>
    </row>
    <row r="85" spans="1:110" x14ac:dyDescent="0.3">
      <c r="A85" t="s">
        <v>9427</v>
      </c>
      <c r="B85" t="s">
        <v>9428</v>
      </c>
      <c r="C85" t="s">
        <v>9429</v>
      </c>
      <c r="D85">
        <v>3243</v>
      </c>
      <c r="E85">
        <v>1080</v>
      </c>
      <c r="F85" t="s">
        <v>5134</v>
      </c>
      <c r="G85" t="s">
        <v>5133</v>
      </c>
      <c r="H85" t="s">
        <v>5131</v>
      </c>
      <c r="I85" t="s">
        <v>5135</v>
      </c>
      <c r="J85" t="s">
        <v>5136</v>
      </c>
      <c r="K85" t="s">
        <v>5137</v>
      </c>
      <c r="L85">
        <v>285.94552877734799</v>
      </c>
      <c r="M85">
        <v>275.20196781411499</v>
      </c>
      <c r="N85">
        <v>238.18126680772099</v>
      </c>
      <c r="O85">
        <v>322.785615308925</v>
      </c>
      <c r="P85">
        <v>256.61970533545201</v>
      </c>
      <c r="Q85">
        <v>280.97680041886701</v>
      </c>
      <c r="R85">
        <v>0.104012879701535</v>
      </c>
      <c r="S85">
        <v>1</v>
      </c>
      <c r="T85">
        <v>512.29089999999997</v>
      </c>
      <c r="U85">
        <v>457.858</v>
      </c>
      <c r="V85">
        <v>412.29790000000003</v>
      </c>
      <c r="W85">
        <v>451.68180000000001</v>
      </c>
      <c r="X85">
        <v>419.9323</v>
      </c>
      <c r="Y85">
        <v>404.29250000000002</v>
      </c>
      <c r="Z85">
        <v>-0.111574715538288</v>
      </c>
      <c r="AA85">
        <v>1</v>
      </c>
      <c r="AB85" t="s">
        <v>5138</v>
      </c>
      <c r="AC85">
        <v>102.58</v>
      </c>
      <c r="AD85">
        <v>89.28</v>
      </c>
      <c r="AE85">
        <v>129.53</v>
      </c>
      <c r="AF85">
        <v>147.37</v>
      </c>
      <c r="AG85">
        <v>137.81</v>
      </c>
      <c r="AH85">
        <v>116.11</v>
      </c>
      <c r="AI85">
        <v>-0.15295070548637599</v>
      </c>
      <c r="AJ85">
        <v>0.61443810300647195</v>
      </c>
      <c r="AK85" t="s">
        <v>747</v>
      </c>
      <c r="AL85" t="s">
        <v>5139</v>
      </c>
      <c r="AM85">
        <v>168.63</v>
      </c>
      <c r="AN85">
        <v>114.1</v>
      </c>
      <c r="AO85">
        <v>157.15</v>
      </c>
      <c r="AP85">
        <v>153.30000000000001</v>
      </c>
      <c r="AQ85">
        <v>181.7</v>
      </c>
      <c r="AR85">
        <v>173.17</v>
      </c>
      <c r="AS85">
        <v>65.95</v>
      </c>
      <c r="AT85">
        <v>75.31</v>
      </c>
      <c r="AU85">
        <v>74.13</v>
      </c>
      <c r="AV85">
        <v>48.23</v>
      </c>
      <c r="AW85">
        <v>73.03</v>
      </c>
      <c r="AX85">
        <v>70.39</v>
      </c>
      <c r="AY85">
        <v>0.650794921149626</v>
      </c>
      <c r="AZ85">
        <v>2.72982988632365E-4</v>
      </c>
      <c r="BA85" t="s">
        <v>747</v>
      </c>
      <c r="BB85" t="s">
        <v>5140</v>
      </c>
      <c r="BC85">
        <v>0</v>
      </c>
      <c r="BE85" t="s">
        <v>166</v>
      </c>
      <c r="BF85" t="s">
        <v>188</v>
      </c>
      <c r="BG85">
        <v>0</v>
      </c>
      <c r="BH85" t="s">
        <v>525</v>
      </c>
      <c r="BI85" t="s">
        <v>5141</v>
      </c>
      <c r="BJ85">
        <v>4</v>
      </c>
      <c r="BK85" t="s">
        <v>723</v>
      </c>
      <c r="BL85">
        <v>3</v>
      </c>
      <c r="BM85" t="s">
        <v>904</v>
      </c>
      <c r="BN85" t="s">
        <v>5142</v>
      </c>
      <c r="BO85" t="s">
        <v>5143</v>
      </c>
      <c r="BP85" t="s">
        <v>5144</v>
      </c>
      <c r="BQ85" t="s">
        <v>5145</v>
      </c>
      <c r="BR85" t="s">
        <v>9430</v>
      </c>
      <c r="BS85" t="s">
        <v>9431</v>
      </c>
      <c r="BT85" t="s">
        <v>7349</v>
      </c>
      <c r="BU85" t="s">
        <v>9432</v>
      </c>
      <c r="BV85" t="s">
        <v>909</v>
      </c>
      <c r="BW85" t="s">
        <v>5151</v>
      </c>
      <c r="BX85" t="s">
        <v>5152</v>
      </c>
      <c r="BY85" t="s">
        <v>5153</v>
      </c>
      <c r="BZ85" t="s">
        <v>5154</v>
      </c>
      <c r="CA85" t="s">
        <v>3259</v>
      </c>
      <c r="CB85" t="s">
        <v>3260</v>
      </c>
      <c r="CC85">
        <v>7</v>
      </c>
      <c r="CD85" t="b">
        <v>1</v>
      </c>
      <c r="CE85">
        <v>63.549995000000003</v>
      </c>
      <c r="CF85">
        <v>58.433044000000002</v>
      </c>
      <c r="CG85">
        <v>91.405485999999996</v>
      </c>
      <c r="CH85">
        <v>93.064124000000007</v>
      </c>
      <c r="CI85">
        <v>34.171574999999997</v>
      </c>
      <c r="CJ85">
        <v>33.66957</v>
      </c>
      <c r="CK85">
        <v>47.468547000000001</v>
      </c>
      <c r="CL85">
        <v>37.504441999999997</v>
      </c>
      <c r="CM85">
        <v>12.848082</v>
      </c>
      <c r="CN85">
        <v>41.972656000000001</v>
      </c>
      <c r="CO85">
        <v>17.000041</v>
      </c>
      <c r="CP85">
        <v>19.151073</v>
      </c>
      <c r="CQ85">
        <v>28.942934999999999</v>
      </c>
      <c r="CR85">
        <v>29.690460999999999</v>
      </c>
      <c r="CS85">
        <v>43.910558000000002</v>
      </c>
      <c r="CT85">
        <v>35.923824000000003</v>
      </c>
      <c r="CU85">
        <v>25.726814999999998</v>
      </c>
      <c r="CV85">
        <v>29.207429999999999</v>
      </c>
      <c r="CW85">
        <v>26.205929999999999</v>
      </c>
      <c r="CX85">
        <v>33.057270000000003</v>
      </c>
      <c r="CY85">
        <v>33.005848</v>
      </c>
      <c r="CZ85">
        <v>21.002738000000001</v>
      </c>
      <c r="DA85">
        <v>3434.4419743995199</v>
      </c>
      <c r="DB85">
        <v>-0.91601094551574802</v>
      </c>
      <c r="DC85">
        <v>0.241256137971015</v>
      </c>
      <c r="DD85">
        <v>-3.7968399611279602</v>
      </c>
      <c r="DE85">
        <v>1.4655233477678601E-4</v>
      </c>
      <c r="DF85">
        <v>1.1263686060959E-3</v>
      </c>
    </row>
    <row r="86" spans="1:110" x14ac:dyDescent="0.3">
      <c r="A86" t="s">
        <v>8520</v>
      </c>
      <c r="B86" t="s">
        <v>3262</v>
      </c>
      <c r="C86" t="s">
        <v>8521</v>
      </c>
      <c r="D86">
        <v>1488</v>
      </c>
      <c r="E86">
        <v>495</v>
      </c>
      <c r="F86" t="s">
        <v>3264</v>
      </c>
      <c r="G86" t="s">
        <v>3263</v>
      </c>
      <c r="H86" t="s">
        <v>3261</v>
      </c>
      <c r="I86" t="s">
        <v>6434</v>
      </c>
      <c r="J86" t="s">
        <v>3266</v>
      </c>
      <c r="K86" t="s">
        <v>3267</v>
      </c>
      <c r="L86">
        <v>77.7565751406799</v>
      </c>
      <c r="M86">
        <v>91.843934126676302</v>
      </c>
      <c r="N86">
        <v>71.603910882464604</v>
      </c>
      <c r="O86">
        <v>86.135440084158404</v>
      </c>
      <c r="P86">
        <v>83.128674926584097</v>
      </c>
      <c r="Q86">
        <v>66.842483804134901</v>
      </c>
      <c r="R86">
        <v>-3.1318755852058101E-2</v>
      </c>
      <c r="S86">
        <v>1</v>
      </c>
      <c r="T86">
        <v>92.2697</v>
      </c>
      <c r="U86">
        <v>81.494280000000003</v>
      </c>
      <c r="V86">
        <v>74.59384</v>
      </c>
      <c r="W86">
        <v>81.709270000000004</v>
      </c>
      <c r="X86">
        <v>75.269559999999998</v>
      </c>
      <c r="Y86">
        <v>85.828469999999996</v>
      </c>
      <c r="Z86">
        <v>-2.9289909518640501E-2</v>
      </c>
      <c r="AA86">
        <v>1</v>
      </c>
      <c r="AB86" t="s">
        <v>3268</v>
      </c>
      <c r="AC86">
        <v>1136.19</v>
      </c>
      <c r="AD86">
        <v>1253.6300000000001</v>
      </c>
      <c r="AE86">
        <v>1301.1600000000001</v>
      </c>
      <c r="AF86">
        <v>550.63</v>
      </c>
      <c r="AG86">
        <v>954.23</v>
      </c>
      <c r="AH86">
        <v>1955.3</v>
      </c>
      <c r="AI86">
        <v>0.49046782193348298</v>
      </c>
      <c r="AJ86">
        <v>0.292894318301472</v>
      </c>
      <c r="AK86" t="s">
        <v>747</v>
      </c>
      <c r="AL86" t="s">
        <v>3269</v>
      </c>
      <c r="AM86">
        <v>488.05</v>
      </c>
      <c r="AN86">
        <v>510.02</v>
      </c>
      <c r="AO86">
        <v>469.86</v>
      </c>
      <c r="AP86">
        <v>575.96</v>
      </c>
      <c r="AQ86">
        <v>589.94000000000005</v>
      </c>
      <c r="AR86">
        <v>433.22</v>
      </c>
      <c r="AS86">
        <v>679.75</v>
      </c>
      <c r="AT86">
        <v>562.76</v>
      </c>
      <c r="AU86">
        <v>567</v>
      </c>
      <c r="AV86">
        <v>689.6</v>
      </c>
      <c r="AW86">
        <v>832.98</v>
      </c>
      <c r="AX86">
        <v>814.02</v>
      </c>
      <c r="AY86">
        <v>-0.9509765</v>
      </c>
      <c r="AZ86">
        <v>2.5578920000000001E-5</v>
      </c>
      <c r="BA86" t="s">
        <v>747</v>
      </c>
      <c r="BB86" t="s">
        <v>8522</v>
      </c>
      <c r="BC86">
        <v>0</v>
      </c>
      <c r="BD86" t="s">
        <v>8523</v>
      </c>
      <c r="BE86" t="s">
        <v>171</v>
      </c>
      <c r="BF86" t="s">
        <v>289</v>
      </c>
      <c r="BG86">
        <v>0</v>
      </c>
      <c r="BH86" t="s">
        <v>528</v>
      </c>
      <c r="BI86" t="s">
        <v>3272</v>
      </c>
      <c r="BJ86">
        <v>4</v>
      </c>
      <c r="BK86" t="s">
        <v>723</v>
      </c>
      <c r="BL86">
        <v>2</v>
      </c>
      <c r="BM86" t="s">
        <v>753</v>
      </c>
      <c r="BN86" t="s">
        <v>3273</v>
      </c>
      <c r="BO86" t="s">
        <v>3274</v>
      </c>
      <c r="BP86" t="s">
        <v>8524</v>
      </c>
      <c r="BQ86" t="s">
        <v>8525</v>
      </c>
      <c r="BR86" t="s">
        <v>3277</v>
      </c>
      <c r="BS86" t="s">
        <v>3278</v>
      </c>
      <c r="BT86" t="s">
        <v>3279</v>
      </c>
      <c r="BU86" t="s">
        <v>3280</v>
      </c>
      <c r="BV86" t="s">
        <v>3281</v>
      </c>
      <c r="BW86" t="s">
        <v>8526</v>
      </c>
      <c r="BX86" t="s">
        <v>8527</v>
      </c>
      <c r="BY86" t="s">
        <v>8528</v>
      </c>
      <c r="BZ86" t="s">
        <v>8529</v>
      </c>
      <c r="CA86" t="s">
        <v>8530</v>
      </c>
      <c r="CB86" t="s">
        <v>8531</v>
      </c>
      <c r="CD86" t="b">
        <v>1</v>
      </c>
      <c r="CE86">
        <v>252.31878900000001</v>
      </c>
      <c r="CF86">
        <v>242.876724</v>
      </c>
      <c r="CG86">
        <v>162.54949300000001</v>
      </c>
      <c r="CH86">
        <v>184.919038</v>
      </c>
      <c r="CI86">
        <v>154.165346</v>
      </c>
      <c r="CJ86">
        <v>194.15171599999999</v>
      </c>
      <c r="CK86">
        <v>222.78136900000001</v>
      </c>
      <c r="CL86">
        <v>179.18524500000001</v>
      </c>
      <c r="CM86">
        <v>187.26329999999999</v>
      </c>
      <c r="CN86">
        <v>122.93485699999999</v>
      </c>
      <c r="CO86">
        <v>219.54992200000001</v>
      </c>
      <c r="CP86">
        <v>166.24790100000001</v>
      </c>
      <c r="CQ86">
        <v>153.89924099999999</v>
      </c>
      <c r="CR86">
        <v>157.84191100000001</v>
      </c>
      <c r="CS86">
        <v>210.76889</v>
      </c>
      <c r="CT86">
        <v>194.03769500000001</v>
      </c>
      <c r="CU86">
        <v>181.57253600000001</v>
      </c>
      <c r="CV86">
        <v>137.69692499999999</v>
      </c>
      <c r="CW86">
        <v>78.359944999999996</v>
      </c>
      <c r="CX86">
        <v>155.511371</v>
      </c>
      <c r="CY86">
        <v>166.36877899999999</v>
      </c>
      <c r="CZ86">
        <v>164.24600000000001</v>
      </c>
      <c r="DA86">
        <v>7069.9302552500403</v>
      </c>
      <c r="DB86">
        <v>-0.44097714789921</v>
      </c>
      <c r="DC86">
        <v>0.14495474915237899</v>
      </c>
      <c r="DD86">
        <v>-3.0421710946196501</v>
      </c>
      <c r="DE86">
        <v>2.3487834747082E-3</v>
      </c>
      <c r="DF86">
        <v>1.25178666683417E-2</v>
      </c>
    </row>
    <row r="87" spans="1:110" x14ac:dyDescent="0.3">
      <c r="A87" t="s">
        <v>9231</v>
      </c>
      <c r="B87" t="s">
        <v>4596</v>
      </c>
      <c r="C87" t="s">
        <v>9232</v>
      </c>
      <c r="D87">
        <v>1329</v>
      </c>
      <c r="E87">
        <v>442</v>
      </c>
      <c r="F87" t="s">
        <v>4598</v>
      </c>
      <c r="G87" t="s">
        <v>4597</v>
      </c>
      <c r="H87" t="s">
        <v>7125</v>
      </c>
      <c r="I87" t="s">
        <v>9233</v>
      </c>
      <c r="J87" t="s">
        <v>4600</v>
      </c>
      <c r="K87" t="s">
        <v>4601</v>
      </c>
      <c r="L87">
        <v>51.686586390889303</v>
      </c>
      <c r="M87">
        <v>48.710568393335201</v>
      </c>
      <c r="N87">
        <v>50.498700872955297</v>
      </c>
      <c r="O87">
        <v>108.69736826104101</v>
      </c>
      <c r="P87">
        <v>90.557860362167801</v>
      </c>
      <c r="Q87">
        <v>91.672529793783795</v>
      </c>
      <c r="R87">
        <v>0.94295194550997297</v>
      </c>
      <c r="S87">
        <v>2.25683752028348E-4</v>
      </c>
      <c r="T87">
        <v>47.542872062170701</v>
      </c>
      <c r="U87">
        <v>45.277979988056998</v>
      </c>
      <c r="V87">
        <v>46.5919560662214</v>
      </c>
      <c r="W87">
        <v>76.187295938997394</v>
      </c>
      <c r="X87">
        <v>40.271313052328999</v>
      </c>
      <c r="Y87">
        <v>54.373011506646201</v>
      </c>
      <c r="Z87">
        <v>0.24609334313174699</v>
      </c>
      <c r="AA87">
        <v>1</v>
      </c>
      <c r="AB87" t="s">
        <v>4602</v>
      </c>
      <c r="AC87">
        <v>114.64</v>
      </c>
      <c r="AD87">
        <v>133.56</v>
      </c>
      <c r="AE87">
        <v>153.47999999999999</v>
      </c>
      <c r="AF87">
        <v>106.16</v>
      </c>
      <c r="AG87">
        <v>163.12</v>
      </c>
      <c r="AH87">
        <v>130.97999999999999</v>
      </c>
      <c r="AI87">
        <v>0.187346724442015</v>
      </c>
      <c r="AJ87">
        <v>0.39706691085976398</v>
      </c>
      <c r="AK87" t="s">
        <v>747</v>
      </c>
      <c r="AL87" t="s">
        <v>7130</v>
      </c>
      <c r="AM87">
        <v>57.42</v>
      </c>
      <c r="AN87">
        <v>56.7</v>
      </c>
      <c r="AO87">
        <v>52.36</v>
      </c>
      <c r="AP87">
        <v>59.25</v>
      </c>
      <c r="AQ87">
        <v>58.64</v>
      </c>
      <c r="AR87">
        <v>70.52</v>
      </c>
      <c r="AS87">
        <v>23.1</v>
      </c>
      <c r="AT87">
        <v>26.25</v>
      </c>
      <c r="AU87">
        <v>21.1</v>
      </c>
      <c r="AV87">
        <v>24.92</v>
      </c>
      <c r="AW87">
        <v>28.31</v>
      </c>
      <c r="AX87">
        <v>28.02</v>
      </c>
      <c r="AY87">
        <v>0.65310900000000005</v>
      </c>
      <c r="AZ87">
        <v>1.8214589999999999E-5</v>
      </c>
      <c r="BA87" t="s">
        <v>747</v>
      </c>
      <c r="BB87" t="s">
        <v>4604</v>
      </c>
      <c r="BC87">
        <v>1.64E-68</v>
      </c>
      <c r="BD87" t="s">
        <v>9234</v>
      </c>
      <c r="BE87" t="s">
        <v>145</v>
      </c>
      <c r="BF87" t="s">
        <v>212</v>
      </c>
      <c r="BG87">
        <v>3.5900000000000002E-48</v>
      </c>
      <c r="BH87" t="s">
        <v>500</v>
      </c>
      <c r="BI87" t="s">
        <v>4606</v>
      </c>
      <c r="BJ87">
        <v>4</v>
      </c>
      <c r="BK87" t="s">
        <v>723</v>
      </c>
      <c r="BL87">
        <v>3</v>
      </c>
      <c r="BM87" t="s">
        <v>904</v>
      </c>
      <c r="BP87" t="s">
        <v>4607</v>
      </c>
      <c r="BQ87" t="s">
        <v>4608</v>
      </c>
      <c r="BR87" t="s">
        <v>9235</v>
      </c>
      <c r="BS87" t="s">
        <v>9236</v>
      </c>
      <c r="BT87" t="s">
        <v>7132</v>
      </c>
      <c r="BU87" t="s">
        <v>7133</v>
      </c>
      <c r="BW87" t="s">
        <v>1717</v>
      </c>
      <c r="BX87" t="s">
        <v>1718</v>
      </c>
      <c r="BY87" t="s">
        <v>1432</v>
      </c>
      <c r="BZ87" t="s">
        <v>1433</v>
      </c>
      <c r="CA87" t="s">
        <v>935</v>
      </c>
      <c r="CB87" t="s">
        <v>936</v>
      </c>
      <c r="CD87" t="b">
        <v>0</v>
      </c>
      <c r="CE87">
        <v>32.557125999999997</v>
      </c>
      <c r="CF87">
        <v>33.852629999999998</v>
      </c>
      <c r="CG87">
        <v>49.113664</v>
      </c>
      <c r="CH87">
        <v>54.989424</v>
      </c>
      <c r="CI87">
        <v>14.750337999999999</v>
      </c>
      <c r="CJ87">
        <v>19.959876999999999</v>
      </c>
      <c r="CK87">
        <v>27.181864999999998</v>
      </c>
      <c r="CL87">
        <v>26.616933</v>
      </c>
      <c r="CM87">
        <v>17.367574000000001</v>
      </c>
      <c r="CN87">
        <v>26.833898000000001</v>
      </c>
      <c r="CO87">
        <v>40.269835</v>
      </c>
      <c r="CP87">
        <v>26.923038999999999</v>
      </c>
      <c r="CQ87">
        <v>13.125047</v>
      </c>
      <c r="CR87">
        <v>16.229779000000001</v>
      </c>
      <c r="CS87">
        <v>19.187450999999999</v>
      </c>
      <c r="CT87">
        <v>24.960732</v>
      </c>
      <c r="CU87">
        <v>22.959349</v>
      </c>
      <c r="CV87">
        <v>29.434142999999999</v>
      </c>
      <c r="CW87">
        <v>27.292308999999999</v>
      </c>
      <c r="CX87">
        <v>44.464168000000001</v>
      </c>
      <c r="CY87">
        <v>44.428778999999999</v>
      </c>
      <c r="CZ87">
        <v>53.178013999999997</v>
      </c>
      <c r="DA87">
        <v>1357.4601003605501</v>
      </c>
      <c r="DB87">
        <v>0.68839668046620195</v>
      </c>
      <c r="DC87">
        <v>0.22164061855333</v>
      </c>
      <c r="DD87">
        <v>3.1059139112651599</v>
      </c>
      <c r="DE87">
        <v>1.8969193280413E-3</v>
      </c>
      <c r="DF87">
        <v>1.0442293737122301E-2</v>
      </c>
    </row>
    <row r="88" spans="1:110" x14ac:dyDescent="0.3">
      <c r="A88" t="s">
        <v>9155</v>
      </c>
      <c r="B88" t="s">
        <v>9156</v>
      </c>
      <c r="C88" t="s">
        <v>9157</v>
      </c>
      <c r="D88">
        <v>960</v>
      </c>
      <c r="E88">
        <v>319</v>
      </c>
      <c r="F88" t="s">
        <v>9158</v>
      </c>
      <c r="I88" t="s">
        <v>9159</v>
      </c>
      <c r="J88" t="s">
        <v>9160</v>
      </c>
      <c r="K88" t="s">
        <v>9161</v>
      </c>
      <c r="L88">
        <v>135.70820230622201</v>
      </c>
      <c r="M88">
        <v>231.333970547603</v>
      </c>
      <c r="N88">
        <v>110.481929321034</v>
      </c>
      <c r="O88">
        <v>494.02842732139902</v>
      </c>
      <c r="P88">
        <v>272.80750938982902</v>
      </c>
      <c r="Q88">
        <v>399.66442024938902</v>
      </c>
      <c r="R88">
        <v>1.33099538261258</v>
      </c>
      <c r="S88">
        <v>2.0772550460703698E-3</v>
      </c>
      <c r="T88">
        <v>201.71469999999999</v>
      </c>
      <c r="U88">
        <v>237.85380000000001</v>
      </c>
      <c r="V88">
        <v>202.34219999999999</v>
      </c>
      <c r="W88">
        <v>540.27359999999999</v>
      </c>
      <c r="X88">
        <v>413.11930000000001</v>
      </c>
      <c r="Y88">
        <v>460.59780000000001</v>
      </c>
      <c r="Z88">
        <v>1.13508464809009</v>
      </c>
      <c r="AA88">
        <v>1.25461150157938E-4</v>
      </c>
      <c r="AB88" t="s">
        <v>9162</v>
      </c>
      <c r="AC88">
        <v>1565.57</v>
      </c>
      <c r="AD88">
        <v>1145.4100000000001</v>
      </c>
      <c r="AE88">
        <v>1657.37</v>
      </c>
      <c r="AF88">
        <v>286.38</v>
      </c>
      <c r="AG88">
        <v>691.77</v>
      </c>
      <c r="AH88">
        <v>912.46</v>
      </c>
      <c r="AI88">
        <v>1.5437456620818699</v>
      </c>
      <c r="AJ88">
        <v>3.1950338297033302E-2</v>
      </c>
      <c r="AK88" t="s">
        <v>747</v>
      </c>
      <c r="AL88" t="s">
        <v>9163</v>
      </c>
      <c r="AM88">
        <v>130.84</v>
      </c>
      <c r="AN88">
        <v>117.75</v>
      </c>
      <c r="AO88">
        <v>143.78</v>
      </c>
      <c r="AP88">
        <v>111.77</v>
      </c>
      <c r="AQ88">
        <v>122.72</v>
      </c>
      <c r="AR88">
        <v>145.97</v>
      </c>
      <c r="AS88">
        <v>490.04</v>
      </c>
      <c r="AT88">
        <v>605.21</v>
      </c>
      <c r="AU88">
        <v>455.36</v>
      </c>
      <c r="AV88">
        <v>337.58</v>
      </c>
      <c r="AW88">
        <v>350.1</v>
      </c>
      <c r="AX88">
        <v>436.2</v>
      </c>
      <c r="AY88">
        <v>-2.3462670000000001</v>
      </c>
      <c r="AZ88">
        <v>4.0244960000000001E-8</v>
      </c>
      <c r="BA88" t="s">
        <v>718</v>
      </c>
      <c r="BB88" t="s">
        <v>9164</v>
      </c>
      <c r="BC88">
        <v>1.48E-8</v>
      </c>
      <c r="BD88" t="s">
        <v>9165</v>
      </c>
      <c r="BE88" t="s">
        <v>47</v>
      </c>
      <c r="BF88" t="s">
        <v>220</v>
      </c>
      <c r="BG88">
        <v>5.411E-3</v>
      </c>
      <c r="BH88" t="s">
        <v>528</v>
      </c>
      <c r="BI88" t="s">
        <v>9166</v>
      </c>
      <c r="BJ88" t="s">
        <v>782</v>
      </c>
      <c r="BK88" t="s">
        <v>7446</v>
      </c>
      <c r="BL88">
        <v>1</v>
      </c>
      <c r="BM88" t="s">
        <v>7446</v>
      </c>
      <c r="BP88">
        <v>35.200000000000003</v>
      </c>
      <c r="BR88" t="s">
        <v>9167</v>
      </c>
      <c r="BS88" t="s">
        <v>9168</v>
      </c>
      <c r="BT88" t="s">
        <v>9169</v>
      </c>
      <c r="BU88" t="s">
        <v>9168</v>
      </c>
      <c r="BV88" t="s">
        <v>9170</v>
      </c>
      <c r="BW88" t="s">
        <v>9171</v>
      </c>
      <c r="BX88" t="s">
        <v>9172</v>
      </c>
      <c r="BY88" t="s">
        <v>1411</v>
      </c>
      <c r="BZ88" t="s">
        <v>1412</v>
      </c>
      <c r="CA88" t="s">
        <v>9173</v>
      </c>
      <c r="CB88" t="s">
        <v>9174</v>
      </c>
      <c r="CD88" t="b">
        <v>1</v>
      </c>
      <c r="CE88">
        <v>107.849774</v>
      </c>
      <c r="CF88">
        <v>144.06794500000001</v>
      </c>
      <c r="CG88">
        <v>55.303716000000001</v>
      </c>
      <c r="CH88">
        <v>52.195695000000001</v>
      </c>
      <c r="CI88">
        <v>157.741142</v>
      </c>
      <c r="CJ88">
        <v>148.18760599999999</v>
      </c>
      <c r="CK88">
        <v>44.018514000000003</v>
      </c>
      <c r="CL88">
        <v>70.255831999999998</v>
      </c>
      <c r="CM88">
        <v>55.795358999999998</v>
      </c>
      <c r="CN88">
        <v>82.911873999999997</v>
      </c>
      <c r="CO88">
        <v>47.206293000000002</v>
      </c>
      <c r="CP88">
        <v>96.848285000000004</v>
      </c>
      <c r="CQ88">
        <v>127.506181</v>
      </c>
      <c r="CR88">
        <v>198.494023</v>
      </c>
      <c r="CS88">
        <v>131.75402199999999</v>
      </c>
      <c r="CT88">
        <v>25.146811</v>
      </c>
      <c r="CU88">
        <v>60.924160999999998</v>
      </c>
      <c r="CV88">
        <v>28.651911999999999</v>
      </c>
      <c r="CW88">
        <v>54.647033</v>
      </c>
      <c r="CX88">
        <v>28.672229000000002</v>
      </c>
      <c r="CY88">
        <v>78.598118999999997</v>
      </c>
      <c r="CZ88">
        <v>43.019990999999997</v>
      </c>
      <c r="DA88">
        <v>1723.0857600102299</v>
      </c>
      <c r="DB88">
        <v>-1.1786512981656401</v>
      </c>
      <c r="DC88">
        <v>0.40441347367698899</v>
      </c>
      <c r="DD88">
        <v>-2.9144708939817701</v>
      </c>
      <c r="DE88">
        <v>3.5629203073769601E-3</v>
      </c>
      <c r="DF88">
        <v>1.77492502115708E-2</v>
      </c>
    </row>
    <row r="89" spans="1:110" x14ac:dyDescent="0.3">
      <c r="A89" t="s">
        <v>7478</v>
      </c>
      <c r="B89" t="s">
        <v>7479</v>
      </c>
      <c r="C89" t="s">
        <v>7480</v>
      </c>
      <c r="D89">
        <v>2577</v>
      </c>
      <c r="E89">
        <v>858</v>
      </c>
      <c r="F89" t="s">
        <v>7481</v>
      </c>
      <c r="G89" t="s">
        <v>1287</v>
      </c>
      <c r="H89" t="s">
        <v>1286</v>
      </c>
      <c r="I89" t="s">
        <v>7482</v>
      </c>
      <c r="J89" t="s">
        <v>7483</v>
      </c>
      <c r="K89" t="s">
        <v>7484</v>
      </c>
      <c r="L89">
        <v>46.328327833620001</v>
      </c>
      <c r="M89">
        <v>41.888989871030603</v>
      </c>
      <c r="N89">
        <v>49.729685123621003</v>
      </c>
      <c r="O89">
        <v>82.106524338286505</v>
      </c>
      <c r="P89">
        <v>87.077873500236507</v>
      </c>
      <c r="Q89">
        <v>69.226168219141201</v>
      </c>
      <c r="R89">
        <v>0.78854258675672295</v>
      </c>
      <c r="S89">
        <v>8.39468342979394E-3</v>
      </c>
      <c r="T89">
        <v>41.809310000000004</v>
      </c>
      <c r="U89">
        <v>41.537759999999999</v>
      </c>
      <c r="V89">
        <v>47.10575</v>
      </c>
      <c r="W89">
        <v>68.824659999999994</v>
      </c>
      <c r="X89">
        <v>71.676400000000001</v>
      </c>
      <c r="Y89">
        <v>71.493769999999998</v>
      </c>
      <c r="Z89">
        <v>0.70250736153410498</v>
      </c>
      <c r="AA89">
        <v>8.6587882603866295E-3</v>
      </c>
      <c r="AB89" t="s">
        <v>7485</v>
      </c>
      <c r="AC89">
        <v>21.73</v>
      </c>
      <c r="AD89">
        <v>32.86</v>
      </c>
      <c r="AE89">
        <v>33.549999999999997</v>
      </c>
      <c r="AF89">
        <v>48.54</v>
      </c>
      <c r="AG89">
        <v>18.75</v>
      </c>
      <c r="AH89">
        <v>21.07</v>
      </c>
      <c r="AI89">
        <v>0.268114228892877</v>
      </c>
      <c r="AJ89">
        <v>0.65383101777057095</v>
      </c>
      <c r="AK89" t="s">
        <v>747</v>
      </c>
      <c r="AL89" t="s">
        <v>7486</v>
      </c>
      <c r="AM89">
        <v>69.95</v>
      </c>
      <c r="AN89">
        <v>73.23</v>
      </c>
      <c r="AO89">
        <v>72.790000000000006</v>
      </c>
      <c r="AP89">
        <v>71.540000000000006</v>
      </c>
      <c r="AQ89">
        <v>68.73</v>
      </c>
      <c r="AR89">
        <v>68.88</v>
      </c>
      <c r="AS89">
        <v>102.77</v>
      </c>
      <c r="AT89">
        <v>76.44</v>
      </c>
      <c r="AU89">
        <v>78.34</v>
      </c>
      <c r="AV89">
        <v>105.5</v>
      </c>
      <c r="AW89">
        <v>75.930000000000007</v>
      </c>
      <c r="AX89">
        <v>86.58</v>
      </c>
      <c r="AY89">
        <v>-0.85797440000000003</v>
      </c>
      <c r="AZ89">
        <v>2.695536E-5</v>
      </c>
      <c r="BA89" t="s">
        <v>747</v>
      </c>
      <c r="BB89" t="s">
        <v>7487</v>
      </c>
      <c r="BC89">
        <v>7.7999999999999997E-81</v>
      </c>
      <c r="BD89" t="s">
        <v>7488</v>
      </c>
      <c r="BE89" t="s">
        <v>153</v>
      </c>
      <c r="BF89" t="s">
        <v>462</v>
      </c>
      <c r="BG89">
        <v>1.245E-65</v>
      </c>
      <c r="BH89" t="s">
        <v>504</v>
      </c>
      <c r="BI89" t="s">
        <v>7489</v>
      </c>
      <c r="BJ89">
        <v>2</v>
      </c>
      <c r="BK89" t="s">
        <v>7398</v>
      </c>
      <c r="BL89">
        <v>1</v>
      </c>
      <c r="BM89" t="s">
        <v>7446</v>
      </c>
      <c r="BP89" t="s">
        <v>3129</v>
      </c>
      <c r="BQ89" t="s">
        <v>3130</v>
      </c>
      <c r="BR89" t="s">
        <v>927</v>
      </c>
      <c r="BS89" t="s">
        <v>928</v>
      </c>
      <c r="BT89" t="s">
        <v>929</v>
      </c>
      <c r="BU89" t="s">
        <v>930</v>
      </c>
      <c r="BW89" t="s">
        <v>7490</v>
      </c>
      <c r="BX89" t="s">
        <v>7491</v>
      </c>
      <c r="BY89" t="s">
        <v>1298</v>
      </c>
      <c r="BZ89" t="s">
        <v>1299</v>
      </c>
      <c r="CA89" t="s">
        <v>935</v>
      </c>
      <c r="CB89" t="s">
        <v>936</v>
      </c>
      <c r="CD89" t="b">
        <v>1</v>
      </c>
      <c r="CE89">
        <v>10.621352</v>
      </c>
      <c r="CF89">
        <v>15.299004999999999</v>
      </c>
      <c r="CG89">
        <v>3.4131279999999999</v>
      </c>
      <c r="CH89">
        <v>3.3220689999999999</v>
      </c>
      <c r="CI89">
        <v>2.8927860000000001</v>
      </c>
      <c r="CJ89">
        <v>5.4208249999999998</v>
      </c>
      <c r="CK89">
        <v>6.0452769999999996</v>
      </c>
      <c r="CL89">
        <v>6.71366</v>
      </c>
      <c r="CM89">
        <v>6.5152390000000002</v>
      </c>
      <c r="CN89">
        <v>4.3799760000000001</v>
      </c>
      <c r="CO89">
        <v>4.935924</v>
      </c>
      <c r="CP89">
        <v>5.4836510000000001</v>
      </c>
      <c r="CQ89">
        <v>3.2659790000000002</v>
      </c>
      <c r="CR89">
        <v>2.6344069999999999</v>
      </c>
      <c r="CS89">
        <v>6.0168189999999999</v>
      </c>
      <c r="CT89">
        <v>4.725625</v>
      </c>
      <c r="CU89">
        <v>5.7848059999999997</v>
      </c>
      <c r="CV89">
        <v>4.0817449999999997</v>
      </c>
      <c r="CW89">
        <v>3.8348969999999998</v>
      </c>
      <c r="CX89">
        <v>6.9313279999999997</v>
      </c>
      <c r="CY89">
        <v>6.0916949999999996</v>
      </c>
      <c r="CZ89">
        <v>5.1679529999999998</v>
      </c>
      <c r="DA89">
        <v>572.48611203171799</v>
      </c>
      <c r="DB89">
        <v>-0.94345125165847699</v>
      </c>
      <c r="DC89">
        <v>0.30519130952655199</v>
      </c>
      <c r="DD89">
        <v>-3.0913437644147499</v>
      </c>
      <c r="DE89">
        <v>1.9925280805835198E-3</v>
      </c>
      <c r="DF89">
        <v>1.0890759569388399E-2</v>
      </c>
    </row>
    <row r="90" spans="1:110" x14ac:dyDescent="0.3">
      <c r="A90" t="s">
        <v>9273</v>
      </c>
      <c r="B90" t="s">
        <v>4672</v>
      </c>
      <c r="C90" t="s">
        <v>9274</v>
      </c>
      <c r="D90">
        <v>1482</v>
      </c>
      <c r="E90">
        <v>493</v>
      </c>
      <c r="F90" t="s">
        <v>4674</v>
      </c>
      <c r="G90" t="s">
        <v>4673</v>
      </c>
      <c r="H90" t="s">
        <v>4671</v>
      </c>
      <c r="I90" t="s">
        <v>9275</v>
      </c>
      <c r="J90" t="s">
        <v>101</v>
      </c>
      <c r="K90" t="s">
        <v>9276</v>
      </c>
      <c r="L90">
        <v>1.5868688804220401</v>
      </c>
      <c r="M90">
        <v>4.9025410478979996</v>
      </c>
      <c r="N90">
        <v>0.76901574933434502</v>
      </c>
      <c r="O90">
        <v>10.808608449270199</v>
      </c>
      <c r="P90">
        <v>11.925797672910701</v>
      </c>
      <c r="Q90">
        <v>8.5415358204392309</v>
      </c>
      <c r="R90">
        <v>2.43069731745127</v>
      </c>
      <c r="S90">
        <v>5.0512682357271398E-8</v>
      </c>
      <c r="T90">
        <v>2.181797</v>
      </c>
      <c r="U90">
        <v>1.550824</v>
      </c>
      <c r="V90">
        <v>1.8917029999999999</v>
      </c>
      <c r="W90">
        <v>30.010750000000002</v>
      </c>
      <c r="X90">
        <v>24.12546</v>
      </c>
      <c r="Y90">
        <v>28.75928</v>
      </c>
      <c r="Z90">
        <v>3.88345194012037</v>
      </c>
      <c r="AA90">
        <v>4.1597904715258999E-58</v>
      </c>
      <c r="AB90" t="s">
        <v>4678</v>
      </c>
      <c r="AC90">
        <v>23.44</v>
      </c>
      <c r="AD90">
        <v>24.16</v>
      </c>
      <c r="AE90">
        <v>30.85</v>
      </c>
      <c r="AF90">
        <v>29.47</v>
      </c>
      <c r="AG90">
        <v>26.17</v>
      </c>
      <c r="AH90">
        <v>21.11</v>
      </c>
      <c r="AI90">
        <v>0.18823471365427399</v>
      </c>
      <c r="AJ90">
        <v>0.52922396261573201</v>
      </c>
      <c r="AK90" t="s">
        <v>747</v>
      </c>
      <c r="AL90" t="s">
        <v>4679</v>
      </c>
      <c r="AM90">
        <v>31.12</v>
      </c>
      <c r="AN90">
        <v>39.06</v>
      </c>
      <c r="AO90">
        <v>24.8</v>
      </c>
      <c r="AP90">
        <v>30.51</v>
      </c>
      <c r="AQ90">
        <v>25.9</v>
      </c>
      <c r="AR90">
        <v>31.75</v>
      </c>
      <c r="AS90">
        <v>0.36</v>
      </c>
      <c r="AT90">
        <v>0.49</v>
      </c>
      <c r="AU90">
        <v>0.31</v>
      </c>
      <c r="AV90">
        <v>0.91</v>
      </c>
      <c r="AW90">
        <v>0.3</v>
      </c>
      <c r="AX90">
        <v>0.59</v>
      </c>
      <c r="AY90">
        <v>5.3746313203565199</v>
      </c>
      <c r="AZ90">
        <v>9.2787268954239897E-8</v>
      </c>
      <c r="BA90" t="s">
        <v>749</v>
      </c>
      <c r="BB90" t="s">
        <v>4680</v>
      </c>
      <c r="BC90">
        <v>0</v>
      </c>
      <c r="BD90" t="s">
        <v>9277</v>
      </c>
      <c r="BE90" t="s">
        <v>101</v>
      </c>
      <c r="BF90" t="s">
        <v>209</v>
      </c>
      <c r="BG90">
        <v>0</v>
      </c>
      <c r="BH90" t="s">
        <v>502</v>
      </c>
      <c r="BI90" t="s">
        <v>4682</v>
      </c>
      <c r="BJ90">
        <v>4</v>
      </c>
      <c r="BK90" t="s">
        <v>723</v>
      </c>
      <c r="BL90">
        <v>2</v>
      </c>
      <c r="BM90" t="s">
        <v>753</v>
      </c>
      <c r="BN90" t="s">
        <v>4683</v>
      </c>
      <c r="BO90" t="s">
        <v>4684</v>
      </c>
      <c r="BP90" t="s">
        <v>4685</v>
      </c>
      <c r="BQ90" t="s">
        <v>4686</v>
      </c>
      <c r="BR90" t="s">
        <v>9278</v>
      </c>
      <c r="BS90" t="s">
        <v>9279</v>
      </c>
      <c r="BT90" t="s">
        <v>9280</v>
      </c>
      <c r="BU90" t="s">
        <v>9281</v>
      </c>
      <c r="BW90" t="s">
        <v>9282</v>
      </c>
      <c r="BX90" t="s">
        <v>9283</v>
      </c>
      <c r="BY90" t="s">
        <v>4693</v>
      </c>
      <c r="BZ90" t="s">
        <v>4694</v>
      </c>
      <c r="CA90" t="s">
        <v>5296</v>
      </c>
      <c r="CB90" t="s">
        <v>5297</v>
      </c>
      <c r="CC90">
        <v>6</v>
      </c>
      <c r="CD90" t="b">
        <v>0</v>
      </c>
      <c r="CE90">
        <v>3.53443</v>
      </c>
      <c r="CF90">
        <v>1.4237329999999999</v>
      </c>
      <c r="CG90">
        <v>9.8792120000000008</v>
      </c>
      <c r="CH90">
        <v>12.897525999999999</v>
      </c>
      <c r="CI90">
        <v>4.9050999999999997E-2</v>
      </c>
      <c r="CJ90">
        <v>2.6532E-2</v>
      </c>
      <c r="CK90">
        <v>1.8775109999999999</v>
      </c>
      <c r="CL90">
        <v>0.87817800000000001</v>
      </c>
      <c r="CM90">
        <v>0.45951700000000001</v>
      </c>
      <c r="CN90">
        <v>10.797620999999999</v>
      </c>
      <c r="CO90">
        <v>91.631564999999995</v>
      </c>
      <c r="CP90">
        <v>71.652986999999996</v>
      </c>
      <c r="CQ90">
        <v>0.209895</v>
      </c>
      <c r="CR90">
        <v>2.4761999999999999E-2</v>
      </c>
      <c r="CS90">
        <v>0.166018</v>
      </c>
      <c r="CT90">
        <v>3.8775170000000001</v>
      </c>
      <c r="CU90">
        <v>2.5031639999999999</v>
      </c>
      <c r="CV90">
        <v>18.112801999999999</v>
      </c>
      <c r="CW90">
        <v>18.590204</v>
      </c>
      <c r="CX90">
        <v>90.077984999999998</v>
      </c>
      <c r="CY90">
        <v>68.294300000000007</v>
      </c>
      <c r="CZ90">
        <v>77.033047999999994</v>
      </c>
      <c r="DA90">
        <v>1829.62531772082</v>
      </c>
      <c r="DB90">
        <v>5.1821352737382496</v>
      </c>
      <c r="DC90">
        <v>0.37637709070799102</v>
      </c>
      <c r="DD90">
        <v>13.7684662581091</v>
      </c>
      <c r="DE90">
        <v>3.9449959006927599E-43</v>
      </c>
      <c r="DF90">
        <v>7.1122154544127301E-41</v>
      </c>
    </row>
    <row r="91" spans="1:110" x14ac:dyDescent="0.3">
      <c r="A91" t="s">
        <v>7634</v>
      </c>
      <c r="B91" t="s">
        <v>7635</v>
      </c>
      <c r="C91" t="s">
        <v>7636</v>
      </c>
      <c r="D91">
        <v>2238</v>
      </c>
      <c r="E91">
        <v>745</v>
      </c>
      <c r="F91" t="s">
        <v>1162</v>
      </c>
      <c r="G91" t="s">
        <v>1161</v>
      </c>
      <c r="H91" t="s">
        <v>1159</v>
      </c>
      <c r="I91" t="s">
        <v>1163</v>
      </c>
      <c r="J91" t="s">
        <v>7637</v>
      </c>
      <c r="K91" t="s">
        <v>7638</v>
      </c>
      <c r="L91">
        <v>9.8921696441893303</v>
      </c>
      <c r="M91">
        <v>5.0224808900484099</v>
      </c>
      <c r="N91">
        <v>7.3910958130467597</v>
      </c>
      <c r="O91">
        <v>9.2248277767550295</v>
      </c>
      <c r="P91">
        <v>6.2170551803042704</v>
      </c>
      <c r="Q91">
        <v>8.2435752685634398</v>
      </c>
      <c r="R91">
        <v>0.116517974744989</v>
      </c>
      <c r="S91">
        <v>1</v>
      </c>
      <c r="T91">
        <v>5.276904</v>
      </c>
      <c r="U91">
        <v>3.43614</v>
      </c>
      <c r="V91">
        <v>2.8959410000000001</v>
      </c>
      <c r="W91">
        <v>6.082179</v>
      </c>
      <c r="X91">
        <v>4.1064610000000004</v>
      </c>
      <c r="Y91">
        <v>4.6733830000000003</v>
      </c>
      <c r="Z91">
        <v>0.38061538137992901</v>
      </c>
      <c r="AA91">
        <v>1</v>
      </c>
      <c r="AB91" t="s">
        <v>1166</v>
      </c>
      <c r="AC91">
        <v>69.23</v>
      </c>
      <c r="AD91">
        <v>115.32</v>
      </c>
      <c r="AE91">
        <v>45.57</v>
      </c>
      <c r="AF91">
        <v>70.069999999999993</v>
      </c>
      <c r="AG91">
        <v>250.33</v>
      </c>
      <c r="AH91">
        <v>208.6</v>
      </c>
      <c r="AI91">
        <v>-0.89927162910299996</v>
      </c>
      <c r="AJ91">
        <v>0.160921742730814</v>
      </c>
      <c r="AK91" t="s">
        <v>747</v>
      </c>
      <c r="AL91" t="s">
        <v>7639</v>
      </c>
      <c r="AM91">
        <v>56.08</v>
      </c>
      <c r="AN91">
        <v>69.150000000000006</v>
      </c>
      <c r="AO91">
        <v>56.69</v>
      </c>
      <c r="AP91">
        <v>68.22</v>
      </c>
      <c r="AQ91">
        <v>58.26</v>
      </c>
      <c r="AR91">
        <v>65.510000000000005</v>
      </c>
      <c r="AS91">
        <v>91.47</v>
      </c>
      <c r="AT91">
        <v>121.4</v>
      </c>
      <c r="AU91">
        <v>87.92</v>
      </c>
      <c r="AV91">
        <v>108.42</v>
      </c>
      <c r="AW91">
        <v>144.32</v>
      </c>
      <c r="AX91">
        <v>144.94999999999999</v>
      </c>
      <c r="AY91">
        <v>-1.4500760255819001</v>
      </c>
      <c r="AZ91">
        <v>8.6170978284451298E-7</v>
      </c>
      <c r="BA91" t="s">
        <v>718</v>
      </c>
      <c r="BB91" t="s">
        <v>1168</v>
      </c>
      <c r="BC91">
        <v>0</v>
      </c>
      <c r="BD91" t="s">
        <v>7640</v>
      </c>
      <c r="BE91" t="s">
        <v>612</v>
      </c>
      <c r="BF91" t="s">
        <v>429</v>
      </c>
      <c r="BG91">
        <v>0</v>
      </c>
      <c r="BH91" t="s">
        <v>504</v>
      </c>
      <c r="BI91" t="s">
        <v>1170</v>
      </c>
      <c r="BJ91">
        <v>4</v>
      </c>
      <c r="BK91" t="s">
        <v>723</v>
      </c>
      <c r="BL91">
        <v>2</v>
      </c>
      <c r="BM91" t="s">
        <v>753</v>
      </c>
      <c r="BN91" t="s">
        <v>1171</v>
      </c>
      <c r="BO91" t="s">
        <v>1172</v>
      </c>
      <c r="BP91" t="s">
        <v>1173</v>
      </c>
      <c r="BQ91" t="s">
        <v>1174</v>
      </c>
      <c r="BR91" t="s">
        <v>5402</v>
      </c>
      <c r="BS91" t="s">
        <v>5403</v>
      </c>
      <c r="BT91" t="s">
        <v>5404</v>
      </c>
      <c r="BU91" t="s">
        <v>7641</v>
      </c>
      <c r="BW91" t="s">
        <v>1180</v>
      </c>
      <c r="BX91" t="s">
        <v>1181</v>
      </c>
      <c r="BY91" t="s">
        <v>1182</v>
      </c>
      <c r="BZ91" t="s">
        <v>1183</v>
      </c>
      <c r="CA91" t="s">
        <v>1004</v>
      </c>
      <c r="CB91" t="s">
        <v>1005</v>
      </c>
      <c r="CD91" t="b">
        <v>1</v>
      </c>
      <c r="CE91">
        <v>38.361888999999998</v>
      </c>
      <c r="CF91">
        <v>18.696943999999998</v>
      </c>
      <c r="CG91">
        <v>1.1337440000000001</v>
      </c>
      <c r="CH91">
        <v>1.2195750000000001</v>
      </c>
      <c r="CI91">
        <v>1.569912</v>
      </c>
      <c r="CJ91">
        <v>1.6862760000000001</v>
      </c>
      <c r="CK91">
        <v>0.24329500000000001</v>
      </c>
      <c r="CL91">
        <v>0.487514</v>
      </c>
      <c r="CM91">
        <v>0.144543</v>
      </c>
      <c r="CN91">
        <v>17.117149999999999</v>
      </c>
      <c r="CO91">
        <v>10.393280000000001</v>
      </c>
      <c r="CP91">
        <v>9.4005930000000006</v>
      </c>
      <c r="CQ91">
        <v>1.125445</v>
      </c>
      <c r="CR91">
        <v>1.041917</v>
      </c>
      <c r="CS91">
        <v>1.864293</v>
      </c>
      <c r="CT91">
        <v>0.43851200000000001</v>
      </c>
      <c r="CU91">
        <v>0.24926899999999999</v>
      </c>
      <c r="CV91">
        <v>3.7765960000000001</v>
      </c>
      <c r="CW91">
        <v>5.5450010000000001</v>
      </c>
      <c r="CX91">
        <v>14.461964999999999</v>
      </c>
      <c r="CY91">
        <v>15.470551</v>
      </c>
      <c r="CZ91">
        <v>10.256093999999999</v>
      </c>
      <c r="DA91">
        <v>1071.94134144296</v>
      </c>
      <c r="DB91">
        <v>-0.91687419580563001</v>
      </c>
      <c r="DC91">
        <v>0.34372486083770998</v>
      </c>
      <c r="DD91">
        <v>-2.66746546517196</v>
      </c>
      <c r="DE91">
        <v>7.6425743209204899E-3</v>
      </c>
      <c r="DF91">
        <v>3.3346371119008997E-2</v>
      </c>
    </row>
    <row r="92" spans="1:110" x14ac:dyDescent="0.3">
      <c r="A92" t="s">
        <v>7642</v>
      </c>
      <c r="B92" t="s">
        <v>7643</v>
      </c>
      <c r="C92" t="s">
        <v>7644</v>
      </c>
      <c r="D92">
        <v>2313</v>
      </c>
      <c r="E92">
        <v>770</v>
      </c>
      <c r="F92" t="s">
        <v>7645</v>
      </c>
      <c r="G92" t="s">
        <v>5407</v>
      </c>
      <c r="H92" t="s">
        <v>5409</v>
      </c>
      <c r="I92" t="s">
        <v>7646</v>
      </c>
      <c r="J92" t="s">
        <v>7647</v>
      </c>
      <c r="K92" t="s">
        <v>7648</v>
      </c>
      <c r="L92">
        <v>4.1217373517455601E-2</v>
      </c>
      <c r="M92">
        <v>1.4992480268801201E-2</v>
      </c>
      <c r="N92">
        <v>0</v>
      </c>
      <c r="O92">
        <v>0</v>
      </c>
      <c r="P92">
        <v>3.9100975976756401E-2</v>
      </c>
      <c r="Q92">
        <v>0</v>
      </c>
      <c r="R92">
        <v>-0.55856123480822994</v>
      </c>
      <c r="S92">
        <v>1</v>
      </c>
      <c r="T92">
        <v>5.073946E-2</v>
      </c>
      <c r="U92">
        <v>3.0408310000000001E-2</v>
      </c>
      <c r="V92">
        <v>7.0063089999999995E-2</v>
      </c>
      <c r="W92">
        <v>0</v>
      </c>
      <c r="X92">
        <v>0</v>
      </c>
      <c r="Y92">
        <v>8.9872750000000001E-2</v>
      </c>
      <c r="Z92">
        <v>-0.918392069011157</v>
      </c>
      <c r="AA92">
        <v>1</v>
      </c>
      <c r="AB92" t="s">
        <v>7649</v>
      </c>
      <c r="AC92">
        <v>0.23</v>
      </c>
      <c r="AD92">
        <v>0.56000000000000005</v>
      </c>
      <c r="AE92">
        <v>0.23</v>
      </c>
      <c r="AF92">
        <v>160.62</v>
      </c>
      <c r="AG92">
        <v>401.85</v>
      </c>
      <c r="AH92">
        <v>137.44999999999999</v>
      </c>
      <c r="AI92">
        <v>-9.1947015565289405</v>
      </c>
      <c r="AJ92">
        <v>2.52856162559593E-3</v>
      </c>
      <c r="AK92" t="s">
        <v>718</v>
      </c>
      <c r="AL92" t="s">
        <v>5415</v>
      </c>
      <c r="AM92">
        <v>33.5</v>
      </c>
      <c r="AN92">
        <v>55.27</v>
      </c>
      <c r="AO92">
        <v>34.020000000000003</v>
      </c>
      <c r="AP92">
        <v>34.53</v>
      </c>
      <c r="AQ92">
        <v>34.72</v>
      </c>
      <c r="AR92">
        <v>43.21</v>
      </c>
      <c r="AS92">
        <v>26.11</v>
      </c>
      <c r="AT92">
        <v>21.29</v>
      </c>
      <c r="AU92">
        <v>19.14</v>
      </c>
      <c r="AV92">
        <v>23.11</v>
      </c>
      <c r="AW92">
        <v>18.510000000000002</v>
      </c>
      <c r="AX92">
        <v>22.43</v>
      </c>
      <c r="AY92">
        <v>0.26919700000000002</v>
      </c>
      <c r="AZ92">
        <v>9.5825140000000003E-2</v>
      </c>
      <c r="BA92" t="s">
        <v>747</v>
      </c>
      <c r="BB92" t="s">
        <v>7650</v>
      </c>
      <c r="BC92">
        <v>0</v>
      </c>
      <c r="BD92" t="s">
        <v>7651</v>
      </c>
      <c r="BE92" t="s">
        <v>607</v>
      </c>
      <c r="BF92" t="s">
        <v>608</v>
      </c>
      <c r="BG92">
        <v>0</v>
      </c>
      <c r="BH92" t="s">
        <v>504</v>
      </c>
      <c r="BI92" t="s">
        <v>7652</v>
      </c>
      <c r="BJ92" t="s">
        <v>782</v>
      </c>
      <c r="BK92" t="s">
        <v>7446</v>
      </c>
      <c r="BL92">
        <v>1</v>
      </c>
      <c r="BM92" t="s">
        <v>7446</v>
      </c>
      <c r="BP92">
        <v>35.1</v>
      </c>
      <c r="BR92" t="s">
        <v>7653</v>
      </c>
      <c r="BS92" t="s">
        <v>7654</v>
      </c>
      <c r="BT92" t="s">
        <v>7655</v>
      </c>
      <c r="BU92" t="s">
        <v>7656</v>
      </c>
      <c r="BV92" t="s">
        <v>5425</v>
      </c>
      <c r="BW92" t="s">
        <v>7657</v>
      </c>
      <c r="BX92" t="s">
        <v>7658</v>
      </c>
      <c r="BY92" t="s">
        <v>5428</v>
      </c>
      <c r="BZ92" t="s">
        <v>5429</v>
      </c>
      <c r="CA92" t="s">
        <v>7659</v>
      </c>
      <c r="CB92" t="s">
        <v>7660</v>
      </c>
      <c r="CC92">
        <v>1</v>
      </c>
      <c r="CD92" t="b">
        <v>1</v>
      </c>
      <c r="CE92">
        <v>237.56229999999999</v>
      </c>
      <c r="CF92">
        <v>251.81938099999999</v>
      </c>
      <c r="CG92">
        <v>0</v>
      </c>
      <c r="CH92">
        <v>7.1347999999999995E-2</v>
      </c>
      <c r="CI92">
        <v>0</v>
      </c>
      <c r="CJ92">
        <v>0</v>
      </c>
      <c r="CK92">
        <v>1.5658999999999999E-2</v>
      </c>
      <c r="CL92">
        <v>0</v>
      </c>
      <c r="CM92">
        <v>0</v>
      </c>
      <c r="CN92">
        <v>0</v>
      </c>
      <c r="CO92">
        <v>0</v>
      </c>
      <c r="CP92">
        <v>0</v>
      </c>
      <c r="CQ92">
        <v>0.20755699999999999</v>
      </c>
      <c r="CR92">
        <v>0.36572700000000002</v>
      </c>
      <c r="CS92">
        <v>0</v>
      </c>
      <c r="CT92">
        <v>1.4099E-2</v>
      </c>
      <c r="CU92">
        <v>0</v>
      </c>
      <c r="CV92">
        <v>0</v>
      </c>
      <c r="CW92">
        <v>0</v>
      </c>
      <c r="CX92">
        <v>0.30907499999999999</v>
      </c>
      <c r="CY92">
        <v>0.204129</v>
      </c>
      <c r="CZ92">
        <v>0.166994</v>
      </c>
      <c r="DA92">
        <v>5388.3926001865402</v>
      </c>
      <c r="DB92">
        <v>-9.9120729034944794</v>
      </c>
      <c r="DC92">
        <v>0.31355026437609601</v>
      </c>
      <c r="DD92">
        <v>-31.6123889202185</v>
      </c>
      <c r="DE92">
        <v>2.4948537917799999E-219</v>
      </c>
      <c r="DF92">
        <v>5.7972085941661301E-216</v>
      </c>
    </row>
    <row r="93" spans="1:110" x14ac:dyDescent="0.3">
      <c r="A93" t="s">
        <v>8465</v>
      </c>
      <c r="B93" t="s">
        <v>8466</v>
      </c>
      <c r="C93" t="s">
        <v>8467</v>
      </c>
      <c r="D93">
        <v>1506</v>
      </c>
      <c r="E93">
        <v>501</v>
      </c>
      <c r="F93" t="s">
        <v>3134</v>
      </c>
      <c r="G93" t="s">
        <v>3133</v>
      </c>
      <c r="H93" t="s">
        <v>3131</v>
      </c>
      <c r="I93" t="s">
        <v>3135</v>
      </c>
      <c r="J93" t="s">
        <v>3136</v>
      </c>
      <c r="AB93" t="s">
        <v>6403</v>
      </c>
      <c r="AC93">
        <v>21.85</v>
      </c>
      <c r="AD93">
        <v>11.19</v>
      </c>
      <c r="AE93">
        <v>13.69</v>
      </c>
      <c r="AF93">
        <v>125.2</v>
      </c>
      <c r="AG93">
        <v>255.66</v>
      </c>
      <c r="AH93">
        <v>132.43</v>
      </c>
      <c r="AI93">
        <v>-3.3331237317850801</v>
      </c>
      <c r="AJ93">
        <v>4.1208849529864701E-3</v>
      </c>
      <c r="AK93" t="s">
        <v>718</v>
      </c>
      <c r="AL93" t="s">
        <v>3138</v>
      </c>
      <c r="AM93">
        <v>10.73</v>
      </c>
      <c r="AN93">
        <v>12.54</v>
      </c>
      <c r="AO93">
        <v>7.88</v>
      </c>
      <c r="AP93">
        <v>8.3000000000000007</v>
      </c>
      <c r="AQ93">
        <v>10.23</v>
      </c>
      <c r="AR93">
        <v>10.89</v>
      </c>
      <c r="AS93">
        <v>7.21</v>
      </c>
      <c r="AT93">
        <v>8.2899999999999991</v>
      </c>
      <c r="AU93">
        <v>6.38</v>
      </c>
      <c r="AV93">
        <v>6.52</v>
      </c>
      <c r="AW93">
        <v>9.19</v>
      </c>
      <c r="AX93">
        <v>8.83</v>
      </c>
      <c r="AY93">
        <v>-0.182052262495705</v>
      </c>
      <c r="AZ93">
        <v>0.132786750862526</v>
      </c>
      <c r="BA93" t="s">
        <v>747</v>
      </c>
      <c r="BB93" t="s">
        <v>3139</v>
      </c>
      <c r="BC93">
        <v>0</v>
      </c>
      <c r="BD93" t="s">
        <v>8468</v>
      </c>
      <c r="BE93" t="s">
        <v>147</v>
      </c>
      <c r="BF93" t="s">
        <v>295</v>
      </c>
      <c r="BG93">
        <v>7.1639999999999995E-110</v>
      </c>
      <c r="BH93" t="s">
        <v>504</v>
      </c>
      <c r="BI93" t="s">
        <v>3141</v>
      </c>
      <c r="BJ93">
        <v>4</v>
      </c>
      <c r="BK93" t="s">
        <v>723</v>
      </c>
      <c r="BL93">
        <v>2</v>
      </c>
      <c r="BM93" t="s">
        <v>5575</v>
      </c>
      <c r="BP93" t="s">
        <v>3142</v>
      </c>
      <c r="BQ93" t="s">
        <v>3143</v>
      </c>
      <c r="BR93" t="s">
        <v>6404</v>
      </c>
      <c r="BS93" t="s">
        <v>6405</v>
      </c>
      <c r="BT93" t="s">
        <v>6406</v>
      </c>
      <c r="BU93" t="s">
        <v>6407</v>
      </c>
      <c r="BV93" t="s">
        <v>4242</v>
      </c>
      <c r="BY93" t="s">
        <v>1411</v>
      </c>
      <c r="BZ93" t="s">
        <v>1412</v>
      </c>
      <c r="CA93" t="s">
        <v>1968</v>
      </c>
      <c r="CB93" t="s">
        <v>1969</v>
      </c>
      <c r="CD93" t="b">
        <v>1</v>
      </c>
      <c r="CE93">
        <v>1.4055949999999999</v>
      </c>
      <c r="CF93">
        <v>2.109022</v>
      </c>
      <c r="CG93">
        <v>2.4555020000000001</v>
      </c>
      <c r="CH93">
        <v>1.878981</v>
      </c>
      <c r="CI93">
        <v>4.8431600000000001</v>
      </c>
      <c r="CJ93">
        <v>5.5502419999999999</v>
      </c>
      <c r="CK93">
        <v>4.8355050000000004</v>
      </c>
      <c r="CL93">
        <v>4.8294629999999996</v>
      </c>
      <c r="CM93">
        <v>2.7064499999999998</v>
      </c>
      <c r="CN93">
        <v>1.121597</v>
      </c>
      <c r="CO93">
        <v>0.13846900000000001</v>
      </c>
      <c r="CP93">
        <v>0.49245499999999998</v>
      </c>
      <c r="CQ93">
        <v>3.657683</v>
      </c>
      <c r="CR93">
        <v>6.8105640000000003</v>
      </c>
      <c r="CS93">
        <v>6.4948410000000001</v>
      </c>
      <c r="CT93">
        <v>1.9373940000000001</v>
      </c>
      <c r="CU93">
        <v>1.498162</v>
      </c>
      <c r="CV93">
        <v>0.242033</v>
      </c>
      <c r="CW93">
        <v>1.0860719999999999</v>
      </c>
      <c r="CX93">
        <v>0.219282</v>
      </c>
      <c r="CY93">
        <v>0.23565</v>
      </c>
      <c r="CZ93">
        <v>0</v>
      </c>
      <c r="DA93">
        <v>27.749380360383199</v>
      </c>
      <c r="DB93">
        <v>-3.4118286876214299</v>
      </c>
      <c r="DC93">
        <v>1.2098448883262001</v>
      </c>
      <c r="DD93">
        <v>-2.8200546372036501</v>
      </c>
      <c r="DE93">
        <v>4.8015473249087602E-3</v>
      </c>
      <c r="DF93">
        <v>2.2580337127460499E-2</v>
      </c>
    </row>
    <row r="94" spans="1:110" x14ac:dyDescent="0.3">
      <c r="A94" t="s">
        <v>8476</v>
      </c>
      <c r="B94" t="s">
        <v>3165</v>
      </c>
      <c r="C94" t="s">
        <v>8477</v>
      </c>
      <c r="D94">
        <v>4161</v>
      </c>
      <c r="E94">
        <v>1386</v>
      </c>
      <c r="F94" t="s">
        <v>3167</v>
      </c>
      <c r="G94" t="s">
        <v>3166</v>
      </c>
      <c r="H94" t="s">
        <v>3164</v>
      </c>
      <c r="I94" t="s">
        <v>6411</v>
      </c>
      <c r="J94" t="s">
        <v>3169</v>
      </c>
      <c r="K94" t="s">
        <v>3170</v>
      </c>
      <c r="L94">
        <v>102.425173190877</v>
      </c>
      <c r="M94">
        <v>98.620535208174402</v>
      </c>
      <c r="N94">
        <v>98.903969983833903</v>
      </c>
      <c r="O94">
        <v>78.299893599083404</v>
      </c>
      <c r="P94">
        <v>68.856818695068</v>
      </c>
      <c r="Q94">
        <v>71.709172818106097</v>
      </c>
      <c r="R94">
        <v>-0.45642622830703999</v>
      </c>
      <c r="S94">
        <v>0.61674398437357403</v>
      </c>
      <c r="T94">
        <v>152.19300000000001</v>
      </c>
      <c r="U94">
        <v>139.33090000000001</v>
      </c>
      <c r="V94">
        <v>143.3724</v>
      </c>
      <c r="W94">
        <v>119.0827</v>
      </c>
      <c r="X94">
        <v>89.222189999999998</v>
      </c>
      <c r="Y94">
        <v>97.107500000000002</v>
      </c>
      <c r="Z94">
        <v>-0.51952162220227205</v>
      </c>
      <c r="AA94">
        <v>0.25860787884280201</v>
      </c>
      <c r="AB94" t="s">
        <v>3171</v>
      </c>
      <c r="AC94">
        <v>56.34</v>
      </c>
      <c r="AD94">
        <v>57.53</v>
      </c>
      <c r="AE94">
        <v>58.45</v>
      </c>
      <c r="AF94">
        <v>48.71</v>
      </c>
      <c r="AG94">
        <v>63.01</v>
      </c>
      <c r="AH94">
        <v>59.21</v>
      </c>
      <c r="AI94">
        <v>0.191826036096862</v>
      </c>
      <c r="AJ94">
        <v>0.321364291126297</v>
      </c>
      <c r="AK94" t="s">
        <v>747</v>
      </c>
      <c r="AL94" t="s">
        <v>3172</v>
      </c>
      <c r="AM94">
        <v>35.520000000000003</v>
      </c>
      <c r="AN94">
        <v>40.58</v>
      </c>
      <c r="AO94">
        <v>35.29</v>
      </c>
      <c r="AP94">
        <v>35.07</v>
      </c>
      <c r="AQ94">
        <v>40.14</v>
      </c>
      <c r="AR94">
        <v>31.44</v>
      </c>
      <c r="AS94">
        <v>35.26</v>
      </c>
      <c r="AT94">
        <v>33.58</v>
      </c>
      <c r="AU94">
        <v>26.42</v>
      </c>
      <c r="AV94">
        <v>36.08</v>
      </c>
      <c r="AW94">
        <v>31.71</v>
      </c>
      <c r="AX94">
        <v>33.159999999999997</v>
      </c>
      <c r="AY94">
        <v>-0.39431599893509101</v>
      </c>
      <c r="AZ94">
        <v>3.23884652184329E-3</v>
      </c>
      <c r="BA94" t="s">
        <v>747</v>
      </c>
      <c r="BB94" t="s">
        <v>3173</v>
      </c>
      <c r="BC94">
        <v>0</v>
      </c>
      <c r="BD94" t="s">
        <v>8478</v>
      </c>
      <c r="BE94" t="s">
        <v>184</v>
      </c>
      <c r="BF94" t="s">
        <v>567</v>
      </c>
      <c r="BG94">
        <v>5.2869999999999997E-124</v>
      </c>
      <c r="BH94" t="s">
        <v>504</v>
      </c>
      <c r="BI94" t="s">
        <v>3175</v>
      </c>
      <c r="BJ94">
        <v>4</v>
      </c>
      <c r="BK94" t="s">
        <v>723</v>
      </c>
      <c r="BL94">
        <v>2</v>
      </c>
      <c r="BM94" t="s">
        <v>5575</v>
      </c>
      <c r="BP94" t="s">
        <v>8479</v>
      </c>
      <c r="BQ94" t="s">
        <v>8480</v>
      </c>
      <c r="BR94" t="s">
        <v>3178</v>
      </c>
      <c r="BS94" t="s">
        <v>3179</v>
      </c>
      <c r="BT94" t="s">
        <v>3180</v>
      </c>
      <c r="BU94" t="s">
        <v>3181</v>
      </c>
      <c r="BV94" t="s">
        <v>3182</v>
      </c>
      <c r="BW94" t="s">
        <v>3183</v>
      </c>
      <c r="BX94" t="s">
        <v>3184</v>
      </c>
      <c r="BY94" t="s">
        <v>3185</v>
      </c>
      <c r="BZ94" t="s">
        <v>3186</v>
      </c>
      <c r="CC94">
        <v>7</v>
      </c>
      <c r="CD94" t="b">
        <v>1</v>
      </c>
      <c r="CE94">
        <v>38.883110000000002</v>
      </c>
      <c r="CF94">
        <v>36.965975</v>
      </c>
      <c r="CG94">
        <v>29.496279999999999</v>
      </c>
      <c r="CH94">
        <v>30.968295999999999</v>
      </c>
      <c r="CI94">
        <v>7.9748999999999999</v>
      </c>
      <c r="CJ94">
        <v>11.052314000000001</v>
      </c>
      <c r="CK94">
        <v>17.306180000000001</v>
      </c>
      <c r="CL94">
        <v>10.039812</v>
      </c>
      <c r="CM94">
        <v>7.2675219999999996</v>
      </c>
      <c r="CN94">
        <v>12.199465999999999</v>
      </c>
      <c r="CO94">
        <v>12.598839999999999</v>
      </c>
      <c r="CP94">
        <v>8.7935669999999995</v>
      </c>
      <c r="CQ94">
        <v>8.4243749999999995</v>
      </c>
      <c r="CR94">
        <v>8.0821419999999993</v>
      </c>
      <c r="CS94">
        <v>16.229213000000001</v>
      </c>
      <c r="CT94">
        <v>10.121900999999999</v>
      </c>
      <c r="CU94">
        <v>11.528898999999999</v>
      </c>
      <c r="CV94">
        <v>9.9661629999999999</v>
      </c>
      <c r="CW94">
        <v>6.6412930000000001</v>
      </c>
      <c r="CX94">
        <v>20.248367999999999</v>
      </c>
      <c r="CY94">
        <v>16.334083</v>
      </c>
      <c r="CZ94">
        <v>22.345139</v>
      </c>
      <c r="DA94">
        <v>2896.0862176430901</v>
      </c>
      <c r="DB94">
        <v>-0.77688178719428902</v>
      </c>
      <c r="DC94">
        <v>0.243663843000895</v>
      </c>
      <c r="DD94">
        <v>-3.1883342954228802</v>
      </c>
      <c r="DE94">
        <v>1.4309499878842401E-3</v>
      </c>
      <c r="DF94">
        <v>8.2143597495283396E-3</v>
      </c>
    </row>
    <row r="95" spans="1:110" x14ac:dyDescent="0.3">
      <c r="A95" t="s">
        <v>9293</v>
      </c>
      <c r="B95" t="s">
        <v>4737</v>
      </c>
      <c r="C95" t="s">
        <v>9294</v>
      </c>
      <c r="D95">
        <v>2871</v>
      </c>
      <c r="E95">
        <v>956</v>
      </c>
      <c r="F95" t="s">
        <v>4739</v>
      </c>
      <c r="G95" t="s">
        <v>7183</v>
      </c>
      <c r="H95" t="s">
        <v>4736</v>
      </c>
      <c r="I95" t="s">
        <v>9295</v>
      </c>
      <c r="J95" t="s">
        <v>9296</v>
      </c>
      <c r="K95" t="s">
        <v>9297</v>
      </c>
      <c r="L95">
        <v>150.31976121816001</v>
      </c>
      <c r="M95">
        <v>145.11221652172699</v>
      </c>
      <c r="N95">
        <v>130.94629287276501</v>
      </c>
      <c r="O95">
        <v>115.86605972611</v>
      </c>
      <c r="P95">
        <v>130.71456269029699</v>
      </c>
      <c r="Q95">
        <v>144.21290710788099</v>
      </c>
      <c r="R95">
        <v>-0.12987578322482099</v>
      </c>
      <c r="S95">
        <v>1</v>
      </c>
      <c r="T95">
        <v>190.45060000000001</v>
      </c>
      <c r="U95">
        <v>178.0711</v>
      </c>
      <c r="V95">
        <v>160.53790000000001</v>
      </c>
      <c r="W95">
        <v>116.6818</v>
      </c>
      <c r="X95">
        <v>185.16399999999999</v>
      </c>
      <c r="Y95">
        <v>157.05260000000001</v>
      </c>
      <c r="Z95">
        <v>-0.22622395052962399</v>
      </c>
      <c r="AA95">
        <v>1</v>
      </c>
      <c r="AB95" t="s">
        <v>4743</v>
      </c>
      <c r="AC95">
        <v>73.44</v>
      </c>
      <c r="AD95">
        <v>85.58</v>
      </c>
      <c r="AE95">
        <v>76.69</v>
      </c>
      <c r="AF95">
        <v>115.56</v>
      </c>
      <c r="AG95">
        <v>82.22</v>
      </c>
      <c r="AH95">
        <v>95.2</v>
      </c>
      <c r="AI95">
        <v>-0.124822657304443</v>
      </c>
      <c r="AJ95">
        <v>0.63140843635113897</v>
      </c>
      <c r="AK95" t="s">
        <v>747</v>
      </c>
      <c r="AL95" t="s">
        <v>7189</v>
      </c>
      <c r="AM95">
        <v>295.8</v>
      </c>
      <c r="AN95">
        <v>235.17</v>
      </c>
      <c r="AO95">
        <v>312.37</v>
      </c>
      <c r="AP95">
        <v>297.13</v>
      </c>
      <c r="AQ95">
        <v>336.05</v>
      </c>
      <c r="AR95">
        <v>258.08</v>
      </c>
      <c r="AS95">
        <v>174.65</v>
      </c>
      <c r="AT95">
        <v>177.48</v>
      </c>
      <c r="AU95">
        <v>154.77000000000001</v>
      </c>
      <c r="AV95">
        <v>149.75</v>
      </c>
      <c r="AW95">
        <v>165.58</v>
      </c>
      <c r="AX95">
        <v>175.68</v>
      </c>
      <c r="AY95">
        <v>0.2283154</v>
      </c>
      <c r="AZ95">
        <v>3.001585E-2</v>
      </c>
      <c r="BA95" t="s">
        <v>747</v>
      </c>
      <c r="BB95" t="s">
        <v>4745</v>
      </c>
      <c r="BC95">
        <v>0</v>
      </c>
      <c r="BD95" t="s">
        <v>9298</v>
      </c>
      <c r="BE95" t="s">
        <v>577</v>
      </c>
      <c r="BF95" t="s">
        <v>238</v>
      </c>
      <c r="BG95">
        <v>0</v>
      </c>
      <c r="BH95" t="s">
        <v>504</v>
      </c>
      <c r="BI95" t="s">
        <v>4747</v>
      </c>
      <c r="BJ95">
        <v>4</v>
      </c>
      <c r="BK95" t="s">
        <v>723</v>
      </c>
      <c r="BL95">
        <v>3</v>
      </c>
      <c r="BM95" t="s">
        <v>904</v>
      </c>
      <c r="BN95" t="s">
        <v>4748</v>
      </c>
      <c r="BO95" t="s">
        <v>4749</v>
      </c>
      <c r="BP95" t="s">
        <v>4750</v>
      </c>
      <c r="BQ95" t="s">
        <v>4751</v>
      </c>
      <c r="BR95" t="s">
        <v>9299</v>
      </c>
      <c r="BS95" t="s">
        <v>9300</v>
      </c>
      <c r="BT95" t="s">
        <v>7193</v>
      </c>
      <c r="BU95" t="s">
        <v>9301</v>
      </c>
      <c r="BW95" t="s">
        <v>4756</v>
      </c>
      <c r="BX95" t="s">
        <v>4757</v>
      </c>
      <c r="BY95" t="s">
        <v>4758</v>
      </c>
      <c r="BZ95" t="s">
        <v>4759</v>
      </c>
      <c r="CA95" t="s">
        <v>1968</v>
      </c>
      <c r="CB95" t="s">
        <v>1969</v>
      </c>
      <c r="CC95">
        <v>7</v>
      </c>
      <c r="CD95" t="b">
        <v>1</v>
      </c>
      <c r="CE95">
        <v>50.002476000000001</v>
      </c>
      <c r="CF95">
        <v>41.283698000000001</v>
      </c>
      <c r="CG95">
        <v>62.323956000000003</v>
      </c>
      <c r="CH95">
        <v>56.095474000000003</v>
      </c>
      <c r="CI95">
        <v>5.7544820000000003</v>
      </c>
      <c r="CJ95">
        <v>4.8967850000000004</v>
      </c>
      <c r="CK95">
        <v>14.811596</v>
      </c>
      <c r="CL95">
        <v>9.7155740000000002</v>
      </c>
      <c r="CM95">
        <v>8.5869870000000006</v>
      </c>
      <c r="CN95">
        <v>14.793794999999999</v>
      </c>
      <c r="CO95">
        <v>18.960086</v>
      </c>
      <c r="CP95">
        <v>14.706232</v>
      </c>
      <c r="CQ95">
        <v>5.6259560000000004</v>
      </c>
      <c r="CR95">
        <v>4.7353649999999998</v>
      </c>
      <c r="CS95">
        <v>7.0480780000000003</v>
      </c>
      <c r="CT95">
        <v>12.829962</v>
      </c>
      <c r="CU95">
        <v>13.978413</v>
      </c>
      <c r="CV95">
        <v>18.410253999999998</v>
      </c>
      <c r="CW95">
        <v>12.643317</v>
      </c>
      <c r="CX95">
        <v>18.244761</v>
      </c>
      <c r="CY95">
        <v>20.332754999999999</v>
      </c>
      <c r="CZ95">
        <v>9.2779679999999995</v>
      </c>
      <c r="DA95">
        <v>1988.6155085258299</v>
      </c>
      <c r="DB95">
        <v>-1.36561239675561</v>
      </c>
      <c r="DC95">
        <v>0.332423180300013</v>
      </c>
      <c r="DD95">
        <v>-4.1080540638686598</v>
      </c>
      <c r="DE95">
        <v>3.99006715498102E-5</v>
      </c>
      <c r="DF95">
        <v>3.5644713546398099E-4</v>
      </c>
    </row>
    <row r="96" spans="1:110" x14ac:dyDescent="0.3">
      <c r="A96" t="s">
        <v>9366</v>
      </c>
      <c r="B96" t="s">
        <v>9367</v>
      </c>
      <c r="C96" t="s">
        <v>9368</v>
      </c>
      <c r="D96">
        <v>2718</v>
      </c>
      <c r="E96">
        <v>905</v>
      </c>
      <c r="F96" t="s">
        <v>9369</v>
      </c>
      <c r="G96" t="s">
        <v>5000</v>
      </c>
      <c r="H96" t="s">
        <v>4998</v>
      </c>
      <c r="I96" t="s">
        <v>9370</v>
      </c>
      <c r="J96" t="s">
        <v>9371</v>
      </c>
      <c r="K96" t="s">
        <v>9372</v>
      </c>
      <c r="L96">
        <v>1.3189559525585799</v>
      </c>
      <c r="M96">
        <v>6.1769018707461001</v>
      </c>
      <c r="N96">
        <v>0.81173884651958705</v>
      </c>
      <c r="O96">
        <v>284.886021671896</v>
      </c>
      <c r="P96">
        <v>205.04551802211</v>
      </c>
      <c r="Q96">
        <v>288.02853347992698</v>
      </c>
      <c r="R96">
        <v>7.0878703666281897</v>
      </c>
      <c r="S96">
        <v>1.19435533078356E-28</v>
      </c>
      <c r="T96">
        <v>1.1162680740317601</v>
      </c>
      <c r="U96">
        <v>1.03388268609398</v>
      </c>
      <c r="V96">
        <v>1.0275920134906</v>
      </c>
      <c r="W96">
        <v>317.59378564486502</v>
      </c>
      <c r="X96">
        <v>429.405124805946</v>
      </c>
      <c r="Y96">
        <v>364.43398621396699</v>
      </c>
      <c r="Z96">
        <v>8.4300992136398492</v>
      </c>
      <c r="AA96">
        <v>1.9364383387420801E-155</v>
      </c>
      <c r="AB96" t="s">
        <v>9373</v>
      </c>
      <c r="AC96">
        <v>36.909999999999997</v>
      </c>
      <c r="AD96">
        <v>30.45</v>
      </c>
      <c r="AE96">
        <v>40.880000000000003</v>
      </c>
      <c r="AF96">
        <v>25.32</v>
      </c>
      <c r="AG96">
        <v>36.950000000000003</v>
      </c>
      <c r="AH96">
        <v>34.299999999999997</v>
      </c>
      <c r="AI96">
        <v>0.34749434759382303</v>
      </c>
      <c r="AJ96">
        <v>0.21329750019830601</v>
      </c>
      <c r="AK96" t="s">
        <v>747</v>
      </c>
      <c r="AL96" t="s">
        <v>9374</v>
      </c>
      <c r="AM96">
        <v>29.55</v>
      </c>
      <c r="AN96">
        <v>23.32</v>
      </c>
      <c r="AO96">
        <v>24.49</v>
      </c>
      <c r="AP96">
        <v>25.35</v>
      </c>
      <c r="AQ96">
        <v>29.36</v>
      </c>
      <c r="AR96">
        <v>24.01</v>
      </c>
      <c r="AS96">
        <v>8.9499999999999993</v>
      </c>
      <c r="AT96">
        <v>13.42</v>
      </c>
      <c r="AU96">
        <v>15.39</v>
      </c>
      <c r="AV96">
        <v>7.24</v>
      </c>
      <c r="AW96">
        <v>11.67</v>
      </c>
      <c r="AX96">
        <v>11.98</v>
      </c>
      <c r="AY96">
        <v>0.63139780000000001</v>
      </c>
      <c r="AZ96">
        <v>2.7949429999999998E-3</v>
      </c>
      <c r="BA96" t="s">
        <v>747</v>
      </c>
      <c r="BB96" t="s">
        <v>9375</v>
      </c>
      <c r="BC96">
        <v>0</v>
      </c>
      <c r="BD96" t="s">
        <v>9376</v>
      </c>
      <c r="BE96" t="s">
        <v>156</v>
      </c>
      <c r="BF96" t="s">
        <v>194</v>
      </c>
      <c r="BG96">
        <v>0</v>
      </c>
      <c r="BH96" t="s">
        <v>504</v>
      </c>
      <c r="BI96" t="s">
        <v>5009</v>
      </c>
      <c r="BJ96">
        <v>4</v>
      </c>
      <c r="BK96" t="s">
        <v>723</v>
      </c>
      <c r="BL96">
        <v>3</v>
      </c>
      <c r="BM96" t="s">
        <v>810</v>
      </c>
      <c r="BN96" t="s">
        <v>5010</v>
      </c>
      <c r="BO96" t="s">
        <v>5011</v>
      </c>
      <c r="BP96" t="s">
        <v>5012</v>
      </c>
      <c r="BQ96" t="s">
        <v>5013</v>
      </c>
      <c r="BR96" t="s">
        <v>9377</v>
      </c>
      <c r="BS96" t="s">
        <v>9378</v>
      </c>
      <c r="BT96" t="s">
        <v>7292</v>
      </c>
      <c r="BU96" t="s">
        <v>9379</v>
      </c>
      <c r="BV96" t="s">
        <v>5291</v>
      </c>
      <c r="BW96" t="s">
        <v>9380</v>
      </c>
      <c r="BX96" t="s">
        <v>9381</v>
      </c>
      <c r="BY96" t="s">
        <v>9382</v>
      </c>
      <c r="BZ96" t="s">
        <v>9383</v>
      </c>
      <c r="CA96" t="s">
        <v>9384</v>
      </c>
      <c r="CB96" t="s">
        <v>9385</v>
      </c>
      <c r="CC96">
        <v>5</v>
      </c>
      <c r="CD96" t="b">
        <v>1</v>
      </c>
      <c r="CE96">
        <v>30.770092999999999</v>
      </c>
      <c r="CF96">
        <v>36.427176000000003</v>
      </c>
      <c r="CG96">
        <v>12.615550000000001</v>
      </c>
      <c r="CH96">
        <v>16.208293999999999</v>
      </c>
      <c r="CI96">
        <v>14.759897</v>
      </c>
      <c r="CJ96">
        <v>14.009105999999999</v>
      </c>
      <c r="CK96">
        <v>13.593044000000001</v>
      </c>
      <c r="CL96">
        <v>10.773755</v>
      </c>
      <c r="CM96">
        <v>7.6044999999999998</v>
      </c>
      <c r="CN96">
        <v>32.134399999999999</v>
      </c>
      <c r="CO96">
        <v>12.20476</v>
      </c>
      <c r="CP96">
        <v>8.7749670000000002</v>
      </c>
      <c r="CQ96">
        <v>16.840230999999999</v>
      </c>
      <c r="CR96">
        <v>13.243791999999999</v>
      </c>
      <c r="CS96">
        <v>14.926045999999999</v>
      </c>
      <c r="CT96">
        <v>12.330671000000001</v>
      </c>
      <c r="CU96">
        <v>9.555396</v>
      </c>
      <c r="CV96">
        <v>12.35896</v>
      </c>
      <c r="CW96">
        <v>14.554798999999999</v>
      </c>
      <c r="CX96">
        <v>15.255227</v>
      </c>
      <c r="CY96">
        <v>15.729215</v>
      </c>
      <c r="CZ96">
        <v>11.080881</v>
      </c>
      <c r="DA96">
        <v>1490.29308569145</v>
      </c>
      <c r="DB96">
        <v>-1.10954161412563</v>
      </c>
      <c r="DC96">
        <v>0.237753642837507</v>
      </c>
      <c r="DD96">
        <v>-4.66677019491115</v>
      </c>
      <c r="DE96">
        <v>3.0597120933249301E-6</v>
      </c>
      <c r="DF96">
        <v>3.4927816052240403E-5</v>
      </c>
    </row>
  </sheetData>
  <autoFilter ref="A2:DF96" xr:uid="{91EF2E3E-F6EF-4EF6-964E-DA480F03201E}"/>
  <mergeCells count="5">
    <mergeCell ref="K1:AA1"/>
    <mergeCell ref="AB1:AK1"/>
    <mergeCell ref="AL1:BA1"/>
    <mergeCell ref="BL1:BM1"/>
    <mergeCell ref="BW1:CB1"/>
  </mergeCells>
  <conditionalFormatting sqref="CZ3:CZ96">
    <cfRule type="colorScale" priority="24">
      <colorScale>
        <cfvo type="min"/>
        <cfvo type="max"/>
        <color theme="0"/>
        <color rgb="FFC00000"/>
      </colorScale>
    </cfRule>
  </conditionalFormatting>
  <conditionalFormatting sqref="CY3:CY96">
    <cfRule type="colorScale" priority="23">
      <colorScale>
        <cfvo type="min"/>
        <cfvo type="max"/>
        <color theme="0"/>
        <color rgb="FFC00000"/>
      </colorScale>
    </cfRule>
  </conditionalFormatting>
  <conditionalFormatting sqref="CX3:CX96">
    <cfRule type="colorScale" priority="22">
      <colorScale>
        <cfvo type="min"/>
        <cfvo type="max"/>
        <color theme="0"/>
        <color rgb="FFC00000"/>
      </colorScale>
    </cfRule>
  </conditionalFormatting>
  <conditionalFormatting sqref="CW3:CW96">
    <cfRule type="colorScale" priority="21">
      <colorScale>
        <cfvo type="min"/>
        <cfvo type="max"/>
        <color theme="0"/>
        <color rgb="FFC00000"/>
      </colorScale>
    </cfRule>
  </conditionalFormatting>
  <conditionalFormatting sqref="CV3:CV96">
    <cfRule type="colorScale" priority="20">
      <colorScale>
        <cfvo type="min"/>
        <cfvo type="max"/>
        <color theme="0"/>
        <color rgb="FFC00000"/>
      </colorScale>
    </cfRule>
  </conditionalFormatting>
  <conditionalFormatting sqref="CU3:CU96">
    <cfRule type="colorScale" priority="19">
      <colorScale>
        <cfvo type="min"/>
        <cfvo type="max"/>
        <color theme="0"/>
        <color rgb="FFC00000"/>
      </colorScale>
    </cfRule>
  </conditionalFormatting>
  <conditionalFormatting sqref="CT3:CT96">
    <cfRule type="colorScale" priority="18">
      <colorScale>
        <cfvo type="min"/>
        <cfvo type="max"/>
        <color theme="0"/>
        <color rgb="FFC00000"/>
      </colorScale>
    </cfRule>
  </conditionalFormatting>
  <conditionalFormatting sqref="CS3:CS96">
    <cfRule type="colorScale" priority="17">
      <colorScale>
        <cfvo type="min"/>
        <cfvo type="max"/>
        <color theme="0"/>
        <color rgb="FFC00000"/>
      </colorScale>
    </cfRule>
  </conditionalFormatting>
  <conditionalFormatting sqref="CR3:CR96">
    <cfRule type="colorScale" priority="16">
      <colorScale>
        <cfvo type="min"/>
        <cfvo type="max"/>
        <color theme="0"/>
        <color rgb="FFC00000"/>
      </colorScale>
    </cfRule>
  </conditionalFormatting>
  <conditionalFormatting sqref="CQ3:CQ96">
    <cfRule type="colorScale" priority="15">
      <colorScale>
        <cfvo type="min"/>
        <cfvo type="max"/>
        <color theme="0"/>
        <color rgb="FFC00000"/>
      </colorScale>
    </cfRule>
  </conditionalFormatting>
  <conditionalFormatting sqref="CP3:CP96">
    <cfRule type="colorScale" priority="14">
      <colorScale>
        <cfvo type="min"/>
        <cfvo type="max"/>
        <color theme="0"/>
        <color rgb="FFC00000"/>
      </colorScale>
    </cfRule>
  </conditionalFormatting>
  <conditionalFormatting sqref="CO3:CO96">
    <cfRule type="colorScale" priority="13">
      <colorScale>
        <cfvo type="min"/>
        <cfvo type="max"/>
        <color theme="0"/>
        <color rgb="FFC00000"/>
      </colorScale>
    </cfRule>
  </conditionalFormatting>
  <conditionalFormatting sqref="CN3:CN96">
    <cfRule type="colorScale" priority="12">
      <colorScale>
        <cfvo type="min"/>
        <cfvo type="max"/>
        <color theme="0"/>
        <color rgb="FFC00000"/>
      </colorScale>
    </cfRule>
  </conditionalFormatting>
  <conditionalFormatting sqref="CM3:CM96">
    <cfRule type="colorScale" priority="11">
      <colorScale>
        <cfvo type="min"/>
        <cfvo type="max"/>
        <color theme="0"/>
        <color rgb="FFC00000"/>
      </colorScale>
    </cfRule>
  </conditionalFormatting>
  <conditionalFormatting sqref="CL3:CL96">
    <cfRule type="colorScale" priority="10">
      <colorScale>
        <cfvo type="min"/>
        <cfvo type="max"/>
        <color theme="0"/>
        <color rgb="FFC00000"/>
      </colorScale>
    </cfRule>
  </conditionalFormatting>
  <conditionalFormatting sqref="CK3:CK96">
    <cfRule type="colorScale" priority="9">
      <colorScale>
        <cfvo type="min"/>
        <cfvo type="max"/>
        <color theme="0"/>
        <color rgb="FFC00000"/>
      </colorScale>
    </cfRule>
  </conditionalFormatting>
  <conditionalFormatting sqref="CJ3:CJ96">
    <cfRule type="colorScale" priority="8">
      <colorScale>
        <cfvo type="min"/>
        <cfvo type="max"/>
        <color theme="0"/>
        <color rgb="FFC00000"/>
      </colorScale>
    </cfRule>
  </conditionalFormatting>
  <conditionalFormatting sqref="CI3:CI96">
    <cfRule type="colorScale" priority="7">
      <colorScale>
        <cfvo type="min"/>
        <cfvo type="max"/>
        <color theme="0"/>
        <color rgb="FFC00000"/>
      </colorScale>
    </cfRule>
  </conditionalFormatting>
  <conditionalFormatting sqref="CH3:CH96">
    <cfRule type="colorScale" priority="6">
      <colorScale>
        <cfvo type="min"/>
        <cfvo type="max"/>
        <color theme="0"/>
        <color rgb="FFC00000"/>
      </colorScale>
    </cfRule>
  </conditionalFormatting>
  <conditionalFormatting sqref="CG3:CG96">
    <cfRule type="colorScale" priority="5">
      <colorScale>
        <cfvo type="min"/>
        <cfvo type="max"/>
        <color theme="0"/>
        <color rgb="FFC00000"/>
      </colorScale>
    </cfRule>
  </conditionalFormatting>
  <conditionalFormatting sqref="CF3:CF96">
    <cfRule type="colorScale" priority="4">
      <colorScale>
        <cfvo type="min"/>
        <cfvo type="max"/>
        <color theme="0"/>
        <color rgb="FFC00000"/>
      </colorScale>
    </cfRule>
  </conditionalFormatting>
  <conditionalFormatting sqref="CE3:CE96">
    <cfRule type="colorScale" priority="3">
      <colorScale>
        <cfvo type="min"/>
        <cfvo type="max"/>
        <color theme="0"/>
        <color rgb="FFC00000"/>
      </colorScale>
    </cfRule>
  </conditionalFormatting>
  <conditionalFormatting sqref="DF3:DF96">
    <cfRule type="colorScale" priority="2">
      <colorScale>
        <cfvo type="min"/>
        <cfvo type="max"/>
        <color rgb="FFC00000"/>
        <color theme="0"/>
      </colorScale>
    </cfRule>
  </conditionalFormatting>
  <conditionalFormatting sqref="DE3:DE96">
    <cfRule type="colorScale" priority="1">
      <colorScale>
        <cfvo type="min"/>
        <cfvo type="max"/>
        <color rgb="FFC00000"/>
        <color theme="0"/>
      </colorScale>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6EA9D-D7B5-4D14-93F7-C57865D07B9A}">
  <sheetPr codeName="Sheet29"/>
  <dimension ref="A1:CP233"/>
  <sheetViews>
    <sheetView topLeftCell="A138" zoomScale="80" zoomScaleNormal="80" workbookViewId="0">
      <selection activeCell="A151" sqref="A151"/>
    </sheetView>
  </sheetViews>
  <sheetFormatPr defaultRowHeight="14.4" x14ac:dyDescent="0.3"/>
  <cols>
    <col min="1" max="1" width="26.21875" customWidth="1"/>
    <col min="2" max="2" width="13.33203125" customWidth="1"/>
    <col min="3" max="3" width="11.21875" customWidth="1"/>
    <col min="4" max="4" width="32.109375" customWidth="1"/>
    <col min="5" max="5" width="19.5546875" customWidth="1"/>
    <col min="6" max="6" width="26.21875" customWidth="1"/>
    <col min="7" max="7" width="18.21875" customWidth="1"/>
    <col min="8" max="8" width="20" customWidth="1"/>
    <col min="9" max="9" width="24.33203125" customWidth="1"/>
    <col min="26" max="26" width="18.33203125" customWidth="1"/>
    <col min="36" max="36" width="20.77734375" customWidth="1"/>
    <col min="52" max="52" width="15.6640625" customWidth="1"/>
    <col min="55" max="55" width="21.21875" customWidth="1"/>
    <col min="56" max="56" width="32.88671875" customWidth="1"/>
    <col min="58" max="58" width="30.5546875" customWidth="1"/>
    <col min="59" max="59" width="14.5546875" customWidth="1"/>
    <col min="60" max="60" width="24.21875" customWidth="1"/>
    <col min="61" max="61" width="48.33203125" customWidth="1"/>
    <col min="62" max="62" width="13.44140625" customWidth="1"/>
    <col min="63" max="63" width="20.5546875" customWidth="1"/>
    <col min="79" max="90" width="14.5546875" customWidth="1"/>
    <col min="93" max="93" width="20.109375" customWidth="1"/>
  </cols>
  <sheetData>
    <row r="1" spans="1:94" ht="15" thickBot="1" x14ac:dyDescent="0.35">
      <c r="I1" s="102" t="s">
        <v>616</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N1" s="37"/>
      <c r="BU1" s="112" t="s">
        <v>9451</v>
      </c>
      <c r="BV1" s="113"/>
      <c r="BW1" s="113"/>
      <c r="BX1" s="113"/>
      <c r="BY1" s="113"/>
      <c r="BZ1" s="114"/>
    </row>
    <row r="2" spans="1:94" ht="79.95" customHeight="1" thickBot="1" x14ac:dyDescent="0.35">
      <c r="A2" s="7" t="s">
        <v>9452</v>
      </c>
      <c r="B2" s="7" t="s">
        <v>622</v>
      </c>
      <c r="C2" s="7" t="s">
        <v>623</v>
      </c>
      <c r="D2" s="7" t="s">
        <v>9453</v>
      </c>
      <c r="E2" s="7" t="s">
        <v>625</v>
      </c>
      <c r="F2" s="7" t="s">
        <v>5183</v>
      </c>
      <c r="G2" s="7" t="s">
        <v>627</v>
      </c>
      <c r="H2" s="7" t="s">
        <v>628</v>
      </c>
      <c r="I2" s="8" t="s">
        <v>629</v>
      </c>
      <c r="J2" s="9" t="s">
        <v>9454</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7" t="s">
        <v>670</v>
      </c>
      <c r="BA2" s="7" t="s">
        <v>671</v>
      </c>
      <c r="BB2" s="7" t="s">
        <v>672</v>
      </c>
      <c r="BC2" s="7" t="s">
        <v>673</v>
      </c>
      <c r="BD2" s="7" t="s">
        <v>674</v>
      </c>
      <c r="BE2" s="7" t="s">
        <v>5185</v>
      </c>
      <c r="BF2" s="7" t="s">
        <v>676</v>
      </c>
      <c r="BG2" s="7" t="s">
        <v>677</v>
      </c>
      <c r="BH2" s="7" t="s">
        <v>678</v>
      </c>
      <c r="BI2" s="7" t="s">
        <v>679</v>
      </c>
      <c r="BJ2" s="7" t="s">
        <v>680</v>
      </c>
      <c r="BK2" s="7" t="s">
        <v>681</v>
      </c>
      <c r="BL2" s="7" t="s">
        <v>7365</v>
      </c>
      <c r="BM2" s="7" t="s">
        <v>9455</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7" t="s">
        <v>9456</v>
      </c>
      <c r="CB2" s="7" t="s">
        <v>9457</v>
      </c>
      <c r="CC2" s="7" t="s">
        <v>9458</v>
      </c>
      <c r="CD2" s="7" t="s">
        <v>9459</v>
      </c>
      <c r="CE2" s="7" t="s">
        <v>9460</v>
      </c>
      <c r="CF2" s="7" t="s">
        <v>9461</v>
      </c>
      <c r="CG2" s="7" t="s">
        <v>703</v>
      </c>
      <c r="CH2" s="7" t="s">
        <v>704</v>
      </c>
      <c r="CI2" s="7" t="s">
        <v>705</v>
      </c>
      <c r="CJ2" s="7" t="s">
        <v>706</v>
      </c>
      <c r="CK2" s="7" t="s">
        <v>707</v>
      </c>
      <c r="CL2" s="7" t="s">
        <v>708</v>
      </c>
      <c r="CM2" s="7"/>
      <c r="CN2" s="119" t="s">
        <v>709</v>
      </c>
      <c r="CO2" s="120"/>
      <c r="CP2" s="20"/>
    </row>
    <row r="3" spans="1:94" x14ac:dyDescent="0.3">
      <c r="A3" t="s">
        <v>7392</v>
      </c>
      <c r="B3">
        <v>759</v>
      </c>
      <c r="C3">
        <v>252</v>
      </c>
      <c r="D3" t="s">
        <v>7390</v>
      </c>
      <c r="E3" t="s">
        <v>712</v>
      </c>
      <c r="F3" t="s">
        <v>710</v>
      </c>
      <c r="G3" t="s">
        <v>7393</v>
      </c>
      <c r="H3" t="s">
        <v>7394</v>
      </c>
      <c r="I3" t="s">
        <v>7395</v>
      </c>
      <c r="J3">
        <v>14.8794718398015</v>
      </c>
      <c r="K3">
        <v>10.119924181440799</v>
      </c>
      <c r="L3">
        <v>9.9117585469760101</v>
      </c>
      <c r="M3">
        <v>0.972496904175982</v>
      </c>
      <c r="N3">
        <v>2.89347222227997</v>
      </c>
      <c r="O3">
        <v>1.68844312729613</v>
      </c>
      <c r="P3">
        <v>-2.74537194427475</v>
      </c>
      <c r="Q3">
        <v>4.43773654027984E-10</v>
      </c>
      <c r="R3">
        <v>9.2853207976277794</v>
      </c>
      <c r="S3">
        <v>10.034743717971001</v>
      </c>
      <c r="T3">
        <v>7.3332702780919803</v>
      </c>
      <c r="U3">
        <v>1.1204014108676099</v>
      </c>
      <c r="V3">
        <v>3.5931530765113999</v>
      </c>
      <c r="W3">
        <v>1.7075821795475701</v>
      </c>
      <c r="X3">
        <v>-2.1739252720427999</v>
      </c>
      <c r="Y3">
        <v>2.2730752520597098E-9</v>
      </c>
      <c r="Z3" t="s">
        <v>717</v>
      </c>
      <c r="AA3">
        <v>8.61</v>
      </c>
      <c r="AB3">
        <v>3.58</v>
      </c>
      <c r="AC3">
        <v>7.76</v>
      </c>
      <c r="AD3">
        <v>102.54</v>
      </c>
      <c r="AE3">
        <v>306.70999999999998</v>
      </c>
      <c r="AF3">
        <v>146.61000000000001</v>
      </c>
      <c r="AG3">
        <v>-4.6136587332432999</v>
      </c>
      <c r="AH3">
        <v>4.5796428011289003E-3</v>
      </c>
      <c r="AI3" t="s">
        <v>718</v>
      </c>
      <c r="AJ3" t="s">
        <v>719</v>
      </c>
      <c r="AK3">
        <v>4.25</v>
      </c>
      <c r="AL3">
        <v>6.43</v>
      </c>
      <c r="AM3">
        <v>5.12</v>
      </c>
      <c r="AN3">
        <v>4.5199999999999996</v>
      </c>
      <c r="AO3">
        <v>5.82</v>
      </c>
      <c r="AP3">
        <v>6.37</v>
      </c>
      <c r="AQ3">
        <v>54.56</v>
      </c>
      <c r="AR3">
        <v>21.61</v>
      </c>
      <c r="AS3">
        <v>42.64</v>
      </c>
      <c r="AT3">
        <v>64.89</v>
      </c>
      <c r="AU3">
        <v>87.46</v>
      </c>
      <c r="AV3">
        <v>99.75</v>
      </c>
      <c r="AW3">
        <v>-4.0541430256797302</v>
      </c>
      <c r="AX3">
        <v>7.8074169297876704E-7</v>
      </c>
      <c r="AY3" t="s">
        <v>718</v>
      </c>
      <c r="AZ3" t="s">
        <v>477</v>
      </c>
      <c r="BA3">
        <v>1.9999999999999999E-74</v>
      </c>
      <c r="BB3" t="s">
        <v>9462</v>
      </c>
      <c r="BC3" t="s">
        <v>477</v>
      </c>
      <c r="BD3" t="s">
        <v>476</v>
      </c>
      <c r="BE3">
        <v>3.51E-76</v>
      </c>
      <c r="BF3" t="s">
        <v>500</v>
      </c>
      <c r="BG3" t="s">
        <v>7397</v>
      </c>
      <c r="BH3">
        <v>2</v>
      </c>
      <c r="BI3" t="s">
        <v>7398</v>
      </c>
      <c r="BL3" t="s">
        <v>7399</v>
      </c>
      <c r="BM3" t="s">
        <v>7400</v>
      </c>
      <c r="BN3" s="37" t="s">
        <v>725</v>
      </c>
      <c r="BO3" t="s">
        <v>726</v>
      </c>
      <c r="BP3" t="s">
        <v>727</v>
      </c>
      <c r="BQ3" t="s">
        <v>728</v>
      </c>
      <c r="BR3" t="s">
        <v>729</v>
      </c>
      <c r="BS3" t="s">
        <v>730</v>
      </c>
      <c r="BU3" t="s">
        <v>7401</v>
      </c>
      <c r="BV3" t="s">
        <v>7402</v>
      </c>
      <c r="BW3" t="s">
        <v>733</v>
      </c>
      <c r="BX3" t="s">
        <v>734</v>
      </c>
      <c r="BY3" t="s">
        <v>7403</v>
      </c>
      <c r="BZ3" t="s">
        <v>7404</v>
      </c>
      <c r="CA3">
        <v>42.069921999999998</v>
      </c>
      <c r="CB3">
        <v>10.819188</v>
      </c>
      <c r="CC3">
        <v>25.185212</v>
      </c>
      <c r="CD3">
        <v>45.473897999999998</v>
      </c>
      <c r="CE3">
        <v>8.1929839999999992</v>
      </c>
      <c r="CF3">
        <v>11.912177</v>
      </c>
      <c r="CG3">
        <v>606.55436667714105</v>
      </c>
      <c r="CH3">
        <v>-0.330255860230596</v>
      </c>
      <c r="CI3">
        <v>0.74017710271225701</v>
      </c>
      <c r="CJ3">
        <v>-0.446184918474819</v>
      </c>
      <c r="CK3">
        <v>0.65546367609032696</v>
      </c>
      <c r="CL3">
        <v>0.99890315473482505</v>
      </c>
      <c r="CN3" s="25" t="s">
        <v>9463</v>
      </c>
      <c r="CO3" s="117" t="s">
        <v>9464</v>
      </c>
    </row>
    <row r="4" spans="1:94" x14ac:dyDescent="0.3">
      <c r="A4" t="s">
        <v>9465</v>
      </c>
      <c r="B4">
        <v>1350</v>
      </c>
      <c r="C4">
        <v>449</v>
      </c>
      <c r="D4" t="s">
        <v>7426</v>
      </c>
      <c r="E4" t="s">
        <v>741</v>
      </c>
      <c r="F4" t="s">
        <v>739</v>
      </c>
      <c r="G4" t="s">
        <v>9466</v>
      </c>
      <c r="H4" t="s">
        <v>9467</v>
      </c>
      <c r="I4" t="s">
        <v>9468</v>
      </c>
      <c r="J4">
        <v>1.2365212055236701</v>
      </c>
      <c r="K4">
        <v>2.2788570008577902</v>
      </c>
      <c r="L4">
        <v>1.7516469845949001</v>
      </c>
      <c r="M4">
        <v>1.80606567918397</v>
      </c>
      <c r="N4">
        <v>2.97167417423349</v>
      </c>
      <c r="O4">
        <v>1.88708349521332</v>
      </c>
      <c r="P4">
        <v>0.36726741896481602</v>
      </c>
      <c r="Q4">
        <v>1</v>
      </c>
      <c r="R4">
        <v>1.5475534662713</v>
      </c>
      <c r="S4">
        <v>1.8853154864066699</v>
      </c>
      <c r="T4">
        <v>1.2377812889773101</v>
      </c>
      <c r="U4">
        <v>1.52054477189175</v>
      </c>
      <c r="V4">
        <v>4.8997541952428101</v>
      </c>
      <c r="W4">
        <v>3.2354188665111798</v>
      </c>
      <c r="X4">
        <v>0.93628608236448196</v>
      </c>
      <c r="Y4">
        <v>0.24811447180646301</v>
      </c>
      <c r="Z4" t="s">
        <v>9469</v>
      </c>
      <c r="AA4">
        <v>30.53</v>
      </c>
      <c r="AB4">
        <v>29.18</v>
      </c>
      <c r="AC4">
        <v>25.8</v>
      </c>
      <c r="AD4">
        <v>87.24</v>
      </c>
      <c r="AE4">
        <v>25.55</v>
      </c>
      <c r="AF4">
        <v>30.84</v>
      </c>
      <c r="AG4">
        <v>-0.39959077628876499</v>
      </c>
      <c r="AH4">
        <v>0.42671522668592499</v>
      </c>
      <c r="AI4" t="s">
        <v>747</v>
      </c>
      <c r="AJ4" t="s">
        <v>9470</v>
      </c>
      <c r="AK4">
        <v>32.229999999999997</v>
      </c>
      <c r="AL4">
        <v>21.94</v>
      </c>
      <c r="AM4">
        <v>31.36</v>
      </c>
      <c r="AN4">
        <v>29.72</v>
      </c>
      <c r="AO4">
        <v>35.31</v>
      </c>
      <c r="AP4">
        <v>42.41</v>
      </c>
      <c r="AQ4">
        <v>2.11</v>
      </c>
      <c r="AR4">
        <v>1.04</v>
      </c>
      <c r="AS4">
        <v>0.33</v>
      </c>
      <c r="AT4">
        <v>1.1399999999999999</v>
      </c>
      <c r="AU4">
        <v>1.34</v>
      </c>
      <c r="AV4">
        <v>2.04</v>
      </c>
      <c r="AW4">
        <v>4.0368136020679</v>
      </c>
      <c r="AX4">
        <v>5.6715231620811703E-7</v>
      </c>
      <c r="AY4" t="s">
        <v>749</v>
      </c>
      <c r="AZ4" t="s">
        <v>475</v>
      </c>
      <c r="BA4">
        <v>2E-160</v>
      </c>
      <c r="BB4" t="s">
        <v>9471</v>
      </c>
      <c r="BC4" t="s">
        <v>475</v>
      </c>
      <c r="BD4" t="s">
        <v>474</v>
      </c>
      <c r="BE4">
        <v>1.335E-159</v>
      </c>
      <c r="BF4" t="s">
        <v>499</v>
      </c>
      <c r="BG4" t="s">
        <v>9472</v>
      </c>
      <c r="BH4" t="s">
        <v>782</v>
      </c>
      <c r="BI4" t="s">
        <v>9473</v>
      </c>
      <c r="BN4" s="37" t="s">
        <v>5379</v>
      </c>
      <c r="BO4" t="s">
        <v>5380</v>
      </c>
      <c r="BP4" t="s">
        <v>758</v>
      </c>
      <c r="BQ4" t="s">
        <v>759</v>
      </c>
      <c r="BR4" t="s">
        <v>760</v>
      </c>
      <c r="BS4" t="s">
        <v>761</v>
      </c>
      <c r="BT4" t="s">
        <v>762</v>
      </c>
      <c r="BU4" t="s">
        <v>9474</v>
      </c>
      <c r="BV4" t="s">
        <v>9475</v>
      </c>
      <c r="BW4" t="s">
        <v>9476</v>
      </c>
      <c r="BX4" t="s">
        <v>9477</v>
      </c>
      <c r="BY4" t="s">
        <v>767</v>
      </c>
      <c r="BZ4" t="s">
        <v>768</v>
      </c>
      <c r="CA4">
        <v>103.376879</v>
      </c>
      <c r="CB4">
        <v>50.205725999999999</v>
      </c>
      <c r="CC4">
        <v>66.029467999999994</v>
      </c>
      <c r="CD4">
        <v>153.65634900000001</v>
      </c>
      <c r="CE4">
        <v>82.008365999999995</v>
      </c>
      <c r="CF4">
        <v>108.21897</v>
      </c>
      <c r="CG4">
        <v>3140.1152874548602</v>
      </c>
      <c r="CH4">
        <v>0.54993750094604399</v>
      </c>
      <c r="CI4">
        <v>0.41745588599844002</v>
      </c>
      <c r="CJ4">
        <v>1.3173547658353</v>
      </c>
      <c r="CK4">
        <v>0.18771973577811901</v>
      </c>
      <c r="CL4">
        <v>0.81848011887940098</v>
      </c>
      <c r="CN4" s="25" t="s">
        <v>9478</v>
      </c>
      <c r="CO4" s="117"/>
    </row>
    <row r="5" spans="1:94" x14ac:dyDescent="0.3">
      <c r="A5" t="s">
        <v>802</v>
      </c>
      <c r="B5">
        <v>1623</v>
      </c>
      <c r="C5">
        <v>540</v>
      </c>
      <c r="D5" t="s">
        <v>800</v>
      </c>
      <c r="E5" t="s">
        <v>5229</v>
      </c>
      <c r="F5" t="s">
        <v>799</v>
      </c>
      <c r="G5" t="s">
        <v>9479</v>
      </c>
      <c r="H5" t="s">
        <v>9480</v>
      </c>
      <c r="I5" t="s">
        <v>9481</v>
      </c>
      <c r="J5">
        <v>16.693036274569501</v>
      </c>
      <c r="K5">
        <v>29.7300883730328</v>
      </c>
      <c r="L5">
        <v>14.4404068486116</v>
      </c>
      <c r="M5">
        <v>10.808608449270199</v>
      </c>
      <c r="N5">
        <v>9.6579410662588305</v>
      </c>
      <c r="O5">
        <v>8.3428954525220291</v>
      </c>
      <c r="P5">
        <v>-1.0186481966818</v>
      </c>
      <c r="Q5">
        <v>2.2198396146022202E-3</v>
      </c>
      <c r="R5">
        <v>6.90056627583267</v>
      </c>
      <c r="S5">
        <v>14.4439492910189</v>
      </c>
      <c r="T5">
        <v>9.3183912132442703</v>
      </c>
      <c r="U5">
        <v>7.2826091706394598</v>
      </c>
      <c r="V5">
        <v>4.9930828465807702</v>
      </c>
      <c r="W5">
        <v>5.3474284043726401</v>
      </c>
      <c r="X5">
        <v>-0.74836773690394398</v>
      </c>
      <c r="Y5">
        <v>0.333658185717848</v>
      </c>
      <c r="Z5" t="s">
        <v>806</v>
      </c>
      <c r="AA5">
        <v>8.4600000000000009</v>
      </c>
      <c r="AB5">
        <v>7.88</v>
      </c>
      <c r="AC5">
        <v>8.39</v>
      </c>
      <c r="AD5">
        <v>102.3</v>
      </c>
      <c r="AE5">
        <v>254.79</v>
      </c>
      <c r="AF5">
        <v>205.88</v>
      </c>
      <c r="AG5">
        <v>-4.3021162535542601</v>
      </c>
      <c r="AH5">
        <v>2.52856162559593E-3</v>
      </c>
      <c r="AI5" t="s">
        <v>718</v>
      </c>
      <c r="AJ5" t="s">
        <v>807</v>
      </c>
      <c r="AK5">
        <v>9.11</v>
      </c>
      <c r="AL5">
        <v>9.74</v>
      </c>
      <c r="AM5">
        <v>11.29</v>
      </c>
      <c r="AN5">
        <v>10.27</v>
      </c>
      <c r="AO5">
        <v>10.53</v>
      </c>
      <c r="AP5">
        <v>10.15</v>
      </c>
      <c r="AQ5">
        <v>26.65</v>
      </c>
      <c r="AR5">
        <v>31.86</v>
      </c>
      <c r="AS5">
        <v>16.46</v>
      </c>
      <c r="AT5">
        <v>34.29</v>
      </c>
      <c r="AU5">
        <v>29.09</v>
      </c>
      <c r="AV5">
        <v>29.07</v>
      </c>
      <c r="AW5">
        <v>-1.9929255368333001</v>
      </c>
      <c r="AX5">
        <v>1.11494306591985E-6</v>
      </c>
      <c r="AY5" t="s">
        <v>718</v>
      </c>
      <c r="AZ5" t="s">
        <v>471</v>
      </c>
      <c r="BA5">
        <v>0</v>
      </c>
      <c r="BB5" t="s">
        <v>808</v>
      </c>
      <c r="BC5" t="s">
        <v>471</v>
      </c>
      <c r="BD5" t="s">
        <v>470</v>
      </c>
      <c r="BE5">
        <v>0</v>
      </c>
      <c r="BF5" t="s">
        <v>500</v>
      </c>
      <c r="BG5" t="s">
        <v>809</v>
      </c>
      <c r="BH5">
        <v>3</v>
      </c>
      <c r="BI5" t="s">
        <v>810</v>
      </c>
      <c r="BL5" t="s">
        <v>811</v>
      </c>
      <c r="BM5" t="s">
        <v>812</v>
      </c>
      <c r="BN5" s="37" t="s">
        <v>813</v>
      </c>
      <c r="BO5" t="s">
        <v>814</v>
      </c>
      <c r="BP5" t="s">
        <v>815</v>
      </c>
      <c r="BQ5" t="s">
        <v>816</v>
      </c>
      <c r="BR5" t="s">
        <v>817</v>
      </c>
      <c r="BS5" t="s">
        <v>816</v>
      </c>
      <c r="BT5" t="s">
        <v>818</v>
      </c>
      <c r="BU5" t="s">
        <v>819</v>
      </c>
      <c r="BV5" t="s">
        <v>820</v>
      </c>
      <c r="BW5" t="s">
        <v>821</v>
      </c>
      <c r="BX5" t="s">
        <v>822</v>
      </c>
      <c r="BY5" t="s">
        <v>823</v>
      </c>
      <c r="BZ5" t="s">
        <v>824</v>
      </c>
      <c r="CA5">
        <v>3.8394889999999999</v>
      </c>
      <c r="CB5">
        <v>5.9939179999999999</v>
      </c>
      <c r="CC5">
        <v>11.226398</v>
      </c>
      <c r="CD5">
        <v>5.1928239999999999</v>
      </c>
      <c r="CE5">
        <v>6.6698529999999998</v>
      </c>
      <c r="CF5">
        <v>21.709268000000002</v>
      </c>
      <c r="CG5">
        <v>305.731880127056</v>
      </c>
      <c r="CH5">
        <v>0.56462295280154295</v>
      </c>
      <c r="CI5">
        <v>0.64761168495462595</v>
      </c>
      <c r="CJ5">
        <v>0.87185417730858705</v>
      </c>
      <c r="CK5">
        <v>0.38328793438535702</v>
      </c>
      <c r="CL5">
        <v>0.961356782686279</v>
      </c>
      <c r="CN5" s="25" t="s">
        <v>9482</v>
      </c>
      <c r="CO5" s="117"/>
    </row>
    <row r="6" spans="1:94" x14ac:dyDescent="0.3">
      <c r="A6" t="s">
        <v>830</v>
      </c>
      <c r="B6">
        <v>1536</v>
      </c>
      <c r="C6">
        <v>511</v>
      </c>
      <c r="D6" t="s">
        <v>828</v>
      </c>
      <c r="E6" t="s">
        <v>829</v>
      </c>
      <c r="F6" t="s">
        <v>827</v>
      </c>
      <c r="G6" t="s">
        <v>831</v>
      </c>
      <c r="H6" t="s">
        <v>832</v>
      </c>
      <c r="I6" t="s">
        <v>833</v>
      </c>
      <c r="J6">
        <v>211.87790856647999</v>
      </c>
      <c r="K6">
        <v>181.79881573948401</v>
      </c>
      <c r="L6">
        <v>189.519659113731</v>
      </c>
      <c r="M6">
        <v>402.39143332218799</v>
      </c>
      <c r="N6">
        <v>291.41957395476499</v>
      </c>
      <c r="O6">
        <v>205.49346061033401</v>
      </c>
      <c r="P6">
        <v>0.57591242327020797</v>
      </c>
      <c r="Q6">
        <v>0.41670578054880703</v>
      </c>
      <c r="R6">
        <v>661.41420000000005</v>
      </c>
      <c r="S6">
        <v>580.25149999999996</v>
      </c>
      <c r="T6">
        <v>521.52629999999999</v>
      </c>
      <c r="U6">
        <v>752.14949999999999</v>
      </c>
      <c r="V6">
        <v>627.21519999999998</v>
      </c>
      <c r="W6">
        <v>597.15949999999998</v>
      </c>
      <c r="X6">
        <v>0.16437805402633099</v>
      </c>
      <c r="Y6">
        <v>1</v>
      </c>
      <c r="Z6" t="s">
        <v>5249</v>
      </c>
      <c r="AA6">
        <v>1053.3</v>
      </c>
      <c r="AB6">
        <v>386.37</v>
      </c>
      <c r="AC6">
        <v>492.48</v>
      </c>
      <c r="AD6">
        <v>717.77</v>
      </c>
      <c r="AE6">
        <v>492.38</v>
      </c>
      <c r="AF6">
        <v>663.52</v>
      </c>
      <c r="AG6">
        <v>6.8997000123428603E-2</v>
      </c>
      <c r="AH6">
        <v>0.83725200477877104</v>
      </c>
      <c r="AI6" t="s">
        <v>747</v>
      </c>
      <c r="AJ6" t="s">
        <v>835</v>
      </c>
      <c r="AK6">
        <v>116.46</v>
      </c>
      <c r="AL6">
        <v>117.3</v>
      </c>
      <c r="AM6">
        <v>86.65</v>
      </c>
      <c r="AN6">
        <v>67.92</v>
      </c>
      <c r="AO6">
        <v>87.97</v>
      </c>
      <c r="AP6">
        <v>111.27</v>
      </c>
      <c r="AQ6">
        <v>100.85</v>
      </c>
      <c r="AR6">
        <v>96.42</v>
      </c>
      <c r="AS6">
        <v>87.1</v>
      </c>
      <c r="AT6">
        <v>113.19</v>
      </c>
      <c r="AU6">
        <v>90.87</v>
      </c>
      <c r="AV6">
        <v>95.46</v>
      </c>
      <c r="AW6">
        <v>-0.60796700000000004</v>
      </c>
      <c r="AX6">
        <v>2.7657770000000001E-3</v>
      </c>
      <c r="AY6" t="s">
        <v>747</v>
      </c>
      <c r="AZ6" t="s">
        <v>469</v>
      </c>
      <c r="BA6">
        <v>0</v>
      </c>
      <c r="BB6" t="s">
        <v>836</v>
      </c>
      <c r="BC6" t="s">
        <v>469</v>
      </c>
      <c r="BD6" t="s">
        <v>468</v>
      </c>
      <c r="BE6">
        <v>0</v>
      </c>
      <c r="BF6" t="s">
        <v>501</v>
      </c>
      <c r="BG6" t="s">
        <v>837</v>
      </c>
      <c r="BH6">
        <v>4</v>
      </c>
      <c r="BI6" t="s">
        <v>723</v>
      </c>
      <c r="BJ6">
        <v>3</v>
      </c>
      <c r="BK6" t="s">
        <v>838</v>
      </c>
      <c r="BL6" t="s">
        <v>839</v>
      </c>
      <c r="BM6" t="s">
        <v>840</v>
      </c>
      <c r="BN6" s="37" t="s">
        <v>841</v>
      </c>
      <c r="BO6" t="s">
        <v>842</v>
      </c>
      <c r="BP6" t="s">
        <v>815</v>
      </c>
      <c r="BQ6" t="s">
        <v>816</v>
      </c>
      <c r="BR6" t="s">
        <v>817</v>
      </c>
      <c r="BS6" t="s">
        <v>816</v>
      </c>
      <c r="BT6" t="s">
        <v>818</v>
      </c>
      <c r="BU6" t="s">
        <v>9483</v>
      </c>
      <c r="BV6" t="s">
        <v>9484</v>
      </c>
      <c r="BW6" t="s">
        <v>845</v>
      </c>
      <c r="BX6" t="s">
        <v>846</v>
      </c>
      <c r="BY6" t="s">
        <v>9485</v>
      </c>
      <c r="BZ6" t="s">
        <v>9486</v>
      </c>
      <c r="CA6">
        <v>413.35752000000002</v>
      </c>
      <c r="CB6">
        <v>591.72126300000002</v>
      </c>
      <c r="CC6">
        <v>357.89587999999998</v>
      </c>
      <c r="CD6">
        <v>203.330558</v>
      </c>
      <c r="CE6">
        <v>242.10184899999999</v>
      </c>
      <c r="CF6">
        <v>154.48375899999999</v>
      </c>
      <c r="CG6">
        <v>9300.7045660840904</v>
      </c>
      <c r="CH6">
        <v>-1.2891597777204999</v>
      </c>
      <c r="CI6">
        <v>0.309321589089746</v>
      </c>
      <c r="CJ6">
        <v>-4.1677006170638302</v>
      </c>
      <c r="CK6">
        <v>3.0768768017334802E-5</v>
      </c>
      <c r="CL6">
        <v>1.6591766044790699E-3</v>
      </c>
      <c r="CN6" s="25" t="s">
        <v>9487</v>
      </c>
      <c r="CO6" s="117" t="s">
        <v>9488</v>
      </c>
    </row>
    <row r="7" spans="1:94" x14ac:dyDescent="0.3">
      <c r="A7" t="s">
        <v>9489</v>
      </c>
      <c r="B7">
        <v>2163</v>
      </c>
      <c r="C7">
        <v>720</v>
      </c>
      <c r="D7" t="s">
        <v>5298</v>
      </c>
      <c r="E7" t="s">
        <v>9490</v>
      </c>
      <c r="F7" t="s">
        <v>850</v>
      </c>
      <c r="G7" t="s">
        <v>9491</v>
      </c>
      <c r="H7" t="s">
        <v>5255</v>
      </c>
      <c r="I7" t="s">
        <v>5256</v>
      </c>
      <c r="J7">
        <v>73.078403246448701</v>
      </c>
      <c r="K7">
        <v>70.569604625247294</v>
      </c>
      <c r="L7">
        <v>67.459770455496198</v>
      </c>
      <c r="M7">
        <v>132.48186397460199</v>
      </c>
      <c r="N7">
        <v>96.031996998913698</v>
      </c>
      <c r="O7">
        <v>121.56790516532099</v>
      </c>
      <c r="P7">
        <v>0.71716765022163198</v>
      </c>
      <c r="Q7">
        <v>2.6088445647131302E-2</v>
      </c>
      <c r="R7">
        <v>53.555500000000002</v>
      </c>
      <c r="S7">
        <v>60.968670000000003</v>
      </c>
      <c r="T7">
        <v>42.78519</v>
      </c>
      <c r="U7">
        <v>64.102969999999999</v>
      </c>
      <c r="V7">
        <v>67.289959999999994</v>
      </c>
      <c r="W7">
        <v>62.641300000000001</v>
      </c>
      <c r="X7">
        <v>0.31698194367397797</v>
      </c>
      <c r="Y7">
        <v>1</v>
      </c>
      <c r="Z7" t="s">
        <v>5257</v>
      </c>
      <c r="AA7">
        <v>407.95</v>
      </c>
      <c r="AB7">
        <v>311.60000000000002</v>
      </c>
      <c r="AC7">
        <v>635.83000000000004</v>
      </c>
      <c r="AD7">
        <v>490.58</v>
      </c>
      <c r="AE7">
        <v>137.16</v>
      </c>
      <c r="AF7">
        <v>315</v>
      </c>
      <c r="AG7">
        <v>0.85365894254345298</v>
      </c>
      <c r="AH7">
        <v>0.104676637965003</v>
      </c>
      <c r="AI7" t="s">
        <v>747</v>
      </c>
      <c r="AJ7" t="s">
        <v>858</v>
      </c>
      <c r="AK7">
        <v>35.28</v>
      </c>
      <c r="AL7">
        <v>48.28</v>
      </c>
      <c r="AM7">
        <v>35.97</v>
      </c>
      <c r="AN7">
        <v>38.83</v>
      </c>
      <c r="AO7">
        <v>47.25</v>
      </c>
      <c r="AP7">
        <v>64.44</v>
      </c>
      <c r="AQ7">
        <v>381.46</v>
      </c>
      <c r="AR7">
        <v>311.13</v>
      </c>
      <c r="AS7">
        <v>298.26</v>
      </c>
      <c r="AT7">
        <v>411.19</v>
      </c>
      <c r="AU7">
        <v>342.26</v>
      </c>
      <c r="AV7">
        <v>387.39</v>
      </c>
      <c r="AW7">
        <v>-3.57204332694169</v>
      </c>
      <c r="AX7">
        <v>2.2866445950294599E-8</v>
      </c>
      <c r="AY7" t="s">
        <v>718</v>
      </c>
      <c r="AZ7" t="s">
        <v>467</v>
      </c>
      <c r="BA7">
        <v>0</v>
      </c>
      <c r="BB7" t="s">
        <v>9492</v>
      </c>
      <c r="BC7" t="s">
        <v>467</v>
      </c>
      <c r="BD7" t="s">
        <v>466</v>
      </c>
      <c r="BE7">
        <v>0</v>
      </c>
      <c r="BF7" t="s">
        <v>501</v>
      </c>
      <c r="BG7" t="s">
        <v>860</v>
      </c>
      <c r="BH7">
        <v>4</v>
      </c>
      <c r="BI7" t="s">
        <v>723</v>
      </c>
      <c r="BL7" t="s">
        <v>861</v>
      </c>
      <c r="BM7" t="s">
        <v>862</v>
      </c>
      <c r="BN7" s="37" t="s">
        <v>863</v>
      </c>
      <c r="BO7" t="s">
        <v>864</v>
      </c>
      <c r="BP7" t="s">
        <v>865</v>
      </c>
      <c r="BQ7" t="s">
        <v>866</v>
      </c>
      <c r="BR7" t="s">
        <v>867</v>
      </c>
      <c r="BS7" t="s">
        <v>866</v>
      </c>
      <c r="BU7" t="s">
        <v>9493</v>
      </c>
      <c r="BV7" t="s">
        <v>9494</v>
      </c>
      <c r="BW7" t="s">
        <v>9495</v>
      </c>
      <c r="BX7" t="s">
        <v>9496</v>
      </c>
      <c r="BY7" t="s">
        <v>767</v>
      </c>
      <c r="BZ7" t="s">
        <v>768</v>
      </c>
      <c r="CA7">
        <v>68.199648999999994</v>
      </c>
      <c r="CB7">
        <v>39.601027000000002</v>
      </c>
      <c r="CC7">
        <v>47.971843999999997</v>
      </c>
      <c r="CD7">
        <v>38.157021999999998</v>
      </c>
      <c r="CE7">
        <v>23.467925000000001</v>
      </c>
      <c r="CF7">
        <v>27.063949999999998</v>
      </c>
      <c r="CG7">
        <v>1729.8156286020301</v>
      </c>
      <c r="CH7">
        <v>-0.91175450920767598</v>
      </c>
      <c r="CI7">
        <v>0.361313947301167</v>
      </c>
      <c r="CJ7">
        <v>-2.5234412233959498</v>
      </c>
      <c r="CK7">
        <v>1.16212486059866E-2</v>
      </c>
      <c r="CL7">
        <v>0.18452909128355599</v>
      </c>
      <c r="CN7" s="25" t="s">
        <v>9497</v>
      </c>
      <c r="CO7" s="117"/>
    </row>
    <row r="8" spans="1:94" ht="15" thickBot="1" x14ac:dyDescent="0.35">
      <c r="A8" t="s">
        <v>876</v>
      </c>
      <c r="B8">
        <v>1536</v>
      </c>
      <c r="C8">
        <v>511</v>
      </c>
      <c r="D8" t="s">
        <v>874</v>
      </c>
      <c r="E8" t="s">
        <v>875</v>
      </c>
      <c r="F8" t="s">
        <v>873</v>
      </c>
      <c r="G8" t="s">
        <v>877</v>
      </c>
      <c r="H8" t="s">
        <v>1557</v>
      </c>
      <c r="I8" t="s">
        <v>1558</v>
      </c>
      <c r="J8">
        <v>39.218330901858998</v>
      </c>
      <c r="K8">
        <v>18.320810888475101</v>
      </c>
      <c r="L8">
        <v>44.645636558577301</v>
      </c>
      <c r="M8">
        <v>23.312140074390001</v>
      </c>
      <c r="N8">
        <v>30.537862237846699</v>
      </c>
      <c r="O8">
        <v>25.425967093400502</v>
      </c>
      <c r="P8">
        <v>-0.28159195393351699</v>
      </c>
      <c r="Q8">
        <v>1</v>
      </c>
      <c r="R8">
        <v>98.028630000000007</v>
      </c>
      <c r="S8">
        <v>55.738439999999997</v>
      </c>
      <c r="T8">
        <v>127.0711</v>
      </c>
      <c r="U8">
        <v>53.819279999999999</v>
      </c>
      <c r="V8">
        <v>25.758710000000001</v>
      </c>
      <c r="W8">
        <v>45.610419999999998</v>
      </c>
      <c r="X8">
        <v>-1.15205737658278</v>
      </c>
      <c r="Y8">
        <v>1.9361352883060301E-6</v>
      </c>
      <c r="Z8" t="s">
        <v>880</v>
      </c>
      <c r="AA8">
        <v>384.77</v>
      </c>
      <c r="AB8">
        <v>48.77</v>
      </c>
      <c r="AC8">
        <v>66.81</v>
      </c>
      <c r="AD8">
        <v>206.18</v>
      </c>
      <c r="AE8">
        <v>94.37</v>
      </c>
      <c r="AF8">
        <v>102.53</v>
      </c>
      <c r="AG8">
        <v>-4.7160769006511602E-2</v>
      </c>
      <c r="AH8">
        <v>0.93120325734293796</v>
      </c>
      <c r="AI8" t="s">
        <v>747</v>
      </c>
      <c r="AJ8" t="s">
        <v>881</v>
      </c>
      <c r="AK8">
        <v>10.71</v>
      </c>
      <c r="AL8">
        <v>14.37</v>
      </c>
      <c r="AM8">
        <v>11.47</v>
      </c>
      <c r="AN8">
        <v>11.39</v>
      </c>
      <c r="AO8">
        <v>15.26</v>
      </c>
      <c r="AP8">
        <v>16.350000000000001</v>
      </c>
      <c r="AQ8">
        <v>184.41</v>
      </c>
      <c r="AR8">
        <v>158.38</v>
      </c>
      <c r="AS8">
        <v>194.18</v>
      </c>
      <c r="AT8">
        <v>167.97</v>
      </c>
      <c r="AU8">
        <v>159.27000000000001</v>
      </c>
      <c r="AV8">
        <v>157.44</v>
      </c>
      <c r="AW8">
        <v>-4.2606529999999996</v>
      </c>
      <c r="AX8">
        <v>1.158698E-8</v>
      </c>
      <c r="AY8" t="s">
        <v>718</v>
      </c>
      <c r="AZ8" t="s">
        <v>132</v>
      </c>
      <c r="BA8">
        <v>0</v>
      </c>
      <c r="BB8" t="s">
        <v>882</v>
      </c>
      <c r="BC8" t="s">
        <v>132</v>
      </c>
      <c r="BD8" t="s">
        <v>465</v>
      </c>
      <c r="BE8">
        <v>0</v>
      </c>
      <c r="BF8" t="s">
        <v>499</v>
      </c>
      <c r="BG8" t="s">
        <v>883</v>
      </c>
      <c r="BH8">
        <v>4</v>
      </c>
      <c r="BI8" t="s">
        <v>723</v>
      </c>
      <c r="BL8" t="s">
        <v>884</v>
      </c>
      <c r="BM8" t="s">
        <v>885</v>
      </c>
      <c r="BN8" s="37" t="s">
        <v>886</v>
      </c>
      <c r="BO8" t="s">
        <v>887</v>
      </c>
      <c r="BP8" t="s">
        <v>815</v>
      </c>
      <c r="BQ8" t="s">
        <v>816</v>
      </c>
      <c r="BR8" t="s">
        <v>817</v>
      </c>
      <c r="BS8" t="s">
        <v>816</v>
      </c>
      <c r="BT8" t="s">
        <v>818</v>
      </c>
      <c r="BU8" t="s">
        <v>5266</v>
      </c>
      <c r="BV8" t="s">
        <v>5267</v>
      </c>
      <c r="BW8" t="s">
        <v>5268</v>
      </c>
      <c r="BX8" t="s">
        <v>5269</v>
      </c>
      <c r="BY8" t="s">
        <v>892</v>
      </c>
      <c r="BZ8" t="s">
        <v>893</v>
      </c>
      <c r="CA8">
        <v>35.643785000000001</v>
      </c>
      <c r="CB8">
        <v>26.400105</v>
      </c>
      <c r="CC8">
        <v>36.648110000000003</v>
      </c>
      <c r="CD8">
        <v>36.125498999999998</v>
      </c>
      <c r="CE8">
        <v>21.1829</v>
      </c>
      <c r="CF8">
        <v>32.853769</v>
      </c>
      <c r="CG8">
        <v>1106.41707881242</v>
      </c>
      <c r="CH8">
        <v>-0.228162189228062</v>
      </c>
      <c r="CI8">
        <v>0.34054160657877303</v>
      </c>
      <c r="CJ8">
        <v>-0.66999798209762795</v>
      </c>
      <c r="CK8">
        <v>0.50285907655234496</v>
      </c>
      <c r="CL8">
        <v>0.99035332436283297</v>
      </c>
      <c r="CN8" s="33" t="s">
        <v>9498</v>
      </c>
      <c r="CO8" s="118"/>
    </row>
    <row r="9" spans="1:94" x14ac:dyDescent="0.3">
      <c r="A9" t="s">
        <v>5271</v>
      </c>
      <c r="B9">
        <v>1848</v>
      </c>
      <c r="C9">
        <v>615</v>
      </c>
      <c r="D9" t="s">
        <v>9499</v>
      </c>
      <c r="E9" t="s">
        <v>9500</v>
      </c>
      <c r="F9" t="s">
        <v>9501</v>
      </c>
      <c r="G9" t="s">
        <v>9502</v>
      </c>
      <c r="H9" t="s">
        <v>9503</v>
      </c>
      <c r="I9" t="s">
        <v>9504</v>
      </c>
      <c r="J9">
        <v>19.001209191547002</v>
      </c>
      <c r="K9">
        <v>19.520209309979201</v>
      </c>
      <c r="L9">
        <v>16.790177193799899</v>
      </c>
      <c r="M9">
        <v>22.950926938553199</v>
      </c>
      <c r="N9">
        <v>22.756768018472201</v>
      </c>
      <c r="O9">
        <v>25.723927645276301</v>
      </c>
      <c r="P9">
        <v>0.364497744047724</v>
      </c>
      <c r="Q9">
        <v>1</v>
      </c>
      <c r="R9">
        <v>56.802823130843201</v>
      </c>
      <c r="S9">
        <v>52.940875190871303</v>
      </c>
      <c r="T9">
        <v>52.033522864932898</v>
      </c>
      <c r="U9">
        <v>80.588872910263007</v>
      </c>
      <c r="V9">
        <v>60.150315787314099</v>
      </c>
      <c r="W9">
        <v>59.6755035378728</v>
      </c>
      <c r="X9">
        <v>0.29581296399509799</v>
      </c>
      <c r="Y9">
        <v>1</v>
      </c>
      <c r="Z9" t="s">
        <v>9505</v>
      </c>
      <c r="AA9">
        <v>10.28</v>
      </c>
      <c r="AB9">
        <v>9.36</v>
      </c>
      <c r="AC9">
        <v>11.02</v>
      </c>
      <c r="AD9">
        <v>17.350000000000001</v>
      </c>
      <c r="AE9">
        <v>26.95</v>
      </c>
      <c r="AF9">
        <v>18.37</v>
      </c>
      <c r="AG9">
        <v>-0.84641951356888001</v>
      </c>
      <c r="AH9">
        <v>3.6353892771364901E-2</v>
      </c>
      <c r="AI9" t="s">
        <v>747</v>
      </c>
      <c r="AJ9" t="s">
        <v>9506</v>
      </c>
      <c r="AK9">
        <v>37.119999999999997</v>
      </c>
      <c r="AL9">
        <v>32.049999999999997</v>
      </c>
      <c r="AM9">
        <v>39.96</v>
      </c>
      <c r="AN9">
        <v>41.29</v>
      </c>
      <c r="AO9">
        <v>49.33</v>
      </c>
      <c r="AP9">
        <v>53.12</v>
      </c>
      <c r="AQ9">
        <v>21.56</v>
      </c>
      <c r="AR9">
        <v>26.54</v>
      </c>
      <c r="AS9">
        <v>21.72</v>
      </c>
      <c r="AT9">
        <v>17.309999999999999</v>
      </c>
      <c r="AU9">
        <v>24.33</v>
      </c>
      <c r="AV9">
        <v>22.13</v>
      </c>
      <c r="AW9">
        <v>0.402740429597014</v>
      </c>
      <c r="AX9">
        <v>9.2713231090937598E-3</v>
      </c>
      <c r="AY9" t="s">
        <v>747</v>
      </c>
      <c r="AZ9" t="s">
        <v>9507</v>
      </c>
      <c r="BA9">
        <v>0</v>
      </c>
      <c r="BB9" t="s">
        <v>9508</v>
      </c>
      <c r="BC9" t="s">
        <v>464</v>
      </c>
      <c r="BD9" t="s">
        <v>463</v>
      </c>
      <c r="BE9">
        <v>9.7019999999999998E-9</v>
      </c>
      <c r="BF9" t="s">
        <v>500</v>
      </c>
      <c r="BG9" t="s">
        <v>9509</v>
      </c>
      <c r="BH9">
        <v>3</v>
      </c>
      <c r="BI9" t="s">
        <v>810</v>
      </c>
      <c r="BL9" t="s">
        <v>9510</v>
      </c>
      <c r="BM9" t="s">
        <v>9511</v>
      </c>
      <c r="BN9" s="37">
        <v>35.1</v>
      </c>
      <c r="BO9" t="s">
        <v>949</v>
      </c>
      <c r="BP9" t="s">
        <v>9512</v>
      </c>
      <c r="BQ9" t="s">
        <v>9513</v>
      </c>
      <c r="BR9" t="s">
        <v>9514</v>
      </c>
      <c r="BS9" t="s">
        <v>9515</v>
      </c>
      <c r="BT9" t="s">
        <v>909</v>
      </c>
      <c r="BU9" t="s">
        <v>9516</v>
      </c>
      <c r="BV9" t="s">
        <v>9517</v>
      </c>
      <c r="BY9" t="s">
        <v>9518</v>
      </c>
      <c r="BZ9" t="s">
        <v>9519</v>
      </c>
      <c r="CA9">
        <v>12.944151</v>
      </c>
      <c r="CB9">
        <v>21.683471999999998</v>
      </c>
      <c r="CC9">
        <v>11.274239</v>
      </c>
      <c r="CD9">
        <v>14.915874000000001</v>
      </c>
      <c r="CE9">
        <v>24.218433999999998</v>
      </c>
      <c r="CF9">
        <v>13.287501000000001</v>
      </c>
      <c r="CG9">
        <v>660.024357862128</v>
      </c>
      <c r="CH9">
        <v>8.0276466477497296E-2</v>
      </c>
      <c r="CI9">
        <v>0.38056803199431199</v>
      </c>
      <c r="CJ9">
        <v>0.21093854377841501</v>
      </c>
      <c r="CK9">
        <v>0.83293522715289703</v>
      </c>
      <c r="CL9">
        <v>0.99890315473482505</v>
      </c>
    </row>
    <row r="10" spans="1:94" x14ac:dyDescent="0.3">
      <c r="A10" t="s">
        <v>7481</v>
      </c>
      <c r="B10">
        <v>2238</v>
      </c>
      <c r="C10">
        <v>745</v>
      </c>
      <c r="D10" t="s">
        <v>9520</v>
      </c>
      <c r="E10" t="s">
        <v>3623</v>
      </c>
      <c r="F10" t="s">
        <v>9521</v>
      </c>
      <c r="G10" t="s">
        <v>9522</v>
      </c>
      <c r="H10" t="s">
        <v>9523</v>
      </c>
      <c r="I10" t="s">
        <v>9524</v>
      </c>
      <c r="J10">
        <v>17.2082534435377</v>
      </c>
      <c r="K10">
        <v>19.100419862452799</v>
      </c>
      <c r="L10">
        <v>16.362946221947499</v>
      </c>
      <c r="M10">
        <v>22.256286292713199</v>
      </c>
      <c r="N10">
        <v>18.729367492866299</v>
      </c>
      <c r="O10">
        <v>27.809651508406802</v>
      </c>
      <c r="P10">
        <v>0.36339756767361198</v>
      </c>
      <c r="Q10">
        <v>1</v>
      </c>
      <c r="R10">
        <v>29.504989999999999</v>
      </c>
      <c r="S10">
        <v>29.43525</v>
      </c>
      <c r="T10">
        <v>29.169599999999999</v>
      </c>
      <c r="U10">
        <v>34.692430000000002</v>
      </c>
      <c r="V10">
        <v>34.718260000000001</v>
      </c>
      <c r="W10">
        <v>32.39913</v>
      </c>
      <c r="X10">
        <v>0.20773371869497401</v>
      </c>
      <c r="Y10">
        <v>1</v>
      </c>
      <c r="Z10" t="s">
        <v>9525</v>
      </c>
      <c r="AA10">
        <v>12.37</v>
      </c>
      <c r="AB10">
        <v>11.44</v>
      </c>
      <c r="AC10">
        <v>21.05</v>
      </c>
      <c r="AD10">
        <v>19.04</v>
      </c>
      <c r="AE10">
        <v>6.86</v>
      </c>
      <c r="AF10">
        <v>8.77</v>
      </c>
      <c r="AG10">
        <v>0.56182783214003695</v>
      </c>
      <c r="AH10">
        <v>0.32833283965384702</v>
      </c>
      <c r="AI10" t="s">
        <v>747</v>
      </c>
      <c r="AJ10" t="s">
        <v>7486</v>
      </c>
      <c r="AK10">
        <v>69.95</v>
      </c>
      <c r="AL10">
        <v>73.23</v>
      </c>
      <c r="AM10">
        <v>72.790000000000006</v>
      </c>
      <c r="AN10">
        <v>71.540000000000006</v>
      </c>
      <c r="AO10">
        <v>68.73</v>
      </c>
      <c r="AP10">
        <v>68.88</v>
      </c>
      <c r="AQ10">
        <v>102.77</v>
      </c>
      <c r="AR10">
        <v>76.44</v>
      </c>
      <c r="AS10">
        <v>78.34</v>
      </c>
      <c r="AT10">
        <v>105.5</v>
      </c>
      <c r="AU10">
        <v>75.930000000000007</v>
      </c>
      <c r="AV10">
        <v>86.58</v>
      </c>
      <c r="AW10">
        <v>-0.85797440000000003</v>
      </c>
      <c r="AX10">
        <v>2.695536E-5</v>
      </c>
      <c r="AY10" t="s">
        <v>747</v>
      </c>
      <c r="AZ10" t="s">
        <v>7487</v>
      </c>
      <c r="BA10">
        <v>2E-118</v>
      </c>
      <c r="BB10" t="s">
        <v>9526</v>
      </c>
      <c r="BC10" t="s">
        <v>153</v>
      </c>
      <c r="BD10" t="s">
        <v>462</v>
      </c>
      <c r="BE10">
        <v>3.716E-118</v>
      </c>
      <c r="BF10" t="s">
        <v>504</v>
      </c>
      <c r="BG10" t="s">
        <v>7489</v>
      </c>
      <c r="BH10">
        <v>2</v>
      </c>
      <c r="BI10" t="s">
        <v>7398</v>
      </c>
      <c r="BN10" s="37" t="s">
        <v>3129</v>
      </c>
      <c r="BO10" t="s">
        <v>3130</v>
      </c>
      <c r="BP10" t="s">
        <v>927</v>
      </c>
      <c r="BQ10" t="s">
        <v>928</v>
      </c>
      <c r="BR10" t="s">
        <v>929</v>
      </c>
      <c r="BS10" t="s">
        <v>930</v>
      </c>
      <c r="BU10" t="s">
        <v>7490</v>
      </c>
      <c r="BV10" t="s">
        <v>7491</v>
      </c>
      <c r="BW10" t="s">
        <v>1298</v>
      </c>
      <c r="BX10" t="s">
        <v>1299</v>
      </c>
      <c r="BY10" t="s">
        <v>935</v>
      </c>
      <c r="BZ10" t="s">
        <v>936</v>
      </c>
      <c r="CA10">
        <v>25.602034</v>
      </c>
      <c r="CB10">
        <v>32.183053000000001</v>
      </c>
      <c r="CC10">
        <v>20.027094000000002</v>
      </c>
      <c r="CD10">
        <v>38.176423</v>
      </c>
      <c r="CE10">
        <v>36.445059999999998</v>
      </c>
      <c r="CF10">
        <v>22.727245</v>
      </c>
      <c r="CG10">
        <v>1486.2642627867599</v>
      </c>
      <c r="CH10">
        <v>0.22066527698223801</v>
      </c>
      <c r="CI10">
        <v>0.33186644769330798</v>
      </c>
      <c r="CJ10">
        <v>0.66492192421381602</v>
      </c>
      <c r="CK10">
        <v>0.50610043206602395</v>
      </c>
      <c r="CL10">
        <v>0.99054554877668599</v>
      </c>
    </row>
    <row r="11" spans="1:94" x14ac:dyDescent="0.3">
      <c r="A11" t="s">
        <v>7497</v>
      </c>
      <c r="B11">
        <v>801</v>
      </c>
      <c r="C11">
        <v>266</v>
      </c>
      <c r="D11" t="s">
        <v>7495</v>
      </c>
      <c r="E11" t="s">
        <v>939</v>
      </c>
      <c r="F11" t="s">
        <v>937</v>
      </c>
      <c r="G11" t="s">
        <v>9527</v>
      </c>
      <c r="H11" t="s">
        <v>7499</v>
      </c>
      <c r="I11" t="s">
        <v>7500</v>
      </c>
      <c r="J11">
        <v>9.0266048003227706</v>
      </c>
      <c r="K11">
        <v>9.0254731218183295</v>
      </c>
      <c r="L11">
        <v>10.509881907569399</v>
      </c>
      <c r="M11">
        <v>14.6708104401405</v>
      </c>
      <c r="N11">
        <v>14.1545533035858</v>
      </c>
      <c r="O11">
        <v>9.4354174760665899</v>
      </c>
      <c r="P11">
        <v>0.41936694318489198</v>
      </c>
      <c r="Q11">
        <v>1</v>
      </c>
      <c r="R11">
        <v>18.748229697942399</v>
      </c>
      <c r="S11">
        <v>20.434387207504599</v>
      </c>
      <c r="T11">
        <v>21.345888643872801</v>
      </c>
      <c r="U11">
        <v>37.773533280679402</v>
      </c>
      <c r="V11">
        <v>22.632197949454898</v>
      </c>
      <c r="W11">
        <v>26.692205648717199</v>
      </c>
      <c r="X11">
        <v>0.49440046581779601</v>
      </c>
      <c r="Y11">
        <v>0.57739864567954602</v>
      </c>
      <c r="Z11" t="s">
        <v>944</v>
      </c>
      <c r="AA11">
        <v>28.93</v>
      </c>
      <c r="AB11">
        <v>41.58</v>
      </c>
      <c r="AC11">
        <v>50.28</v>
      </c>
      <c r="AD11">
        <v>37.74</v>
      </c>
      <c r="AE11">
        <v>52.51</v>
      </c>
      <c r="AF11">
        <v>38.6</v>
      </c>
      <c r="AG11">
        <v>5.7406946516778003E-2</v>
      </c>
      <c r="AH11">
        <v>0.850113762909943</v>
      </c>
      <c r="AI11" t="s">
        <v>747</v>
      </c>
      <c r="AJ11" t="s">
        <v>945</v>
      </c>
      <c r="AK11">
        <v>31.04</v>
      </c>
      <c r="AL11">
        <v>29.27</v>
      </c>
      <c r="AM11">
        <v>29.9</v>
      </c>
      <c r="AN11">
        <v>26.53</v>
      </c>
      <c r="AO11">
        <v>38.72</v>
      </c>
      <c r="AP11">
        <v>44.54</v>
      </c>
      <c r="AQ11">
        <v>189.68</v>
      </c>
      <c r="AR11">
        <v>128.77000000000001</v>
      </c>
      <c r="AS11">
        <v>181.6</v>
      </c>
      <c r="AT11">
        <v>186.98</v>
      </c>
      <c r="AU11">
        <v>183.81</v>
      </c>
      <c r="AV11">
        <v>181.28</v>
      </c>
      <c r="AW11">
        <v>-2.978399</v>
      </c>
      <c r="AX11">
        <v>3.7807830000000002E-8</v>
      </c>
      <c r="AY11" t="s">
        <v>718</v>
      </c>
      <c r="AZ11" t="s">
        <v>461</v>
      </c>
      <c r="BA11">
        <v>1.9999999999999999E-143</v>
      </c>
      <c r="BB11" t="s">
        <v>9528</v>
      </c>
      <c r="BC11" t="s">
        <v>461</v>
      </c>
      <c r="BD11" t="s">
        <v>460</v>
      </c>
      <c r="BE11">
        <v>8.8920000000000003E-158</v>
      </c>
      <c r="BF11" t="s">
        <v>500</v>
      </c>
      <c r="BG11" t="s">
        <v>7502</v>
      </c>
      <c r="BH11">
        <v>2</v>
      </c>
      <c r="BI11" t="s">
        <v>7398</v>
      </c>
      <c r="BN11" s="37" t="s">
        <v>9529</v>
      </c>
      <c r="BO11" t="s">
        <v>9530</v>
      </c>
      <c r="BP11" t="s">
        <v>9531</v>
      </c>
      <c r="BQ11" t="s">
        <v>9532</v>
      </c>
      <c r="BR11" t="s">
        <v>952</v>
      </c>
      <c r="BS11" t="s">
        <v>953</v>
      </c>
      <c r="BU11" t="s">
        <v>7505</v>
      </c>
      <c r="BV11" t="s">
        <v>7506</v>
      </c>
      <c r="BW11" t="s">
        <v>909</v>
      </c>
      <c r="BX11" t="s">
        <v>910</v>
      </c>
      <c r="BY11" t="s">
        <v>767</v>
      </c>
      <c r="BZ11" t="s">
        <v>768</v>
      </c>
      <c r="CA11">
        <v>46.869441999999999</v>
      </c>
      <c r="CB11">
        <v>69.647502000000003</v>
      </c>
      <c r="CC11">
        <v>51.039810000000003</v>
      </c>
      <c r="CD11">
        <v>40.905025999999999</v>
      </c>
      <c r="CE11">
        <v>82.515697000000003</v>
      </c>
      <c r="CF11">
        <v>42.574271000000003</v>
      </c>
      <c r="CG11">
        <v>1266.85682860679</v>
      </c>
      <c r="CH11">
        <v>-0.13080964879586801</v>
      </c>
      <c r="CI11">
        <v>0.36225480911989499</v>
      </c>
      <c r="CJ11">
        <v>-0.36109844646002798</v>
      </c>
      <c r="CK11">
        <v>0.71802585456179702</v>
      </c>
      <c r="CL11">
        <v>0.99890315473482505</v>
      </c>
    </row>
    <row r="12" spans="1:94" x14ac:dyDescent="0.3">
      <c r="A12" t="s">
        <v>9533</v>
      </c>
      <c r="B12">
        <v>1524</v>
      </c>
      <c r="C12">
        <v>507</v>
      </c>
      <c r="D12" t="s">
        <v>9534</v>
      </c>
      <c r="E12" t="s">
        <v>772</v>
      </c>
      <c r="F12" t="s">
        <v>7443</v>
      </c>
      <c r="G12" t="s">
        <v>9535</v>
      </c>
      <c r="H12" t="s">
        <v>9536</v>
      </c>
      <c r="I12" t="s">
        <v>9537</v>
      </c>
      <c r="J12">
        <v>41.567721192353901</v>
      </c>
      <c r="K12">
        <v>42.608628923933097</v>
      </c>
      <c r="L12">
        <v>39.647034187903998</v>
      </c>
      <c r="M12">
        <v>24.784778243570699</v>
      </c>
      <c r="N12">
        <v>33.431334460126699</v>
      </c>
      <c r="O12">
        <v>48.070969035960303</v>
      </c>
      <c r="P12">
        <v>-0.276811635655207</v>
      </c>
      <c r="Q12">
        <v>1</v>
      </c>
      <c r="R12">
        <v>18.113986474060798</v>
      </c>
      <c r="S12">
        <v>26.6984999526622</v>
      </c>
      <c r="T12">
        <v>22.770504844393901</v>
      </c>
      <c r="U12">
        <v>20.927497781562799</v>
      </c>
      <c r="V12">
        <v>27.671945121704599</v>
      </c>
      <c r="W12">
        <v>27.590933111637</v>
      </c>
      <c r="X12">
        <v>0.178991231447689</v>
      </c>
      <c r="Y12">
        <v>1</v>
      </c>
      <c r="Z12" t="s">
        <v>9538</v>
      </c>
      <c r="AA12">
        <v>98.34</v>
      </c>
      <c r="AB12">
        <v>41.56</v>
      </c>
      <c r="AC12">
        <v>121.93</v>
      </c>
      <c r="AD12">
        <v>7.89</v>
      </c>
      <c r="AE12">
        <v>0.75</v>
      </c>
      <c r="AF12">
        <v>2.56</v>
      </c>
      <c r="AG12">
        <v>4.6323069832169601</v>
      </c>
      <c r="AH12">
        <v>3.3865633049914301E-3</v>
      </c>
      <c r="AI12" t="s">
        <v>749</v>
      </c>
      <c r="AJ12" t="s">
        <v>9539</v>
      </c>
      <c r="AK12">
        <v>28.08</v>
      </c>
      <c r="AL12">
        <v>18.36</v>
      </c>
      <c r="AM12">
        <v>24.31</v>
      </c>
      <c r="AN12">
        <v>27.22</v>
      </c>
      <c r="AO12">
        <v>37.700000000000003</v>
      </c>
      <c r="AP12">
        <v>33.19</v>
      </c>
      <c r="AQ12">
        <v>5.39</v>
      </c>
      <c r="AR12">
        <v>8.16</v>
      </c>
      <c r="AS12">
        <v>3.34</v>
      </c>
      <c r="AT12">
        <v>3.9</v>
      </c>
      <c r="AU12">
        <v>14.45</v>
      </c>
      <c r="AV12">
        <v>6.18</v>
      </c>
      <c r="AW12">
        <v>1.5157210000000001</v>
      </c>
      <c r="AX12">
        <v>1.2690959999999999E-4</v>
      </c>
      <c r="AY12" t="s">
        <v>749</v>
      </c>
      <c r="AZ12" t="s">
        <v>9540</v>
      </c>
      <c r="BA12">
        <v>0</v>
      </c>
      <c r="BB12" t="s">
        <v>9541</v>
      </c>
      <c r="BC12" t="s">
        <v>482</v>
      </c>
      <c r="BD12" t="s">
        <v>490</v>
      </c>
      <c r="BE12">
        <v>3.357E-161</v>
      </c>
      <c r="BF12" t="s">
        <v>499</v>
      </c>
      <c r="BG12" t="s">
        <v>1079</v>
      </c>
      <c r="BH12">
        <v>4</v>
      </c>
      <c r="BI12" t="s">
        <v>723</v>
      </c>
      <c r="BJ12">
        <v>4</v>
      </c>
      <c r="BK12" t="s">
        <v>723</v>
      </c>
      <c r="BN12" s="37" t="s">
        <v>785</v>
      </c>
      <c r="BO12" t="s">
        <v>786</v>
      </c>
      <c r="BP12" t="s">
        <v>787</v>
      </c>
      <c r="BQ12" t="s">
        <v>788</v>
      </c>
      <c r="BR12" t="s">
        <v>789</v>
      </c>
      <c r="BS12" t="s">
        <v>790</v>
      </c>
      <c r="BT12" t="s">
        <v>791</v>
      </c>
      <c r="BU12" t="s">
        <v>792</v>
      </c>
      <c r="BV12" t="s">
        <v>793</v>
      </c>
      <c r="BW12" t="s">
        <v>9542</v>
      </c>
      <c r="BX12" t="s">
        <v>9543</v>
      </c>
      <c r="BY12" t="s">
        <v>9544</v>
      </c>
      <c r="BZ12" t="s">
        <v>9545</v>
      </c>
      <c r="CA12">
        <v>50.795171000000003</v>
      </c>
      <c r="CB12">
        <v>49.941495000000003</v>
      </c>
      <c r="CC12">
        <v>53.293573000000002</v>
      </c>
      <c r="CD12">
        <v>76.239986000000002</v>
      </c>
      <c r="CE12">
        <v>84.079459</v>
      </c>
      <c r="CF12">
        <v>81.350222000000002</v>
      </c>
      <c r="CG12">
        <v>1838.23768666707</v>
      </c>
      <c r="CH12">
        <v>0.54253948501579596</v>
      </c>
      <c r="CI12">
        <v>0.17443873998793599</v>
      </c>
      <c r="CJ12">
        <v>3.1102006644471198</v>
      </c>
      <c r="CK12">
        <v>1.8696028498415801E-3</v>
      </c>
      <c r="CL12">
        <v>4.8353475266501203E-2</v>
      </c>
    </row>
    <row r="13" spans="1:94" x14ac:dyDescent="0.3">
      <c r="A13" t="s">
        <v>9546</v>
      </c>
      <c r="B13">
        <v>1113</v>
      </c>
      <c r="C13">
        <v>370</v>
      </c>
      <c r="D13" t="s">
        <v>5280</v>
      </c>
      <c r="E13" t="s">
        <v>960</v>
      </c>
      <c r="F13" t="s">
        <v>9547</v>
      </c>
      <c r="G13" t="s">
        <v>9548</v>
      </c>
      <c r="H13" t="s">
        <v>9549</v>
      </c>
      <c r="I13" t="s">
        <v>9550</v>
      </c>
      <c r="J13">
        <v>0</v>
      </c>
      <c r="K13">
        <v>4.4977440806403701E-2</v>
      </c>
      <c r="L13">
        <v>0</v>
      </c>
      <c r="M13">
        <v>2.77856258335995E-2</v>
      </c>
      <c r="N13">
        <v>3.9100975976756401E-2</v>
      </c>
      <c r="O13">
        <v>0</v>
      </c>
      <c r="P13">
        <v>0.64024397445133796</v>
      </c>
      <c r="Q13">
        <v>1</v>
      </c>
      <c r="R13">
        <v>5.0739457910534302E-2</v>
      </c>
      <c r="S13">
        <v>6.0816628593763702E-2</v>
      </c>
      <c r="T13">
        <v>2.3354363942968099E-2</v>
      </c>
      <c r="U13">
        <v>0</v>
      </c>
      <c r="V13">
        <v>0</v>
      </c>
      <c r="W13">
        <v>0</v>
      </c>
      <c r="X13">
        <v>-3.577975363392</v>
      </c>
      <c r="Y13">
        <v>0.86167212043694397</v>
      </c>
      <c r="Z13" t="s">
        <v>9551</v>
      </c>
      <c r="AA13">
        <v>52.53</v>
      </c>
      <c r="AB13">
        <v>46.46</v>
      </c>
      <c r="AC13">
        <v>49.9</v>
      </c>
      <c r="AD13">
        <v>58.46</v>
      </c>
      <c r="AE13">
        <v>86.58</v>
      </c>
      <c r="AF13">
        <v>77.650000000000006</v>
      </c>
      <c r="AG13">
        <v>-0.39827218984587898</v>
      </c>
      <c r="AH13">
        <v>0.14777309857204901</v>
      </c>
      <c r="AI13" t="s">
        <v>747</v>
      </c>
      <c r="AJ13" t="s">
        <v>9552</v>
      </c>
      <c r="AK13">
        <v>0.16</v>
      </c>
      <c r="AL13">
        <v>5.24</v>
      </c>
      <c r="AM13">
        <v>5.35</v>
      </c>
      <c r="AN13">
        <v>0.39</v>
      </c>
      <c r="AO13">
        <v>18.46</v>
      </c>
      <c r="AP13">
        <v>5.76</v>
      </c>
      <c r="AQ13">
        <v>7.26</v>
      </c>
      <c r="AR13">
        <v>57.8</v>
      </c>
      <c r="AS13">
        <v>63.39</v>
      </c>
      <c r="AT13">
        <v>167.63</v>
      </c>
      <c r="AU13">
        <v>2.98</v>
      </c>
      <c r="AV13">
        <v>66.010000000000005</v>
      </c>
      <c r="AW13">
        <v>-4.0359790000000002</v>
      </c>
      <c r="AX13">
        <v>3.4172059999999999E-3</v>
      </c>
      <c r="AY13" t="s">
        <v>747</v>
      </c>
      <c r="AZ13" t="s">
        <v>457</v>
      </c>
      <c r="BA13">
        <v>1.9999999999999998E-163</v>
      </c>
      <c r="BB13" t="s">
        <v>9553</v>
      </c>
      <c r="BC13" t="s">
        <v>457</v>
      </c>
      <c r="BD13" t="s">
        <v>456</v>
      </c>
      <c r="BE13">
        <v>2.5359999999999998E-168</v>
      </c>
      <c r="BF13" t="s">
        <v>499</v>
      </c>
      <c r="BG13" t="s">
        <v>5290</v>
      </c>
      <c r="BH13">
        <v>4</v>
      </c>
      <c r="BI13" t="s">
        <v>723</v>
      </c>
      <c r="BJ13">
        <v>4</v>
      </c>
      <c r="BK13" t="s">
        <v>723</v>
      </c>
      <c r="BL13" t="s">
        <v>9554</v>
      </c>
      <c r="BM13" t="s">
        <v>9555</v>
      </c>
      <c r="BN13" s="37" t="s">
        <v>9556</v>
      </c>
      <c r="BO13" t="s">
        <v>9557</v>
      </c>
      <c r="BP13" t="s">
        <v>4061</v>
      </c>
      <c r="BQ13" t="s">
        <v>4062</v>
      </c>
      <c r="BR13" t="s">
        <v>4063</v>
      </c>
      <c r="BS13" t="s">
        <v>4064</v>
      </c>
      <c r="BT13" t="s">
        <v>5291</v>
      </c>
      <c r="BU13" t="s">
        <v>9558</v>
      </c>
      <c r="BV13" t="s">
        <v>9559</v>
      </c>
      <c r="BW13" t="s">
        <v>9560</v>
      </c>
      <c r="BX13" t="s">
        <v>9561</v>
      </c>
      <c r="BY13" t="s">
        <v>767</v>
      </c>
      <c r="BZ13" t="s">
        <v>768</v>
      </c>
      <c r="CA13">
        <v>4.454116</v>
      </c>
      <c r="CB13">
        <v>10.946419000000001</v>
      </c>
      <c r="CC13">
        <v>4.935225</v>
      </c>
      <c r="CD13">
        <v>7.5105000000000005E-2</v>
      </c>
      <c r="CE13">
        <v>0.33853800000000001</v>
      </c>
      <c r="CF13">
        <v>0.186191</v>
      </c>
      <c r="CG13">
        <v>79.678718173980698</v>
      </c>
      <c r="CH13">
        <v>-5.2324311031826802</v>
      </c>
      <c r="CI13">
        <v>0.664028314714322</v>
      </c>
      <c r="CJ13">
        <v>-7.8798313072444399</v>
      </c>
      <c r="CK13">
        <v>3.2782335934365201E-15</v>
      </c>
      <c r="CL13">
        <v>1.3391359692640699E-12</v>
      </c>
    </row>
    <row r="14" spans="1:94" x14ac:dyDescent="0.3">
      <c r="A14" t="s">
        <v>9562</v>
      </c>
      <c r="B14">
        <v>1068</v>
      </c>
      <c r="C14">
        <v>355</v>
      </c>
      <c r="D14" t="s">
        <v>9563</v>
      </c>
      <c r="E14" t="s">
        <v>9564</v>
      </c>
      <c r="F14" t="s">
        <v>9565</v>
      </c>
      <c r="G14" t="s">
        <v>9566</v>
      </c>
      <c r="H14" t="s">
        <v>9567</v>
      </c>
      <c r="I14" t="s">
        <v>9568</v>
      </c>
      <c r="J14">
        <v>2.01965130235532</v>
      </c>
      <c r="K14">
        <v>2.8335787708034301</v>
      </c>
      <c r="L14">
        <v>2.26432415081779</v>
      </c>
      <c r="M14">
        <v>3.75105948753593</v>
      </c>
      <c r="N14">
        <v>3.9882995496291498</v>
      </c>
      <c r="O14">
        <v>2.0857238631305099</v>
      </c>
      <c r="P14">
        <v>0.47428124882303702</v>
      </c>
      <c r="Q14">
        <v>1</v>
      </c>
      <c r="R14">
        <v>1.49681400836076</v>
      </c>
      <c r="S14">
        <v>1.82449885781291</v>
      </c>
      <c r="T14">
        <v>1.8917034793804199</v>
      </c>
      <c r="U14">
        <v>3.4012185687052399</v>
      </c>
      <c r="V14">
        <v>4.6197682412289396</v>
      </c>
      <c r="W14">
        <v>3.4151643590951299</v>
      </c>
      <c r="X14">
        <v>1.1225825953275801</v>
      </c>
      <c r="Y14">
        <v>3.3074739884397398E-3</v>
      </c>
      <c r="Z14" t="s">
        <v>7834</v>
      </c>
      <c r="AA14">
        <v>14.86</v>
      </c>
      <c r="AB14">
        <v>16.760000000000002</v>
      </c>
      <c r="AC14">
        <v>18.309999999999999</v>
      </c>
      <c r="AD14">
        <v>41.55</v>
      </c>
      <c r="AE14">
        <v>18.47</v>
      </c>
      <c r="AF14">
        <v>45.75</v>
      </c>
      <c r="AG14">
        <v>-0.80270594762992498</v>
      </c>
      <c r="AH14">
        <v>9.3263491722598305E-2</v>
      </c>
      <c r="AI14" t="s">
        <v>747</v>
      </c>
      <c r="AJ14" t="s">
        <v>9552</v>
      </c>
      <c r="AK14">
        <v>0.16</v>
      </c>
      <c r="AL14">
        <v>5.24</v>
      </c>
      <c r="AM14">
        <v>5.35</v>
      </c>
      <c r="AN14">
        <v>0.39</v>
      </c>
      <c r="AO14">
        <v>18.46</v>
      </c>
      <c r="AP14">
        <v>5.76</v>
      </c>
      <c r="AQ14">
        <v>7.26</v>
      </c>
      <c r="AR14">
        <v>57.8</v>
      </c>
      <c r="AS14">
        <v>63.39</v>
      </c>
      <c r="AT14">
        <v>167.63</v>
      </c>
      <c r="AU14">
        <v>2.98</v>
      </c>
      <c r="AV14">
        <v>66.010000000000005</v>
      </c>
      <c r="AW14">
        <v>-4.0359790000000002</v>
      </c>
      <c r="AX14">
        <v>3.4172059999999999E-3</v>
      </c>
      <c r="AY14" t="s">
        <v>747</v>
      </c>
      <c r="AZ14" t="s">
        <v>455</v>
      </c>
      <c r="BA14">
        <v>4.0000000000000002E-166</v>
      </c>
      <c r="BB14" t="s">
        <v>9569</v>
      </c>
      <c r="BC14" t="s">
        <v>455</v>
      </c>
      <c r="BD14" t="s">
        <v>491</v>
      </c>
      <c r="BE14">
        <v>2.383E-168</v>
      </c>
      <c r="BF14" t="s">
        <v>499</v>
      </c>
      <c r="BG14" t="s">
        <v>5290</v>
      </c>
      <c r="BH14">
        <v>4</v>
      </c>
      <c r="BI14" t="s">
        <v>723</v>
      </c>
      <c r="BJ14">
        <v>4</v>
      </c>
      <c r="BK14" t="s">
        <v>723</v>
      </c>
      <c r="BL14" t="s">
        <v>9570</v>
      </c>
      <c r="BM14" t="s">
        <v>9571</v>
      </c>
      <c r="BN14" s="37" t="s">
        <v>9572</v>
      </c>
      <c r="BO14" t="s">
        <v>9573</v>
      </c>
      <c r="BP14" t="s">
        <v>4061</v>
      </c>
      <c r="BQ14" t="s">
        <v>4062</v>
      </c>
      <c r="BR14" t="s">
        <v>4063</v>
      </c>
      <c r="BS14" t="s">
        <v>4064</v>
      </c>
      <c r="BT14" t="s">
        <v>5291</v>
      </c>
      <c r="BU14" t="s">
        <v>9574</v>
      </c>
      <c r="BV14" t="s">
        <v>9575</v>
      </c>
      <c r="BW14" t="s">
        <v>977</v>
      </c>
      <c r="BX14" t="s">
        <v>978</v>
      </c>
      <c r="BY14" t="s">
        <v>767</v>
      </c>
      <c r="BZ14" t="s">
        <v>768</v>
      </c>
      <c r="CA14">
        <v>10.635823</v>
      </c>
      <c r="CB14">
        <v>10.819953999999999</v>
      </c>
      <c r="CC14">
        <v>9.6922920000000001</v>
      </c>
      <c r="CD14">
        <v>0</v>
      </c>
      <c r="CE14">
        <v>0</v>
      </c>
      <c r="CF14">
        <v>0.22383500000000001</v>
      </c>
      <c r="CG14">
        <v>117.576741636319</v>
      </c>
      <c r="CH14">
        <v>-7.2090565075506099</v>
      </c>
      <c r="CI14">
        <v>0.75079171241754705</v>
      </c>
      <c r="CJ14">
        <v>-9.6019393772175103</v>
      </c>
      <c r="CK14">
        <v>7.8454117000993596E-22</v>
      </c>
      <c r="CL14">
        <v>6.8808875557930304E-19</v>
      </c>
    </row>
    <row r="15" spans="1:94" x14ac:dyDescent="0.3">
      <c r="A15" t="s">
        <v>7521</v>
      </c>
      <c r="B15">
        <v>1101</v>
      </c>
      <c r="C15">
        <v>366</v>
      </c>
      <c r="D15" t="s">
        <v>7519</v>
      </c>
      <c r="E15" t="s">
        <v>960</v>
      </c>
      <c r="F15" t="s">
        <v>958</v>
      </c>
      <c r="G15" t="s">
        <v>7522</v>
      </c>
      <c r="H15" t="s">
        <v>7523</v>
      </c>
      <c r="I15" t="s">
        <v>7524</v>
      </c>
      <c r="J15">
        <v>122.127077732221</v>
      </c>
      <c r="K15">
        <v>85.906911940230998</v>
      </c>
      <c r="L15">
        <v>118.51387159186</v>
      </c>
      <c r="M15">
        <v>25.701703896079501</v>
      </c>
      <c r="N15">
        <v>23.030474850309499</v>
      </c>
      <c r="O15">
        <v>31.583818498833399</v>
      </c>
      <c r="P15">
        <v>-2.0199170704221201</v>
      </c>
      <c r="Q15">
        <v>2.66791194574801E-18</v>
      </c>
      <c r="R15">
        <v>119.8212</v>
      </c>
      <c r="S15">
        <v>113.63590000000001</v>
      </c>
      <c r="T15">
        <v>106.4258</v>
      </c>
      <c r="U15">
        <v>25.129000000000001</v>
      </c>
      <c r="V15">
        <v>26.17869</v>
      </c>
      <c r="W15">
        <v>33.747219999999999</v>
      </c>
      <c r="X15">
        <v>-2.0090585430955699</v>
      </c>
      <c r="Y15">
        <v>2.4590291829170499E-18</v>
      </c>
      <c r="Z15" t="s">
        <v>7525</v>
      </c>
      <c r="AA15">
        <v>1345.88</v>
      </c>
      <c r="AB15">
        <v>799.43</v>
      </c>
      <c r="AC15">
        <v>2013.16</v>
      </c>
      <c r="AD15">
        <v>851.75</v>
      </c>
      <c r="AE15">
        <v>223.27</v>
      </c>
      <c r="AF15">
        <v>542.38</v>
      </c>
      <c r="AG15">
        <v>1.6677091297637101</v>
      </c>
      <c r="AH15">
        <v>1.29561470357922E-2</v>
      </c>
      <c r="AI15" t="s">
        <v>747</v>
      </c>
      <c r="AJ15" t="s">
        <v>7526</v>
      </c>
      <c r="AK15">
        <v>1666.8</v>
      </c>
      <c r="AL15">
        <v>1278.74</v>
      </c>
      <c r="AM15">
        <v>1603.41</v>
      </c>
      <c r="AN15">
        <v>1394.43</v>
      </c>
      <c r="AO15">
        <v>1940.63</v>
      </c>
      <c r="AP15">
        <v>1863.48</v>
      </c>
      <c r="AQ15">
        <v>1407.01</v>
      </c>
      <c r="AR15">
        <v>1484.96</v>
      </c>
      <c r="AS15">
        <v>1353.63</v>
      </c>
      <c r="AT15">
        <v>1554.41</v>
      </c>
      <c r="AU15">
        <v>1387.69</v>
      </c>
      <c r="AV15">
        <v>1432.79</v>
      </c>
      <c r="AW15">
        <v>-0.4096284</v>
      </c>
      <c r="AX15">
        <v>3.2894199999999999E-3</v>
      </c>
      <c r="AY15" t="s">
        <v>747</v>
      </c>
      <c r="AZ15" t="s">
        <v>454</v>
      </c>
      <c r="BA15">
        <v>0</v>
      </c>
      <c r="BB15" t="s">
        <v>9576</v>
      </c>
      <c r="BC15" t="s">
        <v>454</v>
      </c>
      <c r="BD15" t="s">
        <v>453</v>
      </c>
      <c r="BE15">
        <v>0</v>
      </c>
      <c r="BF15" t="s">
        <v>501</v>
      </c>
      <c r="BG15" t="s">
        <v>7528</v>
      </c>
      <c r="BH15">
        <v>2</v>
      </c>
      <c r="BI15" t="s">
        <v>7398</v>
      </c>
      <c r="BL15" t="s">
        <v>7529</v>
      </c>
      <c r="BM15" t="s">
        <v>7530</v>
      </c>
      <c r="BN15" s="37" t="s">
        <v>7531</v>
      </c>
      <c r="BO15" t="s">
        <v>7532</v>
      </c>
      <c r="BP15" t="s">
        <v>4061</v>
      </c>
      <c r="BQ15" t="s">
        <v>4062</v>
      </c>
      <c r="BR15" t="s">
        <v>4063</v>
      </c>
      <c r="BS15" t="s">
        <v>4064</v>
      </c>
      <c r="BT15" t="s">
        <v>5291</v>
      </c>
      <c r="BU15" t="s">
        <v>7533</v>
      </c>
      <c r="BV15" t="s">
        <v>7534</v>
      </c>
      <c r="BW15" t="s">
        <v>7535</v>
      </c>
      <c r="BX15" t="s">
        <v>7536</v>
      </c>
      <c r="BY15" t="s">
        <v>767</v>
      </c>
      <c r="BZ15" t="s">
        <v>768</v>
      </c>
      <c r="CA15">
        <v>4.8133530000000002</v>
      </c>
      <c r="CB15">
        <v>11.061411</v>
      </c>
      <c r="CC15">
        <v>8.9297609999999992</v>
      </c>
      <c r="CD15">
        <v>7.3198020000000001</v>
      </c>
      <c r="CE15">
        <v>11.386991999999999</v>
      </c>
      <c r="CF15">
        <v>17.117857999999998</v>
      </c>
      <c r="CG15">
        <v>221.10260130714201</v>
      </c>
      <c r="CH15">
        <v>0.42440676489159501</v>
      </c>
      <c r="CI15">
        <v>0.45974880764284898</v>
      </c>
      <c r="CJ15">
        <v>0.92312749448453202</v>
      </c>
      <c r="CK15">
        <v>0.355940767945085</v>
      </c>
      <c r="CL15">
        <v>0.95108904122960902</v>
      </c>
    </row>
    <row r="16" spans="1:94" x14ac:dyDescent="0.3">
      <c r="A16" t="s">
        <v>984</v>
      </c>
      <c r="B16">
        <v>669</v>
      </c>
      <c r="C16">
        <v>222</v>
      </c>
      <c r="D16" t="s">
        <v>5300</v>
      </c>
      <c r="E16" t="s">
        <v>5299</v>
      </c>
      <c r="F16" t="s">
        <v>981</v>
      </c>
      <c r="G16" t="s">
        <v>5301</v>
      </c>
      <c r="H16" t="s">
        <v>5302</v>
      </c>
      <c r="I16" t="s">
        <v>5303</v>
      </c>
      <c r="J16">
        <v>37.837548889024198</v>
      </c>
      <c r="K16">
        <v>29.370268846581599</v>
      </c>
      <c r="L16">
        <v>34.990216594712699</v>
      </c>
      <c r="M16">
        <v>2.0005650600191598</v>
      </c>
      <c r="N16">
        <v>4.02740052560591</v>
      </c>
      <c r="O16">
        <v>3.57552662250944</v>
      </c>
      <c r="P16">
        <v>-3.4630767507756599</v>
      </c>
      <c r="Q16">
        <v>5.2120154617801803E-29</v>
      </c>
      <c r="R16">
        <v>72.303727522511394</v>
      </c>
      <c r="S16">
        <v>50.021677018370603</v>
      </c>
      <c r="T16">
        <v>48.530368273487703</v>
      </c>
      <c r="U16">
        <v>2.84101786327144</v>
      </c>
      <c r="V16">
        <v>6.6263342449950402</v>
      </c>
      <c r="W16">
        <v>5.9316012552704898</v>
      </c>
      <c r="X16">
        <v>-3.5108765457078799</v>
      </c>
      <c r="Y16">
        <v>4.0973244973108099E-24</v>
      </c>
      <c r="Z16" t="s">
        <v>5304</v>
      </c>
      <c r="AA16">
        <v>528.69000000000005</v>
      </c>
      <c r="AB16">
        <v>267.02999999999997</v>
      </c>
      <c r="AC16">
        <v>718.9</v>
      </c>
      <c r="AD16">
        <v>731.08</v>
      </c>
      <c r="AE16">
        <v>304.48</v>
      </c>
      <c r="AF16">
        <v>497.94</v>
      </c>
      <c r="AG16">
        <v>0.12305592701253899</v>
      </c>
      <c r="AH16">
        <v>0.71137155327901203</v>
      </c>
      <c r="AI16" t="s">
        <v>747</v>
      </c>
      <c r="AJ16" t="s">
        <v>989</v>
      </c>
      <c r="AK16">
        <v>571.32000000000005</v>
      </c>
      <c r="AL16">
        <v>546.51</v>
      </c>
      <c r="AM16">
        <v>594.99</v>
      </c>
      <c r="AN16">
        <v>602.82000000000005</v>
      </c>
      <c r="AO16">
        <v>637.09</v>
      </c>
      <c r="AP16">
        <v>690.29</v>
      </c>
      <c r="AQ16">
        <v>468.88</v>
      </c>
      <c r="AR16">
        <v>608.32000000000005</v>
      </c>
      <c r="AS16">
        <v>509.28</v>
      </c>
      <c r="AT16">
        <v>459.48</v>
      </c>
      <c r="AU16">
        <v>498.29</v>
      </c>
      <c r="AV16">
        <v>489.56</v>
      </c>
      <c r="AW16">
        <v>-0.30744709132333198</v>
      </c>
      <c r="AX16">
        <v>3.6039765768852601E-3</v>
      </c>
      <c r="AY16" t="s">
        <v>747</v>
      </c>
      <c r="AZ16" t="s">
        <v>450</v>
      </c>
      <c r="BA16">
        <v>7.9999999999999995E-98</v>
      </c>
      <c r="BB16" t="s">
        <v>9577</v>
      </c>
      <c r="BC16" t="s">
        <v>450</v>
      </c>
      <c r="BD16" t="s">
        <v>449</v>
      </c>
      <c r="BE16">
        <v>6.6330000000000005E-100</v>
      </c>
      <c r="BF16" t="s">
        <v>501</v>
      </c>
      <c r="BG16" t="s">
        <v>5306</v>
      </c>
      <c r="BH16">
        <v>3</v>
      </c>
      <c r="BI16" t="s">
        <v>5307</v>
      </c>
      <c r="BL16" t="s">
        <v>992</v>
      </c>
      <c r="BM16" t="s">
        <v>993</v>
      </c>
      <c r="BN16" s="37" t="s">
        <v>5308</v>
      </c>
      <c r="BO16" t="s">
        <v>5309</v>
      </c>
      <c r="BP16" t="s">
        <v>995</v>
      </c>
      <c r="BQ16" t="s">
        <v>996</v>
      </c>
      <c r="BR16" t="s">
        <v>997</v>
      </c>
      <c r="BS16" t="s">
        <v>998</v>
      </c>
      <c r="BT16" t="s">
        <v>999</v>
      </c>
      <c r="BU16" t="s">
        <v>5310</v>
      </c>
      <c r="BV16" t="s">
        <v>5311</v>
      </c>
      <c r="BW16" t="s">
        <v>5312</v>
      </c>
      <c r="BX16" t="s">
        <v>5313</v>
      </c>
      <c r="BY16" t="s">
        <v>5314</v>
      </c>
      <c r="BZ16" t="s">
        <v>5315</v>
      </c>
      <c r="CA16">
        <v>152.66389000000001</v>
      </c>
      <c r="CB16">
        <v>91.210712999999998</v>
      </c>
      <c r="CC16">
        <v>137.105681</v>
      </c>
      <c r="CD16">
        <v>86.884473</v>
      </c>
      <c r="CE16">
        <v>76.114771000000005</v>
      </c>
      <c r="CF16">
        <v>92.037090000000006</v>
      </c>
      <c r="CG16">
        <v>1974.2108895639001</v>
      </c>
      <c r="CH16">
        <v>-0.68311789612298002</v>
      </c>
      <c r="CI16">
        <v>0.30560281891262597</v>
      </c>
      <c r="CJ16">
        <v>-2.2353128107705298</v>
      </c>
      <c r="CK16">
        <v>2.5396819611141101E-2</v>
      </c>
      <c r="CL16">
        <v>0.31999834825802198</v>
      </c>
    </row>
    <row r="17" spans="1:90" x14ac:dyDescent="0.3">
      <c r="A17" t="s">
        <v>9578</v>
      </c>
      <c r="B17">
        <v>1725</v>
      </c>
      <c r="C17">
        <v>574</v>
      </c>
      <c r="D17" t="s">
        <v>9579</v>
      </c>
      <c r="E17" t="s">
        <v>5316</v>
      </c>
      <c r="F17" t="s">
        <v>9580</v>
      </c>
      <c r="G17" t="s">
        <v>9581</v>
      </c>
      <c r="H17" t="s">
        <v>9582</v>
      </c>
      <c r="I17" t="s">
        <v>9583</v>
      </c>
      <c r="J17">
        <v>6.1826060276183301E-2</v>
      </c>
      <c r="K17">
        <v>0</v>
      </c>
      <c r="L17">
        <v>0</v>
      </c>
      <c r="M17">
        <v>3.80663073920313</v>
      </c>
      <c r="N17">
        <v>5.9824493244437296</v>
      </c>
      <c r="O17">
        <v>3.67484680646804</v>
      </c>
      <c r="P17">
        <v>7.5263820947537301</v>
      </c>
      <c r="Q17">
        <v>4.0216069048778397E-34</v>
      </c>
      <c r="R17">
        <v>7.6109189999999993E-2</v>
      </c>
      <c r="S17">
        <v>3.0408310000000001E-2</v>
      </c>
      <c r="T17">
        <v>0</v>
      </c>
      <c r="U17">
        <v>10.203659999999999</v>
      </c>
      <c r="V17">
        <v>16.145859999999999</v>
      </c>
      <c r="W17">
        <v>14.78407</v>
      </c>
      <c r="X17">
        <v>8.4321434770631996</v>
      </c>
      <c r="Y17">
        <v>3.5666299798536702E-73</v>
      </c>
      <c r="Z17" t="s">
        <v>1013</v>
      </c>
      <c r="AA17">
        <v>26.78</v>
      </c>
      <c r="AB17">
        <v>28.27</v>
      </c>
      <c r="AC17">
        <v>32.83</v>
      </c>
      <c r="AD17">
        <v>53.9</v>
      </c>
      <c r="AE17">
        <v>58.95</v>
      </c>
      <c r="AF17">
        <v>39.68</v>
      </c>
      <c r="AG17">
        <v>-0.55478964064641301</v>
      </c>
      <c r="AH17">
        <v>9.5956037386881202E-2</v>
      </c>
      <c r="AI17" t="s">
        <v>747</v>
      </c>
      <c r="AJ17" t="s">
        <v>9584</v>
      </c>
      <c r="AK17">
        <v>106.68</v>
      </c>
      <c r="AL17">
        <v>101.36</v>
      </c>
      <c r="AM17">
        <v>124.74</v>
      </c>
      <c r="AN17">
        <v>141.74</v>
      </c>
      <c r="AO17">
        <v>109.96</v>
      </c>
      <c r="AP17">
        <v>164.71</v>
      </c>
      <c r="AQ17">
        <v>12.2</v>
      </c>
      <c r="AR17">
        <v>11.41</v>
      </c>
      <c r="AS17">
        <v>11.35</v>
      </c>
      <c r="AT17">
        <v>10.73</v>
      </c>
      <c r="AU17">
        <v>13.56</v>
      </c>
      <c r="AV17">
        <v>11.51</v>
      </c>
      <c r="AW17">
        <v>2.6167737457831302</v>
      </c>
      <c r="AX17">
        <v>5.04535541318046E-8</v>
      </c>
      <c r="AY17" t="s">
        <v>749</v>
      </c>
      <c r="AZ17" t="s">
        <v>448</v>
      </c>
      <c r="BA17">
        <v>0</v>
      </c>
      <c r="BB17" t="s">
        <v>9585</v>
      </c>
      <c r="BC17" t="s">
        <v>448</v>
      </c>
      <c r="BD17" t="s">
        <v>447</v>
      </c>
      <c r="BE17">
        <v>0</v>
      </c>
      <c r="BF17" t="s">
        <v>501</v>
      </c>
      <c r="BG17" t="s">
        <v>1017</v>
      </c>
      <c r="BH17">
        <v>4</v>
      </c>
      <c r="BI17" t="s">
        <v>723</v>
      </c>
      <c r="BL17" t="s">
        <v>1018</v>
      </c>
      <c r="BM17" t="s">
        <v>1019</v>
      </c>
      <c r="BN17" s="37">
        <v>35.1</v>
      </c>
      <c r="BO17" t="s">
        <v>949</v>
      </c>
      <c r="BP17" t="s">
        <v>7547</v>
      </c>
      <c r="BQ17" t="s">
        <v>7548</v>
      </c>
      <c r="BR17" t="s">
        <v>9586</v>
      </c>
      <c r="BS17" t="s">
        <v>7549</v>
      </c>
      <c r="BT17" t="s">
        <v>5325</v>
      </c>
      <c r="BU17" t="s">
        <v>9587</v>
      </c>
      <c r="BV17" t="s">
        <v>9588</v>
      </c>
      <c r="BW17" t="s">
        <v>9589</v>
      </c>
      <c r="BX17" t="s">
        <v>9590</v>
      </c>
      <c r="BY17" t="s">
        <v>979</v>
      </c>
      <c r="BZ17" t="s">
        <v>980</v>
      </c>
      <c r="CA17">
        <v>12.063923000000001</v>
      </c>
      <c r="CB17">
        <v>9.5686160000000005</v>
      </c>
      <c r="CC17">
        <v>14.715222000000001</v>
      </c>
      <c r="CD17">
        <v>7.7183950000000001</v>
      </c>
      <c r="CE17">
        <v>8.3967650000000003</v>
      </c>
      <c r="CF17">
        <v>7.4616769999999999</v>
      </c>
      <c r="CG17">
        <v>335.05734689694901</v>
      </c>
      <c r="CH17">
        <v>-0.73477363796057504</v>
      </c>
      <c r="CI17">
        <v>0.27821497493087999</v>
      </c>
      <c r="CJ17">
        <v>-2.6410283563748602</v>
      </c>
      <c r="CK17">
        <v>8.2654801079387798E-3</v>
      </c>
      <c r="CL17">
        <v>0.14549977380090601</v>
      </c>
    </row>
    <row r="18" spans="1:90" x14ac:dyDescent="0.3">
      <c r="A18" t="s">
        <v>7553</v>
      </c>
      <c r="B18">
        <v>1062</v>
      </c>
      <c r="C18">
        <v>353</v>
      </c>
      <c r="D18" t="s">
        <v>7551</v>
      </c>
      <c r="E18" t="s">
        <v>7554</v>
      </c>
      <c r="F18" t="s">
        <v>958</v>
      </c>
      <c r="G18" t="s">
        <v>7555</v>
      </c>
      <c r="H18" t="s">
        <v>7556</v>
      </c>
      <c r="I18" t="s">
        <v>7557</v>
      </c>
      <c r="J18">
        <v>0</v>
      </c>
      <c r="K18">
        <v>8.9954881612807305E-2</v>
      </c>
      <c r="L18">
        <v>8.54461943704828E-2</v>
      </c>
      <c r="M18">
        <v>0</v>
      </c>
      <c r="N18">
        <v>0</v>
      </c>
      <c r="O18">
        <v>0</v>
      </c>
      <c r="P18">
        <v>-3.7312340336542702</v>
      </c>
      <c r="Q18">
        <v>0.70854476991068405</v>
      </c>
      <c r="R18">
        <v>0.12684860000000001</v>
      </c>
      <c r="S18">
        <v>0.1520416</v>
      </c>
      <c r="T18">
        <v>0.1167718</v>
      </c>
      <c r="U18">
        <v>0</v>
      </c>
      <c r="V18">
        <v>0</v>
      </c>
      <c r="W18">
        <v>0</v>
      </c>
      <c r="X18">
        <v>-5.0529346794133998</v>
      </c>
      <c r="Y18">
        <v>3.2254763404678297E-2</v>
      </c>
      <c r="Z18" t="s">
        <v>965</v>
      </c>
      <c r="AA18">
        <v>27.31</v>
      </c>
      <c r="AB18">
        <v>22.87</v>
      </c>
      <c r="AC18">
        <v>26.13</v>
      </c>
      <c r="AD18">
        <v>23.2</v>
      </c>
      <c r="AE18">
        <v>22.45</v>
      </c>
      <c r="AF18">
        <v>22.18</v>
      </c>
      <c r="AG18">
        <v>0.33643327775394</v>
      </c>
      <c r="AH18">
        <v>0.13282985159195099</v>
      </c>
      <c r="AI18" t="s">
        <v>747</v>
      </c>
      <c r="AJ18" t="s">
        <v>7559</v>
      </c>
      <c r="AK18">
        <v>389.93</v>
      </c>
      <c r="AL18">
        <v>18.32</v>
      </c>
      <c r="AM18">
        <v>368.99</v>
      </c>
      <c r="AN18">
        <v>135.01</v>
      </c>
      <c r="AO18">
        <v>570.19000000000005</v>
      </c>
      <c r="AP18">
        <v>251.63</v>
      </c>
      <c r="AQ18">
        <v>0.74</v>
      </c>
      <c r="AR18">
        <v>0.69</v>
      </c>
      <c r="AS18">
        <v>0.52</v>
      </c>
      <c r="AT18">
        <v>0.14000000000000001</v>
      </c>
      <c r="AU18">
        <v>4.5999999999999996</v>
      </c>
      <c r="AV18">
        <v>0.26</v>
      </c>
      <c r="AW18">
        <v>7.4943570652025704</v>
      </c>
      <c r="AX18">
        <v>9.39696656085011E-7</v>
      </c>
      <c r="AY18" t="s">
        <v>749</v>
      </c>
      <c r="AZ18" t="s">
        <v>7560</v>
      </c>
      <c r="BA18">
        <v>1E-179</v>
      </c>
      <c r="BC18" t="s">
        <v>446</v>
      </c>
      <c r="BD18" t="s">
        <v>445</v>
      </c>
      <c r="BE18">
        <v>0</v>
      </c>
      <c r="BF18" t="s">
        <v>501</v>
      </c>
      <c r="BG18" t="s">
        <v>7561</v>
      </c>
      <c r="BH18">
        <v>2</v>
      </c>
      <c r="BI18" t="s">
        <v>7398</v>
      </c>
      <c r="BL18" t="s">
        <v>7562</v>
      </c>
      <c r="BM18" t="s">
        <v>7563</v>
      </c>
      <c r="BN18" s="37" t="s">
        <v>7564</v>
      </c>
      <c r="BO18" t="s">
        <v>7565</v>
      </c>
      <c r="BP18" t="s">
        <v>4061</v>
      </c>
      <c r="BQ18" t="s">
        <v>4062</v>
      </c>
      <c r="BR18" t="s">
        <v>4063</v>
      </c>
      <c r="BS18" t="s">
        <v>4064</v>
      </c>
      <c r="BT18" t="s">
        <v>5291</v>
      </c>
      <c r="BU18" t="s">
        <v>7566</v>
      </c>
      <c r="BV18" t="s">
        <v>7567</v>
      </c>
      <c r="BW18" t="s">
        <v>7568</v>
      </c>
      <c r="BX18" t="s">
        <v>7569</v>
      </c>
      <c r="BY18" t="s">
        <v>767</v>
      </c>
      <c r="BZ18" t="s">
        <v>768</v>
      </c>
      <c r="CA18">
        <v>4.1601030000000003</v>
      </c>
      <c r="CB18">
        <v>1.6035680000000001</v>
      </c>
      <c r="CC18">
        <v>12.122097999999999</v>
      </c>
      <c r="CD18">
        <v>9.9776190000000007</v>
      </c>
      <c r="CE18">
        <v>1.4503699999999999</v>
      </c>
      <c r="CF18">
        <v>26.570429000000001</v>
      </c>
      <c r="CG18">
        <v>199.65553288451201</v>
      </c>
      <c r="CH18">
        <v>0.98953088416641499</v>
      </c>
      <c r="CI18">
        <v>0.96065737377763305</v>
      </c>
      <c r="CJ18">
        <v>1.0300559920497401</v>
      </c>
      <c r="CK18">
        <v>0.30298372212513103</v>
      </c>
      <c r="CL18">
        <v>0.921768968558763</v>
      </c>
    </row>
    <row r="19" spans="1:90" x14ac:dyDescent="0.3">
      <c r="A19" t="s">
        <v>9591</v>
      </c>
      <c r="B19">
        <v>1590</v>
      </c>
      <c r="C19">
        <v>529</v>
      </c>
      <c r="D19" t="s">
        <v>9592</v>
      </c>
      <c r="E19" t="s">
        <v>1033</v>
      </c>
      <c r="F19" t="s">
        <v>1031</v>
      </c>
      <c r="G19" t="s">
        <v>7574</v>
      </c>
      <c r="H19" t="s">
        <v>9593</v>
      </c>
      <c r="Z19" t="s">
        <v>9594</v>
      </c>
      <c r="AA19">
        <v>52.7</v>
      </c>
      <c r="AB19">
        <v>54.28</v>
      </c>
      <c r="AC19">
        <v>76.459999999999994</v>
      </c>
      <c r="AD19">
        <v>19.12</v>
      </c>
      <c r="AE19">
        <v>38.380000000000003</v>
      </c>
      <c r="AF19">
        <v>43.08</v>
      </c>
      <c r="AG19">
        <v>1.09070399448846</v>
      </c>
      <c r="AH19">
        <v>1.5877317698197099E-2</v>
      </c>
      <c r="AI19" t="s">
        <v>747</v>
      </c>
      <c r="AJ19" t="s">
        <v>9595</v>
      </c>
      <c r="AK19">
        <v>69.7</v>
      </c>
      <c r="AL19">
        <v>56.77</v>
      </c>
      <c r="AM19">
        <v>50.62</v>
      </c>
      <c r="AN19">
        <v>50.83</v>
      </c>
      <c r="AO19">
        <v>69.180000000000007</v>
      </c>
      <c r="AP19">
        <v>60.35</v>
      </c>
      <c r="AQ19">
        <v>14.98</v>
      </c>
      <c r="AR19">
        <v>17.43</v>
      </c>
      <c r="AS19">
        <v>15.04</v>
      </c>
      <c r="AT19">
        <v>16.260000000000002</v>
      </c>
      <c r="AU19">
        <v>20.48</v>
      </c>
      <c r="AV19">
        <v>21.69</v>
      </c>
      <c r="AW19">
        <v>1.1859839999999999</v>
      </c>
      <c r="AX19">
        <v>2.4081689999999999E-6</v>
      </c>
      <c r="AY19" t="s">
        <v>749</v>
      </c>
      <c r="AZ19" t="s">
        <v>444</v>
      </c>
      <c r="BA19">
        <v>7.0000000000000001E-180</v>
      </c>
      <c r="BB19" t="s">
        <v>9596</v>
      </c>
      <c r="BC19" t="s">
        <v>444</v>
      </c>
      <c r="BD19" t="s">
        <v>443</v>
      </c>
      <c r="BE19">
        <v>0</v>
      </c>
      <c r="BF19" t="s">
        <v>499</v>
      </c>
      <c r="BG19" t="s">
        <v>1042</v>
      </c>
      <c r="BH19">
        <v>3</v>
      </c>
      <c r="BI19" t="s">
        <v>810</v>
      </c>
      <c r="BJ19">
        <v>3</v>
      </c>
      <c r="BK19" t="s">
        <v>810</v>
      </c>
      <c r="BN19" s="37" t="s">
        <v>970</v>
      </c>
      <c r="BO19" t="s">
        <v>971</v>
      </c>
      <c r="BP19" t="s">
        <v>815</v>
      </c>
      <c r="BQ19" t="s">
        <v>816</v>
      </c>
      <c r="BR19" t="s">
        <v>817</v>
      </c>
      <c r="BS19" t="s">
        <v>816</v>
      </c>
      <c r="BT19" t="s">
        <v>818</v>
      </c>
      <c r="BU19" t="s">
        <v>7578</v>
      </c>
      <c r="BV19" t="s">
        <v>7579</v>
      </c>
      <c r="BW19" t="s">
        <v>7580</v>
      </c>
      <c r="BX19" t="s">
        <v>7581</v>
      </c>
      <c r="BY19" t="s">
        <v>1004</v>
      </c>
      <c r="BZ19" t="s">
        <v>1005</v>
      </c>
      <c r="CA19">
        <v>17.699172999999998</v>
      </c>
      <c r="CB19">
        <v>15.296944</v>
      </c>
      <c r="CC19">
        <v>11.019012</v>
      </c>
      <c r="CD19">
        <v>8.6627980000000004</v>
      </c>
      <c r="CE19">
        <v>5.0549210000000002</v>
      </c>
      <c r="CF19">
        <v>6.5852909999999998</v>
      </c>
      <c r="CG19">
        <v>524.33757416314802</v>
      </c>
      <c r="CH19">
        <v>-1.2097506066855199</v>
      </c>
      <c r="CI19">
        <v>0.353314380764013</v>
      </c>
      <c r="CJ19">
        <v>-3.42400613320503</v>
      </c>
      <c r="CK19">
        <v>6.1705228315704695E-4</v>
      </c>
      <c r="CL19">
        <v>2.0220328663453999E-2</v>
      </c>
    </row>
    <row r="20" spans="1:90" x14ac:dyDescent="0.3">
      <c r="A20" t="s">
        <v>5343</v>
      </c>
      <c r="B20">
        <v>741</v>
      </c>
      <c r="C20">
        <v>246</v>
      </c>
      <c r="D20" t="s">
        <v>5342</v>
      </c>
      <c r="E20" t="s">
        <v>5341</v>
      </c>
      <c r="F20" t="s">
        <v>1049</v>
      </c>
      <c r="G20" t="s">
        <v>5344</v>
      </c>
      <c r="H20" t="s">
        <v>5345</v>
      </c>
      <c r="I20" t="s">
        <v>5346</v>
      </c>
      <c r="J20">
        <v>234.87720298922</v>
      </c>
      <c r="K20">
        <v>303.53775552214898</v>
      </c>
      <c r="L20">
        <v>236.98502008653401</v>
      </c>
      <c r="M20">
        <v>67.269000143144396</v>
      </c>
      <c r="N20">
        <v>52.082500001039499</v>
      </c>
      <c r="O20">
        <v>47.673688300125903</v>
      </c>
      <c r="P20">
        <v>-2.21946307741384</v>
      </c>
      <c r="Q20">
        <v>3.0320160448639903E-17</v>
      </c>
      <c r="R20">
        <v>423.72519999999997</v>
      </c>
      <c r="S20">
        <v>464.36540000000002</v>
      </c>
      <c r="T20">
        <v>406.22579999999999</v>
      </c>
      <c r="U20">
        <v>86.510990000000007</v>
      </c>
      <c r="V20">
        <v>97.201790000000003</v>
      </c>
      <c r="W20">
        <v>90.72654</v>
      </c>
      <c r="X20">
        <v>-2.2369811586541699</v>
      </c>
      <c r="Y20">
        <v>2.2304141273360901E-20</v>
      </c>
      <c r="Z20" t="s">
        <v>1056</v>
      </c>
      <c r="AA20">
        <v>1500.44</v>
      </c>
      <c r="AB20">
        <v>167.38</v>
      </c>
      <c r="AC20">
        <v>225.64</v>
      </c>
      <c r="AD20">
        <v>662</v>
      </c>
      <c r="AE20">
        <v>318.88</v>
      </c>
      <c r="AF20">
        <v>301</v>
      </c>
      <c r="AG20">
        <v>-1.4124197372226199E-2</v>
      </c>
      <c r="AH20">
        <v>0.98050939065144205</v>
      </c>
      <c r="AI20" t="s">
        <v>747</v>
      </c>
      <c r="AJ20" t="s">
        <v>1057</v>
      </c>
      <c r="AK20">
        <v>249.34</v>
      </c>
      <c r="AL20">
        <v>280.02999999999997</v>
      </c>
      <c r="AM20">
        <v>259.8</v>
      </c>
      <c r="AN20">
        <v>234.19</v>
      </c>
      <c r="AO20">
        <v>262.92</v>
      </c>
      <c r="AP20">
        <v>355.8</v>
      </c>
      <c r="AQ20">
        <v>866.33</v>
      </c>
      <c r="AR20">
        <v>914.87</v>
      </c>
      <c r="AS20">
        <v>802.2</v>
      </c>
      <c r="AT20">
        <v>842.48</v>
      </c>
      <c r="AU20">
        <v>865.5</v>
      </c>
      <c r="AV20">
        <v>815.47</v>
      </c>
      <c r="AW20">
        <v>-2.2251926322467401</v>
      </c>
      <c r="AX20">
        <v>3.7317289947844802E-8</v>
      </c>
      <c r="AY20" t="s">
        <v>718</v>
      </c>
      <c r="AZ20" t="s">
        <v>442</v>
      </c>
      <c r="BA20">
        <v>3.9999999999999998E-164</v>
      </c>
      <c r="BB20" t="s">
        <v>9597</v>
      </c>
      <c r="BC20" t="s">
        <v>442</v>
      </c>
      <c r="BD20" t="s">
        <v>441</v>
      </c>
      <c r="BE20">
        <v>2.5759999999999999E-166</v>
      </c>
      <c r="BF20" t="s">
        <v>499</v>
      </c>
      <c r="BG20" t="s">
        <v>7585</v>
      </c>
      <c r="BH20">
        <v>3</v>
      </c>
      <c r="BI20" t="s">
        <v>5307</v>
      </c>
      <c r="BL20" t="s">
        <v>5350</v>
      </c>
      <c r="BM20" t="s">
        <v>5351</v>
      </c>
      <c r="BN20" s="37" t="s">
        <v>1060</v>
      </c>
      <c r="BO20" t="s">
        <v>1061</v>
      </c>
      <c r="BP20" t="s">
        <v>1062</v>
      </c>
      <c r="BQ20" t="s">
        <v>1063</v>
      </c>
      <c r="BR20" t="s">
        <v>1064</v>
      </c>
      <c r="BS20" t="s">
        <v>1065</v>
      </c>
      <c r="BT20" t="s">
        <v>1066</v>
      </c>
      <c r="BU20" t="s">
        <v>5352</v>
      </c>
      <c r="BV20" t="s">
        <v>5353</v>
      </c>
      <c r="BW20" t="s">
        <v>5354</v>
      </c>
      <c r="BX20" t="s">
        <v>5355</v>
      </c>
      <c r="BY20" t="s">
        <v>5356</v>
      </c>
      <c r="BZ20" t="s">
        <v>5357</v>
      </c>
      <c r="CA20">
        <v>186.62017499999999</v>
      </c>
      <c r="CB20">
        <v>99.572577999999993</v>
      </c>
      <c r="CC20">
        <v>223.44397799999999</v>
      </c>
      <c r="CD20">
        <v>124.788132</v>
      </c>
      <c r="CE20">
        <v>63.556054000000003</v>
      </c>
      <c r="CF20">
        <v>133.08568299999999</v>
      </c>
      <c r="CG20">
        <v>2293.0714596191301</v>
      </c>
      <c r="CH20">
        <v>-0.76029264510120798</v>
      </c>
      <c r="CI20">
        <v>0.45868116587200503</v>
      </c>
      <c r="CJ20">
        <v>-1.6575623802991899</v>
      </c>
      <c r="CK20">
        <v>9.7405828166613098E-2</v>
      </c>
      <c r="CL20">
        <v>0.65389418777266906</v>
      </c>
    </row>
    <row r="21" spans="1:90" x14ac:dyDescent="0.3">
      <c r="A21" t="s">
        <v>1073</v>
      </c>
      <c r="B21">
        <v>1470</v>
      </c>
      <c r="C21">
        <v>489</v>
      </c>
      <c r="D21" t="s">
        <v>1072</v>
      </c>
      <c r="E21" t="s">
        <v>772</v>
      </c>
      <c r="F21" t="s">
        <v>5222</v>
      </c>
      <c r="G21" t="s">
        <v>1074</v>
      </c>
      <c r="H21" t="s">
        <v>9598</v>
      </c>
      <c r="I21" t="s">
        <v>9599</v>
      </c>
      <c r="J21">
        <v>52.6345859817907</v>
      </c>
      <c r="K21">
        <v>51.739049407632997</v>
      </c>
      <c r="L21">
        <v>47.038130000950801</v>
      </c>
      <c r="M21">
        <v>20.116793103526</v>
      </c>
      <c r="N21">
        <v>20.4889114118203</v>
      </c>
      <c r="O21">
        <v>17.480352376712801</v>
      </c>
      <c r="P21">
        <v>-1.3828274195321799</v>
      </c>
      <c r="Q21">
        <v>1.09770244435354E-9</v>
      </c>
      <c r="R21">
        <v>44.041849466343798</v>
      </c>
      <c r="S21">
        <v>42.2675568726657</v>
      </c>
      <c r="T21">
        <v>41.944437641570701</v>
      </c>
      <c r="U21">
        <v>16.886049835219001</v>
      </c>
      <c r="V21">
        <v>20.11232436333</v>
      </c>
      <c r="W21">
        <v>17.615058273227501</v>
      </c>
      <c r="X21">
        <v>-1.2353053782664201</v>
      </c>
      <c r="Y21">
        <v>3.00336600071604E-8</v>
      </c>
      <c r="Z21" t="s">
        <v>1077</v>
      </c>
      <c r="AA21">
        <v>133.87</v>
      </c>
      <c r="AB21">
        <v>211.84</v>
      </c>
      <c r="AC21">
        <v>216.72</v>
      </c>
      <c r="AD21">
        <v>265.5</v>
      </c>
      <c r="AE21">
        <v>286.55</v>
      </c>
      <c r="AF21">
        <v>292.33</v>
      </c>
      <c r="AG21">
        <v>-0.413288684099826</v>
      </c>
      <c r="AH21">
        <v>0.18936213247490499</v>
      </c>
      <c r="AI21" t="s">
        <v>747</v>
      </c>
      <c r="AJ21" t="s">
        <v>7609</v>
      </c>
      <c r="AK21">
        <v>85.71</v>
      </c>
      <c r="AL21">
        <v>75.510000000000005</v>
      </c>
      <c r="AM21">
        <v>92.99</v>
      </c>
      <c r="AN21">
        <v>97.46</v>
      </c>
      <c r="AO21">
        <v>86.21</v>
      </c>
      <c r="AP21">
        <v>71.180000000000007</v>
      </c>
      <c r="AQ21">
        <v>66.28</v>
      </c>
      <c r="AR21">
        <v>84.3</v>
      </c>
      <c r="AS21">
        <v>69.25</v>
      </c>
      <c r="AT21">
        <v>65.569999999999993</v>
      </c>
      <c r="AU21">
        <v>75.599999999999994</v>
      </c>
      <c r="AV21">
        <v>71.28</v>
      </c>
      <c r="AW21">
        <v>-0.33984267310211003</v>
      </c>
      <c r="AX21">
        <v>5.4840518936967201E-3</v>
      </c>
      <c r="AY21" t="s">
        <v>747</v>
      </c>
      <c r="AZ21" t="s">
        <v>436</v>
      </c>
      <c r="BA21">
        <v>0</v>
      </c>
      <c r="BB21" t="s">
        <v>1078</v>
      </c>
      <c r="BC21" t="s">
        <v>436</v>
      </c>
      <c r="BD21" t="s">
        <v>435</v>
      </c>
      <c r="BE21">
        <v>0</v>
      </c>
      <c r="BF21" t="s">
        <v>499</v>
      </c>
      <c r="BG21" t="s">
        <v>1079</v>
      </c>
      <c r="BH21">
        <v>4</v>
      </c>
      <c r="BI21" t="s">
        <v>723</v>
      </c>
      <c r="BL21" t="s">
        <v>783</v>
      </c>
      <c r="BM21" t="s">
        <v>784</v>
      </c>
      <c r="BN21" s="37" t="s">
        <v>785</v>
      </c>
      <c r="BO21" t="s">
        <v>786</v>
      </c>
      <c r="BP21" t="s">
        <v>787</v>
      </c>
      <c r="BQ21" t="s">
        <v>788</v>
      </c>
      <c r="BR21" t="s">
        <v>789</v>
      </c>
      <c r="BS21" t="s">
        <v>790</v>
      </c>
      <c r="BT21" t="s">
        <v>791</v>
      </c>
      <c r="BU21" t="s">
        <v>1080</v>
      </c>
      <c r="BV21" t="s">
        <v>1081</v>
      </c>
      <c r="BW21" t="s">
        <v>1082</v>
      </c>
      <c r="BX21" t="s">
        <v>1083</v>
      </c>
      <c r="BY21" t="s">
        <v>1084</v>
      </c>
      <c r="BZ21" t="s">
        <v>1085</v>
      </c>
      <c r="CA21">
        <v>15.556247000000001</v>
      </c>
      <c r="CB21">
        <v>22.34553</v>
      </c>
      <c r="CC21">
        <v>18.049386999999999</v>
      </c>
      <c r="CD21">
        <v>18.28022</v>
      </c>
      <c r="CE21">
        <v>37.172646</v>
      </c>
      <c r="CF21">
        <v>21.877676000000001</v>
      </c>
      <c r="CG21">
        <v>714.38700319190696</v>
      </c>
      <c r="CH21">
        <v>0.34855481694695101</v>
      </c>
      <c r="CI21">
        <v>0.34396795603504399</v>
      </c>
      <c r="CJ21">
        <v>1.01333514018219</v>
      </c>
      <c r="CK21">
        <v>0.31090010820544201</v>
      </c>
      <c r="CL21">
        <v>0.92688672170294195</v>
      </c>
    </row>
    <row r="22" spans="1:90" x14ac:dyDescent="0.3">
      <c r="A22" t="s">
        <v>5361</v>
      </c>
      <c r="B22">
        <v>987</v>
      </c>
      <c r="C22">
        <v>328</v>
      </c>
      <c r="D22" t="s">
        <v>1087</v>
      </c>
      <c r="E22" t="s">
        <v>9600</v>
      </c>
      <c r="F22" t="s">
        <v>1086</v>
      </c>
      <c r="G22" t="s">
        <v>9601</v>
      </c>
      <c r="H22" t="s">
        <v>5363</v>
      </c>
      <c r="I22" t="s">
        <v>5364</v>
      </c>
      <c r="J22">
        <v>0.43278242193328298</v>
      </c>
      <c r="K22">
        <v>0.25487216456962097</v>
      </c>
      <c r="L22">
        <v>0.25633858311144803</v>
      </c>
      <c r="M22">
        <v>0</v>
      </c>
      <c r="N22">
        <v>3.9100975976756401E-2</v>
      </c>
      <c r="O22">
        <v>0</v>
      </c>
      <c r="P22">
        <v>-4.25391949361227</v>
      </c>
      <c r="Q22">
        <v>3.2633355232718398E-4</v>
      </c>
      <c r="R22">
        <v>0.50739457910534302</v>
      </c>
      <c r="S22">
        <v>9.1224942890645505E-2</v>
      </c>
      <c r="T22">
        <v>0.16348054760077699</v>
      </c>
      <c r="U22">
        <v>0</v>
      </c>
      <c r="V22">
        <v>0</v>
      </c>
      <c r="W22">
        <v>0</v>
      </c>
      <c r="X22">
        <v>-6.0209035154552604</v>
      </c>
      <c r="Y22">
        <v>1.1737519816036701E-3</v>
      </c>
      <c r="Z22" t="s">
        <v>5365</v>
      </c>
      <c r="AA22">
        <v>1215.1500000000001</v>
      </c>
      <c r="AB22">
        <v>929.64</v>
      </c>
      <c r="AC22">
        <v>1499.11</v>
      </c>
      <c r="AD22">
        <v>1165.81</v>
      </c>
      <c r="AE22">
        <v>382.16</v>
      </c>
      <c r="AF22">
        <v>756.91</v>
      </c>
      <c r="AG22">
        <v>0.977334071341036</v>
      </c>
      <c r="AH22">
        <v>5.15402529099502E-2</v>
      </c>
      <c r="AI22" t="s">
        <v>747</v>
      </c>
      <c r="AJ22" t="s">
        <v>1094</v>
      </c>
      <c r="AK22">
        <v>312.63</v>
      </c>
      <c r="AL22">
        <v>10.77</v>
      </c>
      <c r="AM22">
        <v>236.94</v>
      </c>
      <c r="AN22">
        <v>84.01</v>
      </c>
      <c r="AO22">
        <v>404.61</v>
      </c>
      <c r="AP22">
        <v>139.96</v>
      </c>
      <c r="AQ22">
        <v>0.47</v>
      </c>
      <c r="AR22">
        <v>0.75</v>
      </c>
      <c r="AS22">
        <v>0</v>
      </c>
      <c r="AT22">
        <v>7.0000000000000007E-2</v>
      </c>
      <c r="AU22">
        <v>2.17</v>
      </c>
      <c r="AV22">
        <v>0.06</v>
      </c>
      <c r="AW22">
        <v>7.9822899999999999</v>
      </c>
      <c r="AX22">
        <v>9.0142810000000008E-6</v>
      </c>
      <c r="AY22" t="s">
        <v>749</v>
      </c>
      <c r="AZ22" t="s">
        <v>434</v>
      </c>
      <c r="BA22">
        <v>1.9999999999999999E-124</v>
      </c>
      <c r="BB22" t="s">
        <v>9602</v>
      </c>
      <c r="BC22" t="s">
        <v>434</v>
      </c>
      <c r="BD22" t="s">
        <v>433</v>
      </c>
      <c r="BE22">
        <v>0</v>
      </c>
      <c r="BF22" t="s">
        <v>501</v>
      </c>
      <c r="BG22" t="s">
        <v>5367</v>
      </c>
      <c r="BH22">
        <v>3</v>
      </c>
      <c r="BI22" t="s">
        <v>5307</v>
      </c>
      <c r="BL22" t="s">
        <v>5368</v>
      </c>
      <c r="BM22" t="s">
        <v>5369</v>
      </c>
      <c r="BN22" s="37" t="s">
        <v>7617</v>
      </c>
      <c r="BO22" t="s">
        <v>7618</v>
      </c>
      <c r="BP22" t="s">
        <v>1101</v>
      </c>
      <c r="BQ22" t="s">
        <v>1102</v>
      </c>
      <c r="BR22" t="s">
        <v>1103</v>
      </c>
      <c r="BS22" t="s">
        <v>1104</v>
      </c>
      <c r="BT22" t="s">
        <v>1105</v>
      </c>
      <c r="BU22" t="s">
        <v>5370</v>
      </c>
      <c r="BV22" t="s">
        <v>5371</v>
      </c>
      <c r="BW22" t="s">
        <v>9603</v>
      </c>
      <c r="BX22" t="s">
        <v>9604</v>
      </c>
      <c r="BY22" t="s">
        <v>5374</v>
      </c>
      <c r="BZ22" t="s">
        <v>5375</v>
      </c>
      <c r="CA22">
        <v>5.4941199999999997</v>
      </c>
      <c r="CB22">
        <v>6.1256940000000002</v>
      </c>
      <c r="CC22">
        <v>11.871721000000001</v>
      </c>
      <c r="CD22">
        <v>4.768999</v>
      </c>
      <c r="CE22">
        <v>5.6870019999999997</v>
      </c>
      <c r="CF22">
        <v>23.647321999999999</v>
      </c>
      <c r="CG22">
        <v>151.67517137824899</v>
      </c>
      <c r="CH22">
        <v>0.43192196935622401</v>
      </c>
      <c r="CI22">
        <v>0.68330111939754301</v>
      </c>
      <c r="CJ22">
        <v>0.63211072994735296</v>
      </c>
      <c r="CK22">
        <v>0.52731452429124004</v>
      </c>
      <c r="CL22">
        <v>0.99291182423261903</v>
      </c>
    </row>
    <row r="23" spans="1:90" x14ac:dyDescent="0.3">
      <c r="A23" t="s">
        <v>1115</v>
      </c>
      <c r="B23">
        <v>1305</v>
      </c>
      <c r="C23">
        <v>434</v>
      </c>
      <c r="D23" t="s">
        <v>1113</v>
      </c>
      <c r="E23" t="s">
        <v>1114</v>
      </c>
      <c r="F23" t="s">
        <v>1112</v>
      </c>
      <c r="G23" t="s">
        <v>5376</v>
      </c>
      <c r="H23" t="s">
        <v>5377</v>
      </c>
      <c r="I23" t="s">
        <v>5378</v>
      </c>
      <c r="J23">
        <v>279.82474881000599</v>
      </c>
      <c r="K23">
        <v>303.13295855489201</v>
      </c>
      <c r="L23">
        <v>281.844272131038</v>
      </c>
      <c r="M23">
        <v>50.403125262149501</v>
      </c>
      <c r="N23">
        <v>35.269080331034303</v>
      </c>
      <c r="O23">
        <v>38.635551559893699</v>
      </c>
      <c r="P23">
        <v>-2.8133789222111498</v>
      </c>
      <c r="Q23">
        <v>7.1994787559582398E-28</v>
      </c>
      <c r="R23">
        <v>232.81800000000001</v>
      </c>
      <c r="S23">
        <v>225.05189999999999</v>
      </c>
      <c r="T23">
        <v>204.16380000000001</v>
      </c>
      <c r="U23">
        <v>38.933950000000003</v>
      </c>
      <c r="V23">
        <v>25.572050000000001</v>
      </c>
      <c r="W23">
        <v>31.095970000000001</v>
      </c>
      <c r="X23">
        <v>-2.8093248984992401</v>
      </c>
      <c r="Y23">
        <v>2.9462299027640903E-32</v>
      </c>
      <c r="Z23" t="s">
        <v>1118</v>
      </c>
      <c r="AA23">
        <v>311.16000000000003</v>
      </c>
      <c r="AB23">
        <v>123.85</v>
      </c>
      <c r="AC23">
        <v>66.760000000000005</v>
      </c>
      <c r="AD23">
        <v>161.32</v>
      </c>
      <c r="AE23">
        <v>99.23</v>
      </c>
      <c r="AF23">
        <v>108.72</v>
      </c>
      <c r="AG23">
        <v>0.31780288397505302</v>
      </c>
      <c r="AH23">
        <v>0.46766071004835902</v>
      </c>
      <c r="AI23" t="s">
        <v>747</v>
      </c>
      <c r="AJ23" t="s">
        <v>1119</v>
      </c>
      <c r="AK23">
        <v>25.53</v>
      </c>
      <c r="AL23">
        <v>31.63</v>
      </c>
      <c r="AM23">
        <v>27.42</v>
      </c>
      <c r="AN23">
        <v>25</v>
      </c>
      <c r="AO23">
        <v>26.53</v>
      </c>
      <c r="AP23">
        <v>34.64</v>
      </c>
      <c r="AQ23">
        <v>181.23</v>
      </c>
      <c r="AR23">
        <v>181.18</v>
      </c>
      <c r="AS23">
        <v>182.85</v>
      </c>
      <c r="AT23">
        <v>196.25</v>
      </c>
      <c r="AU23">
        <v>143.53</v>
      </c>
      <c r="AV23">
        <v>164.99</v>
      </c>
      <c r="AW23">
        <v>-3.1938140000000002</v>
      </c>
      <c r="AX23">
        <v>1.4959620000000001E-8</v>
      </c>
      <c r="AY23" t="s">
        <v>718</v>
      </c>
      <c r="AZ23" t="s">
        <v>432</v>
      </c>
      <c r="BA23">
        <v>0</v>
      </c>
      <c r="BB23" t="s">
        <v>1120</v>
      </c>
      <c r="BC23" t="s">
        <v>432</v>
      </c>
      <c r="BD23" t="s">
        <v>431</v>
      </c>
      <c r="BE23">
        <v>0</v>
      </c>
      <c r="BF23" t="s">
        <v>499</v>
      </c>
      <c r="BG23" t="s">
        <v>1121</v>
      </c>
      <c r="BH23">
        <v>4</v>
      </c>
      <c r="BI23" t="s">
        <v>723</v>
      </c>
      <c r="BJ23">
        <v>2</v>
      </c>
      <c r="BK23" t="s">
        <v>7398</v>
      </c>
      <c r="BL23" t="s">
        <v>1122</v>
      </c>
      <c r="BM23" t="s">
        <v>1123</v>
      </c>
      <c r="BN23" s="37" t="s">
        <v>1124</v>
      </c>
      <c r="BO23" t="s">
        <v>1125</v>
      </c>
      <c r="BP23" t="s">
        <v>758</v>
      </c>
      <c r="BQ23" t="s">
        <v>759</v>
      </c>
      <c r="BR23" t="s">
        <v>760</v>
      </c>
      <c r="BS23" t="s">
        <v>761</v>
      </c>
      <c r="BT23" t="s">
        <v>762</v>
      </c>
      <c r="BU23" t="s">
        <v>1126</v>
      </c>
      <c r="BV23" t="s">
        <v>1127</v>
      </c>
      <c r="BW23" t="s">
        <v>1128</v>
      </c>
      <c r="BX23" t="s">
        <v>1129</v>
      </c>
      <c r="BY23" t="s">
        <v>1130</v>
      </c>
      <c r="BZ23" t="s">
        <v>1131</v>
      </c>
      <c r="CA23">
        <v>48.308177999999998</v>
      </c>
      <c r="CB23">
        <v>32.215941000000001</v>
      </c>
      <c r="CC23">
        <v>44.133778999999997</v>
      </c>
      <c r="CD23">
        <v>26.484715999999999</v>
      </c>
      <c r="CE23">
        <v>16.859204999999999</v>
      </c>
      <c r="CF23">
        <v>22.062419999999999</v>
      </c>
      <c r="CG23">
        <v>969.09359386190295</v>
      </c>
      <c r="CH23">
        <v>-1.0292405107629901</v>
      </c>
      <c r="CI23">
        <v>0.32885194865591599</v>
      </c>
      <c r="CJ23">
        <v>-3.1297990325728802</v>
      </c>
      <c r="CK23">
        <v>1.74925931038996E-3</v>
      </c>
      <c r="CL23">
        <v>4.5837357324981197E-2</v>
      </c>
    </row>
    <row r="24" spans="1:90" x14ac:dyDescent="0.3">
      <c r="A24" t="s">
        <v>1135</v>
      </c>
      <c r="B24">
        <v>666</v>
      </c>
      <c r="C24">
        <v>221</v>
      </c>
      <c r="D24" t="s">
        <v>1133</v>
      </c>
      <c r="E24" t="s">
        <v>1134</v>
      </c>
      <c r="F24" t="s">
        <v>1132</v>
      </c>
      <c r="G24" t="s">
        <v>7628</v>
      </c>
      <c r="H24" t="s">
        <v>1137</v>
      </c>
      <c r="I24" t="s">
        <v>1138</v>
      </c>
      <c r="J24">
        <v>12.2209512479256</v>
      </c>
      <c r="K24">
        <v>11.963999254503401</v>
      </c>
      <c r="L24">
        <v>9.6554199638645599</v>
      </c>
      <c r="M24">
        <v>17.893943036838099</v>
      </c>
      <c r="N24">
        <v>17.947347973331201</v>
      </c>
      <c r="O24">
        <v>14.500746857955001</v>
      </c>
      <c r="P24">
        <v>0.57328306694311204</v>
      </c>
      <c r="Q24">
        <v>0.157298516608915</v>
      </c>
      <c r="R24">
        <v>48.684510000000003</v>
      </c>
      <c r="S24">
        <v>43.392659999999999</v>
      </c>
      <c r="T24">
        <v>37.927489999999999</v>
      </c>
      <c r="U24">
        <v>47.096870000000003</v>
      </c>
      <c r="V24">
        <v>37.89143</v>
      </c>
      <c r="W24">
        <v>41.071849999999998</v>
      </c>
      <c r="X24">
        <v>-4.2646812833417702E-2</v>
      </c>
      <c r="Y24">
        <v>1</v>
      </c>
      <c r="Z24" t="s">
        <v>1139</v>
      </c>
      <c r="AA24">
        <v>107.64</v>
      </c>
      <c r="AB24">
        <v>104.76</v>
      </c>
      <c r="AC24">
        <v>101.93</v>
      </c>
      <c r="AD24">
        <v>95.72</v>
      </c>
      <c r="AE24">
        <v>111.11</v>
      </c>
      <c r="AF24">
        <v>108.07</v>
      </c>
      <c r="AG24">
        <v>0.16633969036531401</v>
      </c>
      <c r="AH24">
        <v>0.357062644485935</v>
      </c>
      <c r="AI24" t="s">
        <v>747</v>
      </c>
      <c r="AJ24" t="s">
        <v>7629</v>
      </c>
      <c r="AK24">
        <v>41.16</v>
      </c>
      <c r="AL24">
        <v>44.6</v>
      </c>
      <c r="AM24">
        <v>46.31</v>
      </c>
      <c r="AN24">
        <v>43.45</v>
      </c>
      <c r="AO24">
        <v>46.1</v>
      </c>
      <c r="AP24">
        <v>50.19</v>
      </c>
      <c r="AQ24">
        <v>62.09</v>
      </c>
      <c r="AR24">
        <v>66.22</v>
      </c>
      <c r="AS24">
        <v>61.59</v>
      </c>
      <c r="AT24">
        <v>59.04</v>
      </c>
      <c r="AU24">
        <v>66.56</v>
      </c>
      <c r="AV24">
        <v>66.75</v>
      </c>
      <c r="AW24">
        <v>-1.06520417588435</v>
      </c>
      <c r="AX24">
        <v>3.1938633082199003E-7</v>
      </c>
      <c r="AY24" t="s">
        <v>718</v>
      </c>
      <c r="AZ24" t="s">
        <v>1141</v>
      </c>
      <c r="BA24">
        <v>1E-97</v>
      </c>
      <c r="BB24" t="s">
        <v>1142</v>
      </c>
      <c r="BC24" t="s">
        <v>143</v>
      </c>
      <c r="BD24" t="s">
        <v>430</v>
      </c>
      <c r="BE24">
        <v>2.5260000000000002E-9</v>
      </c>
      <c r="BF24" t="s">
        <v>504</v>
      </c>
      <c r="BG24" t="s">
        <v>1143</v>
      </c>
      <c r="BH24">
        <v>4</v>
      </c>
      <c r="BI24" t="s">
        <v>723</v>
      </c>
      <c r="BL24" t="s">
        <v>1144</v>
      </c>
      <c r="BM24" t="s">
        <v>1145</v>
      </c>
      <c r="BN24" s="37" t="s">
        <v>1146</v>
      </c>
      <c r="BO24" t="s">
        <v>1147</v>
      </c>
      <c r="BP24" t="s">
        <v>7631</v>
      </c>
      <c r="BQ24" t="s">
        <v>7632</v>
      </c>
      <c r="BR24" t="s">
        <v>5389</v>
      </c>
      <c r="BS24" t="s">
        <v>5390</v>
      </c>
      <c r="BT24" t="s">
        <v>5391</v>
      </c>
      <c r="BU24" t="s">
        <v>1153</v>
      </c>
      <c r="BV24" t="s">
        <v>1154</v>
      </c>
      <c r="BW24" t="s">
        <v>1155</v>
      </c>
      <c r="BX24" t="s">
        <v>1156</v>
      </c>
      <c r="BY24" t="s">
        <v>1157</v>
      </c>
      <c r="BZ24" t="s">
        <v>1158</v>
      </c>
      <c r="CA24">
        <v>57.196899999999999</v>
      </c>
      <c r="CB24">
        <v>54.286154000000003</v>
      </c>
      <c r="CC24">
        <v>52.261660999999997</v>
      </c>
      <c r="CD24">
        <v>51.078918999999999</v>
      </c>
      <c r="CE24">
        <v>65.104884999999996</v>
      </c>
      <c r="CF24">
        <v>45.989215999999999</v>
      </c>
      <c r="CG24">
        <v>1197.80570547917</v>
      </c>
      <c r="CH24">
        <v>-0.12377210387292301</v>
      </c>
      <c r="CI24">
        <v>0.22409255120608401</v>
      </c>
      <c r="CJ24">
        <v>-0.55232582790802898</v>
      </c>
      <c r="CK24">
        <v>0.58072513813135096</v>
      </c>
      <c r="CL24">
        <v>0.99747512497223201</v>
      </c>
    </row>
    <row r="25" spans="1:90" x14ac:dyDescent="0.3">
      <c r="A25" t="s">
        <v>1162</v>
      </c>
      <c r="B25">
        <v>2139</v>
      </c>
      <c r="C25">
        <v>712</v>
      </c>
      <c r="D25" t="s">
        <v>7635</v>
      </c>
      <c r="E25" t="s">
        <v>1161</v>
      </c>
      <c r="F25" t="s">
        <v>1159</v>
      </c>
      <c r="G25" t="s">
        <v>1163</v>
      </c>
      <c r="H25" t="s">
        <v>7637</v>
      </c>
      <c r="I25" t="s">
        <v>7638</v>
      </c>
      <c r="J25">
        <v>9.8921696441893303</v>
      </c>
      <c r="K25">
        <v>5.0224808900484099</v>
      </c>
      <c r="L25">
        <v>7.3910958130467597</v>
      </c>
      <c r="M25">
        <v>9.2248277767550295</v>
      </c>
      <c r="N25">
        <v>6.2170551803042704</v>
      </c>
      <c r="O25">
        <v>8.2435752685634398</v>
      </c>
      <c r="P25">
        <v>0.116517974744989</v>
      </c>
      <c r="Q25">
        <v>1</v>
      </c>
      <c r="R25">
        <v>5.276904</v>
      </c>
      <c r="S25">
        <v>3.43614</v>
      </c>
      <c r="T25">
        <v>2.8959410000000001</v>
      </c>
      <c r="U25">
        <v>6.082179</v>
      </c>
      <c r="V25">
        <v>4.1064610000000004</v>
      </c>
      <c r="W25">
        <v>4.6733830000000003</v>
      </c>
      <c r="X25">
        <v>0.38061538137992901</v>
      </c>
      <c r="Y25">
        <v>1</v>
      </c>
      <c r="Z25" t="s">
        <v>1166</v>
      </c>
      <c r="AA25">
        <v>69.23</v>
      </c>
      <c r="AB25">
        <v>115.32</v>
      </c>
      <c r="AC25">
        <v>45.57</v>
      </c>
      <c r="AD25">
        <v>70.069999999999993</v>
      </c>
      <c r="AE25">
        <v>250.33</v>
      </c>
      <c r="AF25">
        <v>208.6</v>
      </c>
      <c r="AG25">
        <v>-0.89927162910299996</v>
      </c>
      <c r="AH25">
        <v>0.160921742730814</v>
      </c>
      <c r="AI25" t="s">
        <v>747</v>
      </c>
      <c r="AJ25" t="s">
        <v>7639</v>
      </c>
      <c r="AK25">
        <v>56.08</v>
      </c>
      <c r="AL25">
        <v>69.150000000000006</v>
      </c>
      <c r="AM25">
        <v>56.69</v>
      </c>
      <c r="AN25">
        <v>68.22</v>
      </c>
      <c r="AO25">
        <v>58.26</v>
      </c>
      <c r="AP25">
        <v>65.510000000000005</v>
      </c>
      <c r="AQ25">
        <v>91.47</v>
      </c>
      <c r="AR25">
        <v>121.4</v>
      </c>
      <c r="AS25">
        <v>87.92</v>
      </c>
      <c r="AT25">
        <v>108.42</v>
      </c>
      <c r="AU25">
        <v>144.32</v>
      </c>
      <c r="AV25">
        <v>144.94999999999999</v>
      </c>
      <c r="AW25">
        <v>-1.4500760255819001</v>
      </c>
      <c r="AX25">
        <v>8.6170978284451298E-7</v>
      </c>
      <c r="AY25" t="s">
        <v>718</v>
      </c>
      <c r="AZ25" t="s">
        <v>1168</v>
      </c>
      <c r="BA25">
        <v>0</v>
      </c>
      <c r="BB25" t="s">
        <v>1169</v>
      </c>
      <c r="BC25" t="s">
        <v>612</v>
      </c>
      <c r="BD25" t="s">
        <v>429</v>
      </c>
      <c r="BE25">
        <v>0</v>
      </c>
      <c r="BF25" t="s">
        <v>504</v>
      </c>
      <c r="BG25" t="s">
        <v>1170</v>
      </c>
      <c r="BH25">
        <v>4</v>
      </c>
      <c r="BI25" t="s">
        <v>723</v>
      </c>
      <c r="BL25" t="s">
        <v>1171</v>
      </c>
      <c r="BM25" t="s">
        <v>1172</v>
      </c>
      <c r="BN25" s="37" t="s">
        <v>1173</v>
      </c>
      <c r="BO25" t="s">
        <v>1174</v>
      </c>
      <c r="BP25" t="s">
        <v>9605</v>
      </c>
      <c r="BQ25" t="s">
        <v>9606</v>
      </c>
      <c r="BR25" t="s">
        <v>1177</v>
      </c>
      <c r="BS25" t="s">
        <v>1178</v>
      </c>
      <c r="BT25" t="s">
        <v>5406</v>
      </c>
      <c r="BU25" t="s">
        <v>1180</v>
      </c>
      <c r="BV25" t="s">
        <v>1181</v>
      </c>
      <c r="BW25" t="s">
        <v>1182</v>
      </c>
      <c r="BX25" t="s">
        <v>1183</v>
      </c>
      <c r="BY25" t="s">
        <v>1004</v>
      </c>
      <c r="BZ25" t="s">
        <v>1005</v>
      </c>
      <c r="CA25">
        <v>202.970676</v>
      </c>
      <c r="CB25">
        <v>118.070076</v>
      </c>
      <c r="CC25">
        <v>136.60326800000001</v>
      </c>
      <c r="CD25">
        <v>296.51266700000002</v>
      </c>
      <c r="CE25">
        <v>209.79114899999999</v>
      </c>
      <c r="CF25">
        <v>219.831773</v>
      </c>
      <c r="CG25">
        <v>9172.5873003008801</v>
      </c>
      <c r="CH25">
        <v>0.56380707267633101</v>
      </c>
      <c r="CI25">
        <v>0.338508080234179</v>
      </c>
      <c r="CJ25">
        <v>1.66556459239109</v>
      </c>
      <c r="CK25">
        <v>9.5800168385408599E-2</v>
      </c>
      <c r="CL25">
        <v>0.65073136824518696</v>
      </c>
    </row>
    <row r="26" spans="1:90" x14ac:dyDescent="0.3">
      <c r="A26" t="s">
        <v>9607</v>
      </c>
      <c r="B26">
        <v>2310</v>
      </c>
      <c r="C26">
        <v>769</v>
      </c>
      <c r="D26" t="s">
        <v>9608</v>
      </c>
      <c r="E26" t="s">
        <v>9609</v>
      </c>
      <c r="F26" t="s">
        <v>5409</v>
      </c>
      <c r="G26" t="s">
        <v>9610</v>
      </c>
      <c r="H26" t="s">
        <v>9611</v>
      </c>
      <c r="I26" t="s">
        <v>9612</v>
      </c>
      <c r="J26">
        <v>404.23939077244501</v>
      </c>
      <c r="K26">
        <v>567.75023529923305</v>
      </c>
      <c r="L26">
        <v>274.02594534613797</v>
      </c>
      <c r="M26">
        <v>219.58980096293701</v>
      </c>
      <c r="N26">
        <v>328.91740991647498</v>
      </c>
      <c r="O26">
        <v>225.65545795392899</v>
      </c>
      <c r="P26">
        <v>-0.65047833803908095</v>
      </c>
      <c r="Q26">
        <v>0.15920713925956601</v>
      </c>
      <c r="R26">
        <v>315.87849999999997</v>
      </c>
      <c r="S26">
        <v>385.57740000000001</v>
      </c>
      <c r="T26">
        <v>252.9511</v>
      </c>
      <c r="U26">
        <v>172.78190000000001</v>
      </c>
      <c r="V26">
        <v>218.809</v>
      </c>
      <c r="W26">
        <v>198.3492</v>
      </c>
      <c r="X26">
        <v>-0.67987970525660502</v>
      </c>
      <c r="Y26">
        <v>8.0165792562865407E-2</v>
      </c>
      <c r="Z26" t="s">
        <v>9613</v>
      </c>
      <c r="AA26">
        <v>86.28</v>
      </c>
      <c r="AB26">
        <v>118.33</v>
      </c>
      <c r="AC26">
        <v>125.42</v>
      </c>
      <c r="AD26">
        <v>169.28</v>
      </c>
      <c r="AE26">
        <v>110.65</v>
      </c>
      <c r="AF26">
        <v>146.25</v>
      </c>
      <c r="AG26">
        <v>-0.18876436517477399</v>
      </c>
      <c r="AH26">
        <v>0.58269950910164803</v>
      </c>
      <c r="AI26" t="s">
        <v>747</v>
      </c>
      <c r="AJ26" t="s">
        <v>9614</v>
      </c>
      <c r="AK26">
        <v>50.39</v>
      </c>
      <c r="AL26">
        <v>54.87</v>
      </c>
      <c r="AM26">
        <v>45.21</v>
      </c>
      <c r="AN26">
        <v>45.48</v>
      </c>
      <c r="AO26">
        <v>48.66</v>
      </c>
      <c r="AP26">
        <v>73.81</v>
      </c>
      <c r="AQ26">
        <v>87.85</v>
      </c>
      <c r="AR26">
        <v>67.91</v>
      </c>
      <c r="AS26">
        <v>53.27</v>
      </c>
      <c r="AT26">
        <v>62.83</v>
      </c>
      <c r="AU26">
        <v>72.8</v>
      </c>
      <c r="AV26">
        <v>64.78</v>
      </c>
      <c r="AW26">
        <v>-0.93558989999999997</v>
      </c>
      <c r="AX26">
        <v>6.5703459999999996E-5</v>
      </c>
      <c r="AY26" t="s">
        <v>747</v>
      </c>
      <c r="BC26" t="s">
        <v>607</v>
      </c>
      <c r="BD26" t="s">
        <v>608</v>
      </c>
      <c r="BE26">
        <v>0</v>
      </c>
      <c r="BF26" t="s">
        <v>504</v>
      </c>
      <c r="BG26" t="s">
        <v>5418</v>
      </c>
      <c r="BH26">
        <v>4</v>
      </c>
      <c r="BI26" t="s">
        <v>723</v>
      </c>
      <c r="BN26" s="37" t="s">
        <v>5419</v>
      </c>
      <c r="BO26" t="s">
        <v>5420</v>
      </c>
      <c r="BP26" t="s">
        <v>9615</v>
      </c>
      <c r="BQ26" t="s">
        <v>9616</v>
      </c>
      <c r="BR26" t="s">
        <v>9617</v>
      </c>
      <c r="BS26" t="s">
        <v>9618</v>
      </c>
      <c r="BT26" t="s">
        <v>5425</v>
      </c>
      <c r="CA26">
        <v>174.78720999999999</v>
      </c>
      <c r="CB26">
        <v>87.014848999999998</v>
      </c>
      <c r="CC26">
        <v>182.79308800000001</v>
      </c>
      <c r="CD26">
        <v>220.94129000000001</v>
      </c>
      <c r="CE26">
        <v>45.738857000000003</v>
      </c>
      <c r="CF26">
        <v>205.99845099999999</v>
      </c>
      <c r="CG26">
        <v>6947.0887651747598</v>
      </c>
      <c r="CH26">
        <v>-4.5410714640408301E-4</v>
      </c>
      <c r="CI26">
        <v>0.61725976316171904</v>
      </c>
      <c r="CJ26">
        <v>-7.3568240391705202E-4</v>
      </c>
      <c r="CK26">
        <v>0.99941301042121</v>
      </c>
      <c r="CL26">
        <v>0.99999703252398997</v>
      </c>
    </row>
    <row r="27" spans="1:90" x14ac:dyDescent="0.3">
      <c r="A27" t="s">
        <v>7645</v>
      </c>
      <c r="B27">
        <v>2286</v>
      </c>
      <c r="C27">
        <v>761</v>
      </c>
      <c r="D27" t="s">
        <v>9619</v>
      </c>
      <c r="E27" t="s">
        <v>9609</v>
      </c>
      <c r="F27" t="s">
        <v>5409</v>
      </c>
      <c r="G27" t="s">
        <v>9620</v>
      </c>
      <c r="H27" t="s">
        <v>9621</v>
      </c>
      <c r="I27" t="s">
        <v>9622</v>
      </c>
      <c r="J27">
        <v>200.17217448752299</v>
      </c>
      <c r="K27">
        <v>242.11356386087101</v>
      </c>
      <c r="L27">
        <v>157.17827454450301</v>
      </c>
      <c r="M27">
        <v>84.134875024139305</v>
      </c>
      <c r="N27">
        <v>81.447332959583505</v>
      </c>
      <c r="O27">
        <v>86.607200411895406</v>
      </c>
      <c r="P27">
        <v>-1.2287980355063299</v>
      </c>
      <c r="Q27">
        <v>8.7307100684945603E-6</v>
      </c>
      <c r="R27">
        <v>161.453</v>
      </c>
      <c r="S27">
        <v>130.81659999999999</v>
      </c>
      <c r="T27">
        <v>134.94149999999999</v>
      </c>
      <c r="U27">
        <v>80.908990000000003</v>
      </c>
      <c r="V27">
        <v>77.369450000000001</v>
      </c>
      <c r="W27">
        <v>82.188630000000003</v>
      </c>
      <c r="X27">
        <v>-0.82328365312591101</v>
      </c>
      <c r="Y27">
        <v>1.8980710954242001E-3</v>
      </c>
      <c r="Z27" t="s">
        <v>5414</v>
      </c>
      <c r="AA27">
        <v>119.48</v>
      </c>
      <c r="AB27">
        <v>364.73</v>
      </c>
      <c r="AC27">
        <v>172.39</v>
      </c>
      <c r="AD27">
        <v>43.45</v>
      </c>
      <c r="AE27">
        <v>12.03</v>
      </c>
      <c r="AF27">
        <v>10.46</v>
      </c>
      <c r="AG27">
        <v>3.6315982455748799</v>
      </c>
      <c r="AH27">
        <v>1.5111745315231601E-2</v>
      </c>
      <c r="AI27" t="s">
        <v>747</v>
      </c>
      <c r="AJ27" t="s">
        <v>5415</v>
      </c>
      <c r="AK27">
        <v>33.5</v>
      </c>
      <c r="AL27">
        <v>55.27</v>
      </c>
      <c r="AM27">
        <v>34.020000000000003</v>
      </c>
      <c r="AN27">
        <v>34.53</v>
      </c>
      <c r="AO27">
        <v>34.72</v>
      </c>
      <c r="AP27">
        <v>43.21</v>
      </c>
      <c r="AQ27">
        <v>26.11</v>
      </c>
      <c r="AR27">
        <v>21.29</v>
      </c>
      <c r="AS27">
        <v>19.14</v>
      </c>
      <c r="AT27">
        <v>23.11</v>
      </c>
      <c r="AU27">
        <v>18.510000000000002</v>
      </c>
      <c r="AV27">
        <v>22.43</v>
      </c>
      <c r="AW27">
        <v>0.26919700000000002</v>
      </c>
      <c r="AX27">
        <v>9.5825140000000003E-2</v>
      </c>
      <c r="AY27" t="s">
        <v>747</v>
      </c>
      <c r="BC27" t="s">
        <v>610</v>
      </c>
      <c r="BD27" t="s">
        <v>609</v>
      </c>
      <c r="BE27">
        <v>0</v>
      </c>
      <c r="BF27" t="s">
        <v>504</v>
      </c>
      <c r="BG27" t="s">
        <v>5418</v>
      </c>
      <c r="BH27">
        <v>4</v>
      </c>
      <c r="BI27" t="s">
        <v>723</v>
      </c>
      <c r="BN27" s="37" t="s">
        <v>5419</v>
      </c>
      <c r="BO27" t="s">
        <v>5420</v>
      </c>
      <c r="BP27" t="s">
        <v>9615</v>
      </c>
      <c r="BQ27" t="s">
        <v>9616</v>
      </c>
      <c r="BR27" t="s">
        <v>9617</v>
      </c>
      <c r="BS27" t="s">
        <v>9618</v>
      </c>
      <c r="BT27" t="s">
        <v>5425</v>
      </c>
      <c r="CA27">
        <v>38.905078000000003</v>
      </c>
      <c r="CB27">
        <v>22.897137000000001</v>
      </c>
      <c r="CC27">
        <v>59.501911999999997</v>
      </c>
      <c r="CD27">
        <v>78.136741000000001</v>
      </c>
      <c r="CE27">
        <v>30.945582999999999</v>
      </c>
      <c r="CF27">
        <v>176.099895</v>
      </c>
      <c r="CG27">
        <v>3305.2847266461699</v>
      </c>
      <c r="CH27">
        <v>1.13362503465705</v>
      </c>
      <c r="CI27">
        <v>0.646918021632647</v>
      </c>
      <c r="CJ27">
        <v>1.7523472785563801</v>
      </c>
      <c r="CK27">
        <v>7.9714111046032002E-2</v>
      </c>
      <c r="CL27">
        <v>0.59944005668060296</v>
      </c>
    </row>
    <row r="28" spans="1:90" x14ac:dyDescent="0.3">
      <c r="A28" t="s">
        <v>7664</v>
      </c>
      <c r="B28">
        <v>651</v>
      </c>
      <c r="C28">
        <v>216</v>
      </c>
      <c r="D28" t="s">
        <v>1212</v>
      </c>
      <c r="F28" t="s">
        <v>1211</v>
      </c>
      <c r="G28" t="s">
        <v>9623</v>
      </c>
      <c r="H28" t="s">
        <v>9624</v>
      </c>
      <c r="I28" t="s">
        <v>9625</v>
      </c>
      <c r="J28">
        <v>0.144260807311094</v>
      </c>
      <c r="K28">
        <v>0.37481200672003101</v>
      </c>
      <c r="L28">
        <v>0.25633858311144803</v>
      </c>
      <c r="M28">
        <v>0.36121313583679299</v>
      </c>
      <c r="N28">
        <v>0.27370683183729499</v>
      </c>
      <c r="O28">
        <v>0.397280735834383</v>
      </c>
      <c r="P28">
        <v>0.43966247010920001</v>
      </c>
      <c r="Q28">
        <v>1</v>
      </c>
      <c r="R28">
        <v>1.49681400836076</v>
      </c>
      <c r="S28">
        <v>0.760207857422046</v>
      </c>
      <c r="T28">
        <v>0.74733964617497906</v>
      </c>
      <c r="U28">
        <v>1.16041574697002</v>
      </c>
      <c r="V28">
        <v>0.74662921070366695</v>
      </c>
      <c r="W28">
        <v>1.07847295550373</v>
      </c>
      <c r="X28">
        <v>3.1612803429627398E-2</v>
      </c>
      <c r="Y28">
        <v>1</v>
      </c>
      <c r="Z28" t="s">
        <v>1218</v>
      </c>
      <c r="AA28">
        <v>19.25</v>
      </c>
      <c r="AB28">
        <v>7.89</v>
      </c>
      <c r="AC28">
        <v>9.57</v>
      </c>
      <c r="AD28">
        <v>15.85</v>
      </c>
      <c r="AE28">
        <v>21.44</v>
      </c>
      <c r="AF28">
        <v>22.42</v>
      </c>
      <c r="AG28">
        <v>-0.52739831570282403</v>
      </c>
      <c r="AH28">
        <v>0.35311920757818599</v>
      </c>
      <c r="AI28" t="s">
        <v>747</v>
      </c>
      <c r="AJ28" t="s">
        <v>9626</v>
      </c>
      <c r="AK28">
        <v>62.6</v>
      </c>
      <c r="AL28">
        <v>47.01</v>
      </c>
      <c r="AM28">
        <v>68.05</v>
      </c>
      <c r="AN28">
        <v>80.75</v>
      </c>
      <c r="AO28">
        <v>56.36</v>
      </c>
      <c r="AP28">
        <v>39.74</v>
      </c>
      <c r="AQ28">
        <v>0.03</v>
      </c>
      <c r="AR28">
        <v>0.19</v>
      </c>
      <c r="AS28">
        <v>0</v>
      </c>
      <c r="AT28">
        <v>0.04</v>
      </c>
      <c r="AU28">
        <v>0.18</v>
      </c>
      <c r="AV28">
        <v>0.1</v>
      </c>
      <c r="AW28">
        <v>8.737762</v>
      </c>
      <c r="AX28">
        <v>5.0202309999999996E-7</v>
      </c>
      <c r="AY28" t="s">
        <v>749</v>
      </c>
      <c r="AZ28" t="s">
        <v>9627</v>
      </c>
      <c r="BA28">
        <v>6.0000000000000003E-55</v>
      </c>
      <c r="BB28" t="s">
        <v>9628</v>
      </c>
      <c r="BC28" t="s">
        <v>600</v>
      </c>
      <c r="BD28" t="s">
        <v>428</v>
      </c>
      <c r="BE28">
        <v>2.5279999999999998E-56</v>
      </c>
      <c r="BF28" t="s">
        <v>529</v>
      </c>
      <c r="BG28" t="s">
        <v>1222</v>
      </c>
      <c r="BH28">
        <v>3</v>
      </c>
      <c r="BI28" t="s">
        <v>810</v>
      </c>
      <c r="BL28" t="s">
        <v>1223</v>
      </c>
      <c r="BM28" t="s">
        <v>1224</v>
      </c>
      <c r="BN28" s="37" t="s">
        <v>7669</v>
      </c>
      <c r="BO28" t="s">
        <v>7670</v>
      </c>
      <c r="BP28" t="s">
        <v>1227</v>
      </c>
      <c r="BQ28" t="s">
        <v>1228</v>
      </c>
      <c r="BR28" t="s">
        <v>1229</v>
      </c>
      <c r="BS28" t="s">
        <v>1230</v>
      </c>
      <c r="BU28" t="s">
        <v>9629</v>
      </c>
      <c r="BV28" t="s">
        <v>9630</v>
      </c>
      <c r="BW28" t="s">
        <v>7671</v>
      </c>
      <c r="BX28" t="s">
        <v>7672</v>
      </c>
      <c r="BY28" t="s">
        <v>9631</v>
      </c>
      <c r="BZ28" t="s">
        <v>9632</v>
      </c>
      <c r="CA28">
        <v>1.491509</v>
      </c>
      <c r="CB28">
        <v>11.887548000000001</v>
      </c>
      <c r="CC28">
        <v>2.230334</v>
      </c>
      <c r="CD28">
        <v>2.8815330000000001</v>
      </c>
      <c r="CE28">
        <v>7.5386309999999996</v>
      </c>
      <c r="CF28">
        <v>1.145092</v>
      </c>
      <c r="CG28">
        <v>60.802462933327199</v>
      </c>
      <c r="CH28">
        <v>-0.54574163354233896</v>
      </c>
      <c r="CI28">
        <v>0.89941104851221099</v>
      </c>
      <c r="CJ28">
        <v>-0.60677666173335798</v>
      </c>
      <c r="CK28">
        <v>0.54399913833310898</v>
      </c>
      <c r="CL28">
        <v>0.99357756144857401</v>
      </c>
    </row>
    <row r="29" spans="1:90" x14ac:dyDescent="0.3">
      <c r="A29" t="s">
        <v>5449</v>
      </c>
      <c r="B29">
        <v>3183</v>
      </c>
      <c r="C29">
        <v>1060</v>
      </c>
      <c r="D29" t="s">
        <v>5448</v>
      </c>
      <c r="E29" t="s">
        <v>1239</v>
      </c>
      <c r="F29" t="s">
        <v>1237</v>
      </c>
      <c r="G29" t="s">
        <v>7675</v>
      </c>
      <c r="H29" t="s">
        <v>7676</v>
      </c>
      <c r="I29" t="s">
        <v>7677</v>
      </c>
      <c r="J29">
        <v>149.84576142271001</v>
      </c>
      <c r="K29">
        <v>138.51552520345399</v>
      </c>
      <c r="L29">
        <v>136.92752647869901</v>
      </c>
      <c r="M29">
        <v>192.10981701350701</v>
      </c>
      <c r="N29">
        <v>201.09631944845799</v>
      </c>
      <c r="O29">
        <v>243.33445069855901</v>
      </c>
      <c r="P29">
        <v>0.574658548845284</v>
      </c>
      <c r="Q29">
        <v>0.256657523291213</v>
      </c>
      <c r="R29">
        <v>370.44880000000001</v>
      </c>
      <c r="S29">
        <v>330.23430000000002</v>
      </c>
      <c r="T29">
        <v>310.30939999999998</v>
      </c>
      <c r="U29">
        <v>334.31979999999999</v>
      </c>
      <c r="V29">
        <v>431.55169999999998</v>
      </c>
      <c r="W29">
        <v>391.71039999999999</v>
      </c>
      <c r="X29">
        <v>0.191717395934077</v>
      </c>
      <c r="Y29">
        <v>1</v>
      </c>
      <c r="Z29" t="s">
        <v>1244</v>
      </c>
      <c r="AA29">
        <v>15.33</v>
      </c>
      <c r="AB29">
        <v>15.18</v>
      </c>
      <c r="AC29">
        <v>13.13</v>
      </c>
      <c r="AD29">
        <v>47.12</v>
      </c>
      <c r="AE29">
        <v>39.729999999999997</v>
      </c>
      <c r="AF29">
        <v>45.41</v>
      </c>
      <c r="AG29">
        <v>-1.4247011343401099</v>
      </c>
      <c r="AH29">
        <v>2.8112530001309899E-3</v>
      </c>
      <c r="AI29" t="s">
        <v>718</v>
      </c>
      <c r="AJ29" t="s">
        <v>1245</v>
      </c>
      <c r="AK29">
        <v>5.54</v>
      </c>
      <c r="AL29">
        <v>8.41</v>
      </c>
      <c r="AM29">
        <v>6.42</v>
      </c>
      <c r="AN29">
        <v>5.17</v>
      </c>
      <c r="AO29">
        <v>6.67</v>
      </c>
      <c r="AP29">
        <v>7.45</v>
      </c>
      <c r="AQ29">
        <v>13.61</v>
      </c>
      <c r="AR29">
        <v>14.51</v>
      </c>
      <c r="AS29">
        <v>11.95</v>
      </c>
      <c r="AT29">
        <v>15.88</v>
      </c>
      <c r="AU29">
        <v>14.07</v>
      </c>
      <c r="AV29">
        <v>20.3</v>
      </c>
      <c r="AW29">
        <v>-1.71227165977177</v>
      </c>
      <c r="AX29">
        <v>1.49187061455248E-6</v>
      </c>
      <c r="AY29" t="s">
        <v>718</v>
      </c>
      <c r="AZ29" t="s">
        <v>5450</v>
      </c>
      <c r="BA29">
        <v>0</v>
      </c>
      <c r="BB29" t="s">
        <v>9633</v>
      </c>
      <c r="BC29" t="s">
        <v>614</v>
      </c>
      <c r="BD29" t="s">
        <v>427</v>
      </c>
      <c r="BE29">
        <v>0</v>
      </c>
      <c r="BF29" t="s">
        <v>504</v>
      </c>
      <c r="BG29" t="s">
        <v>1248</v>
      </c>
      <c r="BH29">
        <v>4</v>
      </c>
      <c r="BI29" t="s">
        <v>723</v>
      </c>
      <c r="BL29" t="s">
        <v>1249</v>
      </c>
      <c r="BM29" t="s">
        <v>1250</v>
      </c>
      <c r="BN29" s="37" t="s">
        <v>1251</v>
      </c>
      <c r="BO29" t="s">
        <v>1252</v>
      </c>
      <c r="BP29" t="s">
        <v>9634</v>
      </c>
      <c r="BQ29" t="s">
        <v>9635</v>
      </c>
      <c r="BR29" t="s">
        <v>9636</v>
      </c>
      <c r="BS29" t="s">
        <v>9637</v>
      </c>
      <c r="BU29" t="s">
        <v>5456</v>
      </c>
      <c r="BV29" t="s">
        <v>5457</v>
      </c>
      <c r="BW29" t="s">
        <v>1259</v>
      </c>
      <c r="BX29" t="s">
        <v>1260</v>
      </c>
      <c r="BY29" t="s">
        <v>5458</v>
      </c>
      <c r="BZ29" t="s">
        <v>5459</v>
      </c>
      <c r="CA29">
        <v>39.947251000000001</v>
      </c>
      <c r="CB29">
        <v>22.329556</v>
      </c>
      <c r="CC29">
        <v>40.358234000000003</v>
      </c>
      <c r="CD29">
        <v>62.725611000000001</v>
      </c>
      <c r="CE29">
        <v>32.762985</v>
      </c>
      <c r="CF29">
        <v>53.496873999999998</v>
      </c>
      <c r="CG29">
        <v>3042.53520706377</v>
      </c>
      <c r="CH29">
        <v>0.43797759470868203</v>
      </c>
      <c r="CI29">
        <v>0.40783058896323499</v>
      </c>
      <c r="CJ29">
        <v>1.07392041342972</v>
      </c>
      <c r="CK29">
        <v>0.28285835328937498</v>
      </c>
      <c r="CL29">
        <v>0.90910793447857097</v>
      </c>
    </row>
    <row r="30" spans="1:90" x14ac:dyDescent="0.3">
      <c r="A30" t="s">
        <v>9638</v>
      </c>
      <c r="B30">
        <v>1944</v>
      </c>
      <c r="C30">
        <v>647</v>
      </c>
      <c r="D30" t="s">
        <v>9639</v>
      </c>
      <c r="E30" t="s">
        <v>9640</v>
      </c>
      <c r="F30" t="s">
        <v>5476</v>
      </c>
      <c r="G30" t="s">
        <v>9641</v>
      </c>
      <c r="H30" t="s">
        <v>9642</v>
      </c>
      <c r="I30" t="s">
        <v>9643</v>
      </c>
      <c r="J30">
        <v>187.80696243228601</v>
      </c>
      <c r="K30">
        <v>192.09864968414999</v>
      </c>
      <c r="L30">
        <v>151.11159474419901</v>
      </c>
      <c r="M30">
        <v>51.320050914658303</v>
      </c>
      <c r="N30">
        <v>41.994448199036398</v>
      </c>
      <c r="O30">
        <v>57.009785592233897</v>
      </c>
      <c r="P30">
        <v>-1.82591675397096</v>
      </c>
      <c r="Q30">
        <v>2.55189368045694E-12</v>
      </c>
      <c r="R30">
        <v>70.680059999999997</v>
      </c>
      <c r="S30">
        <v>79.031210000000002</v>
      </c>
      <c r="T30">
        <v>64.224500000000006</v>
      </c>
      <c r="U30">
        <v>21.727779999999999</v>
      </c>
      <c r="V30">
        <v>31.078440000000001</v>
      </c>
      <c r="W30">
        <v>28.264980000000001</v>
      </c>
      <c r="X30">
        <v>-1.4100824404708501</v>
      </c>
      <c r="Y30">
        <v>5.54216050173763E-10</v>
      </c>
      <c r="Z30" t="s">
        <v>5481</v>
      </c>
      <c r="AA30">
        <v>9.5299999999999994</v>
      </c>
      <c r="AB30">
        <v>14.8</v>
      </c>
      <c r="AC30">
        <v>12.94</v>
      </c>
      <c r="AD30">
        <v>25.69</v>
      </c>
      <c r="AE30">
        <v>26.56</v>
      </c>
      <c r="AF30">
        <v>35.14</v>
      </c>
      <c r="AG30">
        <v>-1.0562255183426501</v>
      </c>
      <c r="AH30">
        <v>1.2581011709668299E-2</v>
      </c>
      <c r="AI30" t="s">
        <v>747</v>
      </c>
      <c r="AJ30" t="s">
        <v>9644</v>
      </c>
      <c r="AK30">
        <v>40.590000000000003</v>
      </c>
      <c r="AL30">
        <v>63.9</v>
      </c>
      <c r="AM30">
        <v>40.28</v>
      </c>
      <c r="AN30">
        <v>37.950000000000003</v>
      </c>
      <c r="AO30">
        <v>36.85</v>
      </c>
      <c r="AP30">
        <v>49.09</v>
      </c>
      <c r="AQ30">
        <v>36.799999999999997</v>
      </c>
      <c r="AR30">
        <v>38.630000000000003</v>
      </c>
      <c r="AS30">
        <v>30.54</v>
      </c>
      <c r="AT30">
        <v>32.97</v>
      </c>
      <c r="AU30">
        <v>34.590000000000003</v>
      </c>
      <c r="AV30">
        <v>35.409999999999997</v>
      </c>
      <c r="AW30">
        <v>-0.2250779</v>
      </c>
      <c r="AX30">
        <v>7.6957490000000003E-2</v>
      </c>
      <c r="AY30" t="s">
        <v>747</v>
      </c>
      <c r="AZ30" t="s">
        <v>9645</v>
      </c>
      <c r="BA30">
        <v>0</v>
      </c>
      <c r="BB30" t="s">
        <v>9646</v>
      </c>
      <c r="BC30" t="s">
        <v>605</v>
      </c>
      <c r="BD30" t="s">
        <v>426</v>
      </c>
      <c r="BE30">
        <v>1.9630000000000001E-44</v>
      </c>
      <c r="BF30" t="s">
        <v>500</v>
      </c>
      <c r="BG30" t="s">
        <v>5485</v>
      </c>
      <c r="BH30">
        <v>4</v>
      </c>
      <c r="BI30" t="s">
        <v>723</v>
      </c>
      <c r="BN30" s="37" t="s">
        <v>9647</v>
      </c>
      <c r="BO30" t="s">
        <v>9648</v>
      </c>
      <c r="BP30" t="s">
        <v>1275</v>
      </c>
      <c r="BQ30" t="s">
        <v>1276</v>
      </c>
      <c r="BR30" t="s">
        <v>1277</v>
      </c>
      <c r="BS30" t="s">
        <v>1278</v>
      </c>
      <c r="BT30" t="s">
        <v>1279</v>
      </c>
      <c r="BU30" t="s">
        <v>9649</v>
      </c>
      <c r="BV30" t="s">
        <v>9650</v>
      </c>
      <c r="BW30" t="s">
        <v>9651</v>
      </c>
      <c r="BX30" t="s">
        <v>9652</v>
      </c>
      <c r="BY30" t="s">
        <v>1968</v>
      </c>
      <c r="BZ30" t="s">
        <v>1969</v>
      </c>
      <c r="CA30">
        <v>6.9697979999999999</v>
      </c>
      <c r="CB30">
        <v>7.9218010000000003</v>
      </c>
      <c r="CC30">
        <v>5.6781160000000002</v>
      </c>
      <c r="CD30">
        <v>5.9718349999999996</v>
      </c>
      <c r="CE30">
        <v>5.7674709999999996</v>
      </c>
      <c r="CF30">
        <v>3.5757569999999999</v>
      </c>
      <c r="CG30">
        <v>308.97069046822702</v>
      </c>
      <c r="CH30">
        <v>-0.528490204887618</v>
      </c>
      <c r="CI30">
        <v>0.321235118405438</v>
      </c>
      <c r="CJ30">
        <v>-1.6451819076038801</v>
      </c>
      <c r="CK30">
        <v>9.9932303409429296E-2</v>
      </c>
      <c r="CL30">
        <v>0.66070137548294505</v>
      </c>
    </row>
    <row r="31" spans="1:90" x14ac:dyDescent="0.3">
      <c r="A31" t="s">
        <v>1264</v>
      </c>
      <c r="B31">
        <v>1905</v>
      </c>
      <c r="C31">
        <v>634</v>
      </c>
      <c r="D31" t="s">
        <v>9653</v>
      </c>
      <c r="E31" t="s">
        <v>1263</v>
      </c>
      <c r="F31" t="s">
        <v>9654</v>
      </c>
      <c r="G31" t="s">
        <v>9655</v>
      </c>
      <c r="H31" t="s">
        <v>9656</v>
      </c>
      <c r="I31" t="s">
        <v>9657</v>
      </c>
      <c r="J31">
        <v>12.736168416893801</v>
      </c>
      <c r="K31">
        <v>15.382284755790099</v>
      </c>
      <c r="L31">
        <v>9.8690354497907595</v>
      </c>
      <c r="M31">
        <v>14.059526671801301</v>
      </c>
      <c r="N31">
        <v>29.794943694288399</v>
      </c>
      <c r="O31">
        <v>32.974301074253802</v>
      </c>
      <c r="P31">
        <v>0.937383440152881</v>
      </c>
      <c r="Q31">
        <v>3.2825598027452101E-2</v>
      </c>
      <c r="R31">
        <v>10.224</v>
      </c>
      <c r="S31">
        <v>8.0582030000000007</v>
      </c>
      <c r="T31">
        <v>8.0572560000000006</v>
      </c>
      <c r="U31">
        <v>11.80423</v>
      </c>
      <c r="V31">
        <v>67.943259999999995</v>
      </c>
      <c r="W31">
        <v>44.217390000000002</v>
      </c>
      <c r="X31">
        <v>1.95642314143472</v>
      </c>
      <c r="Y31">
        <v>3.56248222266021E-4</v>
      </c>
      <c r="Z31" t="s">
        <v>9658</v>
      </c>
      <c r="AA31">
        <v>14.49</v>
      </c>
      <c r="AB31">
        <v>78.69</v>
      </c>
      <c r="AC31">
        <v>27.02</v>
      </c>
      <c r="AD31">
        <v>2.19</v>
      </c>
      <c r="AE31">
        <v>0.27</v>
      </c>
      <c r="AF31">
        <v>0.17</v>
      </c>
      <c r="AG31">
        <v>5.89176740549527</v>
      </c>
      <c r="AH31">
        <v>1.8718563095609601E-2</v>
      </c>
      <c r="AI31" t="s">
        <v>747</v>
      </c>
      <c r="AJ31" t="s">
        <v>9659</v>
      </c>
      <c r="AK31">
        <v>30.96</v>
      </c>
      <c r="AL31">
        <v>16.02</v>
      </c>
      <c r="AM31">
        <v>20.05</v>
      </c>
      <c r="AN31">
        <v>14.77</v>
      </c>
      <c r="AO31">
        <v>19.03</v>
      </c>
      <c r="AP31">
        <v>16.399999999999999</v>
      </c>
      <c r="AQ31">
        <v>36.200000000000003</v>
      </c>
      <c r="AR31">
        <v>28.03</v>
      </c>
      <c r="AS31">
        <v>34.89</v>
      </c>
      <c r="AT31">
        <v>32.58</v>
      </c>
      <c r="AU31">
        <v>30.36</v>
      </c>
      <c r="AV31">
        <v>34.869999999999997</v>
      </c>
      <c r="AW31">
        <v>-1.342841</v>
      </c>
      <c r="AX31">
        <v>4.8911179999999997E-6</v>
      </c>
      <c r="AY31" t="s">
        <v>718</v>
      </c>
      <c r="AZ31" t="s">
        <v>9660</v>
      </c>
      <c r="BA31">
        <v>0</v>
      </c>
      <c r="BB31" t="s">
        <v>5470</v>
      </c>
      <c r="BC31" t="s">
        <v>606</v>
      </c>
      <c r="BD31" t="s">
        <v>425</v>
      </c>
      <c r="BE31">
        <v>3.5900000000000002E-49</v>
      </c>
      <c r="BF31" t="s">
        <v>500</v>
      </c>
      <c r="BG31" t="s">
        <v>9661</v>
      </c>
      <c r="BH31">
        <v>4</v>
      </c>
      <c r="BI31" t="s">
        <v>723</v>
      </c>
      <c r="BN31" s="37" t="s">
        <v>3540</v>
      </c>
      <c r="BO31" t="s">
        <v>3541</v>
      </c>
      <c r="BP31" t="s">
        <v>1275</v>
      </c>
      <c r="BQ31" t="s">
        <v>1276</v>
      </c>
      <c r="BR31" t="s">
        <v>1277</v>
      </c>
      <c r="BS31" t="s">
        <v>1278</v>
      </c>
      <c r="BT31" t="s">
        <v>1279</v>
      </c>
      <c r="BU31" t="s">
        <v>2449</v>
      </c>
      <c r="BV31" t="s">
        <v>2450</v>
      </c>
      <c r="BW31" t="s">
        <v>9662</v>
      </c>
      <c r="BX31" t="s">
        <v>9663</v>
      </c>
      <c r="CA31">
        <v>51.610990999999999</v>
      </c>
      <c r="CB31">
        <v>88.265697000000003</v>
      </c>
      <c r="CC31">
        <v>14.465828</v>
      </c>
      <c r="CD31">
        <v>63.968978999999997</v>
      </c>
      <c r="CE31">
        <v>89.791981000000007</v>
      </c>
      <c r="CF31">
        <v>34.307865</v>
      </c>
      <c r="CG31">
        <v>1991.1859272307699</v>
      </c>
      <c r="CH31">
        <v>0.180414665214608</v>
      </c>
      <c r="CI31">
        <v>0.63303158876207299</v>
      </c>
      <c r="CJ31">
        <v>0.28500104642079299</v>
      </c>
      <c r="CK31">
        <v>0.77564334023111403</v>
      </c>
      <c r="CL31">
        <v>0.99890315473482505</v>
      </c>
    </row>
    <row r="32" spans="1:90" x14ac:dyDescent="0.3">
      <c r="A32" t="s">
        <v>5493</v>
      </c>
      <c r="B32">
        <v>1641</v>
      </c>
      <c r="C32">
        <v>546</v>
      </c>
      <c r="D32" t="s">
        <v>5491</v>
      </c>
      <c r="E32" t="s">
        <v>5490</v>
      </c>
      <c r="F32" t="s">
        <v>5492</v>
      </c>
      <c r="G32" t="s">
        <v>9664</v>
      </c>
      <c r="H32" t="s">
        <v>5495</v>
      </c>
      <c r="I32" t="s">
        <v>5496</v>
      </c>
      <c r="J32">
        <v>7.7282575345229203</v>
      </c>
      <c r="K32">
        <v>10.104931701171999</v>
      </c>
      <c r="L32">
        <v>5.4685564397109001</v>
      </c>
      <c r="M32">
        <v>5.6682676700543002</v>
      </c>
      <c r="N32">
        <v>7.93749812328155</v>
      </c>
      <c r="O32">
        <v>6.9524128771017004</v>
      </c>
      <c r="P32">
        <v>-0.17399384187546099</v>
      </c>
      <c r="Q32">
        <v>1</v>
      </c>
      <c r="R32">
        <v>22.426839999999999</v>
      </c>
      <c r="S32">
        <v>28.43177</v>
      </c>
      <c r="T32">
        <v>22.653729999999999</v>
      </c>
      <c r="U32">
        <v>25.36909</v>
      </c>
      <c r="V32">
        <v>30.145150000000001</v>
      </c>
      <c r="W32">
        <v>27.635870000000001</v>
      </c>
      <c r="X32">
        <v>0.18296165719156099</v>
      </c>
      <c r="Y32">
        <v>1</v>
      </c>
      <c r="Z32" t="s">
        <v>5497</v>
      </c>
      <c r="AA32">
        <v>219.57</v>
      </c>
      <c r="AB32">
        <v>356.79431699999998</v>
      </c>
      <c r="AC32">
        <v>252.92528999999999</v>
      </c>
      <c r="AD32">
        <v>76.400000000000006</v>
      </c>
      <c r="AE32">
        <v>173.65</v>
      </c>
      <c r="AF32">
        <v>141.62416099999999</v>
      </c>
      <c r="AG32">
        <v>1.2623906612123601</v>
      </c>
      <c r="AH32">
        <v>8.0561189640594305E-3</v>
      </c>
      <c r="AI32" t="s">
        <v>747</v>
      </c>
      <c r="AJ32" t="s">
        <v>5498</v>
      </c>
      <c r="AK32">
        <v>82.5</v>
      </c>
      <c r="AL32">
        <v>69.040000000000006</v>
      </c>
      <c r="AM32">
        <v>72.31</v>
      </c>
      <c r="AN32">
        <v>63.23</v>
      </c>
      <c r="AO32">
        <v>96.26</v>
      </c>
      <c r="AP32">
        <v>86.28</v>
      </c>
      <c r="AQ32">
        <v>27.29</v>
      </c>
      <c r="AR32">
        <v>21.52</v>
      </c>
      <c r="AS32">
        <v>22.42</v>
      </c>
      <c r="AT32">
        <v>27.3</v>
      </c>
      <c r="AU32">
        <v>38.61</v>
      </c>
      <c r="AV32">
        <v>35.14</v>
      </c>
      <c r="AW32">
        <v>0.89201911712842297</v>
      </c>
      <c r="AX32">
        <v>1.62804269181792E-5</v>
      </c>
      <c r="AY32" t="s">
        <v>747</v>
      </c>
      <c r="AZ32" t="s">
        <v>5499</v>
      </c>
      <c r="BA32">
        <v>9.9999999999999997E-61</v>
      </c>
      <c r="BB32" t="s">
        <v>9665</v>
      </c>
      <c r="BC32" t="s">
        <v>611</v>
      </c>
      <c r="BD32" t="s">
        <v>424</v>
      </c>
      <c r="BE32">
        <v>0</v>
      </c>
      <c r="BF32" t="s">
        <v>504</v>
      </c>
      <c r="BG32" t="s">
        <v>5501</v>
      </c>
      <c r="BH32">
        <v>4</v>
      </c>
      <c r="BI32" t="s">
        <v>723</v>
      </c>
      <c r="BL32" t="s">
        <v>5502</v>
      </c>
      <c r="BM32" t="s">
        <v>5503</v>
      </c>
      <c r="BN32" s="37" t="s">
        <v>5504</v>
      </c>
      <c r="BO32" t="s">
        <v>5505</v>
      </c>
      <c r="BP32" t="s">
        <v>1908</v>
      </c>
      <c r="BQ32" t="s">
        <v>1909</v>
      </c>
      <c r="BR32" t="s">
        <v>1910</v>
      </c>
      <c r="BS32" t="s">
        <v>1911</v>
      </c>
      <c r="BT32" t="s">
        <v>1912</v>
      </c>
      <c r="BU32" t="s">
        <v>5506</v>
      </c>
      <c r="BV32" t="s">
        <v>5507</v>
      </c>
      <c r="BW32" t="s">
        <v>5508</v>
      </c>
      <c r="BX32" t="s">
        <v>5509</v>
      </c>
      <c r="BY32" t="s">
        <v>7706</v>
      </c>
      <c r="BZ32" t="s">
        <v>7707</v>
      </c>
      <c r="CA32">
        <v>31.966847999999999</v>
      </c>
      <c r="CB32">
        <v>30.640955999999999</v>
      </c>
      <c r="CC32">
        <v>27.201053999999999</v>
      </c>
      <c r="CD32">
        <v>26.671908999999999</v>
      </c>
      <c r="CE32">
        <v>60.095013999999999</v>
      </c>
      <c r="CF32">
        <v>40.201653</v>
      </c>
      <c r="CG32">
        <v>184.713015702029</v>
      </c>
      <c r="CH32">
        <v>-0.59174379406001498</v>
      </c>
      <c r="CI32">
        <v>0.48985392583510301</v>
      </c>
      <c r="CJ32">
        <v>-1.20800051372705</v>
      </c>
      <c r="CK32">
        <v>0.227047064742257</v>
      </c>
      <c r="CL32">
        <v>0.86768466879586303</v>
      </c>
    </row>
    <row r="33" spans="1:90" x14ac:dyDescent="0.3">
      <c r="A33" t="s">
        <v>1288</v>
      </c>
      <c r="B33">
        <v>1641</v>
      </c>
      <c r="C33">
        <v>546</v>
      </c>
      <c r="D33" t="s">
        <v>5198</v>
      </c>
      <c r="E33" t="s">
        <v>1287</v>
      </c>
      <c r="F33" t="s">
        <v>1286</v>
      </c>
      <c r="G33" t="s">
        <v>9666</v>
      </c>
      <c r="H33" t="s">
        <v>63</v>
      </c>
      <c r="I33" t="s">
        <v>5201</v>
      </c>
      <c r="J33">
        <v>114.52247231825</v>
      </c>
      <c r="K33">
        <v>103.23821913096501</v>
      </c>
      <c r="L33">
        <v>109.542021182959</v>
      </c>
      <c r="M33">
        <v>73.687479710705901</v>
      </c>
      <c r="N33">
        <v>93.099423800656993</v>
      </c>
      <c r="O33">
        <v>103.98823260464999</v>
      </c>
      <c r="P33">
        <v>-0.28715328687811598</v>
      </c>
      <c r="Q33">
        <v>1</v>
      </c>
      <c r="R33">
        <v>210.94929999999999</v>
      </c>
      <c r="S33">
        <v>216.14230000000001</v>
      </c>
      <c r="T33">
        <v>183.215</v>
      </c>
      <c r="U33">
        <v>119.883</v>
      </c>
      <c r="V33">
        <v>145.45269999999999</v>
      </c>
      <c r="W33">
        <v>140.78569999999999</v>
      </c>
      <c r="X33">
        <v>-0.58885019677507799</v>
      </c>
      <c r="Y33">
        <v>0.14034007230730999</v>
      </c>
      <c r="Z33" t="s">
        <v>5202</v>
      </c>
      <c r="AA33">
        <v>234.62</v>
      </c>
      <c r="AB33">
        <v>190.13</v>
      </c>
      <c r="AC33">
        <v>261.63</v>
      </c>
      <c r="AD33">
        <v>46.02</v>
      </c>
      <c r="AE33">
        <v>75.180000000000007</v>
      </c>
      <c r="AF33">
        <v>83.14</v>
      </c>
      <c r="AG33">
        <v>1.96139240607235</v>
      </c>
      <c r="AH33">
        <v>3.5228099477258501E-3</v>
      </c>
      <c r="AI33" t="s">
        <v>749</v>
      </c>
      <c r="AJ33" t="s">
        <v>1292</v>
      </c>
      <c r="AK33">
        <v>8.6</v>
      </c>
      <c r="AL33">
        <v>9.61</v>
      </c>
      <c r="AM33">
        <v>8.5299999999999994</v>
      </c>
      <c r="AN33">
        <v>7.4</v>
      </c>
      <c r="AO33">
        <v>9.92</v>
      </c>
      <c r="AP33">
        <v>7.02</v>
      </c>
      <c r="AQ33">
        <v>8.32</v>
      </c>
      <c r="AR33">
        <v>8.0500000000000007</v>
      </c>
      <c r="AS33">
        <v>9.24</v>
      </c>
      <c r="AT33">
        <v>9.36</v>
      </c>
      <c r="AU33">
        <v>6.81</v>
      </c>
      <c r="AV33">
        <v>8.48</v>
      </c>
      <c r="AW33">
        <v>-0.54099680000000006</v>
      </c>
      <c r="AX33">
        <v>5.9540510000000001E-3</v>
      </c>
      <c r="AY33" t="s">
        <v>747</v>
      </c>
      <c r="AZ33" t="s">
        <v>133</v>
      </c>
      <c r="BA33">
        <v>0</v>
      </c>
      <c r="BB33" t="s">
        <v>9667</v>
      </c>
      <c r="BC33" t="s">
        <v>601</v>
      </c>
      <c r="BD33" t="s">
        <v>498</v>
      </c>
      <c r="BE33">
        <v>1.6050000000000001E-94</v>
      </c>
      <c r="BF33" t="s">
        <v>500</v>
      </c>
      <c r="BG33" t="s">
        <v>5204</v>
      </c>
      <c r="BH33">
        <v>4</v>
      </c>
      <c r="BI33" t="s">
        <v>723</v>
      </c>
      <c r="BL33" t="s">
        <v>5205</v>
      </c>
      <c r="BM33" t="s">
        <v>5206</v>
      </c>
      <c r="BN33" s="37" t="s">
        <v>925</v>
      </c>
      <c r="BO33" t="s">
        <v>926</v>
      </c>
      <c r="BP33" t="s">
        <v>7416</v>
      </c>
      <c r="BQ33" t="s">
        <v>7417</v>
      </c>
      <c r="BR33" t="s">
        <v>9668</v>
      </c>
      <c r="BS33" t="s">
        <v>7418</v>
      </c>
      <c r="BU33" t="s">
        <v>5211</v>
      </c>
      <c r="BV33" t="s">
        <v>5212</v>
      </c>
      <c r="BW33" t="s">
        <v>5213</v>
      </c>
      <c r="BX33" t="s">
        <v>5214</v>
      </c>
      <c r="BY33" t="s">
        <v>935</v>
      </c>
      <c r="BZ33" t="s">
        <v>936</v>
      </c>
      <c r="CA33">
        <v>13.244828999999999</v>
      </c>
      <c r="CB33">
        <v>28.757421000000001</v>
      </c>
      <c r="CC33">
        <v>19.963491000000001</v>
      </c>
      <c r="CD33">
        <v>12.069352</v>
      </c>
      <c r="CE33">
        <v>34.956361999999999</v>
      </c>
      <c r="CF33">
        <v>32.429094999999997</v>
      </c>
      <c r="CG33">
        <v>748.27426603056301</v>
      </c>
      <c r="CH33">
        <v>0.24169440209857199</v>
      </c>
      <c r="CI33">
        <v>0.48234889193816</v>
      </c>
      <c r="CJ33">
        <v>0.50107796687870998</v>
      </c>
      <c r="CK33">
        <v>0.61631625259155298</v>
      </c>
      <c r="CL33">
        <v>0.99890315473482505</v>
      </c>
    </row>
    <row r="34" spans="1:90" x14ac:dyDescent="0.3">
      <c r="A34" t="s">
        <v>1303</v>
      </c>
      <c r="B34">
        <v>1536</v>
      </c>
      <c r="C34">
        <v>511</v>
      </c>
      <c r="D34" t="s">
        <v>1301</v>
      </c>
      <c r="E34" t="s">
        <v>1302</v>
      </c>
      <c r="F34" t="s">
        <v>9669</v>
      </c>
      <c r="G34" t="s">
        <v>1304</v>
      </c>
      <c r="H34" t="s">
        <v>1305</v>
      </c>
      <c r="I34" t="s">
        <v>1306</v>
      </c>
      <c r="J34">
        <v>2.06086867587278E-2</v>
      </c>
      <c r="K34">
        <v>0.11993984215040999</v>
      </c>
      <c r="L34">
        <v>0</v>
      </c>
      <c r="M34">
        <v>0.111142503334398</v>
      </c>
      <c r="N34">
        <v>0.15640390390702599</v>
      </c>
      <c r="O34">
        <v>9.9320183958595695E-2</v>
      </c>
      <c r="P34">
        <v>1.27945859598922</v>
      </c>
      <c r="Q34">
        <v>1</v>
      </c>
      <c r="R34">
        <v>7.6109186865801495E-2</v>
      </c>
      <c r="S34">
        <v>6.0816628593763702E-2</v>
      </c>
      <c r="T34">
        <v>4.6708727885936198E-2</v>
      </c>
      <c r="U34">
        <v>0.28010035271690198</v>
      </c>
      <c r="V34">
        <v>9.3328651337958299E-2</v>
      </c>
      <c r="W34">
        <v>8.9872746291977196E-2</v>
      </c>
      <c r="X34">
        <v>1.2433422383786099</v>
      </c>
      <c r="Y34">
        <v>1</v>
      </c>
      <c r="Z34" t="s">
        <v>1307</v>
      </c>
      <c r="AA34">
        <v>0.49</v>
      </c>
      <c r="AB34">
        <v>1.05</v>
      </c>
      <c r="AC34">
        <v>0.23</v>
      </c>
      <c r="AD34">
        <v>186.47</v>
      </c>
      <c r="AE34">
        <v>653.16999999999996</v>
      </c>
      <c r="AF34">
        <v>281.64999999999998</v>
      </c>
      <c r="AG34">
        <v>-9.1449898851903804</v>
      </c>
      <c r="AH34">
        <v>2.52856162559593E-3</v>
      </c>
      <c r="AI34" t="s">
        <v>718</v>
      </c>
      <c r="AJ34" t="s">
        <v>1308</v>
      </c>
      <c r="AK34">
        <v>9.74</v>
      </c>
      <c r="AL34">
        <v>6.31</v>
      </c>
      <c r="AM34">
        <v>6.32</v>
      </c>
      <c r="AN34">
        <v>8.3699999999999992</v>
      </c>
      <c r="AO34">
        <v>11.31</v>
      </c>
      <c r="AP34">
        <v>12.72</v>
      </c>
      <c r="AQ34">
        <v>2.96</v>
      </c>
      <c r="AR34">
        <v>0.71</v>
      </c>
      <c r="AS34">
        <v>6.25</v>
      </c>
      <c r="AT34">
        <v>5.71</v>
      </c>
      <c r="AU34">
        <v>12.73</v>
      </c>
      <c r="AV34">
        <v>9.9</v>
      </c>
      <c r="AW34">
        <v>-3.6501039999999998E-2</v>
      </c>
      <c r="AX34">
        <v>0.91826280000000005</v>
      </c>
      <c r="AY34" t="s">
        <v>747</v>
      </c>
      <c r="AZ34" t="s">
        <v>1309</v>
      </c>
      <c r="BA34">
        <v>6.9999999999999997E-174</v>
      </c>
      <c r="BB34" t="s">
        <v>1310</v>
      </c>
      <c r="BC34" t="s">
        <v>604</v>
      </c>
      <c r="BD34" t="s">
        <v>423</v>
      </c>
      <c r="BE34">
        <v>0</v>
      </c>
      <c r="BF34" t="s">
        <v>500</v>
      </c>
      <c r="BG34" t="s">
        <v>1311</v>
      </c>
      <c r="BH34">
        <v>4</v>
      </c>
      <c r="BI34" t="s">
        <v>723</v>
      </c>
      <c r="BN34" s="37" t="s">
        <v>1312</v>
      </c>
      <c r="BO34" t="s">
        <v>1313</v>
      </c>
      <c r="BP34" t="s">
        <v>9670</v>
      </c>
      <c r="BQ34" t="s">
        <v>9671</v>
      </c>
      <c r="BR34" t="s">
        <v>5514</v>
      </c>
      <c r="BS34" t="s">
        <v>5515</v>
      </c>
      <c r="BT34" t="s">
        <v>5516</v>
      </c>
      <c r="BU34" t="s">
        <v>1319</v>
      </c>
      <c r="BV34" t="s">
        <v>1320</v>
      </c>
      <c r="BW34" t="s">
        <v>1321</v>
      </c>
      <c r="BX34" t="s">
        <v>1322</v>
      </c>
      <c r="BY34" t="s">
        <v>1323</v>
      </c>
      <c r="BZ34" t="s">
        <v>1324</v>
      </c>
      <c r="CA34">
        <v>1.1848160000000001</v>
      </c>
      <c r="CB34">
        <v>0.41550900000000002</v>
      </c>
      <c r="CC34">
        <v>0.441307</v>
      </c>
      <c r="CD34">
        <v>1.114687</v>
      </c>
      <c r="CE34">
        <v>0.639123</v>
      </c>
      <c r="CF34">
        <v>2.3866809999999998</v>
      </c>
      <c r="CG34">
        <v>27.537818447976001</v>
      </c>
      <c r="CH34">
        <v>0.92363749840512899</v>
      </c>
      <c r="CI34">
        <v>0.71998734247961105</v>
      </c>
      <c r="CJ34">
        <v>1.2828524112995601</v>
      </c>
      <c r="CK34">
        <v>0.19954378798991701</v>
      </c>
      <c r="CL34">
        <v>0.83737626764133499</v>
      </c>
    </row>
    <row r="35" spans="1:90" x14ac:dyDescent="0.3">
      <c r="A35" t="s">
        <v>5517</v>
      </c>
      <c r="B35">
        <v>4350</v>
      </c>
      <c r="C35">
        <v>1449</v>
      </c>
      <c r="D35" t="s">
        <v>7714</v>
      </c>
      <c r="E35" t="s">
        <v>3530</v>
      </c>
      <c r="F35" t="s">
        <v>3528</v>
      </c>
      <c r="G35" t="s">
        <v>9672</v>
      </c>
      <c r="H35" t="s">
        <v>9673</v>
      </c>
      <c r="I35" t="s">
        <v>9674</v>
      </c>
      <c r="J35">
        <v>2.7203466521520698</v>
      </c>
      <c r="K35">
        <v>1.6341803492993301</v>
      </c>
      <c r="L35">
        <v>1.2816929155572401</v>
      </c>
      <c r="M35">
        <v>0.52792689083838995</v>
      </c>
      <c r="N35">
        <v>0.15640390390702599</v>
      </c>
      <c r="O35">
        <v>0.198640367917191</v>
      </c>
      <c r="P35">
        <v>-2.7051813455100602</v>
      </c>
      <c r="Q35">
        <v>6.01562959043809E-8</v>
      </c>
      <c r="R35">
        <v>4.9217269999999997</v>
      </c>
      <c r="S35">
        <v>5.0781879999999999</v>
      </c>
      <c r="T35">
        <v>3.176193</v>
      </c>
      <c r="U35">
        <v>0.32011469999999997</v>
      </c>
      <c r="V35">
        <v>0.3266503</v>
      </c>
      <c r="W35">
        <v>0.359491</v>
      </c>
      <c r="X35">
        <v>-3.67416142911167</v>
      </c>
      <c r="Y35">
        <v>2.4079560045894902E-19</v>
      </c>
      <c r="Z35" t="s">
        <v>7720</v>
      </c>
      <c r="AA35">
        <v>3.87</v>
      </c>
      <c r="AB35">
        <v>2.81</v>
      </c>
      <c r="AC35">
        <v>2.81</v>
      </c>
      <c r="AD35">
        <v>23.77</v>
      </c>
      <c r="AE35">
        <v>14.75</v>
      </c>
      <c r="AF35">
        <v>12.43</v>
      </c>
      <c r="AG35">
        <v>-2.2233181343397299</v>
      </c>
      <c r="AH35">
        <v>2.52856162559593E-3</v>
      </c>
      <c r="AI35" t="s">
        <v>718</v>
      </c>
      <c r="AJ35" t="s">
        <v>5521</v>
      </c>
      <c r="AK35">
        <v>49.5</v>
      </c>
      <c r="AL35">
        <v>59.76</v>
      </c>
      <c r="AM35">
        <v>69.7</v>
      </c>
      <c r="AN35">
        <v>45.46</v>
      </c>
      <c r="AO35">
        <v>74.53</v>
      </c>
      <c r="AP35">
        <v>54.41</v>
      </c>
      <c r="AQ35">
        <v>405.48</v>
      </c>
      <c r="AR35">
        <v>545.45000000000005</v>
      </c>
      <c r="AS35">
        <v>248.26</v>
      </c>
      <c r="AT35">
        <v>283.76</v>
      </c>
      <c r="AU35">
        <v>399.53</v>
      </c>
      <c r="AV35">
        <v>389.4</v>
      </c>
      <c r="AW35">
        <v>-3.22766424122864</v>
      </c>
      <c r="AX35">
        <v>7.9633330752276406E-8</v>
      </c>
      <c r="AY35" t="s">
        <v>718</v>
      </c>
      <c r="AZ35" t="s">
        <v>9675</v>
      </c>
      <c r="BA35">
        <v>0</v>
      </c>
      <c r="BB35" t="s">
        <v>9676</v>
      </c>
      <c r="BC35" t="s">
        <v>613</v>
      </c>
      <c r="BD35" t="s">
        <v>397</v>
      </c>
      <c r="BE35">
        <v>0</v>
      </c>
      <c r="BF35" t="s">
        <v>504</v>
      </c>
      <c r="BG35" t="s">
        <v>3539</v>
      </c>
      <c r="BH35">
        <v>4</v>
      </c>
      <c r="BI35" t="s">
        <v>723</v>
      </c>
      <c r="BN35" s="37" t="s">
        <v>3540</v>
      </c>
      <c r="BO35" t="s">
        <v>3541</v>
      </c>
      <c r="BP35" t="s">
        <v>9677</v>
      </c>
      <c r="BQ35" t="s">
        <v>9678</v>
      </c>
      <c r="BR35" t="s">
        <v>9679</v>
      </c>
      <c r="BS35" t="s">
        <v>9680</v>
      </c>
      <c r="BT35" t="s">
        <v>1279</v>
      </c>
      <c r="BU35" t="s">
        <v>9681</v>
      </c>
      <c r="BV35" t="s">
        <v>9682</v>
      </c>
      <c r="BW35" t="s">
        <v>9651</v>
      </c>
      <c r="BX35" t="s">
        <v>9652</v>
      </c>
      <c r="BY35" t="s">
        <v>3549</v>
      </c>
      <c r="BZ35" t="s">
        <v>3550</v>
      </c>
      <c r="CA35">
        <v>13.115664000000001</v>
      </c>
      <c r="CB35">
        <v>16.707861000000001</v>
      </c>
      <c r="CC35">
        <v>8.5385050000000007</v>
      </c>
      <c r="CD35">
        <v>7.5112170000000003</v>
      </c>
      <c r="CE35">
        <v>10.404645</v>
      </c>
      <c r="CF35">
        <v>2.185346</v>
      </c>
      <c r="CG35">
        <v>853.34290199160398</v>
      </c>
      <c r="CH35">
        <v>-1.0459285580455799</v>
      </c>
      <c r="CI35">
        <v>0.56191847765809599</v>
      </c>
      <c r="CJ35">
        <v>-1.8613528467771601</v>
      </c>
      <c r="CK35">
        <v>6.2694364803045494E-2</v>
      </c>
      <c r="CL35">
        <v>0.53753477815607198</v>
      </c>
    </row>
    <row r="36" spans="1:90" x14ac:dyDescent="0.3">
      <c r="A36" t="s">
        <v>9683</v>
      </c>
      <c r="B36">
        <v>1368</v>
      </c>
      <c r="C36">
        <v>455</v>
      </c>
      <c r="D36" t="s">
        <v>7731</v>
      </c>
      <c r="E36" t="s">
        <v>9684</v>
      </c>
      <c r="F36" t="s">
        <v>5531</v>
      </c>
      <c r="G36" t="s">
        <v>9685</v>
      </c>
      <c r="H36" t="s">
        <v>9686</v>
      </c>
      <c r="I36" t="s">
        <v>9687</v>
      </c>
      <c r="J36">
        <v>36.374332129154503</v>
      </c>
      <c r="K36">
        <v>28.755577155560701</v>
      </c>
      <c r="L36">
        <v>30.931522362114801</v>
      </c>
      <c r="M36">
        <v>5.9183383025566902</v>
      </c>
      <c r="N36">
        <v>2.4242605105588999</v>
      </c>
      <c r="O36">
        <v>3.4762064385508502</v>
      </c>
      <c r="P36">
        <v>-3.08879044543021</v>
      </c>
      <c r="Q36">
        <v>8.1188188894874903E-30</v>
      </c>
      <c r="R36">
        <v>25.927862992283</v>
      </c>
      <c r="S36">
        <v>28.2797322961001</v>
      </c>
      <c r="T36">
        <v>20.9955731847283</v>
      </c>
      <c r="U36">
        <v>4.6016486517776798</v>
      </c>
      <c r="V36">
        <v>1.2132724673934601</v>
      </c>
      <c r="W36">
        <v>2.7860551350512899</v>
      </c>
      <c r="X36">
        <v>-3.2459776571172498</v>
      </c>
      <c r="Y36">
        <v>9.7516357687483199E-19</v>
      </c>
      <c r="Z36" t="s">
        <v>9688</v>
      </c>
      <c r="AA36">
        <v>0.68</v>
      </c>
      <c r="AB36">
        <v>2.41</v>
      </c>
      <c r="AC36">
        <v>0.54</v>
      </c>
      <c r="AD36">
        <v>59.98</v>
      </c>
      <c r="AE36">
        <v>212.46</v>
      </c>
      <c r="AF36">
        <v>93.75</v>
      </c>
      <c r="AG36">
        <v>-6.5377001078286199</v>
      </c>
      <c r="AH36">
        <v>2.52856162559593E-3</v>
      </c>
      <c r="AI36" t="s">
        <v>718</v>
      </c>
      <c r="AJ36" t="s">
        <v>5537</v>
      </c>
      <c r="AK36">
        <v>40.81</v>
      </c>
      <c r="AL36">
        <v>37.5</v>
      </c>
      <c r="AM36">
        <v>41.89</v>
      </c>
      <c r="AN36">
        <v>43.74</v>
      </c>
      <c r="AO36">
        <v>42.6</v>
      </c>
      <c r="AP36">
        <v>38.24</v>
      </c>
      <c r="AQ36">
        <v>31.68</v>
      </c>
      <c r="AR36">
        <v>32.880000000000003</v>
      </c>
      <c r="AS36">
        <v>30.08</v>
      </c>
      <c r="AT36">
        <v>35.51</v>
      </c>
      <c r="AU36">
        <v>30.61</v>
      </c>
      <c r="AV36">
        <v>34.47</v>
      </c>
      <c r="AW36">
        <v>-0.24274707534276699</v>
      </c>
      <c r="AX36">
        <v>8.3639873303383797E-3</v>
      </c>
      <c r="AY36" t="s">
        <v>747</v>
      </c>
      <c r="AZ36" t="s">
        <v>7739</v>
      </c>
      <c r="BA36">
        <v>1.9999999999999999E-124</v>
      </c>
      <c r="BB36" t="s">
        <v>9689</v>
      </c>
      <c r="BC36" t="s">
        <v>602</v>
      </c>
      <c r="BD36" t="s">
        <v>422</v>
      </c>
      <c r="BE36">
        <v>0</v>
      </c>
      <c r="BF36" t="s">
        <v>500</v>
      </c>
      <c r="BG36" t="s">
        <v>9690</v>
      </c>
      <c r="BH36" t="s">
        <v>782</v>
      </c>
      <c r="BI36" t="s">
        <v>9473</v>
      </c>
      <c r="BL36" t="s">
        <v>5541</v>
      </c>
      <c r="BM36" t="s">
        <v>5542</v>
      </c>
      <c r="BN36" s="37" t="s">
        <v>5543</v>
      </c>
      <c r="BO36" t="s">
        <v>5544</v>
      </c>
      <c r="BP36" t="s">
        <v>5545</v>
      </c>
      <c r="BQ36" t="s">
        <v>5546</v>
      </c>
      <c r="BR36" t="s">
        <v>5547</v>
      </c>
      <c r="BS36" t="s">
        <v>5548</v>
      </c>
      <c r="BT36" t="s">
        <v>5549</v>
      </c>
      <c r="BU36" t="s">
        <v>7741</v>
      </c>
      <c r="BV36" t="s">
        <v>7742</v>
      </c>
      <c r="BW36" t="s">
        <v>5552</v>
      </c>
      <c r="BX36" t="s">
        <v>5553</v>
      </c>
      <c r="BY36" t="s">
        <v>7743</v>
      </c>
      <c r="BZ36" t="s">
        <v>7744</v>
      </c>
      <c r="CA36">
        <v>0.75544</v>
      </c>
      <c r="CB36">
        <v>0.71940800000000005</v>
      </c>
      <c r="CC36">
        <v>2.0471089999999998</v>
      </c>
      <c r="CD36">
        <v>0.280866</v>
      </c>
      <c r="CE36">
        <v>1.444966</v>
      </c>
      <c r="CF36">
        <v>0.73408700000000005</v>
      </c>
      <c r="CG36">
        <v>26.713393756517</v>
      </c>
      <c r="CH36">
        <v>-0.66677562769575005</v>
      </c>
      <c r="CI36">
        <v>0.74403816962944902</v>
      </c>
      <c r="CJ36">
        <v>-0.89615782484361295</v>
      </c>
      <c r="CK36">
        <v>0.37016847723106999</v>
      </c>
      <c r="CL36">
        <v>0.957298593025533</v>
      </c>
    </row>
    <row r="37" spans="1:90" x14ac:dyDescent="0.3">
      <c r="A37" t="s">
        <v>1328</v>
      </c>
      <c r="B37">
        <v>1533</v>
      </c>
      <c r="C37">
        <v>510</v>
      </c>
      <c r="D37" t="s">
        <v>9691</v>
      </c>
      <c r="E37" t="s">
        <v>1327</v>
      </c>
      <c r="F37" t="s">
        <v>1325</v>
      </c>
      <c r="G37" t="s">
        <v>1329</v>
      </c>
      <c r="H37" t="s">
        <v>1330</v>
      </c>
      <c r="I37" t="s">
        <v>1331</v>
      </c>
      <c r="J37">
        <v>20.629295445486498</v>
      </c>
      <c r="K37">
        <v>16.326811012724502</v>
      </c>
      <c r="L37">
        <v>18.4563779840243</v>
      </c>
      <c r="M37">
        <v>3.1397757191967401</v>
      </c>
      <c r="N37">
        <v>4.3402083334199597</v>
      </c>
      <c r="O37">
        <v>3.9728073583438301</v>
      </c>
      <c r="P37">
        <v>-2.2841378135649602</v>
      </c>
      <c r="Q37">
        <v>1.3023662517933901E-16</v>
      </c>
      <c r="R37">
        <v>49.876887126055301</v>
      </c>
      <c r="S37">
        <v>40.8079577864154</v>
      </c>
      <c r="T37">
        <v>41.710894002141004</v>
      </c>
      <c r="U37">
        <v>7.3626378428442898</v>
      </c>
      <c r="V37">
        <v>11.572752765906801</v>
      </c>
      <c r="W37">
        <v>7.6841198079640503</v>
      </c>
      <c r="X37">
        <v>-2.3370352392644498</v>
      </c>
      <c r="Y37">
        <v>1.8242025151525799E-20</v>
      </c>
      <c r="Z37" t="s">
        <v>1332</v>
      </c>
      <c r="AA37">
        <v>38.51</v>
      </c>
      <c r="AB37">
        <v>42.68</v>
      </c>
      <c r="AC37">
        <v>33.92</v>
      </c>
      <c r="AD37">
        <v>58.93</v>
      </c>
      <c r="AE37">
        <v>66.06</v>
      </c>
      <c r="AF37">
        <v>38.94</v>
      </c>
      <c r="AG37">
        <v>-0.31625349361013999</v>
      </c>
      <c r="AH37">
        <v>0.18031630217889599</v>
      </c>
      <c r="AI37" t="s">
        <v>747</v>
      </c>
      <c r="AJ37" t="s">
        <v>1333</v>
      </c>
      <c r="AK37">
        <v>82.16</v>
      </c>
      <c r="AL37">
        <v>78.91</v>
      </c>
      <c r="AM37">
        <v>83.64</v>
      </c>
      <c r="AN37">
        <v>84.9</v>
      </c>
      <c r="AO37">
        <v>83.91</v>
      </c>
      <c r="AP37">
        <v>89.32</v>
      </c>
      <c r="AQ37">
        <v>45.92</v>
      </c>
      <c r="AR37">
        <v>49.14</v>
      </c>
      <c r="AS37">
        <v>49.82</v>
      </c>
      <c r="AT37">
        <v>50.43</v>
      </c>
      <c r="AU37">
        <v>46.2</v>
      </c>
      <c r="AV37">
        <v>49.75</v>
      </c>
      <c r="AW37">
        <v>0.2171141</v>
      </c>
      <c r="AX37">
        <v>6.1088380000000001E-3</v>
      </c>
      <c r="AY37" t="s">
        <v>747</v>
      </c>
      <c r="BC37" t="s">
        <v>603</v>
      </c>
      <c r="BD37" t="s">
        <v>421</v>
      </c>
      <c r="BE37">
        <v>0</v>
      </c>
      <c r="BF37" t="s">
        <v>500</v>
      </c>
      <c r="BG37" t="s">
        <v>1335</v>
      </c>
      <c r="BH37">
        <v>4</v>
      </c>
      <c r="BI37" t="s">
        <v>723</v>
      </c>
      <c r="BL37" t="s">
        <v>1336</v>
      </c>
      <c r="BM37" t="s">
        <v>1337</v>
      </c>
      <c r="BN37" s="37" t="s">
        <v>1338</v>
      </c>
      <c r="BO37" t="s">
        <v>1339</v>
      </c>
      <c r="BP37" t="s">
        <v>1340</v>
      </c>
      <c r="BQ37" t="s">
        <v>1341</v>
      </c>
      <c r="BR37" t="s">
        <v>1342</v>
      </c>
      <c r="BS37" t="s">
        <v>1343</v>
      </c>
      <c r="CA37">
        <v>26.606010000000001</v>
      </c>
      <c r="CB37">
        <v>22.902055000000001</v>
      </c>
      <c r="CC37">
        <v>27.253264999999999</v>
      </c>
      <c r="CD37">
        <v>42.057532000000002</v>
      </c>
      <c r="CE37">
        <v>49.052109000000002</v>
      </c>
      <c r="CF37">
        <v>39.09637</v>
      </c>
      <c r="CG37">
        <v>1151.1485759638999</v>
      </c>
      <c r="CH37">
        <v>0.65187577623376702</v>
      </c>
      <c r="CI37">
        <v>0.216783919936713</v>
      </c>
      <c r="CJ37">
        <v>3.0070301174740002</v>
      </c>
      <c r="CK37">
        <v>2.6381362430938598E-3</v>
      </c>
      <c r="CL37">
        <v>6.2336943557099102E-2</v>
      </c>
    </row>
    <row r="38" spans="1:90" x14ac:dyDescent="0.3">
      <c r="A38" t="s">
        <v>5565</v>
      </c>
      <c r="B38">
        <v>1449</v>
      </c>
      <c r="C38">
        <v>482</v>
      </c>
      <c r="D38" t="s">
        <v>9692</v>
      </c>
      <c r="E38" t="s">
        <v>9693</v>
      </c>
      <c r="F38" t="s">
        <v>9694</v>
      </c>
      <c r="G38" t="s">
        <v>9695</v>
      </c>
      <c r="H38" t="s">
        <v>9696</v>
      </c>
      <c r="I38" t="s">
        <v>9697</v>
      </c>
      <c r="J38">
        <v>19.557643734032698</v>
      </c>
      <c r="K38">
        <v>33.073411472975501</v>
      </c>
      <c r="L38">
        <v>15.636653569798399</v>
      </c>
      <c r="M38">
        <v>10.0861821775966</v>
      </c>
      <c r="N38">
        <v>13.9981493996788</v>
      </c>
      <c r="O38">
        <v>9.9320183958595596</v>
      </c>
      <c r="P38">
        <v>-0.96309013508983599</v>
      </c>
      <c r="Q38">
        <v>4.73612829435645E-4</v>
      </c>
      <c r="R38">
        <v>143.59270000000001</v>
      </c>
      <c r="S38">
        <v>112.5412</v>
      </c>
      <c r="T38">
        <v>107.07980000000001</v>
      </c>
      <c r="U38">
        <v>67.064030000000002</v>
      </c>
      <c r="V38">
        <v>77.649439999999998</v>
      </c>
      <c r="W38">
        <v>74.324759999999998</v>
      </c>
      <c r="X38">
        <v>-0.71976957165743205</v>
      </c>
      <c r="Y38">
        <v>2.19104795049745E-2</v>
      </c>
      <c r="Z38" t="s">
        <v>9698</v>
      </c>
      <c r="AA38">
        <v>48.69</v>
      </c>
      <c r="AB38">
        <v>92.58</v>
      </c>
      <c r="AC38">
        <v>79.790000000000006</v>
      </c>
      <c r="AD38">
        <v>124.93</v>
      </c>
      <c r="AE38">
        <v>68.11</v>
      </c>
      <c r="AF38">
        <v>98.98</v>
      </c>
      <c r="AG38">
        <v>-0.237844862021725</v>
      </c>
      <c r="AH38">
        <v>0.63268287603359996</v>
      </c>
      <c r="AI38" t="s">
        <v>747</v>
      </c>
      <c r="AJ38" t="s">
        <v>5566</v>
      </c>
      <c r="AK38">
        <v>92.64</v>
      </c>
      <c r="AL38">
        <v>198.5</v>
      </c>
      <c r="AM38">
        <v>94.83</v>
      </c>
      <c r="AN38">
        <v>86.17</v>
      </c>
      <c r="AO38">
        <v>101.17</v>
      </c>
      <c r="AP38">
        <v>117.39</v>
      </c>
      <c r="AQ38">
        <v>98.72</v>
      </c>
      <c r="AR38">
        <v>88.2</v>
      </c>
      <c r="AS38">
        <v>74.37</v>
      </c>
      <c r="AT38">
        <v>94.88</v>
      </c>
      <c r="AU38">
        <v>94.15</v>
      </c>
      <c r="AV38">
        <v>83.46</v>
      </c>
      <c r="AW38">
        <v>-0.25745750990334998</v>
      </c>
      <c r="AX38">
        <v>0.19324549342698899</v>
      </c>
      <c r="AY38" t="s">
        <v>747</v>
      </c>
      <c r="AZ38" t="s">
        <v>9699</v>
      </c>
      <c r="BA38">
        <v>0</v>
      </c>
      <c r="BB38" t="s">
        <v>5567</v>
      </c>
      <c r="BC38" t="s">
        <v>574</v>
      </c>
      <c r="BD38" t="s">
        <v>420</v>
      </c>
      <c r="BE38">
        <v>6.0469999999999994E-51</v>
      </c>
      <c r="BF38" t="s">
        <v>504</v>
      </c>
      <c r="BG38" t="s">
        <v>9700</v>
      </c>
      <c r="BH38">
        <v>4</v>
      </c>
      <c r="BI38" t="s">
        <v>723</v>
      </c>
      <c r="BL38" t="s">
        <v>9701</v>
      </c>
      <c r="BM38" t="s">
        <v>9702</v>
      </c>
      <c r="BN38" s="37" t="s">
        <v>1362</v>
      </c>
      <c r="BO38" t="s">
        <v>1363</v>
      </c>
      <c r="BP38" t="s">
        <v>1364</v>
      </c>
      <c r="BQ38" t="s">
        <v>1365</v>
      </c>
      <c r="BR38" t="s">
        <v>1366</v>
      </c>
      <c r="BS38" t="s">
        <v>1367</v>
      </c>
      <c r="BU38" t="s">
        <v>9703</v>
      </c>
      <c r="BV38" t="s">
        <v>9704</v>
      </c>
      <c r="BW38" t="s">
        <v>9705</v>
      </c>
      <c r="BX38" t="s">
        <v>9706</v>
      </c>
      <c r="BY38" t="s">
        <v>9707</v>
      </c>
      <c r="BZ38" t="s">
        <v>9708</v>
      </c>
      <c r="CA38">
        <v>45.834854999999997</v>
      </c>
      <c r="CB38">
        <v>16.093025999999998</v>
      </c>
      <c r="CC38">
        <v>30.588698999999998</v>
      </c>
      <c r="CD38">
        <v>37.977355000000003</v>
      </c>
      <c r="CE38">
        <v>11.060254</v>
      </c>
      <c r="CF38">
        <v>25.753494</v>
      </c>
      <c r="CG38">
        <v>963.55988208201904</v>
      </c>
      <c r="CH38">
        <v>-0.397252284610079</v>
      </c>
      <c r="CI38">
        <v>0.57375673553445805</v>
      </c>
      <c r="CJ38">
        <v>-0.69237058148003505</v>
      </c>
      <c r="CK38">
        <v>0.48870463558147798</v>
      </c>
      <c r="CL38">
        <v>0.988159024979405</v>
      </c>
    </row>
    <row r="39" spans="1:90" x14ac:dyDescent="0.3">
      <c r="A39" t="s">
        <v>1375</v>
      </c>
      <c r="B39">
        <v>1215</v>
      </c>
      <c r="C39">
        <v>404</v>
      </c>
      <c r="D39" t="s">
        <v>1373</v>
      </c>
      <c r="E39" t="s">
        <v>1374</v>
      </c>
      <c r="F39" t="s">
        <v>1372</v>
      </c>
      <c r="G39" t="s">
        <v>1376</v>
      </c>
      <c r="H39" t="s">
        <v>1377</v>
      </c>
      <c r="I39" t="s">
        <v>1378</v>
      </c>
      <c r="J39">
        <v>31.366421246783698</v>
      </c>
      <c r="K39">
        <v>34.512689578780403</v>
      </c>
      <c r="L39">
        <v>30.162506612780401</v>
      </c>
      <c r="M39">
        <v>34.4263904078298</v>
      </c>
      <c r="N39">
        <v>20.840820195611201</v>
      </c>
      <c r="O39">
        <v>26.121208381110701</v>
      </c>
      <c r="P39">
        <v>-0.26579106974761701</v>
      </c>
      <c r="Q39">
        <v>1</v>
      </c>
      <c r="R39">
        <v>14.6637</v>
      </c>
      <c r="S39">
        <v>15.69069</v>
      </c>
      <c r="T39">
        <v>20.365010000000002</v>
      </c>
      <c r="U39">
        <v>20.047180000000001</v>
      </c>
      <c r="V39">
        <v>14.605930000000001</v>
      </c>
      <c r="W39">
        <v>15.682790000000001</v>
      </c>
      <c r="X39">
        <v>-9.1699224430605904E-3</v>
      </c>
      <c r="Y39">
        <v>1</v>
      </c>
      <c r="Z39" t="s">
        <v>1379</v>
      </c>
      <c r="AA39">
        <v>8.0500000000000007</v>
      </c>
      <c r="AB39">
        <v>7.27</v>
      </c>
      <c r="AC39">
        <v>3.46</v>
      </c>
      <c r="AD39">
        <v>23.41</v>
      </c>
      <c r="AE39">
        <v>25.64</v>
      </c>
      <c r="AF39">
        <v>27.51</v>
      </c>
      <c r="AG39">
        <v>-1.8537848233086001</v>
      </c>
      <c r="AH39">
        <v>1.04290919096221E-2</v>
      </c>
      <c r="AI39" t="s">
        <v>747</v>
      </c>
      <c r="AJ39" t="s">
        <v>1380</v>
      </c>
      <c r="AK39">
        <v>8.85</v>
      </c>
      <c r="AL39">
        <v>13.71</v>
      </c>
      <c r="AM39">
        <v>11.53</v>
      </c>
      <c r="AN39">
        <v>9.7200000000000006</v>
      </c>
      <c r="AO39">
        <v>13.67</v>
      </c>
      <c r="AP39">
        <v>14.25</v>
      </c>
      <c r="AQ39">
        <v>42.08</v>
      </c>
      <c r="AR39">
        <v>60.64</v>
      </c>
      <c r="AS39">
        <v>31.39</v>
      </c>
      <c r="AT39">
        <v>46.42</v>
      </c>
      <c r="AU39">
        <v>49.02</v>
      </c>
      <c r="AV39">
        <v>45.06</v>
      </c>
      <c r="AW39">
        <v>-2.44122298602545</v>
      </c>
      <c r="AX39">
        <v>1.03171518339171E-7</v>
      </c>
      <c r="AY39" t="s">
        <v>718</v>
      </c>
      <c r="AZ39" t="s">
        <v>5573</v>
      </c>
      <c r="BA39">
        <v>0</v>
      </c>
      <c r="BC39" t="s">
        <v>38</v>
      </c>
      <c r="BD39" t="s">
        <v>418</v>
      </c>
      <c r="BE39">
        <v>0</v>
      </c>
      <c r="BF39" t="s">
        <v>506</v>
      </c>
      <c r="BG39" t="s">
        <v>1383</v>
      </c>
      <c r="BH39">
        <v>4</v>
      </c>
      <c r="BI39" t="s">
        <v>723</v>
      </c>
      <c r="BN39" s="37" t="s">
        <v>1384</v>
      </c>
      <c r="BO39" t="s">
        <v>1385</v>
      </c>
      <c r="BP39" t="s">
        <v>1386</v>
      </c>
      <c r="BQ39" t="s">
        <v>1387</v>
      </c>
      <c r="BR39" t="s">
        <v>1388</v>
      </c>
      <c r="BS39" t="s">
        <v>1387</v>
      </c>
      <c r="BT39" t="s">
        <v>1389</v>
      </c>
      <c r="BU39" t="s">
        <v>5576</v>
      </c>
      <c r="BV39" t="s">
        <v>5577</v>
      </c>
      <c r="BW39" t="s">
        <v>5578</v>
      </c>
      <c r="BX39" t="s">
        <v>5579</v>
      </c>
      <c r="BY39" t="s">
        <v>5580</v>
      </c>
      <c r="BZ39" t="s">
        <v>5581</v>
      </c>
      <c r="CA39">
        <v>5.7615889999999998</v>
      </c>
      <c r="CB39">
        <v>2.1658240000000002</v>
      </c>
      <c r="CC39">
        <v>5.7563310000000003</v>
      </c>
      <c r="CD39">
        <v>5.3565440000000004</v>
      </c>
      <c r="CE39">
        <v>3.2523559999999998</v>
      </c>
      <c r="CF39">
        <v>2.9465880000000002</v>
      </c>
      <c r="CG39">
        <v>119.204967272887</v>
      </c>
      <c r="CH39">
        <v>-0.34408863000588003</v>
      </c>
      <c r="CI39">
        <v>0.51128079384743097</v>
      </c>
      <c r="CJ39">
        <v>-0.67299345906695196</v>
      </c>
      <c r="CK39">
        <v>0.50095145221630499</v>
      </c>
      <c r="CL39">
        <v>0.99035332436283297</v>
      </c>
    </row>
    <row r="40" spans="1:90" x14ac:dyDescent="0.3">
      <c r="A40" t="s">
        <v>9709</v>
      </c>
      <c r="B40">
        <v>825</v>
      </c>
      <c r="C40">
        <v>274</v>
      </c>
      <c r="D40" t="s">
        <v>5583</v>
      </c>
      <c r="E40" t="s">
        <v>5582</v>
      </c>
      <c r="F40" t="s">
        <v>9710</v>
      </c>
      <c r="G40" t="s">
        <v>9711</v>
      </c>
      <c r="H40" t="s">
        <v>9712</v>
      </c>
      <c r="I40" t="s">
        <v>9713</v>
      </c>
      <c r="J40">
        <v>12.3652120552367</v>
      </c>
      <c r="K40">
        <v>13.343307439233101</v>
      </c>
      <c r="L40">
        <v>11.449790045644701</v>
      </c>
      <c r="M40">
        <v>11.280964088441401</v>
      </c>
      <c r="N40">
        <v>11.652090841073401</v>
      </c>
      <c r="O40">
        <v>9.2367771081494006</v>
      </c>
      <c r="P40">
        <v>-0.20786009741091199</v>
      </c>
      <c r="Q40">
        <v>1</v>
      </c>
      <c r="R40">
        <v>6.6976079999999998</v>
      </c>
      <c r="S40">
        <v>6.0512550000000003</v>
      </c>
      <c r="T40">
        <v>7.4967509999999997</v>
      </c>
      <c r="U40">
        <v>7.8428100000000001</v>
      </c>
      <c r="V40">
        <v>7.9329349999999996</v>
      </c>
      <c r="W40">
        <v>5.8866649999999998</v>
      </c>
      <c r="X40">
        <v>9.0926533273551505E-2</v>
      </c>
      <c r="Y40">
        <v>1</v>
      </c>
      <c r="Z40" t="s">
        <v>9714</v>
      </c>
      <c r="AA40">
        <v>34.28</v>
      </c>
      <c r="AB40">
        <v>77.72</v>
      </c>
      <c r="AC40">
        <v>72.150000000000006</v>
      </c>
      <c r="AD40">
        <v>11.37</v>
      </c>
      <c r="AE40">
        <v>16.84</v>
      </c>
      <c r="AF40">
        <v>17.64</v>
      </c>
      <c r="AG40">
        <v>2.1004921159068801</v>
      </c>
      <c r="AH40">
        <v>2.52856162559593E-3</v>
      </c>
      <c r="AI40" t="s">
        <v>749</v>
      </c>
      <c r="AJ40" t="s">
        <v>9715</v>
      </c>
      <c r="AK40">
        <v>15.36</v>
      </c>
      <c r="AL40">
        <v>12.82</v>
      </c>
      <c r="AM40">
        <v>14.82</v>
      </c>
      <c r="AN40">
        <v>15.02</v>
      </c>
      <c r="AO40">
        <v>16.05</v>
      </c>
      <c r="AP40">
        <v>16.53</v>
      </c>
      <c r="AQ40">
        <v>10.3</v>
      </c>
      <c r="AR40">
        <v>14.24</v>
      </c>
      <c r="AS40">
        <v>9.65</v>
      </c>
      <c r="AT40">
        <v>10.09</v>
      </c>
      <c r="AU40">
        <v>12.16</v>
      </c>
      <c r="AV40">
        <v>12.87</v>
      </c>
      <c r="AW40">
        <v>-0.16422419999999999</v>
      </c>
      <c r="AX40">
        <v>0.1214739</v>
      </c>
      <c r="AY40" t="s">
        <v>747</v>
      </c>
      <c r="AZ40" t="s">
        <v>9716</v>
      </c>
      <c r="BA40">
        <v>4.9999999999999999E-138</v>
      </c>
      <c r="BC40" t="s">
        <v>35</v>
      </c>
      <c r="BD40" t="s">
        <v>417</v>
      </c>
      <c r="BE40">
        <v>3.9900000000000001E-67</v>
      </c>
      <c r="BF40" t="s">
        <v>521</v>
      </c>
      <c r="BG40" t="s">
        <v>1407</v>
      </c>
      <c r="BH40">
        <v>4</v>
      </c>
      <c r="BI40" t="s">
        <v>723</v>
      </c>
      <c r="BN40" s="37">
        <v>35.1</v>
      </c>
      <c r="BO40" t="s">
        <v>949</v>
      </c>
      <c r="BP40" t="s">
        <v>1408</v>
      </c>
      <c r="BQ40" t="s">
        <v>1409</v>
      </c>
      <c r="BR40" t="s">
        <v>1410</v>
      </c>
      <c r="BS40" t="s">
        <v>1409</v>
      </c>
      <c r="BU40" t="s">
        <v>5593</v>
      </c>
      <c r="BV40" t="s">
        <v>5594</v>
      </c>
      <c r="BY40" t="s">
        <v>1370</v>
      </c>
      <c r="BZ40" t="s">
        <v>1371</v>
      </c>
      <c r="CA40">
        <v>8.9473929999999999</v>
      </c>
      <c r="CB40">
        <v>4.9372769999999999</v>
      </c>
      <c r="CC40">
        <v>13.635160000000001</v>
      </c>
      <c r="CD40">
        <v>11.307077</v>
      </c>
      <c r="CE40">
        <v>8.3296220000000005</v>
      </c>
      <c r="CF40">
        <v>13.100115000000001</v>
      </c>
      <c r="CG40">
        <v>227.15640533525399</v>
      </c>
      <c r="CH40">
        <v>0.145173925248578</v>
      </c>
      <c r="CI40">
        <v>0.45827730185979798</v>
      </c>
      <c r="CJ40">
        <v>0.31678183636725599</v>
      </c>
      <c r="CK40">
        <v>0.75140914742727405</v>
      </c>
      <c r="CL40">
        <v>0.99890315473482505</v>
      </c>
    </row>
    <row r="41" spans="1:90" x14ac:dyDescent="0.3">
      <c r="A41" t="s">
        <v>9717</v>
      </c>
      <c r="B41">
        <v>924</v>
      </c>
      <c r="C41">
        <v>307</v>
      </c>
      <c r="D41" t="s">
        <v>7768</v>
      </c>
      <c r="E41" t="s">
        <v>7770</v>
      </c>
      <c r="F41" t="s">
        <v>1413</v>
      </c>
      <c r="G41" t="s">
        <v>9718</v>
      </c>
      <c r="H41" t="s">
        <v>9719</v>
      </c>
      <c r="I41" t="s">
        <v>9720</v>
      </c>
      <c r="J41">
        <v>20.361382517622999</v>
      </c>
      <c r="K41">
        <v>20.584675409064101</v>
      </c>
      <c r="L41">
        <v>18.712716567135701</v>
      </c>
      <c r="M41">
        <v>23.034283816054</v>
      </c>
      <c r="N41">
        <v>20.528012387797101</v>
      </c>
      <c r="O41">
        <v>17.381032192754201</v>
      </c>
      <c r="P41">
        <v>2.6504634712833701E-2</v>
      </c>
      <c r="Q41">
        <v>1</v>
      </c>
      <c r="R41">
        <v>71.009870000000006</v>
      </c>
      <c r="S41">
        <v>53.518630000000002</v>
      </c>
      <c r="T41">
        <v>59.366790000000002</v>
      </c>
      <c r="U41">
        <v>69.544920000000005</v>
      </c>
      <c r="V41">
        <v>57.117130000000003</v>
      </c>
      <c r="W41">
        <v>60.349550000000001</v>
      </c>
      <c r="X41">
        <v>2.8983693876431502E-2</v>
      </c>
      <c r="Y41">
        <v>1</v>
      </c>
      <c r="Z41" t="s">
        <v>9721</v>
      </c>
      <c r="AA41">
        <v>36.47</v>
      </c>
      <c r="AB41">
        <v>43.98</v>
      </c>
      <c r="AC41">
        <v>46.93</v>
      </c>
      <c r="AD41">
        <v>37.770000000000003</v>
      </c>
      <c r="AE41">
        <v>32.42</v>
      </c>
      <c r="AF41">
        <v>36.25</v>
      </c>
      <c r="AG41">
        <v>0.42595338394621102</v>
      </c>
      <c r="AH41">
        <v>0.104849278588135</v>
      </c>
      <c r="AI41" t="s">
        <v>747</v>
      </c>
      <c r="AJ41" t="s">
        <v>9722</v>
      </c>
      <c r="AK41">
        <v>50.96</v>
      </c>
      <c r="AL41">
        <v>47.9</v>
      </c>
      <c r="AM41">
        <v>50.33</v>
      </c>
      <c r="AN41">
        <v>58.14</v>
      </c>
      <c r="AO41">
        <v>46.96</v>
      </c>
      <c r="AP41">
        <v>52.9</v>
      </c>
      <c r="AQ41">
        <v>73.34</v>
      </c>
      <c r="AR41">
        <v>47.84</v>
      </c>
      <c r="AS41">
        <v>67.78</v>
      </c>
      <c r="AT41">
        <v>57.74</v>
      </c>
      <c r="AU41">
        <v>66.84</v>
      </c>
      <c r="AV41">
        <v>60.36</v>
      </c>
      <c r="AW41">
        <v>-0.84620459999999997</v>
      </c>
      <c r="AX41">
        <v>3.3736260000000001E-5</v>
      </c>
      <c r="AY41" t="s">
        <v>747</v>
      </c>
      <c r="AZ41" t="s">
        <v>9723</v>
      </c>
      <c r="BA41">
        <v>1E-91</v>
      </c>
      <c r="BC41" t="s">
        <v>5</v>
      </c>
      <c r="BD41" t="s">
        <v>416</v>
      </c>
      <c r="BE41">
        <v>1.616E-100</v>
      </c>
      <c r="BF41" t="s">
        <v>505</v>
      </c>
      <c r="BG41" t="s">
        <v>1424</v>
      </c>
      <c r="BH41">
        <v>4</v>
      </c>
      <c r="BI41" t="s">
        <v>723</v>
      </c>
      <c r="BL41" t="s">
        <v>9724</v>
      </c>
      <c r="BM41" t="s">
        <v>9725</v>
      </c>
      <c r="BN41" s="37" t="s">
        <v>1425</v>
      </c>
      <c r="BO41" t="s">
        <v>1426</v>
      </c>
      <c r="BP41" t="s">
        <v>1427</v>
      </c>
      <c r="BQ41" t="s">
        <v>1428</v>
      </c>
      <c r="BR41" t="s">
        <v>1429</v>
      </c>
      <c r="BS41" t="s">
        <v>1428</v>
      </c>
      <c r="BU41" t="s">
        <v>9726</v>
      </c>
      <c r="BV41" t="s">
        <v>9727</v>
      </c>
      <c r="BW41" t="s">
        <v>9728</v>
      </c>
      <c r="BX41" t="s">
        <v>9729</v>
      </c>
      <c r="BY41" t="s">
        <v>3826</v>
      </c>
      <c r="BZ41" t="s">
        <v>3827</v>
      </c>
      <c r="CA41">
        <v>75.785151999999997</v>
      </c>
      <c r="CB41">
        <v>143.08620400000001</v>
      </c>
      <c r="CC41">
        <v>61.769376999999999</v>
      </c>
      <c r="CD41">
        <v>82.108878000000004</v>
      </c>
      <c r="CE41">
        <v>163.54</v>
      </c>
      <c r="CF41">
        <v>47.761429</v>
      </c>
      <c r="CG41">
        <v>2472.3370664902</v>
      </c>
      <c r="CH41">
        <v>-5.1870308292235802E-2</v>
      </c>
      <c r="CI41">
        <v>0.52176303119086898</v>
      </c>
      <c r="CJ41">
        <v>-9.9413536780954603E-2</v>
      </c>
      <c r="CK41">
        <v>0.92080993520987198</v>
      </c>
      <c r="CL41">
        <v>0.99890315473482505</v>
      </c>
    </row>
    <row r="42" spans="1:90" x14ac:dyDescent="0.3">
      <c r="A42" t="s">
        <v>9730</v>
      </c>
      <c r="B42">
        <v>453</v>
      </c>
      <c r="C42">
        <v>150</v>
      </c>
      <c r="G42" t="s">
        <v>9731</v>
      </c>
      <c r="H42" t="s">
        <v>9732</v>
      </c>
      <c r="I42" t="s">
        <v>9733</v>
      </c>
      <c r="J42">
        <v>15.683210623391799</v>
      </c>
      <c r="K42">
        <v>11.4092774845577</v>
      </c>
      <c r="L42">
        <v>14.739468528908301</v>
      </c>
      <c r="M42">
        <v>19.894508096857201</v>
      </c>
      <c r="N42">
        <v>11.5347879131431</v>
      </c>
      <c r="O42">
        <v>16.983751456919901</v>
      </c>
      <c r="P42">
        <v>0.18910355444156601</v>
      </c>
      <c r="Q42">
        <v>1</v>
      </c>
      <c r="R42">
        <v>10.85824</v>
      </c>
      <c r="S42">
        <v>9.7610690000000009</v>
      </c>
      <c r="T42">
        <v>12.09756</v>
      </c>
      <c r="U42">
        <v>19.727070000000001</v>
      </c>
      <c r="V42">
        <v>5.9263690000000002</v>
      </c>
      <c r="W42">
        <v>10.51511</v>
      </c>
      <c r="X42">
        <v>-1.10762243057744E-2</v>
      </c>
      <c r="Y42">
        <v>1</v>
      </c>
      <c r="Z42" t="s">
        <v>9734</v>
      </c>
      <c r="AA42">
        <v>125.93</v>
      </c>
      <c r="AB42">
        <v>105.85</v>
      </c>
      <c r="AC42">
        <v>186.11</v>
      </c>
      <c r="AD42">
        <v>134.03</v>
      </c>
      <c r="AE42">
        <v>129.03</v>
      </c>
      <c r="AF42">
        <v>132.78</v>
      </c>
      <c r="AG42">
        <v>0.19207029416017701</v>
      </c>
      <c r="AH42">
        <v>0.494322237626653</v>
      </c>
      <c r="AI42" t="s">
        <v>747</v>
      </c>
      <c r="AJ42" t="s">
        <v>9735</v>
      </c>
      <c r="AK42">
        <v>1.22</v>
      </c>
      <c r="AL42">
        <v>1.97</v>
      </c>
      <c r="AM42">
        <v>2.61</v>
      </c>
      <c r="AN42">
        <v>2.34</v>
      </c>
      <c r="AO42">
        <v>3.55</v>
      </c>
      <c r="AP42">
        <v>2.79</v>
      </c>
      <c r="AQ42">
        <v>17.62</v>
      </c>
      <c r="AR42">
        <v>9.14</v>
      </c>
      <c r="AS42">
        <v>17.52</v>
      </c>
      <c r="AT42">
        <v>15.3</v>
      </c>
      <c r="AU42">
        <v>13.23</v>
      </c>
      <c r="AV42">
        <v>14.41</v>
      </c>
      <c r="AW42">
        <v>-3.1446529999999999</v>
      </c>
      <c r="AX42">
        <v>3.0522620000000002E-6</v>
      </c>
      <c r="AY42" t="s">
        <v>718</v>
      </c>
      <c r="AZ42" t="s">
        <v>9736</v>
      </c>
      <c r="BA42">
        <v>7.0000000000000003E-16</v>
      </c>
      <c r="BB42" t="s">
        <v>9737</v>
      </c>
      <c r="BC42" t="s">
        <v>28</v>
      </c>
      <c r="BD42" t="s">
        <v>415</v>
      </c>
      <c r="BE42">
        <v>3.8180000000000002E-3</v>
      </c>
      <c r="BF42" t="s">
        <v>506</v>
      </c>
      <c r="BG42" t="s">
        <v>9738</v>
      </c>
      <c r="BH42" t="s">
        <v>782</v>
      </c>
      <c r="BI42" t="s">
        <v>9473</v>
      </c>
      <c r="BJ42">
        <v>1</v>
      </c>
      <c r="BK42" t="s">
        <v>9473</v>
      </c>
      <c r="BN42" s="37">
        <v>35.200000000000003</v>
      </c>
      <c r="BO42" t="s">
        <v>994</v>
      </c>
      <c r="BU42" t="s">
        <v>9739</v>
      </c>
      <c r="BV42" t="s">
        <v>9740</v>
      </c>
      <c r="BW42" t="s">
        <v>1411</v>
      </c>
      <c r="BX42" t="s">
        <v>1412</v>
      </c>
      <c r="BY42" t="s">
        <v>1968</v>
      </c>
      <c r="BZ42" t="s">
        <v>1969</v>
      </c>
      <c r="CA42">
        <v>24.350961999999999</v>
      </c>
      <c r="CB42">
        <v>13.351012000000001</v>
      </c>
      <c r="CC42">
        <v>23.463545</v>
      </c>
      <c r="CD42">
        <v>6.0265769999999996</v>
      </c>
      <c r="CE42">
        <v>3.8163849999999999</v>
      </c>
      <c r="CF42">
        <v>1.922876</v>
      </c>
      <c r="CG42">
        <v>147.95215742842001</v>
      </c>
      <c r="CH42">
        <v>-2.4662445974818499</v>
      </c>
      <c r="CI42">
        <v>0.51138599555902398</v>
      </c>
      <c r="CJ42">
        <v>-4.8226674545239696</v>
      </c>
      <c r="CK42">
        <v>1.4165102194140501E-6</v>
      </c>
      <c r="CL42">
        <v>1.21730071305265E-4</v>
      </c>
    </row>
    <row r="43" spans="1:90" x14ac:dyDescent="0.3">
      <c r="A43" t="s">
        <v>1437</v>
      </c>
      <c r="B43">
        <v>1491</v>
      </c>
      <c r="C43">
        <v>496</v>
      </c>
      <c r="D43" t="s">
        <v>5605</v>
      </c>
      <c r="E43" t="s">
        <v>1436</v>
      </c>
      <c r="F43" t="s">
        <v>1434</v>
      </c>
      <c r="G43" t="s">
        <v>9741</v>
      </c>
      <c r="H43" t="s">
        <v>9742</v>
      </c>
      <c r="I43" t="s">
        <v>9743</v>
      </c>
      <c r="J43">
        <v>8.9441700532878592</v>
      </c>
      <c r="K43">
        <v>10.899533155418499</v>
      </c>
      <c r="L43">
        <v>11.0225590737923</v>
      </c>
      <c r="M43">
        <v>2.9730619641951499</v>
      </c>
      <c r="N43">
        <v>3.7536936937686098</v>
      </c>
      <c r="O43">
        <v>4.1714477262610199</v>
      </c>
      <c r="P43">
        <v>-1.5145717758242701</v>
      </c>
      <c r="Q43">
        <v>1.5427099583581201E-7</v>
      </c>
      <c r="R43">
        <v>58.426490000000001</v>
      </c>
      <c r="S43">
        <v>53.609859999999998</v>
      </c>
      <c r="T43">
        <v>53.831809999999997</v>
      </c>
      <c r="U43">
        <v>21.127569999999999</v>
      </c>
      <c r="V43">
        <v>24.218789999999998</v>
      </c>
      <c r="W43">
        <v>22.962489999999999</v>
      </c>
      <c r="X43">
        <v>-1.2809766368487701</v>
      </c>
      <c r="Y43">
        <v>6.8782663176509996E-9</v>
      </c>
      <c r="Z43" t="s">
        <v>7778</v>
      </c>
      <c r="AA43">
        <v>11.71</v>
      </c>
      <c r="AB43">
        <v>13.5</v>
      </c>
      <c r="AC43">
        <v>14.96</v>
      </c>
      <c r="AD43">
        <v>15.94</v>
      </c>
      <c r="AE43">
        <v>10.49</v>
      </c>
      <c r="AF43">
        <v>9.98</v>
      </c>
      <c r="AG43">
        <v>0.31899231423037899</v>
      </c>
      <c r="AH43">
        <v>0.36822985340206599</v>
      </c>
      <c r="AI43" t="s">
        <v>747</v>
      </c>
      <c r="AJ43" t="s">
        <v>1442</v>
      </c>
      <c r="AK43">
        <v>38.85</v>
      </c>
      <c r="AL43">
        <v>43.54</v>
      </c>
      <c r="AM43">
        <v>37.86</v>
      </c>
      <c r="AN43">
        <v>37.24</v>
      </c>
      <c r="AO43">
        <v>29.07</v>
      </c>
      <c r="AP43">
        <v>31.3</v>
      </c>
      <c r="AQ43">
        <v>48.3</v>
      </c>
      <c r="AR43">
        <v>42.14</v>
      </c>
      <c r="AS43">
        <v>41.45</v>
      </c>
      <c r="AT43">
        <v>49.99</v>
      </c>
      <c r="AU43">
        <v>42.42</v>
      </c>
      <c r="AV43">
        <v>41.65</v>
      </c>
      <c r="AW43">
        <v>-0.86335200000000001</v>
      </c>
      <c r="AX43">
        <v>3.6197659999999998E-5</v>
      </c>
      <c r="AY43" t="s">
        <v>747</v>
      </c>
      <c r="AZ43" t="s">
        <v>5608</v>
      </c>
      <c r="BA43">
        <v>5.0000000000000003E-115</v>
      </c>
      <c r="BC43" t="s">
        <v>11</v>
      </c>
      <c r="BD43" t="s">
        <v>508</v>
      </c>
      <c r="BE43">
        <v>8.5699999999999997E-113</v>
      </c>
      <c r="BF43" t="s">
        <v>502</v>
      </c>
      <c r="BG43" t="s">
        <v>1445</v>
      </c>
      <c r="BH43">
        <v>4</v>
      </c>
      <c r="BI43" t="s">
        <v>723</v>
      </c>
      <c r="BN43" s="37">
        <v>35.200000000000003</v>
      </c>
      <c r="BO43" t="s">
        <v>994</v>
      </c>
      <c r="BU43" t="s">
        <v>731</v>
      </c>
      <c r="BV43" t="s">
        <v>732</v>
      </c>
      <c r="BW43" t="s">
        <v>1411</v>
      </c>
      <c r="BX43" t="s">
        <v>1412</v>
      </c>
      <c r="BY43" t="s">
        <v>935</v>
      </c>
      <c r="BZ43" t="s">
        <v>936</v>
      </c>
      <c r="CA43">
        <v>13.411724</v>
      </c>
      <c r="CB43">
        <v>12.325258</v>
      </c>
      <c r="CC43">
        <v>14.597753000000001</v>
      </c>
      <c r="CD43">
        <v>25.370038999999998</v>
      </c>
      <c r="CE43">
        <v>19.944386999999999</v>
      </c>
      <c r="CF43">
        <v>28.537189999999999</v>
      </c>
      <c r="CG43">
        <v>771.47124861707402</v>
      </c>
      <c r="CH43">
        <v>0.77054335783699801</v>
      </c>
      <c r="CI43">
        <v>0.26898758815985802</v>
      </c>
      <c r="CJ43">
        <v>2.86460562403001</v>
      </c>
      <c r="CK43">
        <v>4.1752888207031002E-3</v>
      </c>
      <c r="CL43">
        <v>8.8053120674233806E-2</v>
      </c>
    </row>
    <row r="44" spans="1:90" x14ac:dyDescent="0.3">
      <c r="A44" t="s">
        <v>1187</v>
      </c>
      <c r="B44">
        <v>1611</v>
      </c>
      <c r="C44">
        <v>536</v>
      </c>
      <c r="D44" t="s">
        <v>1447</v>
      </c>
      <c r="E44" t="s">
        <v>5677</v>
      </c>
      <c r="F44" t="s">
        <v>1446</v>
      </c>
      <c r="G44" t="s">
        <v>9744</v>
      </c>
      <c r="H44" t="s">
        <v>7781</v>
      </c>
      <c r="I44" t="s">
        <v>7782</v>
      </c>
      <c r="J44">
        <v>89.503526593154703</v>
      </c>
      <c r="K44">
        <v>68.695544591647206</v>
      </c>
      <c r="L44">
        <v>89.590334797451206</v>
      </c>
      <c r="M44">
        <v>127.313737569553</v>
      </c>
      <c r="N44">
        <v>130.36265390650601</v>
      </c>
      <c r="O44">
        <v>108.656281250704</v>
      </c>
      <c r="P44">
        <v>0.57120589202715599</v>
      </c>
      <c r="Q44">
        <v>0.26477673796346701</v>
      </c>
      <c r="R44">
        <v>128.47230742947301</v>
      </c>
      <c r="S44">
        <v>133.735766277686</v>
      </c>
      <c r="T44">
        <v>111.89075765075999</v>
      </c>
      <c r="U44">
        <v>116.521746730231</v>
      </c>
      <c r="V44">
        <v>108.07457824935599</v>
      </c>
      <c r="W44">
        <v>123.215535166301</v>
      </c>
      <c r="X44">
        <v>-0.103023121877747</v>
      </c>
      <c r="Y44">
        <v>1</v>
      </c>
      <c r="Z44" t="s">
        <v>1191</v>
      </c>
      <c r="AA44">
        <v>75.11</v>
      </c>
      <c r="AB44">
        <v>32.89</v>
      </c>
      <c r="AC44">
        <v>38.79</v>
      </c>
      <c r="AD44">
        <v>79.22</v>
      </c>
      <c r="AE44">
        <v>69.510000000000005</v>
      </c>
      <c r="AF44">
        <v>82.39</v>
      </c>
      <c r="AG44">
        <v>-0.59623477514930801</v>
      </c>
      <c r="AH44">
        <v>0.109463620651944</v>
      </c>
      <c r="AI44" t="s">
        <v>747</v>
      </c>
      <c r="AJ44" t="s">
        <v>1192</v>
      </c>
      <c r="AK44">
        <v>20.38</v>
      </c>
      <c r="AL44">
        <v>29.2</v>
      </c>
      <c r="AM44">
        <v>26.51</v>
      </c>
      <c r="AN44">
        <v>35.29</v>
      </c>
      <c r="AO44">
        <v>37.200000000000003</v>
      </c>
      <c r="AP44">
        <v>58.47</v>
      </c>
      <c r="AQ44">
        <v>2.29</v>
      </c>
      <c r="AR44">
        <v>5.48</v>
      </c>
      <c r="AS44">
        <v>1.36</v>
      </c>
      <c r="AT44">
        <v>4.26</v>
      </c>
      <c r="AU44">
        <v>3.14</v>
      </c>
      <c r="AV44">
        <v>2.4300000000000002</v>
      </c>
      <c r="AW44">
        <v>2.974809</v>
      </c>
      <c r="AX44">
        <v>4.3017340000000003E-6</v>
      </c>
      <c r="AY44" t="s">
        <v>749</v>
      </c>
      <c r="AZ44" t="s">
        <v>9745</v>
      </c>
      <c r="BA44">
        <v>0</v>
      </c>
      <c r="BB44" t="s">
        <v>1453</v>
      </c>
      <c r="BC44" t="s">
        <v>30</v>
      </c>
      <c r="BD44" t="s">
        <v>413</v>
      </c>
      <c r="BE44">
        <v>0</v>
      </c>
      <c r="BF44" t="s">
        <v>506</v>
      </c>
      <c r="BG44" t="s">
        <v>1454</v>
      </c>
      <c r="BH44">
        <v>4</v>
      </c>
      <c r="BI44" t="s">
        <v>723</v>
      </c>
      <c r="BL44" t="s">
        <v>1196</v>
      </c>
      <c r="BM44" t="s">
        <v>1197</v>
      </c>
      <c r="BN44" s="37" t="s">
        <v>1198</v>
      </c>
      <c r="BO44" t="s">
        <v>1199</v>
      </c>
      <c r="BP44" t="s">
        <v>1200</v>
      </c>
      <c r="BQ44" t="s">
        <v>1201</v>
      </c>
      <c r="BR44" t="s">
        <v>1202</v>
      </c>
      <c r="BS44" t="s">
        <v>1203</v>
      </c>
      <c r="BT44" t="s">
        <v>1204</v>
      </c>
      <c r="BU44" t="s">
        <v>9746</v>
      </c>
      <c r="BV44" t="s">
        <v>9747</v>
      </c>
      <c r="BW44" t="s">
        <v>9748</v>
      </c>
      <c r="BX44" t="s">
        <v>9749</v>
      </c>
      <c r="BY44" t="s">
        <v>9750</v>
      </c>
      <c r="BZ44" t="s">
        <v>9751</v>
      </c>
      <c r="CA44">
        <v>58.216289000000003</v>
      </c>
      <c r="CB44">
        <v>51.369098999999999</v>
      </c>
      <c r="CC44">
        <v>46.859822000000001</v>
      </c>
      <c r="CD44">
        <v>40.641539999999999</v>
      </c>
      <c r="CE44">
        <v>23.32517</v>
      </c>
      <c r="CF44">
        <v>13.150394</v>
      </c>
      <c r="CG44">
        <v>1466.6293626714701</v>
      </c>
      <c r="CH44">
        <v>-1.1141841387766001</v>
      </c>
      <c r="CI44">
        <v>0.45398424468913101</v>
      </c>
      <c r="CJ44">
        <v>-2.4542352555418501</v>
      </c>
      <c r="CK44">
        <v>1.4118458215593901E-2</v>
      </c>
      <c r="CL44">
        <v>0.21138145630296401</v>
      </c>
    </row>
    <row r="45" spans="1:90" x14ac:dyDescent="0.3">
      <c r="A45" t="s">
        <v>1488</v>
      </c>
      <c r="B45">
        <v>3345</v>
      </c>
      <c r="C45">
        <v>1114</v>
      </c>
      <c r="D45" t="s">
        <v>1486</v>
      </c>
      <c r="E45" t="s">
        <v>1487</v>
      </c>
      <c r="F45" t="s">
        <v>1485</v>
      </c>
      <c r="G45" t="s">
        <v>9752</v>
      </c>
      <c r="H45" t="s">
        <v>5616</v>
      </c>
      <c r="I45" t="s">
        <v>1491</v>
      </c>
      <c r="J45">
        <v>166.064797901828</v>
      </c>
      <c r="K45">
        <v>172.81832005847201</v>
      </c>
      <c r="L45">
        <v>150.98342545264299</v>
      </c>
      <c r="M45">
        <v>207.503053725321</v>
      </c>
      <c r="N45">
        <v>195.54398085975899</v>
      </c>
      <c r="O45">
        <v>172.02255861628799</v>
      </c>
      <c r="P45">
        <v>0.229394444366704</v>
      </c>
      <c r="Q45">
        <v>1</v>
      </c>
      <c r="R45">
        <v>159.06819999999999</v>
      </c>
      <c r="S45">
        <v>158.54900000000001</v>
      </c>
      <c r="T45">
        <v>152.85429999999999</v>
      </c>
      <c r="U45">
        <v>183.98589999999999</v>
      </c>
      <c r="V45">
        <v>179.0044</v>
      </c>
      <c r="W45">
        <v>167.34309999999999</v>
      </c>
      <c r="X45">
        <v>0.17189392520831001</v>
      </c>
      <c r="Y45">
        <v>1</v>
      </c>
      <c r="Z45" t="s">
        <v>7792</v>
      </c>
      <c r="AA45">
        <v>44.82</v>
      </c>
      <c r="AB45">
        <v>60.9</v>
      </c>
      <c r="AC45">
        <v>50.33</v>
      </c>
      <c r="AD45">
        <v>54.31</v>
      </c>
      <c r="AE45">
        <v>50.34</v>
      </c>
      <c r="AF45">
        <v>67.7</v>
      </c>
      <c r="AG45">
        <v>2.6935143219066201E-2</v>
      </c>
      <c r="AH45">
        <v>0.92105548829196104</v>
      </c>
      <c r="AI45" t="s">
        <v>747</v>
      </c>
      <c r="AJ45" t="s">
        <v>1493</v>
      </c>
      <c r="AK45">
        <v>115.51</v>
      </c>
      <c r="AL45">
        <v>90.89</v>
      </c>
      <c r="AM45">
        <v>108.48</v>
      </c>
      <c r="AN45">
        <v>94.51</v>
      </c>
      <c r="AO45">
        <v>112.21</v>
      </c>
      <c r="AP45">
        <v>111.37</v>
      </c>
      <c r="AQ45">
        <v>71.78</v>
      </c>
      <c r="AR45">
        <v>75.930000000000007</v>
      </c>
      <c r="AS45">
        <v>70.23</v>
      </c>
      <c r="AT45">
        <v>59.91</v>
      </c>
      <c r="AU45">
        <v>63.27</v>
      </c>
      <c r="AV45">
        <v>68.95</v>
      </c>
      <c r="AW45">
        <v>5.66139535820121E-2</v>
      </c>
      <c r="AX45">
        <v>0.45734430123057601</v>
      </c>
      <c r="AY45" t="s">
        <v>747</v>
      </c>
      <c r="AZ45" t="s">
        <v>7793</v>
      </c>
      <c r="BA45">
        <v>0</v>
      </c>
      <c r="BC45" t="s">
        <v>7</v>
      </c>
      <c r="BD45" t="s">
        <v>412</v>
      </c>
      <c r="BE45">
        <v>6.5590000000000003E-15</v>
      </c>
      <c r="BF45" t="s">
        <v>502</v>
      </c>
      <c r="BG45" t="s">
        <v>1496</v>
      </c>
      <c r="BH45">
        <v>4</v>
      </c>
      <c r="BI45" t="s">
        <v>723</v>
      </c>
      <c r="BL45" t="s">
        <v>1498</v>
      </c>
      <c r="BM45" t="s">
        <v>1499</v>
      </c>
      <c r="BN45" s="37" t="s">
        <v>1500</v>
      </c>
      <c r="BO45" t="s">
        <v>1501</v>
      </c>
      <c r="BP45" t="s">
        <v>9753</v>
      </c>
      <c r="BQ45" t="s">
        <v>9754</v>
      </c>
      <c r="BR45" t="s">
        <v>9755</v>
      </c>
      <c r="BS45" t="s">
        <v>9756</v>
      </c>
      <c r="BT45" t="s">
        <v>9757</v>
      </c>
      <c r="BU45" t="s">
        <v>1507</v>
      </c>
      <c r="BV45" t="s">
        <v>1508</v>
      </c>
      <c r="BW45" t="s">
        <v>1509</v>
      </c>
      <c r="BX45" t="s">
        <v>1510</v>
      </c>
      <c r="BY45" t="s">
        <v>1511</v>
      </c>
      <c r="BZ45" t="s">
        <v>1512</v>
      </c>
      <c r="CA45">
        <v>33.764653000000003</v>
      </c>
      <c r="CB45">
        <v>25.558171999999999</v>
      </c>
      <c r="CC45">
        <v>27.717267</v>
      </c>
      <c r="CD45">
        <v>45.426645999999998</v>
      </c>
      <c r="CE45">
        <v>32.234071999999998</v>
      </c>
      <c r="CF45">
        <v>44.098070999999997</v>
      </c>
      <c r="CG45">
        <v>2561.2388841940801</v>
      </c>
      <c r="CH45">
        <v>0.38279673342162701</v>
      </c>
      <c r="CI45">
        <v>0.28510086885219399</v>
      </c>
      <c r="CJ45">
        <v>1.34267122707396</v>
      </c>
      <c r="CK45">
        <v>0.17937845544858999</v>
      </c>
      <c r="CL45">
        <v>0.80923835725823701</v>
      </c>
    </row>
    <row r="46" spans="1:90" x14ac:dyDescent="0.3">
      <c r="A46" t="s">
        <v>1516</v>
      </c>
      <c r="B46">
        <v>2286</v>
      </c>
      <c r="C46">
        <v>761</v>
      </c>
      <c r="D46" t="s">
        <v>1514</v>
      </c>
      <c r="E46" t="s">
        <v>1515</v>
      </c>
      <c r="F46" t="s">
        <v>1513</v>
      </c>
      <c r="G46" t="s">
        <v>9758</v>
      </c>
      <c r="H46" t="s">
        <v>9759</v>
      </c>
      <c r="I46" t="s">
        <v>9760</v>
      </c>
      <c r="J46">
        <v>26.028771376273198</v>
      </c>
      <c r="K46">
        <v>23.493216581211499</v>
      </c>
      <c r="L46">
        <v>25.548412116774401</v>
      </c>
      <c r="M46">
        <v>22.673070680217201</v>
      </c>
      <c r="N46">
        <v>26.15855292845</v>
      </c>
      <c r="O46">
        <v>19.864036791719101</v>
      </c>
      <c r="P46">
        <v>-0.13079260942252</v>
      </c>
      <c r="Q46">
        <v>1</v>
      </c>
      <c r="R46">
        <v>25.775639999999999</v>
      </c>
      <c r="S46">
        <v>24.752369999999999</v>
      </c>
      <c r="T46">
        <v>25.876639999999998</v>
      </c>
      <c r="U46">
        <v>25.24905</v>
      </c>
      <c r="V46">
        <v>30.37848</v>
      </c>
      <c r="W46">
        <v>31.27572</v>
      </c>
      <c r="X46">
        <v>0.17974187146655299</v>
      </c>
      <c r="Y46">
        <v>1</v>
      </c>
      <c r="Z46" t="s">
        <v>1520</v>
      </c>
      <c r="AA46">
        <v>26.45</v>
      </c>
      <c r="AB46">
        <v>21.13</v>
      </c>
      <c r="AC46">
        <v>21.39</v>
      </c>
      <c r="AD46">
        <v>21.4</v>
      </c>
      <c r="AE46">
        <v>28.18</v>
      </c>
      <c r="AF46">
        <v>30.04</v>
      </c>
      <c r="AG46">
        <v>-2.4145632665979799E-2</v>
      </c>
      <c r="AH46">
        <v>0.930846250619636</v>
      </c>
      <c r="AI46" t="s">
        <v>747</v>
      </c>
      <c r="AJ46" t="s">
        <v>5632</v>
      </c>
      <c r="AK46">
        <v>81.849999999999994</v>
      </c>
      <c r="AL46">
        <v>58.07</v>
      </c>
      <c r="AM46">
        <v>75.53</v>
      </c>
      <c r="AN46">
        <v>66.73</v>
      </c>
      <c r="AO46">
        <v>81.349999999999994</v>
      </c>
      <c r="AP46">
        <v>77.510000000000005</v>
      </c>
      <c r="AQ46">
        <v>22.69</v>
      </c>
      <c r="AR46">
        <v>26.36</v>
      </c>
      <c r="AS46">
        <v>23.89</v>
      </c>
      <c r="AT46">
        <v>22.61</v>
      </c>
      <c r="AU46">
        <v>26.43</v>
      </c>
      <c r="AV46">
        <v>26.72</v>
      </c>
      <c r="AW46">
        <v>0.953941418135138</v>
      </c>
      <c r="AX46">
        <v>1.3653235445175199E-6</v>
      </c>
      <c r="AY46" t="s">
        <v>747</v>
      </c>
      <c r="AZ46" t="s">
        <v>1522</v>
      </c>
      <c r="BA46">
        <v>0</v>
      </c>
      <c r="BB46" t="s">
        <v>1523</v>
      </c>
      <c r="BC46" t="s">
        <v>16</v>
      </c>
      <c r="BD46" t="s">
        <v>513</v>
      </c>
      <c r="BE46">
        <v>0</v>
      </c>
      <c r="BF46" t="s">
        <v>502</v>
      </c>
      <c r="BG46" t="s">
        <v>1524</v>
      </c>
      <c r="BH46">
        <v>4</v>
      </c>
      <c r="BI46" t="s">
        <v>723</v>
      </c>
      <c r="BN46" s="37" t="s">
        <v>1525</v>
      </c>
      <c r="BO46" t="s">
        <v>1526</v>
      </c>
      <c r="BP46" t="s">
        <v>1527</v>
      </c>
      <c r="BQ46" t="s">
        <v>1528</v>
      </c>
      <c r="BR46" t="s">
        <v>1529</v>
      </c>
      <c r="BS46" t="s">
        <v>1530</v>
      </c>
      <c r="BT46" t="s">
        <v>1531</v>
      </c>
      <c r="CA46">
        <v>13.334189</v>
      </c>
      <c r="CB46">
        <v>10.74288</v>
      </c>
      <c r="CC46">
        <v>13.500622</v>
      </c>
      <c r="CD46">
        <v>16.250001999999999</v>
      </c>
      <c r="CE46">
        <v>10.899157000000001</v>
      </c>
      <c r="CF46">
        <v>13.71664</v>
      </c>
      <c r="CG46">
        <v>849.08710602776898</v>
      </c>
      <c r="CH46">
        <v>2.0387630557450399E-2</v>
      </c>
      <c r="CI46">
        <v>0.29210437859717597</v>
      </c>
      <c r="CJ46">
        <v>6.97957033556343E-2</v>
      </c>
      <c r="CK46">
        <v>0.94435626706512299</v>
      </c>
      <c r="CL46">
        <v>0.99890315473482505</v>
      </c>
    </row>
    <row r="47" spans="1:90" x14ac:dyDescent="0.3">
      <c r="A47" t="s">
        <v>1535</v>
      </c>
      <c r="B47">
        <v>2592</v>
      </c>
      <c r="C47">
        <v>863</v>
      </c>
      <c r="D47" t="s">
        <v>5633</v>
      </c>
      <c r="E47" t="s">
        <v>1534</v>
      </c>
      <c r="F47" t="s">
        <v>1532</v>
      </c>
      <c r="G47" t="s">
        <v>1536</v>
      </c>
      <c r="H47" t="s">
        <v>1537</v>
      </c>
      <c r="I47" t="s">
        <v>1538</v>
      </c>
      <c r="J47">
        <v>13.9726896224174</v>
      </c>
      <c r="K47">
        <v>21.1244046987409</v>
      </c>
      <c r="L47">
        <v>12.1333596006086</v>
      </c>
      <c r="M47">
        <v>7.7799752334078596</v>
      </c>
      <c r="N47">
        <v>8.9541234986772107</v>
      </c>
      <c r="O47">
        <v>20.360637711512101</v>
      </c>
      <c r="P47">
        <v>-0.46658510441118101</v>
      </c>
      <c r="Q47">
        <v>1</v>
      </c>
      <c r="R47">
        <v>57.640024186367</v>
      </c>
      <c r="S47">
        <v>55.464765277512498</v>
      </c>
      <c r="T47">
        <v>59.857234785827302</v>
      </c>
      <c r="U47">
        <v>34.252271703666899</v>
      </c>
      <c r="V47">
        <v>93.701965943310199</v>
      </c>
      <c r="W47">
        <v>78.998143990647904</v>
      </c>
      <c r="X47">
        <v>0.14253325744558901</v>
      </c>
      <c r="Y47">
        <v>1</v>
      </c>
      <c r="Z47" t="s">
        <v>7804</v>
      </c>
      <c r="AA47">
        <v>69.94</v>
      </c>
      <c r="AB47">
        <v>102.61</v>
      </c>
      <c r="AC47">
        <v>97.58</v>
      </c>
      <c r="AD47">
        <v>83.35</v>
      </c>
      <c r="AE47">
        <v>65.13</v>
      </c>
      <c r="AF47">
        <v>103.91</v>
      </c>
      <c r="AG47">
        <v>0.27335177226212998</v>
      </c>
      <c r="AH47">
        <v>0.39378242838039001</v>
      </c>
      <c r="AI47" t="s">
        <v>747</v>
      </c>
      <c r="AJ47" t="s">
        <v>1540</v>
      </c>
      <c r="AK47">
        <v>72.53</v>
      </c>
      <c r="AL47">
        <v>49.42</v>
      </c>
      <c r="AM47">
        <v>76.33</v>
      </c>
      <c r="AN47">
        <v>78.260000000000005</v>
      </c>
      <c r="AO47">
        <v>87.11</v>
      </c>
      <c r="AP47">
        <v>64.900000000000006</v>
      </c>
      <c r="AQ47">
        <v>26.76</v>
      </c>
      <c r="AR47">
        <v>23.84</v>
      </c>
      <c r="AS47">
        <v>21.64</v>
      </c>
      <c r="AT47">
        <v>31.74</v>
      </c>
      <c r="AU47">
        <v>27.06</v>
      </c>
      <c r="AV47">
        <v>27.31</v>
      </c>
      <c r="AW47">
        <v>0.84917410000000004</v>
      </c>
      <c r="AX47">
        <v>2.3168510000000001E-5</v>
      </c>
      <c r="AY47" t="s">
        <v>747</v>
      </c>
      <c r="BC47" t="s">
        <v>24</v>
      </c>
      <c r="BD47" t="s">
        <v>411</v>
      </c>
      <c r="BE47">
        <v>0</v>
      </c>
      <c r="BF47" t="s">
        <v>502</v>
      </c>
      <c r="BG47" t="s">
        <v>1543</v>
      </c>
      <c r="BH47">
        <v>4</v>
      </c>
      <c r="BI47" t="s">
        <v>723</v>
      </c>
      <c r="BL47" t="s">
        <v>1544</v>
      </c>
      <c r="BM47" t="s">
        <v>1545</v>
      </c>
      <c r="BN47" s="37" t="s">
        <v>1546</v>
      </c>
      <c r="BO47" t="s">
        <v>1547</v>
      </c>
      <c r="BP47" t="s">
        <v>1548</v>
      </c>
      <c r="BQ47" t="s">
        <v>1549</v>
      </c>
      <c r="BR47" t="s">
        <v>1550</v>
      </c>
      <c r="BS47" t="s">
        <v>1551</v>
      </c>
      <c r="BT47" t="s">
        <v>1552</v>
      </c>
      <c r="CA47">
        <v>41.188994000000001</v>
      </c>
      <c r="CB47">
        <v>21.423663999999999</v>
      </c>
      <c r="CC47">
        <v>46.679022000000003</v>
      </c>
      <c r="CD47">
        <v>67.411270999999999</v>
      </c>
      <c r="CE47">
        <v>25.355661000000001</v>
      </c>
      <c r="CF47">
        <v>79.715619000000004</v>
      </c>
      <c r="CG47">
        <v>2688.6477122518199</v>
      </c>
      <c r="CH47">
        <v>0.56181427790396399</v>
      </c>
      <c r="CI47">
        <v>0.52686044461648396</v>
      </c>
      <c r="CJ47">
        <v>1.06634362788978</v>
      </c>
      <c r="CK47">
        <v>0.28626833443543998</v>
      </c>
      <c r="CL47">
        <v>0.90995857638755595</v>
      </c>
    </row>
    <row r="48" spans="1:90" x14ac:dyDescent="0.3">
      <c r="A48" t="s">
        <v>7809</v>
      </c>
      <c r="B48">
        <v>783</v>
      </c>
      <c r="C48">
        <v>260</v>
      </c>
      <c r="D48" t="s">
        <v>7807</v>
      </c>
      <c r="E48" t="s">
        <v>5647</v>
      </c>
      <c r="F48" t="s">
        <v>1562</v>
      </c>
      <c r="G48" t="s">
        <v>9761</v>
      </c>
      <c r="H48" t="s">
        <v>7811</v>
      </c>
      <c r="I48" t="s">
        <v>7812</v>
      </c>
      <c r="J48">
        <v>123.38420762450301</v>
      </c>
      <c r="K48">
        <v>120.254684236055</v>
      </c>
      <c r="L48">
        <v>117.14673248193201</v>
      </c>
      <c r="M48">
        <v>60.711592446414897</v>
      </c>
      <c r="N48">
        <v>76.716114866395998</v>
      </c>
      <c r="O48">
        <v>73.099655393526405</v>
      </c>
      <c r="P48">
        <v>-0.78442004859724301</v>
      </c>
      <c r="Q48">
        <v>7.9745423635984806E-3</v>
      </c>
      <c r="R48">
        <v>356.92671667165399</v>
      </c>
      <c r="S48">
        <v>318.77035877421201</v>
      </c>
      <c r="T48">
        <v>312.64487010451398</v>
      </c>
      <c r="U48">
        <v>146.13235544601801</v>
      </c>
      <c r="V48">
        <v>214.702562402973</v>
      </c>
      <c r="W48">
        <v>189.182130944612</v>
      </c>
      <c r="X48">
        <v>-0.86034191147275596</v>
      </c>
      <c r="Y48">
        <v>9.8046758447455293E-3</v>
      </c>
      <c r="Z48" t="s">
        <v>7813</v>
      </c>
      <c r="AA48">
        <v>575.05999999999995</v>
      </c>
      <c r="AB48">
        <v>851.34</v>
      </c>
      <c r="AC48">
        <v>827.92</v>
      </c>
      <c r="AD48">
        <v>346.71</v>
      </c>
      <c r="AE48">
        <v>297.06</v>
      </c>
      <c r="AF48">
        <v>344.4</v>
      </c>
      <c r="AG48">
        <v>1.3384204262110999</v>
      </c>
      <c r="AH48">
        <v>8.8491410692932201E-3</v>
      </c>
      <c r="AI48" t="s">
        <v>747</v>
      </c>
      <c r="AJ48" t="s">
        <v>9762</v>
      </c>
      <c r="AK48">
        <v>177.1</v>
      </c>
      <c r="AL48">
        <v>165.7</v>
      </c>
      <c r="AM48">
        <v>187.45</v>
      </c>
      <c r="AN48">
        <v>189.43</v>
      </c>
      <c r="AO48">
        <v>193.41</v>
      </c>
      <c r="AP48">
        <v>181.41</v>
      </c>
      <c r="AQ48">
        <v>104.92</v>
      </c>
      <c r="AR48">
        <v>121.69</v>
      </c>
      <c r="AS48">
        <v>108.74</v>
      </c>
      <c r="AT48">
        <v>107.46</v>
      </c>
      <c r="AU48">
        <v>121.13</v>
      </c>
      <c r="AV48">
        <v>120.36</v>
      </c>
      <c r="AW48">
        <v>0.10610688374956501</v>
      </c>
      <c r="AX48">
        <v>0.123402368082632</v>
      </c>
      <c r="AY48" t="s">
        <v>747</v>
      </c>
      <c r="AZ48" t="s">
        <v>9763</v>
      </c>
      <c r="BA48">
        <v>8.9999999999999997E-156</v>
      </c>
      <c r="BC48" t="s">
        <v>37</v>
      </c>
      <c r="BD48" t="s">
        <v>410</v>
      </c>
      <c r="BE48">
        <v>5.4890000000000001E-163</v>
      </c>
      <c r="BF48" t="s">
        <v>502</v>
      </c>
      <c r="BG48" t="s">
        <v>1572</v>
      </c>
      <c r="BH48">
        <v>4</v>
      </c>
      <c r="BI48" t="s">
        <v>723</v>
      </c>
      <c r="BL48" t="s">
        <v>1573</v>
      </c>
      <c r="BM48" t="s">
        <v>1574</v>
      </c>
      <c r="BN48" s="37">
        <v>35.1</v>
      </c>
      <c r="BO48" t="s">
        <v>949</v>
      </c>
      <c r="BP48" t="s">
        <v>1575</v>
      </c>
      <c r="BQ48" t="s">
        <v>1576</v>
      </c>
      <c r="BR48" t="s">
        <v>1577</v>
      </c>
      <c r="BS48" t="s">
        <v>1578</v>
      </c>
      <c r="BU48" t="s">
        <v>7816</v>
      </c>
      <c r="BV48" t="s">
        <v>7817</v>
      </c>
      <c r="BW48" t="s">
        <v>7818</v>
      </c>
      <c r="BX48" t="s">
        <v>7819</v>
      </c>
      <c r="BY48" t="s">
        <v>7820</v>
      </c>
      <c r="BZ48" t="s">
        <v>7821</v>
      </c>
      <c r="CA48">
        <v>112.994013</v>
      </c>
      <c r="CB48">
        <v>147.44628700000001</v>
      </c>
      <c r="CC48">
        <v>119.557558</v>
      </c>
      <c r="CD48">
        <v>91.41377</v>
      </c>
      <c r="CE48">
        <v>275.88088299999998</v>
      </c>
      <c r="CF48">
        <v>115.50555799999999</v>
      </c>
      <c r="CG48">
        <v>2830.7606718685302</v>
      </c>
      <c r="CH48">
        <v>0.21896065092654901</v>
      </c>
      <c r="CI48">
        <v>0.44268509626997099</v>
      </c>
      <c r="CJ48">
        <v>0.49461943212340698</v>
      </c>
      <c r="CK48">
        <v>0.62086878271868495</v>
      </c>
      <c r="CL48">
        <v>0.99890315473482505</v>
      </c>
    </row>
    <row r="49" spans="1:90" x14ac:dyDescent="0.3">
      <c r="A49" t="s">
        <v>7824</v>
      </c>
      <c r="B49">
        <v>549</v>
      </c>
      <c r="C49">
        <v>182</v>
      </c>
      <c r="D49" t="s">
        <v>9764</v>
      </c>
      <c r="E49" t="s">
        <v>1587</v>
      </c>
      <c r="F49" t="s">
        <v>1585</v>
      </c>
      <c r="G49" t="s">
        <v>9765</v>
      </c>
      <c r="H49" t="s">
        <v>1590</v>
      </c>
      <c r="I49" t="s">
        <v>1591</v>
      </c>
      <c r="J49">
        <v>66.710319038001799</v>
      </c>
      <c r="K49">
        <v>57.181319745207901</v>
      </c>
      <c r="L49">
        <v>73.910958130467606</v>
      </c>
      <c r="M49">
        <v>42.678721280408801</v>
      </c>
      <c r="N49">
        <v>39.296480856640201</v>
      </c>
      <c r="O49">
        <v>32.874980890295198</v>
      </c>
      <c r="P49">
        <v>-0.77969530172816404</v>
      </c>
      <c r="Q49">
        <v>1.0741645821870999E-2</v>
      </c>
      <c r="R49">
        <v>53.580869999999997</v>
      </c>
      <c r="S49">
        <v>56.620280000000001</v>
      </c>
      <c r="T49">
        <v>57.148130000000002</v>
      </c>
      <c r="U49">
        <v>28.490210000000001</v>
      </c>
      <c r="V49">
        <v>22.258880000000001</v>
      </c>
      <c r="W49">
        <v>25.209309999999999</v>
      </c>
      <c r="X49">
        <v>-1.14529742144694</v>
      </c>
      <c r="Y49">
        <v>5.24756374542507E-7</v>
      </c>
      <c r="Z49" t="s">
        <v>7827</v>
      </c>
      <c r="AA49">
        <v>23.1</v>
      </c>
      <c r="AB49">
        <v>28.15</v>
      </c>
      <c r="AC49">
        <v>16.43</v>
      </c>
      <c r="AD49">
        <v>58.02</v>
      </c>
      <c r="AE49">
        <v>52.62</v>
      </c>
      <c r="AF49">
        <v>91</v>
      </c>
      <c r="AG49">
        <v>-1.3948485613745401</v>
      </c>
      <c r="AH49">
        <v>2.6668789581675598E-2</v>
      </c>
      <c r="AI49" t="s">
        <v>747</v>
      </c>
      <c r="AJ49" t="s">
        <v>9766</v>
      </c>
      <c r="AK49">
        <v>4.55</v>
      </c>
      <c r="AL49">
        <v>7.61</v>
      </c>
      <c r="AM49">
        <v>4.18</v>
      </c>
      <c r="AN49">
        <v>4.12</v>
      </c>
      <c r="AO49">
        <v>2.59</v>
      </c>
      <c r="AP49">
        <v>8.86</v>
      </c>
      <c r="AQ49">
        <v>32.83</v>
      </c>
      <c r="AR49">
        <v>14.94</v>
      </c>
      <c r="AS49">
        <v>75.3</v>
      </c>
      <c r="AT49">
        <v>37.67</v>
      </c>
      <c r="AU49">
        <v>19.88</v>
      </c>
      <c r="AV49">
        <v>39.61</v>
      </c>
      <c r="AW49">
        <v>-3.3533590000000002</v>
      </c>
      <c r="AX49">
        <v>1.9823859999999999E-5</v>
      </c>
      <c r="AY49" t="s">
        <v>718</v>
      </c>
      <c r="AZ49" t="s">
        <v>9767</v>
      </c>
      <c r="BA49">
        <v>6.9999999999999999E-35</v>
      </c>
      <c r="BB49" t="s">
        <v>9768</v>
      </c>
      <c r="BC49" t="s">
        <v>9</v>
      </c>
      <c r="BD49" t="s">
        <v>409</v>
      </c>
      <c r="BE49">
        <v>2.4759999999999999E-28</v>
      </c>
      <c r="BF49" t="s">
        <v>502</v>
      </c>
      <c r="BG49" t="s">
        <v>1596</v>
      </c>
      <c r="BH49">
        <v>3</v>
      </c>
      <c r="BI49" t="s">
        <v>810</v>
      </c>
      <c r="BN49" s="37">
        <v>35.1</v>
      </c>
      <c r="BO49" t="s">
        <v>949</v>
      </c>
      <c r="BP49" t="s">
        <v>1597</v>
      </c>
      <c r="BQ49" t="s">
        <v>1598</v>
      </c>
      <c r="BR49" t="s">
        <v>1599</v>
      </c>
      <c r="BS49" t="s">
        <v>1600</v>
      </c>
      <c r="BU49" t="s">
        <v>9769</v>
      </c>
      <c r="BV49" t="s">
        <v>9770</v>
      </c>
      <c r="BW49" t="s">
        <v>1411</v>
      </c>
      <c r="BX49" t="s">
        <v>1412</v>
      </c>
      <c r="BY49" t="s">
        <v>7786</v>
      </c>
      <c r="BZ49" t="s">
        <v>7787</v>
      </c>
      <c r="CA49">
        <v>2.8887900000000002</v>
      </c>
      <c r="CB49">
        <v>10.204188</v>
      </c>
      <c r="CC49">
        <v>3.2237480000000001</v>
      </c>
      <c r="CD49">
        <v>4.0212190000000003</v>
      </c>
      <c r="CE49">
        <v>2.4367559999999999</v>
      </c>
      <c r="CF49">
        <v>0</v>
      </c>
      <c r="CG49">
        <v>33.970436069267798</v>
      </c>
      <c r="CH49">
        <v>-1.40327709730934</v>
      </c>
      <c r="CI49">
        <v>1.1115274797991099</v>
      </c>
      <c r="CJ49">
        <v>-1.26247629753873</v>
      </c>
      <c r="CK49">
        <v>0.206777449986598</v>
      </c>
      <c r="CL49">
        <v>0.84769416075742099</v>
      </c>
    </row>
    <row r="50" spans="1:90" x14ac:dyDescent="0.3">
      <c r="A50" t="s">
        <v>9771</v>
      </c>
      <c r="B50">
        <v>1014</v>
      </c>
      <c r="C50">
        <v>337</v>
      </c>
      <c r="D50" t="s">
        <v>9772</v>
      </c>
      <c r="E50" t="s">
        <v>960</v>
      </c>
      <c r="F50" t="s">
        <v>958</v>
      </c>
      <c r="G50" t="s">
        <v>9773</v>
      </c>
      <c r="H50" t="s">
        <v>9774</v>
      </c>
      <c r="I50" t="s">
        <v>9775</v>
      </c>
      <c r="J50">
        <v>3.5446941225011801</v>
      </c>
      <c r="K50">
        <v>5.0074884097796097</v>
      </c>
      <c r="L50">
        <v>3.8878018438569701</v>
      </c>
      <c r="M50">
        <v>2.9174907125279499</v>
      </c>
      <c r="N50">
        <v>4.1838044295129304</v>
      </c>
      <c r="O50">
        <v>3.7741669904266302</v>
      </c>
      <c r="P50">
        <v>-0.20446151695252399</v>
      </c>
      <c r="Q50">
        <v>1</v>
      </c>
      <c r="R50">
        <v>2.334015</v>
      </c>
      <c r="S50">
        <v>3.9226730000000001</v>
      </c>
      <c r="T50">
        <v>4.6008100000000001</v>
      </c>
      <c r="U50">
        <v>0.72025799999999995</v>
      </c>
      <c r="V50">
        <v>2.9398529999999998</v>
      </c>
      <c r="W50">
        <v>2.0221369999999999</v>
      </c>
      <c r="X50">
        <v>-1.0527604670877799</v>
      </c>
      <c r="Y50">
        <v>4.3521189615692998E-2</v>
      </c>
      <c r="Z50" t="s">
        <v>7834</v>
      </c>
      <c r="AA50">
        <v>14.86</v>
      </c>
      <c r="AB50">
        <v>16.760000000000002</v>
      </c>
      <c r="AC50">
        <v>18.309999999999999</v>
      </c>
      <c r="AD50">
        <v>41.55</v>
      </c>
      <c r="AE50">
        <v>18.47</v>
      </c>
      <c r="AF50">
        <v>45.75</v>
      </c>
      <c r="AG50">
        <v>-0.80270594762992498</v>
      </c>
      <c r="AH50">
        <v>9.3263491722598305E-2</v>
      </c>
      <c r="AI50" t="s">
        <v>747</v>
      </c>
      <c r="AJ50" t="s">
        <v>5359</v>
      </c>
      <c r="AK50">
        <v>231.31</v>
      </c>
      <c r="AL50">
        <v>196.21</v>
      </c>
      <c r="AM50">
        <v>173.86</v>
      </c>
      <c r="AN50">
        <v>161.37</v>
      </c>
      <c r="AO50">
        <v>180.3</v>
      </c>
      <c r="AP50">
        <v>115.47</v>
      </c>
      <c r="AQ50">
        <v>86.37</v>
      </c>
      <c r="AR50">
        <v>84.91</v>
      </c>
      <c r="AS50">
        <v>102.79</v>
      </c>
      <c r="AT50">
        <v>81.16</v>
      </c>
      <c r="AU50">
        <v>60.65</v>
      </c>
      <c r="AV50">
        <v>78.19</v>
      </c>
      <c r="AW50">
        <v>0.53697170000000005</v>
      </c>
      <c r="AX50">
        <v>6.6134130000000003E-3</v>
      </c>
      <c r="AY50" t="s">
        <v>747</v>
      </c>
      <c r="AZ50" t="s">
        <v>9776</v>
      </c>
      <c r="BA50">
        <v>1E-174</v>
      </c>
      <c r="BB50" t="s">
        <v>9777</v>
      </c>
      <c r="BC50" t="s">
        <v>10</v>
      </c>
      <c r="BD50" t="s">
        <v>507</v>
      </c>
      <c r="BE50">
        <v>9.4929999999999996E-90</v>
      </c>
      <c r="BF50" t="s">
        <v>502</v>
      </c>
      <c r="BG50" t="s">
        <v>5290</v>
      </c>
      <c r="BH50">
        <v>4</v>
      </c>
      <c r="BI50" t="s">
        <v>723</v>
      </c>
      <c r="BL50" t="s">
        <v>4059</v>
      </c>
      <c r="BM50" t="s">
        <v>4060</v>
      </c>
      <c r="BN50" s="37" t="s">
        <v>9778</v>
      </c>
      <c r="BO50" t="s">
        <v>9779</v>
      </c>
      <c r="BP50" t="s">
        <v>4061</v>
      </c>
      <c r="BQ50" t="s">
        <v>4062</v>
      </c>
      <c r="BR50" t="s">
        <v>4063</v>
      </c>
      <c r="BS50" t="s">
        <v>4064</v>
      </c>
      <c r="BT50" t="s">
        <v>5291</v>
      </c>
      <c r="BU50" t="s">
        <v>9780</v>
      </c>
      <c r="BV50" t="s">
        <v>9781</v>
      </c>
      <c r="BW50" t="s">
        <v>9782</v>
      </c>
      <c r="BX50" t="s">
        <v>9783</v>
      </c>
      <c r="BY50" t="s">
        <v>767</v>
      </c>
      <c r="BZ50" t="s">
        <v>768</v>
      </c>
      <c r="CA50">
        <v>188.01485600000001</v>
      </c>
      <c r="CB50">
        <v>76.110410000000002</v>
      </c>
      <c r="CC50">
        <v>87.537009999999995</v>
      </c>
      <c r="CD50">
        <v>132.022774</v>
      </c>
      <c r="CE50">
        <v>63.962465999999999</v>
      </c>
      <c r="CF50">
        <v>63.177582000000001</v>
      </c>
      <c r="CG50">
        <v>2241.6875113362498</v>
      </c>
      <c r="CH50">
        <v>-0.53325323553992798</v>
      </c>
      <c r="CI50">
        <v>0.50778208526231505</v>
      </c>
      <c r="CJ50">
        <v>-1.0501615772136901</v>
      </c>
      <c r="CK50">
        <v>0.29364383162187901</v>
      </c>
      <c r="CL50">
        <v>0.91546879863715902</v>
      </c>
    </row>
    <row r="51" spans="1:90" x14ac:dyDescent="0.3">
      <c r="A51" t="s">
        <v>1604</v>
      </c>
      <c r="B51">
        <v>816</v>
      </c>
      <c r="C51">
        <v>271</v>
      </c>
      <c r="D51" t="s">
        <v>9784</v>
      </c>
      <c r="E51" t="s">
        <v>1603</v>
      </c>
      <c r="F51" t="s">
        <v>1601</v>
      </c>
      <c r="G51" t="s">
        <v>1605</v>
      </c>
      <c r="H51" t="s">
        <v>5672</v>
      </c>
      <c r="I51" t="s">
        <v>5673</v>
      </c>
      <c r="J51">
        <v>87.133527615901002</v>
      </c>
      <c r="K51">
        <v>104.42262507220001</v>
      </c>
      <c r="L51">
        <v>76.303451572841198</v>
      </c>
      <c r="M51">
        <v>4.3067720042079198</v>
      </c>
      <c r="N51">
        <v>8.0939020271885695</v>
      </c>
      <c r="O51">
        <v>8.8394963723150095</v>
      </c>
      <c r="P51">
        <v>-3.7226875854974901</v>
      </c>
      <c r="Q51">
        <v>3.35003125772751E-38</v>
      </c>
      <c r="R51">
        <v>89.834209999999999</v>
      </c>
      <c r="S51">
        <v>114.9738</v>
      </c>
      <c r="T51">
        <v>95.192390000000003</v>
      </c>
      <c r="U51">
        <v>4.8017200000000004</v>
      </c>
      <c r="V51">
        <v>16.28585</v>
      </c>
      <c r="W51">
        <v>14.24483</v>
      </c>
      <c r="X51">
        <v>-3.2394312786107902</v>
      </c>
      <c r="Y51">
        <v>7.1247916294999098E-25</v>
      </c>
      <c r="Z51" t="s">
        <v>1608</v>
      </c>
      <c r="AA51">
        <v>2.57</v>
      </c>
      <c r="AB51">
        <v>54.6</v>
      </c>
      <c r="AC51">
        <v>29.96</v>
      </c>
      <c r="AD51">
        <v>21</v>
      </c>
      <c r="AE51">
        <v>12.46</v>
      </c>
      <c r="AF51">
        <v>20.71</v>
      </c>
      <c r="AG51">
        <v>0.90386375030552102</v>
      </c>
      <c r="AH51">
        <v>0.41121248169141</v>
      </c>
      <c r="AI51" t="s">
        <v>747</v>
      </c>
      <c r="AJ51" t="s">
        <v>1609</v>
      </c>
      <c r="AK51">
        <v>2.0299999999999998</v>
      </c>
      <c r="AL51">
        <v>4.95</v>
      </c>
      <c r="AM51">
        <v>3.67</v>
      </c>
      <c r="AN51">
        <v>3.83</v>
      </c>
      <c r="AO51">
        <v>3.55</v>
      </c>
      <c r="AP51">
        <v>1.35</v>
      </c>
      <c r="AQ51">
        <v>5.78</v>
      </c>
      <c r="AR51">
        <v>12.51</v>
      </c>
      <c r="AS51">
        <v>4.5999999999999996</v>
      </c>
      <c r="AT51">
        <v>6.9</v>
      </c>
      <c r="AU51">
        <v>10.34</v>
      </c>
      <c r="AV51">
        <v>6.04</v>
      </c>
      <c r="AW51">
        <v>-1.803531</v>
      </c>
      <c r="AX51">
        <v>3.0890579999999997E-5</v>
      </c>
      <c r="AY51" t="s">
        <v>718</v>
      </c>
      <c r="AZ51" t="s">
        <v>1610</v>
      </c>
      <c r="BA51">
        <v>3.9999999999999998E-112</v>
      </c>
      <c r="BB51" t="s">
        <v>1611</v>
      </c>
      <c r="BC51" t="s">
        <v>8</v>
      </c>
      <c r="BD51" t="s">
        <v>408</v>
      </c>
      <c r="BE51">
        <v>6.1240000000000003E-81</v>
      </c>
      <c r="BF51" t="s">
        <v>502</v>
      </c>
      <c r="BG51" t="s">
        <v>1612</v>
      </c>
      <c r="BH51">
        <v>4</v>
      </c>
      <c r="BI51" t="s">
        <v>723</v>
      </c>
      <c r="BL51" t="s">
        <v>1613</v>
      </c>
      <c r="BM51" t="s">
        <v>1614</v>
      </c>
      <c r="BN51" s="37" t="s">
        <v>9785</v>
      </c>
      <c r="BO51" t="s">
        <v>9786</v>
      </c>
      <c r="BP51" t="s">
        <v>5675</v>
      </c>
      <c r="BQ51" t="s">
        <v>5676</v>
      </c>
      <c r="BR51" t="s">
        <v>9787</v>
      </c>
      <c r="BS51" t="s">
        <v>7841</v>
      </c>
      <c r="BU51" t="s">
        <v>1619</v>
      </c>
      <c r="BV51" t="s">
        <v>1620</v>
      </c>
      <c r="BY51" t="s">
        <v>1621</v>
      </c>
      <c r="BZ51" t="s">
        <v>1622</v>
      </c>
      <c r="CA51">
        <v>5.1767469999999998</v>
      </c>
      <c r="CB51">
        <v>0.149393</v>
      </c>
      <c r="CC51">
        <v>3.189273</v>
      </c>
      <c r="CD51">
        <v>4.8352570000000004</v>
      </c>
      <c r="CE51">
        <v>1.37307</v>
      </c>
      <c r="CF51">
        <v>3.3036539999999999</v>
      </c>
      <c r="CG51">
        <v>61.806300379418197</v>
      </c>
      <c r="CH51">
        <v>6.7543958655768704E-2</v>
      </c>
      <c r="CI51">
        <v>0.97209441886506898</v>
      </c>
      <c r="CJ51">
        <v>6.9482919914947094E-2</v>
      </c>
      <c r="CK51">
        <v>0.94460522772579802</v>
      </c>
      <c r="CL51">
        <v>0.99890315473482505</v>
      </c>
    </row>
    <row r="52" spans="1:90" x14ac:dyDescent="0.3">
      <c r="A52" t="s">
        <v>1626</v>
      </c>
      <c r="B52">
        <v>573</v>
      </c>
      <c r="C52">
        <v>190</v>
      </c>
      <c r="D52" t="s">
        <v>7843</v>
      </c>
      <c r="E52" t="s">
        <v>1625</v>
      </c>
      <c r="F52" t="s">
        <v>7845</v>
      </c>
      <c r="G52" t="s">
        <v>9788</v>
      </c>
      <c r="H52" t="s">
        <v>5681</v>
      </c>
      <c r="I52" t="s">
        <v>5682</v>
      </c>
      <c r="J52">
        <v>14.240602550280901</v>
      </c>
      <c r="K52">
        <v>18.275833447668699</v>
      </c>
      <c r="L52">
        <v>16.362946221947499</v>
      </c>
      <c r="M52">
        <v>140.456338588845</v>
      </c>
      <c r="N52">
        <v>93.255827704563998</v>
      </c>
      <c r="O52">
        <v>96.837179359630795</v>
      </c>
      <c r="P52">
        <v>2.7385328113659302</v>
      </c>
      <c r="Q52">
        <v>7.3019571566859104E-25</v>
      </c>
      <c r="R52">
        <v>4.1860049999999998</v>
      </c>
      <c r="S52">
        <v>8.3318779999999997</v>
      </c>
      <c r="T52">
        <v>7.3332699999999997</v>
      </c>
      <c r="U52">
        <v>80.668899999999994</v>
      </c>
      <c r="V52">
        <v>36.491500000000002</v>
      </c>
      <c r="W52">
        <v>51.137590000000003</v>
      </c>
      <c r="X52">
        <v>3.0511674924136201</v>
      </c>
      <c r="Y52">
        <v>6.3675719289018799E-16</v>
      </c>
      <c r="Z52" t="s">
        <v>1629</v>
      </c>
      <c r="AA52">
        <v>20.12</v>
      </c>
      <c r="AB52">
        <v>42.51</v>
      </c>
      <c r="AC52">
        <v>26.99</v>
      </c>
      <c r="AD52">
        <v>10.58</v>
      </c>
      <c r="AE52">
        <v>17.02</v>
      </c>
      <c r="AF52">
        <v>12.77</v>
      </c>
      <c r="AG52">
        <v>1.3060084325041701</v>
      </c>
      <c r="AH52">
        <v>5.1094008228941001E-3</v>
      </c>
      <c r="AI52" t="s">
        <v>747</v>
      </c>
      <c r="AJ52" t="s">
        <v>1630</v>
      </c>
      <c r="AK52">
        <v>10.79</v>
      </c>
      <c r="AL52">
        <v>11.1</v>
      </c>
      <c r="AM52">
        <v>10.38</v>
      </c>
      <c r="AN52">
        <v>8.69</v>
      </c>
      <c r="AO52">
        <v>12.3</v>
      </c>
      <c r="AP52">
        <v>11.36</v>
      </c>
      <c r="AQ52">
        <v>9.33</v>
      </c>
      <c r="AR52">
        <v>16.55</v>
      </c>
      <c r="AS52">
        <v>6.51</v>
      </c>
      <c r="AT52">
        <v>7.82</v>
      </c>
      <c r="AU52">
        <v>9.9</v>
      </c>
      <c r="AV52">
        <v>9.84</v>
      </c>
      <c r="AW52">
        <v>-0.44798948557504897</v>
      </c>
      <c r="AX52">
        <v>1.8210610021736E-2</v>
      </c>
      <c r="AY52" t="s">
        <v>747</v>
      </c>
      <c r="AZ52" t="s">
        <v>1631</v>
      </c>
      <c r="BA52">
        <v>2.0000000000000001E-122</v>
      </c>
      <c r="BB52" t="s">
        <v>1632</v>
      </c>
      <c r="BC52" t="s">
        <v>3</v>
      </c>
      <c r="BD52" t="s">
        <v>503</v>
      </c>
      <c r="BE52">
        <v>1.9220000000000002E-98</v>
      </c>
      <c r="BF52" t="s">
        <v>502</v>
      </c>
      <c r="BG52" t="s">
        <v>1633</v>
      </c>
      <c r="BH52">
        <v>4</v>
      </c>
      <c r="BI52" t="s">
        <v>723</v>
      </c>
      <c r="BL52" t="s">
        <v>1634</v>
      </c>
      <c r="BM52" t="s">
        <v>1635</v>
      </c>
      <c r="BN52" s="37" t="s">
        <v>1636</v>
      </c>
      <c r="BO52" t="s">
        <v>1637</v>
      </c>
      <c r="BP52" t="s">
        <v>1638</v>
      </c>
      <c r="BQ52" t="s">
        <v>1639</v>
      </c>
      <c r="BR52" t="s">
        <v>1640</v>
      </c>
      <c r="BS52" t="s">
        <v>1641</v>
      </c>
      <c r="BT52" t="s">
        <v>1642</v>
      </c>
      <c r="BU52" t="s">
        <v>1643</v>
      </c>
      <c r="BV52" t="s">
        <v>1644</v>
      </c>
      <c r="BW52" t="s">
        <v>1645</v>
      </c>
      <c r="BX52" t="s">
        <v>1646</v>
      </c>
      <c r="BY52" t="s">
        <v>1004</v>
      </c>
      <c r="BZ52" t="s">
        <v>1005</v>
      </c>
      <c r="CA52">
        <v>1.6498699999999999</v>
      </c>
      <c r="CB52">
        <v>5.0214129999999999</v>
      </c>
      <c r="CC52">
        <v>3.45932</v>
      </c>
      <c r="CD52">
        <v>3.3904899999999998</v>
      </c>
      <c r="CE52">
        <v>5.5978459999999997</v>
      </c>
      <c r="CF52">
        <v>1.7555160000000001</v>
      </c>
      <c r="CG52">
        <v>42.999137965737901</v>
      </c>
      <c r="CH52">
        <v>-2.30887101452939E-2</v>
      </c>
      <c r="CI52">
        <v>0.60791336644571703</v>
      </c>
      <c r="CJ52">
        <v>-3.79802639976261E-2</v>
      </c>
      <c r="CK52">
        <v>0.96970341772173796</v>
      </c>
      <c r="CL52">
        <v>0.99974072945798498</v>
      </c>
    </row>
    <row r="53" spans="1:90" x14ac:dyDescent="0.3">
      <c r="A53" t="s">
        <v>9789</v>
      </c>
      <c r="B53">
        <v>834</v>
      </c>
      <c r="C53">
        <v>277</v>
      </c>
      <c r="D53" t="s">
        <v>7849</v>
      </c>
      <c r="E53" t="s">
        <v>5690</v>
      </c>
      <c r="F53" t="s">
        <v>1647</v>
      </c>
      <c r="G53" t="s">
        <v>9790</v>
      </c>
      <c r="Z53" t="s">
        <v>9791</v>
      </c>
      <c r="AA53">
        <v>192.62</v>
      </c>
      <c r="AB53">
        <v>66.03</v>
      </c>
      <c r="AC53">
        <v>123.08</v>
      </c>
      <c r="AD53">
        <v>83.38</v>
      </c>
      <c r="AE53">
        <v>113.04</v>
      </c>
      <c r="AF53">
        <v>63.37</v>
      </c>
      <c r="AG53">
        <v>0.61416721871364499</v>
      </c>
      <c r="AH53">
        <v>0.29561378927037002</v>
      </c>
      <c r="AI53" t="s">
        <v>747</v>
      </c>
      <c r="AJ53" t="s">
        <v>9792</v>
      </c>
      <c r="AK53">
        <v>13.1</v>
      </c>
      <c r="AL53">
        <v>15.32</v>
      </c>
      <c r="AM53">
        <v>12.85</v>
      </c>
      <c r="AN53">
        <v>10.16</v>
      </c>
      <c r="AO53">
        <v>13.38</v>
      </c>
      <c r="AP53">
        <v>12.38</v>
      </c>
      <c r="AQ53">
        <v>25.95</v>
      </c>
      <c r="AR53">
        <v>19.39</v>
      </c>
      <c r="AS53">
        <v>33.700000000000003</v>
      </c>
      <c r="AT53">
        <v>26.75</v>
      </c>
      <c r="AU53">
        <v>30.75</v>
      </c>
      <c r="AV53">
        <v>23.05</v>
      </c>
      <c r="AW53">
        <v>-1.6150979999999999</v>
      </c>
      <c r="AX53">
        <v>9.0729140000000008E-6</v>
      </c>
      <c r="AY53" t="s">
        <v>718</v>
      </c>
      <c r="AZ53" t="s">
        <v>9793</v>
      </c>
      <c r="BA53">
        <v>9.9999999999999994E-107</v>
      </c>
      <c r="BB53" t="s">
        <v>9794</v>
      </c>
      <c r="BC53" t="s">
        <v>12</v>
      </c>
      <c r="BD53" t="s">
        <v>509</v>
      </c>
      <c r="BE53">
        <v>2.8209999999999998E-148</v>
      </c>
      <c r="BF53" t="s">
        <v>502</v>
      </c>
      <c r="BG53" t="s">
        <v>9795</v>
      </c>
      <c r="BH53" t="s">
        <v>782</v>
      </c>
      <c r="BI53" t="s">
        <v>9473</v>
      </c>
      <c r="BL53" t="s">
        <v>1656</v>
      </c>
      <c r="BM53" t="s">
        <v>1657</v>
      </c>
      <c r="BN53" s="37" t="s">
        <v>9796</v>
      </c>
      <c r="BO53" t="s">
        <v>9797</v>
      </c>
      <c r="BP53" t="s">
        <v>1658</v>
      </c>
      <c r="BQ53" t="s">
        <v>1659</v>
      </c>
      <c r="BR53" t="s">
        <v>1660</v>
      </c>
      <c r="BS53" t="s">
        <v>1661</v>
      </c>
      <c r="BU53" t="s">
        <v>9798</v>
      </c>
      <c r="BV53" t="s">
        <v>9799</v>
      </c>
      <c r="BW53" t="s">
        <v>9800</v>
      </c>
      <c r="BX53" t="s">
        <v>9801</v>
      </c>
      <c r="BY53" t="s">
        <v>9802</v>
      </c>
      <c r="BZ53" t="s">
        <v>9803</v>
      </c>
      <c r="CA53">
        <v>151.63910100000001</v>
      </c>
      <c r="CB53">
        <v>126.719883</v>
      </c>
      <c r="CC53">
        <v>202.58355499999999</v>
      </c>
      <c r="CD53">
        <v>78.390786000000006</v>
      </c>
      <c r="CE53">
        <v>58.576895999999998</v>
      </c>
      <c r="CF53">
        <v>120.132222</v>
      </c>
      <c r="CG53">
        <v>2622.3114267455298</v>
      </c>
      <c r="CH53">
        <v>-1.00431059096228</v>
      </c>
      <c r="CI53">
        <v>0.384622406799423</v>
      </c>
      <c r="CJ53">
        <v>-2.61115986278464</v>
      </c>
      <c r="CK53">
        <v>9.0235701353842002E-3</v>
      </c>
      <c r="CL53">
        <v>0.1543662648327</v>
      </c>
    </row>
    <row r="54" spans="1:90" x14ac:dyDescent="0.3">
      <c r="A54" t="s">
        <v>1671</v>
      </c>
      <c r="B54">
        <v>1407</v>
      </c>
      <c r="C54">
        <v>468</v>
      </c>
      <c r="D54" t="s">
        <v>1669</v>
      </c>
      <c r="E54" t="s">
        <v>5706</v>
      </c>
      <c r="F54" t="s">
        <v>1668</v>
      </c>
      <c r="G54" t="s">
        <v>32</v>
      </c>
      <c r="H54" t="s">
        <v>1672</v>
      </c>
      <c r="I54" t="s">
        <v>1673</v>
      </c>
      <c r="J54">
        <v>15.7862540571855</v>
      </c>
      <c r="K54">
        <v>13.823066807834699</v>
      </c>
      <c r="L54">
        <v>14.867637820463999</v>
      </c>
      <c r="M54">
        <v>19.311009954351601</v>
      </c>
      <c r="N54">
        <v>21.1145270274484</v>
      </c>
      <c r="O54">
        <v>14.401426673996401</v>
      </c>
      <c r="P54">
        <v>0.29549304076821797</v>
      </c>
      <c r="Q54">
        <v>1</v>
      </c>
      <c r="R54">
        <v>15.653119999999999</v>
      </c>
      <c r="S54">
        <v>16.359670000000001</v>
      </c>
      <c r="T54">
        <v>16.908560000000001</v>
      </c>
      <c r="U54">
        <v>17.40624</v>
      </c>
      <c r="V54">
        <v>16.799160000000001</v>
      </c>
      <c r="W54">
        <v>15.413180000000001</v>
      </c>
      <c r="X54">
        <v>1.9527351083713999E-2</v>
      </c>
      <c r="Y54">
        <v>1</v>
      </c>
      <c r="Z54" t="s">
        <v>1674</v>
      </c>
      <c r="AA54">
        <v>7.25</v>
      </c>
      <c r="AB54">
        <v>6.25</v>
      </c>
      <c r="AC54">
        <v>7.62</v>
      </c>
      <c r="AD54">
        <v>15.08</v>
      </c>
      <c r="AE54">
        <v>21.17</v>
      </c>
      <c r="AF54">
        <v>16.579999999999998</v>
      </c>
      <c r="AG54">
        <v>-1.18106315359224</v>
      </c>
      <c r="AH54">
        <v>1.29435850115112E-2</v>
      </c>
      <c r="AI54" t="s">
        <v>747</v>
      </c>
      <c r="AJ54" t="s">
        <v>1675</v>
      </c>
      <c r="AK54">
        <v>18.62</v>
      </c>
      <c r="AL54">
        <v>15.65</v>
      </c>
      <c r="AM54">
        <v>20.18</v>
      </c>
      <c r="AN54">
        <v>19.670000000000002</v>
      </c>
      <c r="AO54">
        <v>22.34</v>
      </c>
      <c r="AP54">
        <v>19.18</v>
      </c>
      <c r="AQ54">
        <v>10.16</v>
      </c>
      <c r="AR54">
        <v>10.16</v>
      </c>
      <c r="AS54">
        <v>11.26</v>
      </c>
      <c r="AT54">
        <v>9.85</v>
      </c>
      <c r="AU54">
        <v>10.09</v>
      </c>
      <c r="AV54">
        <v>10.57</v>
      </c>
      <c r="AW54">
        <v>0.32026683550972401</v>
      </c>
      <c r="AX54">
        <v>5.1846296487076601E-3</v>
      </c>
      <c r="AY54" t="s">
        <v>747</v>
      </c>
      <c r="AZ54" t="s">
        <v>1676</v>
      </c>
      <c r="BA54">
        <v>0</v>
      </c>
      <c r="BB54" t="s">
        <v>1677</v>
      </c>
      <c r="BC54" t="s">
        <v>32</v>
      </c>
      <c r="BD54" t="s">
        <v>519</v>
      </c>
      <c r="BE54">
        <v>0</v>
      </c>
      <c r="BF54" t="s">
        <v>502</v>
      </c>
      <c r="BG54" t="s">
        <v>1678</v>
      </c>
      <c r="BH54">
        <v>3</v>
      </c>
      <c r="BI54" t="s">
        <v>810</v>
      </c>
      <c r="BN54" s="37" t="s">
        <v>1679</v>
      </c>
      <c r="BO54" t="s">
        <v>1680</v>
      </c>
      <c r="BP54" t="s">
        <v>7860</v>
      </c>
      <c r="BQ54" t="s">
        <v>7861</v>
      </c>
      <c r="BR54" t="s">
        <v>7862</v>
      </c>
      <c r="BS54" t="s">
        <v>7863</v>
      </c>
      <c r="BU54" t="s">
        <v>1686</v>
      </c>
      <c r="BV54" t="s">
        <v>1687</v>
      </c>
      <c r="BW54" t="s">
        <v>1688</v>
      </c>
      <c r="BX54" t="s">
        <v>1689</v>
      </c>
      <c r="BY54" t="s">
        <v>1690</v>
      </c>
      <c r="BZ54" t="s">
        <v>1691</v>
      </c>
      <c r="CA54">
        <v>7.4002629999999998</v>
      </c>
      <c r="CB54">
        <v>4.0084989999999996</v>
      </c>
      <c r="CC54">
        <v>7.3078620000000001</v>
      </c>
      <c r="CD54">
        <v>8.0258389999999995</v>
      </c>
      <c r="CE54">
        <v>5.24207</v>
      </c>
      <c r="CF54">
        <v>7.9488279999999998</v>
      </c>
      <c r="CG54">
        <v>209.20622927603</v>
      </c>
      <c r="CH54">
        <v>7.9625093733624905E-2</v>
      </c>
      <c r="CI54">
        <v>0.39445251114770302</v>
      </c>
      <c r="CJ54">
        <v>0.201862306572588</v>
      </c>
      <c r="CK54">
        <v>0.84002437041321298</v>
      </c>
      <c r="CL54">
        <v>0.99890315473482505</v>
      </c>
    </row>
    <row r="55" spans="1:90" x14ac:dyDescent="0.3">
      <c r="A55" t="s">
        <v>1462</v>
      </c>
      <c r="B55">
        <v>1134</v>
      </c>
      <c r="C55">
        <v>377</v>
      </c>
      <c r="D55" t="s">
        <v>1460</v>
      </c>
      <c r="E55" t="s">
        <v>1461</v>
      </c>
      <c r="F55" t="s">
        <v>1459</v>
      </c>
      <c r="G55" t="s">
        <v>21</v>
      </c>
      <c r="H55" t="s">
        <v>1463</v>
      </c>
      <c r="I55" t="s">
        <v>1464</v>
      </c>
      <c r="J55">
        <v>87.030484182107401</v>
      </c>
      <c r="K55">
        <v>81.394175379321794</v>
      </c>
      <c r="L55">
        <v>76.047112989729698</v>
      </c>
      <c r="M55">
        <v>97.221904791764601</v>
      </c>
      <c r="N55">
        <v>74.370056307790605</v>
      </c>
      <c r="O55">
        <v>75.384019624574094</v>
      </c>
      <c r="P55">
        <v>5.8917554446213096E-3</v>
      </c>
      <c r="Q55">
        <v>1</v>
      </c>
      <c r="R55">
        <v>81.081649999999996</v>
      </c>
      <c r="S55">
        <v>78.696719999999999</v>
      </c>
      <c r="T55">
        <v>71.254159999999999</v>
      </c>
      <c r="U55">
        <v>90.27234</v>
      </c>
      <c r="V55">
        <v>72.376369999999994</v>
      </c>
      <c r="W55">
        <v>78.279160000000005</v>
      </c>
      <c r="X55">
        <v>5.6861804596869299E-2</v>
      </c>
      <c r="Y55">
        <v>1</v>
      </c>
      <c r="Z55" t="s">
        <v>1465</v>
      </c>
      <c r="AA55">
        <v>37</v>
      </c>
      <c r="AB55">
        <v>36.75</v>
      </c>
      <c r="AC55">
        <v>41.44</v>
      </c>
      <c r="AD55">
        <v>34.130000000000003</v>
      </c>
      <c r="AE55">
        <v>35.450000000000003</v>
      </c>
      <c r="AF55">
        <v>36.18</v>
      </c>
      <c r="AG55">
        <v>0.316471406548543</v>
      </c>
      <c r="AH55">
        <v>0.11314768945294799</v>
      </c>
      <c r="AI55" t="s">
        <v>747</v>
      </c>
      <c r="AJ55" t="s">
        <v>1466</v>
      </c>
      <c r="AK55">
        <v>42.69</v>
      </c>
      <c r="AL55">
        <v>52.6</v>
      </c>
      <c r="AM55">
        <v>48.48</v>
      </c>
      <c r="AN55">
        <v>46.57</v>
      </c>
      <c r="AO55">
        <v>41.07</v>
      </c>
      <c r="AP55">
        <v>47.7</v>
      </c>
      <c r="AQ55">
        <v>51.89</v>
      </c>
      <c r="AR55">
        <v>48.07</v>
      </c>
      <c r="AS55">
        <v>55.35</v>
      </c>
      <c r="AT55">
        <v>53.3</v>
      </c>
      <c r="AU55">
        <v>50.62</v>
      </c>
      <c r="AV55">
        <v>50.63</v>
      </c>
      <c r="AW55">
        <v>-0.7196787</v>
      </c>
      <c r="AX55">
        <v>2.573302E-5</v>
      </c>
      <c r="AY55" t="s">
        <v>747</v>
      </c>
      <c r="AZ55" t="s">
        <v>1467</v>
      </c>
      <c r="BA55">
        <v>0</v>
      </c>
      <c r="BB55" t="s">
        <v>1468</v>
      </c>
      <c r="BC55" t="s">
        <v>18</v>
      </c>
      <c r="BD55" t="s">
        <v>515</v>
      </c>
      <c r="BE55">
        <v>0</v>
      </c>
      <c r="BF55" t="s">
        <v>502</v>
      </c>
      <c r="BG55" t="s">
        <v>1693</v>
      </c>
      <c r="BH55">
        <v>4</v>
      </c>
      <c r="BI55" t="s">
        <v>723</v>
      </c>
      <c r="BL55" t="s">
        <v>1470</v>
      </c>
      <c r="BM55" t="s">
        <v>1471</v>
      </c>
      <c r="BN55" s="37" t="s">
        <v>1472</v>
      </c>
      <c r="BO55" t="s">
        <v>1473</v>
      </c>
      <c r="BP55" t="s">
        <v>1694</v>
      </c>
      <c r="BQ55" t="s">
        <v>1695</v>
      </c>
      <c r="BR55" t="s">
        <v>1696</v>
      </c>
      <c r="BS55" t="s">
        <v>1697</v>
      </c>
      <c r="BT55" t="s">
        <v>909</v>
      </c>
      <c r="BU55" t="s">
        <v>1479</v>
      </c>
      <c r="BV55" t="s">
        <v>1480</v>
      </c>
      <c r="BW55" t="s">
        <v>1481</v>
      </c>
      <c r="BX55" t="s">
        <v>1482</v>
      </c>
      <c r="BY55" t="s">
        <v>1483</v>
      </c>
      <c r="BZ55" t="s">
        <v>1484</v>
      </c>
      <c r="CA55">
        <v>49.665531000000001</v>
      </c>
      <c r="CB55">
        <v>34.558723000000001</v>
      </c>
      <c r="CC55">
        <v>47.727991000000003</v>
      </c>
      <c r="CD55">
        <v>51.169217000000003</v>
      </c>
      <c r="CE55">
        <v>34.012065</v>
      </c>
      <c r="CF55">
        <v>53.965363000000004</v>
      </c>
      <c r="CG55">
        <v>1395.57043120404</v>
      </c>
      <c r="CH55">
        <v>-2.33471954368633E-2</v>
      </c>
      <c r="CI55">
        <v>0.329082575882572</v>
      </c>
      <c r="CJ55">
        <v>-7.0946313016567703E-2</v>
      </c>
      <c r="CK55">
        <v>0.94344048375664302</v>
      </c>
      <c r="CL55">
        <v>0.99890315473482505</v>
      </c>
    </row>
    <row r="56" spans="1:90" x14ac:dyDescent="0.3">
      <c r="A56" t="s">
        <v>5713</v>
      </c>
      <c r="B56">
        <v>1518</v>
      </c>
      <c r="C56">
        <v>505</v>
      </c>
      <c r="D56" t="s">
        <v>7871</v>
      </c>
      <c r="E56" t="s">
        <v>5711</v>
      </c>
      <c r="F56" t="s">
        <v>4613</v>
      </c>
      <c r="G56" t="s">
        <v>29</v>
      </c>
      <c r="H56" t="s">
        <v>9804</v>
      </c>
      <c r="I56" t="s">
        <v>9805</v>
      </c>
      <c r="J56">
        <v>124.682554890303</v>
      </c>
      <c r="K56">
        <v>129.81988664754999</v>
      </c>
      <c r="L56">
        <v>109.029344016736</v>
      </c>
      <c r="M56">
        <v>219.20080220126599</v>
      </c>
      <c r="N56">
        <v>129.658836338924</v>
      </c>
      <c r="O56">
        <v>115.410053759888</v>
      </c>
      <c r="P56">
        <v>0.29774230786643702</v>
      </c>
      <c r="Q56">
        <v>1</v>
      </c>
      <c r="R56">
        <v>85.267659018653006</v>
      </c>
      <c r="S56">
        <v>89.430852347129502</v>
      </c>
      <c r="T56">
        <v>70.810431475079298</v>
      </c>
      <c r="U56">
        <v>134.12805461529399</v>
      </c>
      <c r="V56">
        <v>98.788377441228903</v>
      </c>
      <c r="W56">
        <v>91.715137590962698</v>
      </c>
      <c r="X56">
        <v>0.39033887304209802</v>
      </c>
      <c r="Y56">
        <v>1</v>
      </c>
      <c r="Z56" t="s">
        <v>5717</v>
      </c>
      <c r="AA56">
        <v>22.62</v>
      </c>
      <c r="AB56">
        <v>6.86</v>
      </c>
      <c r="AC56">
        <v>12.18</v>
      </c>
      <c r="AD56">
        <v>29.75</v>
      </c>
      <c r="AE56">
        <v>37.69</v>
      </c>
      <c r="AF56">
        <v>35.44</v>
      </c>
      <c r="AG56">
        <v>-1.22302241192909</v>
      </c>
      <c r="AH56">
        <v>6.7622208971054906E-2</v>
      </c>
      <c r="AI56" t="s">
        <v>747</v>
      </c>
      <c r="AJ56" t="s">
        <v>5718</v>
      </c>
      <c r="AK56">
        <v>57.825781999999997</v>
      </c>
      <c r="AL56">
        <v>40.700000000000003</v>
      </c>
      <c r="AM56">
        <v>72.510000000000005</v>
      </c>
      <c r="AN56">
        <v>16.63</v>
      </c>
      <c r="AO56">
        <v>32.443244</v>
      </c>
      <c r="AP56">
        <v>25.53</v>
      </c>
      <c r="AQ56">
        <v>12.69</v>
      </c>
      <c r="AR56">
        <v>27.147285</v>
      </c>
      <c r="AS56">
        <v>25.3</v>
      </c>
      <c r="AT56">
        <v>10.98</v>
      </c>
      <c r="AU56">
        <v>18.78</v>
      </c>
      <c r="AV56">
        <v>7.82</v>
      </c>
      <c r="AW56">
        <v>0.66951788118111599</v>
      </c>
      <c r="AX56">
        <v>1.20895676832312E-2</v>
      </c>
      <c r="AY56" t="s">
        <v>747</v>
      </c>
      <c r="AZ56" t="s">
        <v>9806</v>
      </c>
      <c r="BA56">
        <v>1E-108</v>
      </c>
      <c r="BB56" t="s">
        <v>9807</v>
      </c>
      <c r="BC56" t="s">
        <v>29</v>
      </c>
      <c r="BD56" t="s">
        <v>404</v>
      </c>
      <c r="BE56">
        <v>6.4539999999999995E-150</v>
      </c>
      <c r="BF56" t="s">
        <v>505</v>
      </c>
      <c r="BG56" t="s">
        <v>5721</v>
      </c>
      <c r="BH56">
        <v>3</v>
      </c>
      <c r="BI56" t="s">
        <v>5307</v>
      </c>
      <c r="BL56" t="s">
        <v>5722</v>
      </c>
      <c r="BM56" t="s">
        <v>5723</v>
      </c>
      <c r="BN56" s="37" t="s">
        <v>4627</v>
      </c>
      <c r="BO56" t="s">
        <v>4628</v>
      </c>
      <c r="BP56" t="s">
        <v>2933</v>
      </c>
      <c r="BQ56" t="s">
        <v>2934</v>
      </c>
      <c r="BR56" t="s">
        <v>2935</v>
      </c>
      <c r="BS56" t="s">
        <v>2936</v>
      </c>
      <c r="BT56" t="s">
        <v>2937</v>
      </c>
      <c r="BU56" t="s">
        <v>9808</v>
      </c>
      <c r="BV56" t="s">
        <v>9809</v>
      </c>
      <c r="BW56" t="s">
        <v>9810</v>
      </c>
      <c r="BX56" t="s">
        <v>9811</v>
      </c>
      <c r="BY56" t="s">
        <v>935</v>
      </c>
      <c r="BZ56" t="s">
        <v>936</v>
      </c>
      <c r="CA56">
        <v>8.4876539999999991</v>
      </c>
      <c r="CB56">
        <v>3.5361660000000001</v>
      </c>
      <c r="CC56">
        <v>6.9568989999999999</v>
      </c>
      <c r="CD56">
        <v>4.7321840000000002</v>
      </c>
      <c r="CE56">
        <v>4.1569240000000001</v>
      </c>
      <c r="CF56">
        <v>2.4556960000000001</v>
      </c>
      <c r="CG56">
        <v>174.552279029799</v>
      </c>
      <c r="CH56">
        <v>-0.85070939071975504</v>
      </c>
      <c r="CI56">
        <v>0.46185251532282101</v>
      </c>
      <c r="CJ56">
        <v>-1.8419503250407401</v>
      </c>
      <c r="CK56">
        <v>6.5482416365206797E-2</v>
      </c>
      <c r="CL56">
        <v>0.54606351384216301</v>
      </c>
    </row>
    <row r="57" spans="1:90" x14ac:dyDescent="0.3">
      <c r="A57" t="s">
        <v>1701</v>
      </c>
      <c r="B57">
        <v>1119</v>
      </c>
      <c r="C57">
        <v>372</v>
      </c>
      <c r="D57" t="s">
        <v>1699</v>
      </c>
      <c r="E57" t="s">
        <v>5733</v>
      </c>
      <c r="F57" t="s">
        <v>1698</v>
      </c>
      <c r="G57" t="s">
        <v>9812</v>
      </c>
      <c r="H57" t="s">
        <v>9813</v>
      </c>
      <c r="I57" t="s">
        <v>9814</v>
      </c>
      <c r="J57">
        <v>34.127985272453202</v>
      </c>
      <c r="K57">
        <v>27.556178734056601</v>
      </c>
      <c r="L57">
        <v>31.7859843058196</v>
      </c>
      <c r="M57">
        <v>6.05726643172469</v>
      </c>
      <c r="N57">
        <v>11.612989865096599</v>
      </c>
      <c r="O57">
        <v>8.4422156364806291</v>
      </c>
      <c r="P57">
        <v>-1.8809115378250501</v>
      </c>
      <c r="Q57">
        <v>1.5682209395205601E-10</v>
      </c>
      <c r="R57">
        <v>39.449928525440399</v>
      </c>
      <c r="S57">
        <v>46.798395702901097</v>
      </c>
      <c r="T57">
        <v>42.318107464658198</v>
      </c>
      <c r="U57">
        <v>9.0832542952481106</v>
      </c>
      <c r="V57">
        <v>8.8662218771060406</v>
      </c>
      <c r="W57">
        <v>9.9309384652634805</v>
      </c>
      <c r="X57">
        <v>-2.2019173475273099</v>
      </c>
      <c r="Y57">
        <v>6.8142644820592503E-24</v>
      </c>
      <c r="Z57" t="s">
        <v>7881</v>
      </c>
      <c r="AA57">
        <v>76.42</v>
      </c>
      <c r="AB57">
        <v>23.7</v>
      </c>
      <c r="AC57">
        <v>42.57</v>
      </c>
      <c r="AD57">
        <v>39.119999999999997</v>
      </c>
      <c r="AE57">
        <v>14.28</v>
      </c>
      <c r="AF57">
        <v>25.3</v>
      </c>
      <c r="AG57">
        <v>0.97481020657103301</v>
      </c>
      <c r="AH57">
        <v>5.1348850112622399E-3</v>
      </c>
      <c r="AI57" t="s">
        <v>747</v>
      </c>
      <c r="AJ57" t="s">
        <v>1706</v>
      </c>
      <c r="AK57">
        <v>27.04</v>
      </c>
      <c r="AL57">
        <v>21.92</v>
      </c>
      <c r="AM57">
        <v>17.920000000000002</v>
      </c>
      <c r="AN57">
        <v>23.75</v>
      </c>
      <c r="AO57">
        <v>27.46</v>
      </c>
      <c r="AP57">
        <v>24.66</v>
      </c>
      <c r="AQ57">
        <v>1.77</v>
      </c>
      <c r="AR57">
        <v>2.71</v>
      </c>
      <c r="AS57">
        <v>1.21</v>
      </c>
      <c r="AT57">
        <v>1.8</v>
      </c>
      <c r="AU57">
        <v>3.34</v>
      </c>
      <c r="AV57">
        <v>2.2599999999999998</v>
      </c>
      <c r="AW57">
        <v>2.8901970000000001</v>
      </c>
      <c r="AX57">
        <v>9.9347539999999996E-8</v>
      </c>
      <c r="AY57" t="s">
        <v>749</v>
      </c>
      <c r="AZ57" t="s">
        <v>1707</v>
      </c>
      <c r="BA57">
        <v>3E-49</v>
      </c>
      <c r="BB57" t="s">
        <v>1708</v>
      </c>
      <c r="BC57" t="s">
        <v>6</v>
      </c>
      <c r="BD57" t="s">
        <v>402</v>
      </c>
      <c r="BE57">
        <v>1.394E-63</v>
      </c>
      <c r="BF57" t="s">
        <v>506</v>
      </c>
      <c r="BG57" t="s">
        <v>1709</v>
      </c>
      <c r="BH57">
        <v>3</v>
      </c>
      <c r="BI57" t="s">
        <v>810</v>
      </c>
      <c r="BN57" s="37" t="s">
        <v>1710</v>
      </c>
      <c r="BO57" t="s">
        <v>1711</v>
      </c>
      <c r="BP57" t="s">
        <v>1712</v>
      </c>
      <c r="BQ57" t="s">
        <v>1713</v>
      </c>
      <c r="BR57" t="s">
        <v>1714</v>
      </c>
      <c r="BS57" t="s">
        <v>1715</v>
      </c>
      <c r="BT57" t="s">
        <v>1716</v>
      </c>
      <c r="BU57" t="s">
        <v>1717</v>
      </c>
      <c r="BV57" t="s">
        <v>1718</v>
      </c>
      <c r="BW57" t="s">
        <v>1719</v>
      </c>
      <c r="BX57" t="s">
        <v>1720</v>
      </c>
      <c r="BY57" t="s">
        <v>935</v>
      </c>
      <c r="BZ57" t="s">
        <v>936</v>
      </c>
      <c r="CA57">
        <v>7.067107</v>
      </c>
      <c r="CB57">
        <v>0.232074</v>
      </c>
      <c r="CC57">
        <v>4.8133809999999997</v>
      </c>
      <c r="CD57">
        <v>7.9860600000000002</v>
      </c>
      <c r="CE57">
        <v>0.246086</v>
      </c>
      <c r="CF57">
        <v>1.184245</v>
      </c>
      <c r="CG57">
        <v>80.261718174460995</v>
      </c>
      <c r="CH57">
        <v>-0.42966032773780299</v>
      </c>
      <c r="CI57">
        <v>1.21923358143071</v>
      </c>
      <c r="CJ57">
        <v>-0.35240197963840397</v>
      </c>
      <c r="CK57">
        <v>0.72453681755618304</v>
      </c>
      <c r="CL57">
        <v>0.99890315473482505</v>
      </c>
    </row>
    <row r="58" spans="1:90" x14ac:dyDescent="0.3">
      <c r="A58" t="s">
        <v>9815</v>
      </c>
      <c r="B58">
        <v>1146</v>
      </c>
      <c r="C58">
        <v>381</v>
      </c>
      <c r="D58" t="s">
        <v>1722</v>
      </c>
      <c r="E58" t="s">
        <v>7887</v>
      </c>
      <c r="F58" t="s">
        <v>7888</v>
      </c>
      <c r="G58" t="s">
        <v>36</v>
      </c>
      <c r="H58" t="s">
        <v>9816</v>
      </c>
      <c r="I58" t="s">
        <v>9817</v>
      </c>
      <c r="J58">
        <v>1.9372165553204099</v>
      </c>
      <c r="K58">
        <v>6.5667063577349296</v>
      </c>
      <c r="L58">
        <v>1.53803149866869</v>
      </c>
      <c r="M58">
        <v>10.891965326771</v>
      </c>
      <c r="N58">
        <v>18.9639733487268</v>
      </c>
      <c r="O58">
        <v>20.261317527553501</v>
      </c>
      <c r="P58">
        <v>2.5231418715706502</v>
      </c>
      <c r="Q58">
        <v>5.6873574642490102E-10</v>
      </c>
      <c r="R58">
        <v>6.0379954913535903</v>
      </c>
      <c r="S58">
        <v>7.2371788026578798</v>
      </c>
      <c r="T58">
        <v>5.6284017102553099</v>
      </c>
      <c r="U58">
        <v>31.611325520907499</v>
      </c>
      <c r="V58">
        <v>229.30849633736401</v>
      </c>
      <c r="W58">
        <v>131.61863694460101</v>
      </c>
      <c r="X58">
        <v>4.00967427331876</v>
      </c>
      <c r="Y58">
        <v>6.6778954167724E-18</v>
      </c>
      <c r="Z58" t="s">
        <v>1728</v>
      </c>
      <c r="AA58">
        <v>240.94</v>
      </c>
      <c r="AB58">
        <v>201.470145</v>
      </c>
      <c r="AC58">
        <v>394.27</v>
      </c>
      <c r="AD58">
        <v>242.58</v>
      </c>
      <c r="AE58">
        <v>180.53</v>
      </c>
      <c r="AF58">
        <v>292.11</v>
      </c>
      <c r="AG58">
        <v>0.30572314423355101</v>
      </c>
      <c r="AH58">
        <v>0.229102241188024</v>
      </c>
      <c r="AI58" t="s">
        <v>747</v>
      </c>
      <c r="AJ58" t="s">
        <v>9818</v>
      </c>
      <c r="AK58">
        <v>430.04</v>
      </c>
      <c r="AL58">
        <v>197.61</v>
      </c>
      <c r="AM58">
        <v>370.48</v>
      </c>
      <c r="AN58">
        <v>503.5</v>
      </c>
      <c r="AO58">
        <v>390.46</v>
      </c>
      <c r="AP58">
        <v>188.48</v>
      </c>
      <c r="AQ58">
        <v>26.37</v>
      </c>
      <c r="AR58">
        <v>3.28</v>
      </c>
      <c r="AS58">
        <v>98.6</v>
      </c>
      <c r="AT58">
        <v>23.7</v>
      </c>
      <c r="AU58">
        <v>56.1</v>
      </c>
      <c r="AV58">
        <v>34.549999999999997</v>
      </c>
      <c r="AW58">
        <v>2.7955329999999998</v>
      </c>
      <c r="AX58">
        <v>1.7824170000000001E-4</v>
      </c>
      <c r="AY58" t="s">
        <v>749</v>
      </c>
      <c r="AZ58" t="s">
        <v>9819</v>
      </c>
      <c r="BA58">
        <v>0</v>
      </c>
      <c r="BC58" t="s">
        <v>36</v>
      </c>
      <c r="BD58" t="s">
        <v>401</v>
      </c>
      <c r="BE58">
        <v>0</v>
      </c>
      <c r="BF58" t="s">
        <v>522</v>
      </c>
      <c r="BG58" t="s">
        <v>1732</v>
      </c>
      <c r="BH58">
        <v>4</v>
      </c>
      <c r="BI58" t="s">
        <v>723</v>
      </c>
      <c r="BL58" t="s">
        <v>1733</v>
      </c>
      <c r="BM58" t="s">
        <v>1734</v>
      </c>
      <c r="BN58" s="37" t="s">
        <v>1735</v>
      </c>
      <c r="BO58" t="s">
        <v>1736</v>
      </c>
      <c r="BP58" t="s">
        <v>1737</v>
      </c>
      <c r="BQ58" t="s">
        <v>1738</v>
      </c>
      <c r="BR58" t="s">
        <v>1739</v>
      </c>
      <c r="BS58" t="s">
        <v>1740</v>
      </c>
      <c r="BT58" t="s">
        <v>1741</v>
      </c>
      <c r="BU58" t="s">
        <v>9820</v>
      </c>
      <c r="BV58" t="s">
        <v>9821</v>
      </c>
      <c r="BW58" t="s">
        <v>9822</v>
      </c>
      <c r="BX58" t="s">
        <v>9823</v>
      </c>
      <c r="BY58" t="s">
        <v>1988</v>
      </c>
      <c r="BZ58" t="s">
        <v>1989</v>
      </c>
      <c r="CA58">
        <v>0.42513400000000001</v>
      </c>
      <c r="CB58">
        <v>79.878570999999994</v>
      </c>
      <c r="CC58">
        <v>0.43787799999999999</v>
      </c>
      <c r="CD58">
        <v>0.76720500000000003</v>
      </c>
      <c r="CE58">
        <v>106.960629</v>
      </c>
      <c r="CF58">
        <v>0.86759500000000001</v>
      </c>
      <c r="CG58">
        <v>759.92326353589897</v>
      </c>
      <c r="CH58">
        <v>0.28589683517627501</v>
      </c>
      <c r="CI58">
        <v>2.3938610143324399</v>
      </c>
      <c r="CJ58">
        <v>0.119429170475881</v>
      </c>
      <c r="CK58" t="s">
        <v>747</v>
      </c>
      <c r="CL58" t="s">
        <v>747</v>
      </c>
    </row>
    <row r="59" spans="1:90" x14ac:dyDescent="0.3">
      <c r="A59" t="s">
        <v>5769</v>
      </c>
      <c r="B59">
        <v>1542</v>
      </c>
      <c r="C59">
        <v>513</v>
      </c>
      <c r="D59" t="s">
        <v>7892</v>
      </c>
      <c r="E59" t="s">
        <v>7894</v>
      </c>
      <c r="G59" t="s">
        <v>7895</v>
      </c>
      <c r="H59" t="s">
        <v>9824</v>
      </c>
      <c r="I59" t="s">
        <v>9825</v>
      </c>
      <c r="J59">
        <v>3.99808523119319</v>
      </c>
      <c r="K59">
        <v>2.8185862905346299</v>
      </c>
      <c r="L59">
        <v>4.4859252044503499</v>
      </c>
      <c r="M59">
        <v>3.58434573253433</v>
      </c>
      <c r="N59">
        <v>4.02740052560591</v>
      </c>
      <c r="O59">
        <v>4.7673688300125896</v>
      </c>
      <c r="P59">
        <v>0.14837712689550001</v>
      </c>
      <c r="Q59">
        <v>1</v>
      </c>
      <c r="R59">
        <v>14.0802</v>
      </c>
      <c r="S59">
        <v>13.59252</v>
      </c>
      <c r="T59">
        <v>15.8109</v>
      </c>
      <c r="U59">
        <v>11.7242</v>
      </c>
      <c r="V59">
        <v>14.792590000000001</v>
      </c>
      <c r="W59">
        <v>15.008749999999999</v>
      </c>
      <c r="X59">
        <v>-7.2598341339598901E-2</v>
      </c>
      <c r="Y59">
        <v>1</v>
      </c>
      <c r="Z59" t="s">
        <v>5773</v>
      </c>
      <c r="AA59">
        <v>6.4</v>
      </c>
      <c r="AB59">
        <v>17.38</v>
      </c>
      <c r="AC59">
        <v>5.89</v>
      </c>
      <c r="AD59">
        <v>20.04</v>
      </c>
      <c r="AE59">
        <v>7.92</v>
      </c>
      <c r="AF59">
        <v>8.17</v>
      </c>
      <c r="AG59">
        <v>-0.123759092827322</v>
      </c>
      <c r="AH59">
        <v>0.88438662372805799</v>
      </c>
      <c r="AI59" t="s">
        <v>747</v>
      </c>
      <c r="AJ59" t="s">
        <v>5774</v>
      </c>
      <c r="AK59">
        <v>3.66</v>
      </c>
      <c r="AL59">
        <v>3.41</v>
      </c>
      <c r="AM59">
        <v>1.77</v>
      </c>
      <c r="AN59">
        <v>0.49</v>
      </c>
      <c r="AO59">
        <v>3.03</v>
      </c>
      <c r="AP59">
        <v>2.98</v>
      </c>
      <c r="AQ59">
        <v>19.29</v>
      </c>
      <c r="AR59">
        <v>30.62</v>
      </c>
      <c r="AS59">
        <v>18.079999999999998</v>
      </c>
      <c r="AT59">
        <v>18.47</v>
      </c>
      <c r="AU59">
        <v>13.38</v>
      </c>
      <c r="AV59">
        <v>10.51</v>
      </c>
      <c r="AW59">
        <v>-3.4109041067941401</v>
      </c>
      <c r="AX59">
        <v>8.5154475847122798E-6</v>
      </c>
      <c r="AY59" t="s">
        <v>718</v>
      </c>
      <c r="BC59" t="s">
        <v>13</v>
      </c>
      <c r="BD59" t="s">
        <v>510</v>
      </c>
      <c r="BE59">
        <v>0</v>
      </c>
      <c r="BF59" t="s">
        <v>502</v>
      </c>
      <c r="BG59" t="s">
        <v>5775</v>
      </c>
      <c r="BH59">
        <v>3</v>
      </c>
      <c r="BI59" t="s">
        <v>5307</v>
      </c>
      <c r="BN59" s="37">
        <v>35.200000000000003</v>
      </c>
      <c r="BO59" t="s">
        <v>994</v>
      </c>
      <c r="BP59" t="s">
        <v>5776</v>
      </c>
      <c r="BQ59" t="s">
        <v>5777</v>
      </c>
      <c r="BR59" t="s">
        <v>5778</v>
      </c>
      <c r="BS59" t="s">
        <v>5779</v>
      </c>
      <c r="BT59" t="s">
        <v>791</v>
      </c>
      <c r="CA59">
        <v>35.690263999999999</v>
      </c>
      <c r="CB59">
        <v>11.329183</v>
      </c>
      <c r="CC59">
        <v>33.222923999999999</v>
      </c>
      <c r="CD59">
        <v>22.110185000000001</v>
      </c>
      <c r="CE59">
        <v>8.272729</v>
      </c>
      <c r="CF59">
        <v>8.0981950000000005</v>
      </c>
      <c r="CG59">
        <v>621.95909280062006</v>
      </c>
      <c r="CH59">
        <v>-1.15239755720614</v>
      </c>
      <c r="CI59">
        <v>0.60082512028551405</v>
      </c>
      <c r="CJ59">
        <v>-1.9180249265518601</v>
      </c>
      <c r="CK59">
        <v>5.5107850565942897E-2</v>
      </c>
      <c r="CL59">
        <v>0.50296665080337699</v>
      </c>
    </row>
    <row r="60" spans="1:90" x14ac:dyDescent="0.3">
      <c r="A60" t="s">
        <v>9826</v>
      </c>
      <c r="B60">
        <v>2346</v>
      </c>
      <c r="C60">
        <v>781</v>
      </c>
      <c r="D60" t="s">
        <v>7907</v>
      </c>
      <c r="E60" t="s">
        <v>1750</v>
      </c>
      <c r="F60" t="s">
        <v>1748</v>
      </c>
      <c r="G60" t="s">
        <v>9827</v>
      </c>
      <c r="H60" t="s">
        <v>9828</v>
      </c>
      <c r="I60" t="s">
        <v>9829</v>
      </c>
      <c r="J60">
        <v>18.362339902026399</v>
      </c>
      <c r="K60">
        <v>26.116900628251699</v>
      </c>
      <c r="L60">
        <v>13.1159908358691</v>
      </c>
      <c r="M60">
        <v>6.6129789483966803</v>
      </c>
      <c r="N60">
        <v>4.7703190691642803</v>
      </c>
      <c r="O60">
        <v>6.3564917733501201</v>
      </c>
      <c r="P60">
        <v>-1.6700574301583999</v>
      </c>
      <c r="Q60">
        <v>3.0046025372970797E-7</v>
      </c>
      <c r="R60">
        <v>34.984859999999998</v>
      </c>
      <c r="S60">
        <v>29.46566</v>
      </c>
      <c r="T60">
        <v>32.275730000000003</v>
      </c>
      <c r="U60">
        <v>8.0428820000000005</v>
      </c>
      <c r="V60">
        <v>5.3663970000000001</v>
      </c>
      <c r="W60">
        <v>5.5271739999999996</v>
      </c>
      <c r="X60">
        <v>-2.3693699027319401</v>
      </c>
      <c r="Y60">
        <v>9.2983034321655298E-26</v>
      </c>
      <c r="Z60" t="s">
        <v>1755</v>
      </c>
      <c r="AA60">
        <v>6.03</v>
      </c>
      <c r="AB60">
        <v>5.18</v>
      </c>
      <c r="AC60">
        <v>7.74</v>
      </c>
      <c r="AD60">
        <v>18.829999999999998</v>
      </c>
      <c r="AE60">
        <v>14.45</v>
      </c>
      <c r="AF60">
        <v>23.67</v>
      </c>
      <c r="AG60">
        <v>-1.41102385970605</v>
      </c>
      <c r="AH60">
        <v>2.7445896454103098E-3</v>
      </c>
      <c r="AI60" t="s">
        <v>718</v>
      </c>
      <c r="AJ60" t="s">
        <v>5782</v>
      </c>
      <c r="AK60">
        <v>13.85</v>
      </c>
      <c r="AL60">
        <v>12.06</v>
      </c>
      <c r="AM60">
        <v>13.27</v>
      </c>
      <c r="AN60">
        <v>13.02</v>
      </c>
      <c r="AO60">
        <v>15.66</v>
      </c>
      <c r="AP60">
        <v>15.85</v>
      </c>
      <c r="AQ60">
        <v>33.450000000000003</v>
      </c>
      <c r="AR60">
        <v>35.590000000000003</v>
      </c>
      <c r="AS60">
        <v>30.7</v>
      </c>
      <c r="AT60">
        <v>26.97</v>
      </c>
      <c r="AU60">
        <v>24.63</v>
      </c>
      <c r="AV60">
        <v>28.76</v>
      </c>
      <c r="AW60">
        <v>-1.67099124056585</v>
      </c>
      <c r="AX60">
        <v>4.8558269284863295E-7</v>
      </c>
      <c r="AY60" t="s">
        <v>718</v>
      </c>
      <c r="AZ60" t="s">
        <v>9830</v>
      </c>
      <c r="BA60">
        <v>0</v>
      </c>
      <c r="BC60" t="s">
        <v>1</v>
      </c>
      <c r="BD60" t="s">
        <v>579</v>
      </c>
      <c r="BE60">
        <v>0</v>
      </c>
      <c r="BF60" t="s">
        <v>502</v>
      </c>
      <c r="BG60" t="s">
        <v>1758</v>
      </c>
      <c r="BH60">
        <v>4</v>
      </c>
      <c r="BI60" t="s">
        <v>723</v>
      </c>
      <c r="BJ60">
        <v>4</v>
      </c>
      <c r="BK60" t="s">
        <v>723</v>
      </c>
      <c r="BN60" s="37" t="s">
        <v>1759</v>
      </c>
      <c r="BO60" t="s">
        <v>1760</v>
      </c>
      <c r="BP60" t="s">
        <v>9831</v>
      </c>
      <c r="BQ60" t="s">
        <v>9832</v>
      </c>
      <c r="BR60" t="s">
        <v>9833</v>
      </c>
      <c r="BS60" t="s">
        <v>9834</v>
      </c>
      <c r="BT60" t="s">
        <v>1764</v>
      </c>
      <c r="BU60" t="s">
        <v>9835</v>
      </c>
      <c r="BV60" t="s">
        <v>9836</v>
      </c>
      <c r="BW60" t="s">
        <v>9837</v>
      </c>
      <c r="BX60" t="s">
        <v>9838</v>
      </c>
      <c r="BY60" t="s">
        <v>935</v>
      </c>
      <c r="BZ60" t="s">
        <v>936</v>
      </c>
      <c r="CA60">
        <v>5.2191669999999997</v>
      </c>
      <c r="CB60">
        <v>4.9529170000000002</v>
      </c>
      <c r="CC60">
        <v>5.1768609999999997</v>
      </c>
      <c r="CD60">
        <v>9.1475869999999997</v>
      </c>
      <c r="CE60">
        <v>12.320677</v>
      </c>
      <c r="CF60">
        <v>11.427844</v>
      </c>
      <c r="CG60">
        <v>469.70113198750698</v>
      </c>
      <c r="CH60">
        <v>0.98692920975175802</v>
      </c>
      <c r="CI60">
        <v>0.22136296159741101</v>
      </c>
      <c r="CJ60">
        <v>4.4584206979786796</v>
      </c>
      <c r="CK60">
        <v>8.2565732201089798E-6</v>
      </c>
      <c r="CL60">
        <v>5.5578106867641003E-4</v>
      </c>
    </row>
    <row r="61" spans="1:90" x14ac:dyDescent="0.3">
      <c r="A61" t="s">
        <v>7942</v>
      </c>
      <c r="B61">
        <v>1407</v>
      </c>
      <c r="C61">
        <v>468</v>
      </c>
      <c r="D61" t="s">
        <v>5818</v>
      </c>
      <c r="E61" t="s">
        <v>5817</v>
      </c>
      <c r="F61" t="s">
        <v>7943</v>
      </c>
      <c r="G61" t="s">
        <v>9839</v>
      </c>
      <c r="H61" t="s">
        <v>5821</v>
      </c>
      <c r="I61" t="s">
        <v>5822</v>
      </c>
      <c r="J61">
        <v>61.001712805834202</v>
      </c>
      <c r="K61">
        <v>63.793003543749201</v>
      </c>
      <c r="L61">
        <v>47.422637875618001</v>
      </c>
      <c r="M61">
        <v>28.146838969436299</v>
      </c>
      <c r="N61">
        <v>34.0960510517316</v>
      </c>
      <c r="O61">
        <v>25.823247829234901</v>
      </c>
      <c r="P61">
        <v>-0.96709870691303801</v>
      </c>
      <c r="Q61">
        <v>9.4564025843164398E-5</v>
      </c>
      <c r="R61">
        <v>103.93980000000001</v>
      </c>
      <c r="S61">
        <v>84.869609999999994</v>
      </c>
      <c r="T61">
        <v>82.184010000000001</v>
      </c>
      <c r="U61">
        <v>37.093290000000003</v>
      </c>
      <c r="V61">
        <v>48.437570000000001</v>
      </c>
      <c r="W61">
        <v>43.408540000000002</v>
      </c>
      <c r="X61">
        <v>-1.0714699773929699</v>
      </c>
      <c r="Y61">
        <v>2.6892888467122301E-5</v>
      </c>
      <c r="Z61" t="s">
        <v>5823</v>
      </c>
      <c r="AA61">
        <v>67.22</v>
      </c>
      <c r="AB61">
        <v>61.61</v>
      </c>
      <c r="AC61">
        <v>55.67</v>
      </c>
      <c r="AD61">
        <v>56.87</v>
      </c>
      <c r="AE61">
        <v>35.020000000000003</v>
      </c>
      <c r="AF61">
        <v>34.67</v>
      </c>
      <c r="AG61">
        <v>0.75053637628559899</v>
      </c>
      <c r="AH61">
        <v>2.6369689340915999E-2</v>
      </c>
      <c r="AI61" t="s">
        <v>747</v>
      </c>
      <c r="AJ61" t="s">
        <v>5824</v>
      </c>
      <c r="AK61">
        <v>94.52</v>
      </c>
      <c r="AL61">
        <v>90.75</v>
      </c>
      <c r="AM61">
        <v>87.38</v>
      </c>
      <c r="AN61">
        <v>89.33</v>
      </c>
      <c r="AO61">
        <v>87.25</v>
      </c>
      <c r="AP61">
        <v>86.92</v>
      </c>
      <c r="AQ61">
        <v>119.4</v>
      </c>
      <c r="AR61">
        <v>117.4</v>
      </c>
      <c r="AS61">
        <v>105.36</v>
      </c>
      <c r="AT61">
        <v>106.28</v>
      </c>
      <c r="AU61">
        <v>105.15</v>
      </c>
      <c r="AV61">
        <v>109.61</v>
      </c>
      <c r="AW61">
        <v>-0.87908779999999997</v>
      </c>
      <c r="AX61">
        <v>5.1552579999999997E-7</v>
      </c>
      <c r="AY61" t="s">
        <v>747</v>
      </c>
      <c r="AZ61" t="s">
        <v>5825</v>
      </c>
      <c r="BA61">
        <v>0</v>
      </c>
      <c r="BB61" t="s">
        <v>9840</v>
      </c>
      <c r="BC61" t="s">
        <v>4</v>
      </c>
      <c r="BD61" t="s">
        <v>400</v>
      </c>
      <c r="BE61">
        <v>1.4959999999999999E-173</v>
      </c>
      <c r="BF61" t="s">
        <v>504</v>
      </c>
      <c r="BG61" t="s">
        <v>5827</v>
      </c>
      <c r="BH61">
        <v>3</v>
      </c>
      <c r="BI61" t="s">
        <v>5307</v>
      </c>
      <c r="BL61" t="s">
        <v>5828</v>
      </c>
      <c r="BM61" t="s">
        <v>5829</v>
      </c>
      <c r="BN61" s="37" t="s">
        <v>1783</v>
      </c>
      <c r="BO61" t="s">
        <v>1784</v>
      </c>
      <c r="BP61" t="s">
        <v>1785</v>
      </c>
      <c r="BQ61" t="s">
        <v>1786</v>
      </c>
      <c r="BR61" t="s">
        <v>1787</v>
      </c>
      <c r="BS61" t="s">
        <v>1788</v>
      </c>
      <c r="BT61" t="s">
        <v>1789</v>
      </c>
      <c r="BU61" t="s">
        <v>5830</v>
      </c>
      <c r="BV61" t="s">
        <v>5831</v>
      </c>
      <c r="BW61" t="s">
        <v>5832</v>
      </c>
      <c r="BX61" t="s">
        <v>5833</v>
      </c>
      <c r="BY61" t="s">
        <v>9841</v>
      </c>
      <c r="BZ61" t="s">
        <v>9842</v>
      </c>
      <c r="CA61">
        <v>3.3076249999999998</v>
      </c>
      <c r="CB61">
        <v>2.2830189999999999</v>
      </c>
      <c r="CC61">
        <v>1.199784</v>
      </c>
      <c r="CD61">
        <v>3.5794820000000001</v>
      </c>
      <c r="CE61">
        <v>1.9056409999999999</v>
      </c>
      <c r="CF61">
        <v>3.0744720000000001</v>
      </c>
      <c r="CG61">
        <v>636.85964645151103</v>
      </c>
      <c r="CH61">
        <v>0.19702096485373899</v>
      </c>
      <c r="CI61">
        <v>0.35146712870716501</v>
      </c>
      <c r="CJ61">
        <v>0.56056725867497104</v>
      </c>
      <c r="CK61">
        <v>0.575092576803786</v>
      </c>
      <c r="CL61">
        <v>0.99701354445731705</v>
      </c>
    </row>
    <row r="62" spans="1:90" x14ac:dyDescent="0.3">
      <c r="A62" t="s">
        <v>1797</v>
      </c>
      <c r="B62">
        <v>3579</v>
      </c>
      <c r="C62">
        <v>1192</v>
      </c>
      <c r="D62" t="s">
        <v>9843</v>
      </c>
      <c r="E62" t="s">
        <v>1796</v>
      </c>
      <c r="F62" t="s">
        <v>1794</v>
      </c>
      <c r="G62" t="s">
        <v>9844</v>
      </c>
      <c r="H62" t="s">
        <v>1799</v>
      </c>
      <c r="I62" t="s">
        <v>1800</v>
      </c>
      <c r="J62">
        <v>4.2866068458153803</v>
      </c>
      <c r="K62">
        <v>5.2623605743492297</v>
      </c>
      <c r="L62">
        <v>4.3577559128946204</v>
      </c>
      <c r="M62">
        <v>12.975887264291</v>
      </c>
      <c r="N62">
        <v>12.043100600841001</v>
      </c>
      <c r="O62">
        <v>8.9388165562736095</v>
      </c>
      <c r="P62">
        <v>1.28688060204211</v>
      </c>
      <c r="Q62">
        <v>1.4812799130708401E-5</v>
      </c>
      <c r="R62">
        <v>3.2980649999999998</v>
      </c>
      <c r="S62">
        <v>2.4022570000000001</v>
      </c>
      <c r="T62">
        <v>3.2696109999999998</v>
      </c>
      <c r="U62">
        <v>6.2822509999999996</v>
      </c>
      <c r="V62">
        <v>5.9263690000000002</v>
      </c>
      <c r="W62">
        <v>6.0664100000000003</v>
      </c>
      <c r="X62">
        <v>1.03482915658288</v>
      </c>
      <c r="Y62">
        <v>2.0409513345885999E-3</v>
      </c>
      <c r="Z62" t="s">
        <v>7960</v>
      </c>
      <c r="AA62">
        <v>9.2890709999999999</v>
      </c>
      <c r="AB62">
        <v>8.5</v>
      </c>
      <c r="AC62">
        <v>8.1708169999999996</v>
      </c>
      <c r="AD62">
        <v>13.02</v>
      </c>
      <c r="AE62">
        <v>14.72</v>
      </c>
      <c r="AF62">
        <v>18.440000000000001</v>
      </c>
      <c r="AG62">
        <v>-0.63933412435567105</v>
      </c>
      <c r="AH62">
        <v>3.4103643731909002E-2</v>
      </c>
      <c r="AI62" t="s">
        <v>747</v>
      </c>
      <c r="AJ62" t="s">
        <v>9845</v>
      </c>
      <c r="AK62">
        <v>4.68</v>
      </c>
      <c r="AL62">
        <v>5.43</v>
      </c>
      <c r="AM62">
        <v>5.14</v>
      </c>
      <c r="AN62">
        <v>4.47</v>
      </c>
      <c r="AO62">
        <v>5.86</v>
      </c>
      <c r="AP62">
        <v>7</v>
      </c>
      <c r="AQ62">
        <v>10.59</v>
      </c>
      <c r="AR62">
        <v>7.5</v>
      </c>
      <c r="AS62">
        <v>12.91</v>
      </c>
      <c r="AT62">
        <v>8.56</v>
      </c>
      <c r="AU62">
        <v>9.3699999999999992</v>
      </c>
      <c r="AV62">
        <v>10.06</v>
      </c>
      <c r="AW62">
        <v>-1.41913450803971</v>
      </c>
      <c r="AX62">
        <v>6.9816503960553499E-6</v>
      </c>
      <c r="AY62" t="s">
        <v>718</v>
      </c>
      <c r="AZ62" t="s">
        <v>9846</v>
      </c>
      <c r="BA62">
        <v>7.0000000000000003E-37</v>
      </c>
      <c r="BC62" t="s">
        <v>34</v>
      </c>
      <c r="BD62" t="s">
        <v>399</v>
      </c>
      <c r="BE62">
        <v>2.1749999999999998E-143</v>
      </c>
      <c r="BF62" t="s">
        <v>521</v>
      </c>
      <c r="BG62" t="s">
        <v>7964</v>
      </c>
      <c r="BH62">
        <v>2</v>
      </c>
      <c r="BI62" t="s">
        <v>7398</v>
      </c>
      <c r="BN62" s="37" t="s">
        <v>7965</v>
      </c>
      <c r="BO62" t="s">
        <v>7966</v>
      </c>
      <c r="BP62" t="s">
        <v>7967</v>
      </c>
      <c r="BQ62" t="s">
        <v>7968</v>
      </c>
      <c r="BR62" t="s">
        <v>9847</v>
      </c>
      <c r="BS62" t="s">
        <v>9848</v>
      </c>
      <c r="BT62" t="s">
        <v>9849</v>
      </c>
      <c r="BU62" t="s">
        <v>5550</v>
      </c>
      <c r="BV62" t="s">
        <v>5551</v>
      </c>
      <c r="BW62" t="s">
        <v>7971</v>
      </c>
      <c r="BX62" t="s">
        <v>7972</v>
      </c>
      <c r="BY62" t="s">
        <v>767</v>
      </c>
      <c r="BZ62" t="s">
        <v>768</v>
      </c>
      <c r="CA62">
        <v>1.6683110000000001</v>
      </c>
      <c r="CB62">
        <v>2.3484419999999999</v>
      </c>
      <c r="CC62">
        <v>1.900515</v>
      </c>
      <c r="CD62">
        <v>2.3303630000000002</v>
      </c>
      <c r="CE62">
        <v>3.1020059999999998</v>
      </c>
      <c r="CF62">
        <v>2.507962</v>
      </c>
      <c r="CG62">
        <v>168.04084467096399</v>
      </c>
      <c r="CH62">
        <v>0.31311377401671497</v>
      </c>
      <c r="CI62">
        <v>0.27334482631829699</v>
      </c>
      <c r="CJ62">
        <v>1.1454900326231501</v>
      </c>
      <c r="CK62">
        <v>0.25200622200788803</v>
      </c>
      <c r="CL62">
        <v>0.89019134829576396</v>
      </c>
    </row>
    <row r="63" spans="1:90" x14ac:dyDescent="0.3">
      <c r="A63" t="s">
        <v>1818</v>
      </c>
      <c r="B63">
        <v>1179</v>
      </c>
      <c r="C63">
        <v>392</v>
      </c>
      <c r="D63" t="s">
        <v>1816</v>
      </c>
      <c r="E63" t="s">
        <v>1817</v>
      </c>
      <c r="F63" t="s">
        <v>1815</v>
      </c>
      <c r="G63" t="s">
        <v>5854</v>
      </c>
      <c r="H63" t="s">
        <v>7977</v>
      </c>
      <c r="I63" t="s">
        <v>1821</v>
      </c>
      <c r="J63">
        <v>14.7970370927665</v>
      </c>
      <c r="K63">
        <v>17.616164315841399</v>
      </c>
      <c r="L63">
        <v>13.9277296823887</v>
      </c>
      <c r="M63">
        <v>74.270977853211406</v>
      </c>
      <c r="N63">
        <v>46.7647672682006</v>
      </c>
      <c r="O63">
        <v>47.276407564291503</v>
      </c>
      <c r="P63">
        <v>1.8331239168434099</v>
      </c>
      <c r="Q63">
        <v>1.87649255251294E-12</v>
      </c>
      <c r="R63">
        <v>13.5981747200232</v>
      </c>
      <c r="S63">
        <v>14.109457833753201</v>
      </c>
      <c r="T63">
        <v>14.946792923499601</v>
      </c>
      <c r="U63">
        <v>50.978264194476203</v>
      </c>
      <c r="V63">
        <v>27.531952144697701</v>
      </c>
      <c r="W63">
        <v>37.387062457462498</v>
      </c>
      <c r="X63">
        <v>1.3994072564147</v>
      </c>
      <c r="Y63">
        <v>6.5662037862108093E-8</v>
      </c>
      <c r="Z63" t="s">
        <v>1822</v>
      </c>
      <c r="AA63">
        <v>14.74</v>
      </c>
      <c r="AB63">
        <v>10.37</v>
      </c>
      <c r="AC63">
        <v>15.01</v>
      </c>
      <c r="AD63">
        <v>26.55</v>
      </c>
      <c r="AE63">
        <v>28.02</v>
      </c>
      <c r="AF63">
        <v>23.42</v>
      </c>
      <c r="AG63">
        <v>-0.79942799021627797</v>
      </c>
      <c r="AH63">
        <v>4.6700368911638403E-2</v>
      </c>
      <c r="AI63" t="s">
        <v>747</v>
      </c>
      <c r="AJ63" t="s">
        <v>1823</v>
      </c>
      <c r="AK63">
        <v>31.17</v>
      </c>
      <c r="AL63">
        <v>31.32</v>
      </c>
      <c r="AM63">
        <v>29.24</v>
      </c>
      <c r="AN63">
        <v>25.33</v>
      </c>
      <c r="AO63">
        <v>27.63</v>
      </c>
      <c r="AP63">
        <v>33.93</v>
      </c>
      <c r="AQ63">
        <v>20.38</v>
      </c>
      <c r="AR63">
        <v>29.43</v>
      </c>
      <c r="AS63">
        <v>31.61</v>
      </c>
      <c r="AT63">
        <v>20.81</v>
      </c>
      <c r="AU63">
        <v>24.6</v>
      </c>
      <c r="AV63">
        <v>23.91</v>
      </c>
      <c r="AW63">
        <v>-0.31534386583565899</v>
      </c>
      <c r="AX63">
        <v>1.2674749424905899E-2</v>
      </c>
      <c r="AY63" t="s">
        <v>747</v>
      </c>
      <c r="AZ63" t="s">
        <v>1824</v>
      </c>
      <c r="BA63">
        <v>0</v>
      </c>
      <c r="BB63" t="s">
        <v>1825</v>
      </c>
      <c r="BC63" t="s">
        <v>17</v>
      </c>
      <c r="BD63" t="s">
        <v>514</v>
      </c>
      <c r="BE63">
        <v>0</v>
      </c>
      <c r="BF63" t="s">
        <v>502</v>
      </c>
      <c r="BG63" t="s">
        <v>1826</v>
      </c>
      <c r="BH63">
        <v>4</v>
      </c>
      <c r="BI63" t="s">
        <v>723</v>
      </c>
      <c r="BL63" t="s">
        <v>1827</v>
      </c>
      <c r="BM63" t="s">
        <v>1828</v>
      </c>
      <c r="BN63" s="37" t="s">
        <v>1829</v>
      </c>
      <c r="BO63" t="s">
        <v>1830</v>
      </c>
      <c r="BP63" t="s">
        <v>1831</v>
      </c>
      <c r="BQ63" t="s">
        <v>1832</v>
      </c>
      <c r="BR63" t="s">
        <v>1833</v>
      </c>
      <c r="BS63" t="s">
        <v>1834</v>
      </c>
      <c r="BT63" t="s">
        <v>1835</v>
      </c>
      <c r="BU63" t="s">
        <v>1836</v>
      </c>
      <c r="BV63" t="s">
        <v>1837</v>
      </c>
      <c r="BW63" t="s">
        <v>1838</v>
      </c>
      <c r="BX63" t="s">
        <v>1839</v>
      </c>
      <c r="BY63" t="s">
        <v>1840</v>
      </c>
      <c r="BZ63" t="s">
        <v>1841</v>
      </c>
      <c r="CA63">
        <v>25.591459</v>
      </c>
      <c r="CB63">
        <v>17.425689999999999</v>
      </c>
      <c r="CC63">
        <v>20.743376999999999</v>
      </c>
      <c r="CD63">
        <v>23.151024</v>
      </c>
      <c r="CE63">
        <v>20.629473999999998</v>
      </c>
      <c r="CF63">
        <v>21.257017999999999</v>
      </c>
      <c r="CG63">
        <v>683.92967197054304</v>
      </c>
      <c r="CH63">
        <v>-7.62471615378644E-2</v>
      </c>
      <c r="CI63">
        <v>0.26646114433450802</v>
      </c>
      <c r="CJ63">
        <v>-0.286147392064585</v>
      </c>
      <c r="CK63">
        <v>0.77476523473590697</v>
      </c>
      <c r="CL63">
        <v>0.99890315473482505</v>
      </c>
    </row>
    <row r="64" spans="1:90" x14ac:dyDescent="0.3">
      <c r="A64" t="s">
        <v>1845</v>
      </c>
      <c r="B64">
        <v>393</v>
      </c>
      <c r="C64">
        <v>130</v>
      </c>
      <c r="D64" t="s">
        <v>1843</v>
      </c>
      <c r="E64" t="s">
        <v>1844</v>
      </c>
      <c r="F64" t="s">
        <v>1842</v>
      </c>
      <c r="G64" t="s">
        <v>1846</v>
      </c>
      <c r="H64" t="s">
        <v>1847</v>
      </c>
      <c r="I64" t="s">
        <v>1848</v>
      </c>
      <c r="J64">
        <v>87.937266399491406</v>
      </c>
      <c r="K64">
        <v>73.268251073631603</v>
      </c>
      <c r="L64">
        <v>74.081850519208601</v>
      </c>
      <c r="M64">
        <v>38.649805534536902</v>
      </c>
      <c r="N64">
        <v>53.607438064133</v>
      </c>
      <c r="O64">
        <v>39.628753399479699</v>
      </c>
      <c r="P64">
        <v>-0.84608432220156304</v>
      </c>
      <c r="Q64">
        <v>5.3285173635672298E-3</v>
      </c>
      <c r="R64">
        <v>89.022379999999998</v>
      </c>
      <c r="S64">
        <v>70.151979999999995</v>
      </c>
      <c r="T64">
        <v>72.258399999999995</v>
      </c>
      <c r="U64">
        <v>35.412689999999998</v>
      </c>
      <c r="V64">
        <v>46.430999999999997</v>
      </c>
      <c r="W64">
        <v>46.194589999999998</v>
      </c>
      <c r="X64">
        <v>-0.85577094418920696</v>
      </c>
      <c r="Y64">
        <v>3.0664930315378101E-3</v>
      </c>
      <c r="Z64" t="s">
        <v>1849</v>
      </c>
      <c r="AA64">
        <v>60.59</v>
      </c>
      <c r="AB64">
        <v>84.35</v>
      </c>
      <c r="AC64">
        <v>65.400000000000006</v>
      </c>
      <c r="AD64">
        <v>83.88</v>
      </c>
      <c r="AE64">
        <v>90.46</v>
      </c>
      <c r="AF64">
        <v>57.86</v>
      </c>
      <c r="AG64">
        <v>2.9475840879265799E-2</v>
      </c>
      <c r="AH64">
        <v>0.91067424123388696</v>
      </c>
      <c r="AI64" t="s">
        <v>747</v>
      </c>
      <c r="AJ64" t="s">
        <v>1850</v>
      </c>
      <c r="AK64">
        <v>159.11000000000001</v>
      </c>
      <c r="AL64">
        <v>143.16999999999999</v>
      </c>
      <c r="AM64">
        <v>143.63999999999999</v>
      </c>
      <c r="AN64">
        <v>166.8</v>
      </c>
      <c r="AO64">
        <v>140.86000000000001</v>
      </c>
      <c r="AP64">
        <v>135.94999999999999</v>
      </c>
      <c r="AQ64">
        <v>142.27000000000001</v>
      </c>
      <c r="AR64">
        <v>145.18</v>
      </c>
      <c r="AS64">
        <v>159.15</v>
      </c>
      <c r="AT64">
        <v>151.93</v>
      </c>
      <c r="AU64">
        <v>166.2</v>
      </c>
      <c r="AV64">
        <v>162.69999999999999</v>
      </c>
      <c r="AW64">
        <v>-0.63744942927494896</v>
      </c>
      <c r="AX64">
        <v>4.0643259076279802E-5</v>
      </c>
      <c r="AY64" t="s">
        <v>747</v>
      </c>
      <c r="AZ64" t="s">
        <v>1851</v>
      </c>
      <c r="BA64">
        <v>1.9999999999999999E-11</v>
      </c>
      <c r="BB64" t="s">
        <v>1852</v>
      </c>
      <c r="BC64" t="s">
        <v>0</v>
      </c>
      <c r="BD64" t="s">
        <v>398</v>
      </c>
      <c r="BE64">
        <v>1.0420000000000001E-58</v>
      </c>
      <c r="BF64" t="s">
        <v>502</v>
      </c>
      <c r="BG64" t="s">
        <v>1853</v>
      </c>
      <c r="BH64">
        <v>4</v>
      </c>
      <c r="BI64" t="s">
        <v>723</v>
      </c>
      <c r="BL64" t="s">
        <v>1854</v>
      </c>
      <c r="BM64" t="s">
        <v>1855</v>
      </c>
      <c r="BN64" s="37" t="s">
        <v>1856</v>
      </c>
      <c r="BO64" t="s">
        <v>1857</v>
      </c>
      <c r="BP64" t="s">
        <v>1858</v>
      </c>
      <c r="BQ64" t="s">
        <v>1859</v>
      </c>
      <c r="BR64" t="s">
        <v>1860</v>
      </c>
      <c r="BS64" t="s">
        <v>1861</v>
      </c>
      <c r="BU64" t="s">
        <v>1862</v>
      </c>
      <c r="BV64" t="s">
        <v>1863</v>
      </c>
      <c r="BW64" t="s">
        <v>1864</v>
      </c>
      <c r="BX64" t="s">
        <v>1865</v>
      </c>
      <c r="BY64" t="s">
        <v>1866</v>
      </c>
      <c r="BZ64" t="s">
        <v>1867</v>
      </c>
      <c r="CA64">
        <v>111.281863</v>
      </c>
      <c r="CB64">
        <v>91.109772000000007</v>
      </c>
      <c r="CC64">
        <v>105.22946</v>
      </c>
      <c r="CD64">
        <v>110.78539499999999</v>
      </c>
      <c r="CE64">
        <v>141.55881099999999</v>
      </c>
      <c r="CF64">
        <v>114.096039</v>
      </c>
      <c r="CG64">
        <v>1249.12801539513</v>
      </c>
      <c r="CH64">
        <v>0.144954026496249</v>
      </c>
      <c r="CI64">
        <v>0.22015132375262</v>
      </c>
      <c r="CJ64">
        <v>0.658429047917657</v>
      </c>
      <c r="CK64">
        <v>0.51026247505516298</v>
      </c>
      <c r="CL64">
        <v>0.990871435714061</v>
      </c>
    </row>
    <row r="65" spans="1:90" x14ac:dyDescent="0.3">
      <c r="A65" t="s">
        <v>7988</v>
      </c>
      <c r="B65">
        <v>1473</v>
      </c>
      <c r="C65">
        <v>490</v>
      </c>
      <c r="D65" t="s">
        <v>1869</v>
      </c>
      <c r="E65" t="s">
        <v>1870</v>
      </c>
      <c r="F65" t="s">
        <v>1868</v>
      </c>
      <c r="G65" t="s">
        <v>5857</v>
      </c>
      <c r="H65" t="s">
        <v>9850</v>
      </c>
      <c r="I65" t="s">
        <v>9851</v>
      </c>
      <c r="J65">
        <v>70.110752353191899</v>
      </c>
      <c r="K65">
        <v>57.481169350583897</v>
      </c>
      <c r="L65">
        <v>70.407664161277793</v>
      </c>
      <c r="M65">
        <v>125.646600019537</v>
      </c>
      <c r="N65">
        <v>108.73981419136</v>
      </c>
      <c r="O65">
        <v>103.193671132981</v>
      </c>
      <c r="P65">
        <v>0.77212170103686095</v>
      </c>
      <c r="Q65">
        <v>9.6165720795705206E-3</v>
      </c>
      <c r="R65">
        <v>51.170740000000002</v>
      </c>
      <c r="S65">
        <v>45.034709999999997</v>
      </c>
      <c r="T65">
        <v>56.00376</v>
      </c>
      <c r="U65">
        <v>85.870769999999993</v>
      </c>
      <c r="V65">
        <v>77.089470000000006</v>
      </c>
      <c r="W65">
        <v>75.313360000000003</v>
      </c>
      <c r="X65">
        <v>0.64979481569304098</v>
      </c>
      <c r="Y65">
        <v>2.9628540089429101E-2</v>
      </c>
      <c r="Z65" t="s">
        <v>1875</v>
      </c>
      <c r="AA65">
        <v>19.98</v>
      </c>
      <c r="AB65">
        <v>25.26</v>
      </c>
      <c r="AC65">
        <v>21.59</v>
      </c>
      <c r="AD65">
        <v>41</v>
      </c>
      <c r="AE65">
        <v>36.630000000000003</v>
      </c>
      <c r="AF65">
        <v>44.25</v>
      </c>
      <c r="AG65">
        <v>-0.69465643984891101</v>
      </c>
      <c r="AH65">
        <v>2.91315238732207E-2</v>
      </c>
      <c r="AI65" t="s">
        <v>747</v>
      </c>
      <c r="AJ65" t="s">
        <v>7992</v>
      </c>
      <c r="AK65">
        <v>30.02</v>
      </c>
      <c r="AL65">
        <v>37.869999999999997</v>
      </c>
      <c r="AM65">
        <v>31.91</v>
      </c>
      <c r="AN65">
        <v>30.58</v>
      </c>
      <c r="AO65">
        <v>31.31</v>
      </c>
      <c r="AP65">
        <v>30.88</v>
      </c>
      <c r="AQ65">
        <v>31.26</v>
      </c>
      <c r="AR65">
        <v>36.14</v>
      </c>
      <c r="AS65">
        <v>31.8</v>
      </c>
      <c r="AT65">
        <v>32.67</v>
      </c>
      <c r="AU65">
        <v>28.23</v>
      </c>
      <c r="AV65">
        <v>30.95</v>
      </c>
      <c r="AW65">
        <v>-0.55743103763797797</v>
      </c>
      <c r="AX65">
        <v>5.1802925642406098E-5</v>
      </c>
      <c r="AY65" t="s">
        <v>747</v>
      </c>
      <c r="AZ65" t="s">
        <v>9852</v>
      </c>
      <c r="BA65">
        <v>0</v>
      </c>
      <c r="BB65" t="s">
        <v>9853</v>
      </c>
      <c r="BC65" t="s">
        <v>394</v>
      </c>
      <c r="BD65" t="s">
        <v>393</v>
      </c>
      <c r="BE65">
        <v>0</v>
      </c>
      <c r="BF65" t="s">
        <v>505</v>
      </c>
      <c r="BG65" t="s">
        <v>1879</v>
      </c>
      <c r="BH65">
        <v>4</v>
      </c>
      <c r="BI65" t="s">
        <v>723</v>
      </c>
      <c r="BL65" t="s">
        <v>7994</v>
      </c>
      <c r="BM65" t="s">
        <v>7995</v>
      </c>
      <c r="BN65" s="37" t="s">
        <v>1880</v>
      </c>
      <c r="BO65" t="s">
        <v>1881</v>
      </c>
      <c r="BP65" t="s">
        <v>1882</v>
      </c>
      <c r="BQ65" t="s">
        <v>1883</v>
      </c>
      <c r="BR65" t="s">
        <v>1884</v>
      </c>
      <c r="BS65" t="s">
        <v>1883</v>
      </c>
      <c r="BT65" t="s">
        <v>1885</v>
      </c>
      <c r="BU65" t="s">
        <v>9854</v>
      </c>
      <c r="BV65" t="s">
        <v>9855</v>
      </c>
      <c r="BW65" t="s">
        <v>9856</v>
      </c>
      <c r="BX65" t="s">
        <v>9857</v>
      </c>
      <c r="BY65" t="s">
        <v>7029</v>
      </c>
      <c r="BZ65" t="s">
        <v>7030</v>
      </c>
      <c r="CA65">
        <v>39.572130000000001</v>
      </c>
      <c r="CB65">
        <v>78.567159000000004</v>
      </c>
      <c r="CC65">
        <v>40.778128000000002</v>
      </c>
      <c r="CD65">
        <v>40.996479000000001</v>
      </c>
      <c r="CE65">
        <v>87.008915999999999</v>
      </c>
      <c r="CF65">
        <v>35.152737000000002</v>
      </c>
      <c r="CG65">
        <v>2038.8849645697301</v>
      </c>
      <c r="CH65">
        <v>-7.9183613193949204E-2</v>
      </c>
      <c r="CI65">
        <v>0.45812204179627902</v>
      </c>
      <c r="CJ65">
        <v>-0.172843927970532</v>
      </c>
      <c r="CK65">
        <v>0.86277410712356495</v>
      </c>
      <c r="CL65">
        <v>0.99890315473482505</v>
      </c>
    </row>
    <row r="66" spans="1:90" x14ac:dyDescent="0.3">
      <c r="A66" t="s">
        <v>1895</v>
      </c>
      <c r="B66">
        <v>1824</v>
      </c>
      <c r="C66">
        <v>607</v>
      </c>
      <c r="D66" t="s">
        <v>5491</v>
      </c>
      <c r="E66" t="s">
        <v>9858</v>
      </c>
      <c r="F66" t="s">
        <v>1892</v>
      </c>
      <c r="G66" t="s">
        <v>9859</v>
      </c>
      <c r="H66" t="s">
        <v>1897</v>
      </c>
      <c r="I66" t="s">
        <v>1898</v>
      </c>
      <c r="J66">
        <v>25.410510773511401</v>
      </c>
      <c r="K66">
        <v>85.187272887328504</v>
      </c>
      <c r="L66">
        <v>13.2441601274248</v>
      </c>
      <c r="M66">
        <v>0.444570013337592</v>
      </c>
      <c r="N66">
        <v>0.19550487988378201</v>
      </c>
      <c r="O66">
        <v>0.49660091979297799</v>
      </c>
      <c r="P66">
        <v>-6.5429126059829601</v>
      </c>
      <c r="Q66">
        <v>8.3309910376405698E-38</v>
      </c>
      <c r="R66">
        <v>18.342310000000001</v>
      </c>
      <c r="S66">
        <v>17.66723</v>
      </c>
      <c r="T66">
        <v>14.736599999999999</v>
      </c>
      <c r="U66">
        <v>0.20007169999999999</v>
      </c>
      <c r="V66">
        <v>0.3733146</v>
      </c>
      <c r="W66">
        <v>0.44936369999999998</v>
      </c>
      <c r="X66">
        <v>-5.6321067185503404</v>
      </c>
      <c r="Y66">
        <v>1.6797074494233E-57</v>
      </c>
      <c r="Z66" t="s">
        <v>1899</v>
      </c>
      <c r="AA66">
        <v>0.5</v>
      </c>
      <c r="AB66">
        <v>1.8</v>
      </c>
      <c r="AC66">
        <v>1.4</v>
      </c>
      <c r="AD66">
        <v>27.02</v>
      </c>
      <c r="AE66">
        <v>146.69999999999999</v>
      </c>
      <c r="AF66">
        <v>244.08</v>
      </c>
      <c r="AG66">
        <v>-6.5121373445971598</v>
      </c>
      <c r="AH66">
        <v>2.52856162559593E-3</v>
      </c>
      <c r="AI66" t="s">
        <v>718</v>
      </c>
      <c r="AJ66" t="s">
        <v>1900</v>
      </c>
      <c r="AK66">
        <v>23.03</v>
      </c>
      <c r="AL66">
        <v>50.81</v>
      </c>
      <c r="AM66">
        <v>24.98</v>
      </c>
      <c r="AN66">
        <v>28.91</v>
      </c>
      <c r="AO66">
        <v>22.03</v>
      </c>
      <c r="AP66">
        <v>29.39</v>
      </c>
      <c r="AQ66">
        <v>63.28</v>
      </c>
      <c r="AR66">
        <v>51.61</v>
      </c>
      <c r="AS66">
        <v>38.840000000000003</v>
      </c>
      <c r="AT66">
        <v>61.65</v>
      </c>
      <c r="AU66">
        <v>77.22</v>
      </c>
      <c r="AV66">
        <v>73.36</v>
      </c>
      <c r="AW66">
        <v>-1.6196699999999999</v>
      </c>
      <c r="AX66">
        <v>8.9157099999999994E-5</v>
      </c>
      <c r="AY66" t="s">
        <v>718</v>
      </c>
      <c r="BC66" t="s">
        <v>392</v>
      </c>
      <c r="BD66" t="s">
        <v>391</v>
      </c>
      <c r="BE66">
        <v>0</v>
      </c>
      <c r="BF66" t="s">
        <v>500</v>
      </c>
      <c r="BG66" t="s">
        <v>1903</v>
      </c>
      <c r="BH66">
        <v>2</v>
      </c>
      <c r="BI66" t="s">
        <v>1098</v>
      </c>
      <c r="BL66" t="s">
        <v>1904</v>
      </c>
      <c r="BM66" t="s">
        <v>1905</v>
      </c>
      <c r="BN66" s="37" t="s">
        <v>1906</v>
      </c>
      <c r="BO66" t="s">
        <v>1907</v>
      </c>
      <c r="BP66" t="s">
        <v>1908</v>
      </c>
      <c r="BQ66" t="s">
        <v>1909</v>
      </c>
      <c r="BR66" t="s">
        <v>1910</v>
      </c>
      <c r="BS66" t="s">
        <v>1911</v>
      </c>
      <c r="BT66" t="s">
        <v>1912</v>
      </c>
      <c r="CA66">
        <v>36.870614000000003</v>
      </c>
      <c r="CB66">
        <v>35.193781000000001</v>
      </c>
      <c r="CC66">
        <v>20.676378</v>
      </c>
      <c r="CD66">
        <v>34.025506</v>
      </c>
      <c r="CE66">
        <v>60.523474999999998</v>
      </c>
      <c r="CF66">
        <v>19.694213999999999</v>
      </c>
      <c r="CG66">
        <v>1256.6951505585901</v>
      </c>
      <c r="CH66">
        <v>0.181812032399403</v>
      </c>
      <c r="CI66">
        <v>0.46404624211843198</v>
      </c>
      <c r="CJ66">
        <v>0.39179723031352898</v>
      </c>
      <c r="CK66">
        <v>0.695208041682296</v>
      </c>
      <c r="CL66">
        <v>0.99890315473482505</v>
      </c>
    </row>
    <row r="67" spans="1:90" x14ac:dyDescent="0.3">
      <c r="A67" t="s">
        <v>9860</v>
      </c>
      <c r="B67">
        <v>1155</v>
      </c>
      <c r="C67">
        <v>384</v>
      </c>
      <c r="D67" t="s">
        <v>1920</v>
      </c>
      <c r="E67" t="s">
        <v>1921</v>
      </c>
      <c r="F67" t="s">
        <v>1919</v>
      </c>
      <c r="G67" t="s">
        <v>9861</v>
      </c>
      <c r="H67" t="s">
        <v>5883</v>
      </c>
      <c r="Z67" t="s">
        <v>1926</v>
      </c>
      <c r="AA67">
        <v>8.36</v>
      </c>
      <c r="AB67">
        <v>7.99</v>
      </c>
      <c r="AC67">
        <v>6.52</v>
      </c>
      <c r="AD67">
        <v>7</v>
      </c>
      <c r="AE67">
        <v>9.4</v>
      </c>
      <c r="AF67">
        <v>9.23</v>
      </c>
      <c r="AG67">
        <v>1.9851936592610898E-2</v>
      </c>
      <c r="AH67">
        <v>0.94460992982007597</v>
      </c>
      <c r="AI67" t="s">
        <v>747</v>
      </c>
      <c r="AJ67" t="s">
        <v>1927</v>
      </c>
      <c r="AK67">
        <v>43.5</v>
      </c>
      <c r="AL67">
        <v>35.65</v>
      </c>
      <c r="AM67">
        <v>44.94</v>
      </c>
      <c r="AN67">
        <v>45.79</v>
      </c>
      <c r="AO67">
        <v>48.4</v>
      </c>
      <c r="AP67">
        <v>48.88</v>
      </c>
      <c r="AQ67">
        <v>35.85</v>
      </c>
      <c r="AR67">
        <v>41.13</v>
      </c>
      <c r="AS67">
        <v>41.22</v>
      </c>
      <c r="AT67">
        <v>33.1</v>
      </c>
      <c r="AU67">
        <v>39.26</v>
      </c>
      <c r="AV67">
        <v>38.11</v>
      </c>
      <c r="AW67">
        <v>-0.35509920492789698</v>
      </c>
      <c r="AX67">
        <v>1.9957978279460799E-3</v>
      </c>
      <c r="AY67" t="s">
        <v>747</v>
      </c>
      <c r="AZ67" t="s">
        <v>1928</v>
      </c>
      <c r="BA67">
        <v>6.0000000000000002E-142</v>
      </c>
      <c r="BB67" t="s">
        <v>1929</v>
      </c>
      <c r="BC67" t="s">
        <v>390</v>
      </c>
      <c r="BD67" t="s">
        <v>389</v>
      </c>
      <c r="BE67">
        <v>1.0490000000000001E-166</v>
      </c>
      <c r="BF67" t="s">
        <v>524</v>
      </c>
      <c r="BG67" t="s">
        <v>1930</v>
      </c>
      <c r="BH67">
        <v>4</v>
      </c>
      <c r="BI67" t="s">
        <v>723</v>
      </c>
      <c r="BL67" t="s">
        <v>1931</v>
      </c>
      <c r="BM67" t="s">
        <v>1932</v>
      </c>
      <c r="BN67" s="37" t="s">
        <v>1933</v>
      </c>
      <c r="BO67" t="s">
        <v>1934</v>
      </c>
      <c r="BP67" t="s">
        <v>5885</v>
      </c>
      <c r="BQ67" t="s">
        <v>5886</v>
      </c>
      <c r="BR67" t="s">
        <v>9862</v>
      </c>
      <c r="BS67" t="s">
        <v>8019</v>
      </c>
      <c r="BU67" t="s">
        <v>1939</v>
      </c>
      <c r="BV67" t="s">
        <v>1940</v>
      </c>
      <c r="BW67" t="s">
        <v>1941</v>
      </c>
      <c r="BX67" t="s">
        <v>1942</v>
      </c>
      <c r="BY67" t="s">
        <v>1943</v>
      </c>
      <c r="BZ67" t="s">
        <v>1944</v>
      </c>
      <c r="CA67">
        <v>37.231180999999999</v>
      </c>
      <c r="CB67">
        <v>26.493188</v>
      </c>
      <c r="CC67">
        <v>32.521247000000002</v>
      </c>
      <c r="CD67">
        <v>39.357301</v>
      </c>
      <c r="CE67">
        <v>26.568619000000002</v>
      </c>
      <c r="CF67">
        <v>31.695962000000002</v>
      </c>
      <c r="CG67">
        <v>920.32183310646406</v>
      </c>
      <c r="CH67">
        <v>-7.8459517068658099E-2</v>
      </c>
      <c r="CI67">
        <v>0.30401995022085099</v>
      </c>
      <c r="CJ67">
        <v>-0.258073580407017</v>
      </c>
      <c r="CK67">
        <v>0.796350120877098</v>
      </c>
      <c r="CL67">
        <v>0.99890315473482505</v>
      </c>
    </row>
    <row r="68" spans="1:90" x14ac:dyDescent="0.3">
      <c r="A68" t="s">
        <v>9863</v>
      </c>
      <c r="B68">
        <v>1938</v>
      </c>
      <c r="C68">
        <v>645</v>
      </c>
      <c r="D68" t="s">
        <v>9864</v>
      </c>
      <c r="E68" t="s">
        <v>9865</v>
      </c>
      <c r="F68" t="s">
        <v>5891</v>
      </c>
      <c r="G68" t="s">
        <v>9866</v>
      </c>
      <c r="H68" t="s">
        <v>9867</v>
      </c>
      <c r="I68" t="s">
        <v>9868</v>
      </c>
      <c r="J68">
        <v>27.801118437523801</v>
      </c>
      <c r="K68">
        <v>34.347772295823603</v>
      </c>
      <c r="L68">
        <v>26.573766449220201</v>
      </c>
      <c r="M68">
        <v>12.642459754287801</v>
      </c>
      <c r="N68">
        <v>21.740142643076599</v>
      </c>
      <c r="O68">
        <v>14.500746857955001</v>
      </c>
      <c r="P68">
        <v>-0.88959458789393897</v>
      </c>
      <c r="Q68">
        <v>1.2577973519576899E-3</v>
      </c>
      <c r="R68">
        <v>99.246380000000002</v>
      </c>
      <c r="S68">
        <v>91.893929999999997</v>
      </c>
      <c r="T68">
        <v>77.092759999999998</v>
      </c>
      <c r="U68">
        <v>21.047540000000001</v>
      </c>
      <c r="V68">
        <v>39.571350000000002</v>
      </c>
      <c r="W68">
        <v>42.330060000000003</v>
      </c>
      <c r="X68">
        <v>-1.43324996611254</v>
      </c>
      <c r="Y68">
        <v>3.1634451322792298E-6</v>
      </c>
      <c r="Z68" t="s">
        <v>9869</v>
      </c>
      <c r="AA68">
        <v>41.58</v>
      </c>
      <c r="AB68">
        <v>35.619999999999997</v>
      </c>
      <c r="AC68">
        <v>28.78</v>
      </c>
      <c r="AD68">
        <v>56.4</v>
      </c>
      <c r="AE68">
        <v>23.22</v>
      </c>
      <c r="AF68">
        <v>22.11</v>
      </c>
      <c r="AG68">
        <v>0.340276354257387</v>
      </c>
      <c r="AH68">
        <v>0.33239854019957499</v>
      </c>
      <c r="AI68" t="s">
        <v>747</v>
      </c>
      <c r="AJ68" t="s">
        <v>1953</v>
      </c>
      <c r="AK68">
        <v>94.73</v>
      </c>
      <c r="AL68">
        <v>138.91</v>
      </c>
      <c r="AM68">
        <v>101.98</v>
      </c>
      <c r="AN68">
        <v>95.54</v>
      </c>
      <c r="AO68">
        <v>88.85</v>
      </c>
      <c r="AP68">
        <v>124.67</v>
      </c>
      <c r="AQ68">
        <v>61.97</v>
      </c>
      <c r="AR68">
        <v>67.84</v>
      </c>
      <c r="AS68">
        <v>56.3</v>
      </c>
      <c r="AT68">
        <v>76.61</v>
      </c>
      <c r="AU68">
        <v>72.989999999999995</v>
      </c>
      <c r="AV68">
        <v>70.66</v>
      </c>
      <c r="AW68">
        <v>8.6563980188203798E-2</v>
      </c>
      <c r="AX68">
        <v>0.518780125403833</v>
      </c>
      <c r="AY68" t="s">
        <v>747</v>
      </c>
      <c r="BC68" t="s">
        <v>387</v>
      </c>
      <c r="BD68" t="s">
        <v>386</v>
      </c>
      <c r="BE68">
        <v>1.069E-95</v>
      </c>
      <c r="BF68" t="s">
        <v>525</v>
      </c>
      <c r="BG68" t="s">
        <v>1956</v>
      </c>
      <c r="BH68">
        <v>4</v>
      </c>
      <c r="BI68" t="s">
        <v>723</v>
      </c>
      <c r="BN68" s="37" t="s">
        <v>1957</v>
      </c>
      <c r="BO68" t="s">
        <v>1958</v>
      </c>
      <c r="BP68" t="s">
        <v>2004</v>
      </c>
      <c r="BQ68" t="s">
        <v>2005</v>
      </c>
      <c r="BR68" t="s">
        <v>2562</v>
      </c>
      <c r="BS68" t="s">
        <v>2563</v>
      </c>
      <c r="BT68" t="s">
        <v>9870</v>
      </c>
      <c r="CA68">
        <v>0.40049800000000002</v>
      </c>
      <c r="CB68">
        <v>1.248407</v>
      </c>
      <c r="CC68">
        <v>0</v>
      </c>
      <c r="CD68">
        <v>1.305984</v>
      </c>
      <c r="CE68">
        <v>1.566235</v>
      </c>
      <c r="CF68">
        <v>2.2524639999999998</v>
      </c>
      <c r="CG68">
        <v>4.8647233124535401</v>
      </c>
      <c r="CH68">
        <v>1.5736496185047799</v>
      </c>
      <c r="CI68">
        <v>1.16140571209925</v>
      </c>
      <c r="CJ68">
        <v>1.3549525390747299</v>
      </c>
      <c r="CK68">
        <v>0.17543267879324301</v>
      </c>
      <c r="CL68">
        <v>0.80639208151086506</v>
      </c>
    </row>
    <row r="69" spans="1:90" x14ac:dyDescent="0.3">
      <c r="A69" t="s">
        <v>1971</v>
      </c>
      <c r="B69">
        <v>1470</v>
      </c>
      <c r="C69">
        <v>489</v>
      </c>
      <c r="D69" t="s">
        <v>1893</v>
      </c>
      <c r="E69" t="s">
        <v>5490</v>
      </c>
      <c r="F69" t="s">
        <v>1970</v>
      </c>
      <c r="G69" t="s">
        <v>9871</v>
      </c>
      <c r="H69" t="s">
        <v>1973</v>
      </c>
      <c r="I69" t="s">
        <v>1974</v>
      </c>
      <c r="J69">
        <v>10.819560548332101</v>
      </c>
      <c r="K69">
        <v>36.4617120137246</v>
      </c>
      <c r="L69">
        <v>6.1948490918600001</v>
      </c>
      <c r="M69">
        <v>0.111142503334398</v>
      </c>
      <c r="N69">
        <v>0.58651463965134598</v>
      </c>
      <c r="O69">
        <v>0.29796055187578702</v>
      </c>
      <c r="P69">
        <v>-5.90094052906732</v>
      </c>
      <c r="Q69">
        <v>3.3772154280097099E-52</v>
      </c>
      <c r="R69">
        <v>17.83492</v>
      </c>
      <c r="S69">
        <v>16.055589999999999</v>
      </c>
      <c r="T69">
        <v>13.94256</v>
      </c>
      <c r="U69">
        <v>0.40014339999999998</v>
      </c>
      <c r="V69">
        <v>1.3532649999999999</v>
      </c>
      <c r="W69">
        <v>1.0335369999999999</v>
      </c>
      <c r="X69">
        <v>-4.1639086259517999</v>
      </c>
      <c r="Y69">
        <v>3.6341530624138103E-30</v>
      </c>
      <c r="Z69" t="s">
        <v>1975</v>
      </c>
      <c r="AA69">
        <v>1.74</v>
      </c>
      <c r="AB69">
        <v>1.84</v>
      </c>
      <c r="AC69">
        <v>0.77</v>
      </c>
      <c r="AD69">
        <v>45.74</v>
      </c>
      <c r="AE69">
        <v>297.35000000000002</v>
      </c>
      <c r="AF69">
        <v>428.66</v>
      </c>
      <c r="AG69">
        <v>-7.1332996704375402</v>
      </c>
      <c r="AH69">
        <v>3.3545313311727299E-3</v>
      </c>
      <c r="AI69" t="s">
        <v>718</v>
      </c>
      <c r="AJ69" t="s">
        <v>1976</v>
      </c>
      <c r="AK69">
        <v>62.93</v>
      </c>
      <c r="AL69">
        <v>12.91</v>
      </c>
      <c r="AM69">
        <v>53.19</v>
      </c>
      <c r="AN69">
        <v>61.39</v>
      </c>
      <c r="AO69">
        <v>98.01</v>
      </c>
      <c r="AP69">
        <v>27.08</v>
      </c>
      <c r="AQ69">
        <v>16.399999999999999</v>
      </c>
      <c r="AR69">
        <v>11.21</v>
      </c>
      <c r="AS69">
        <v>10.6</v>
      </c>
      <c r="AT69">
        <v>36.25</v>
      </c>
      <c r="AU69">
        <v>39.46</v>
      </c>
      <c r="AV69">
        <v>39.65</v>
      </c>
      <c r="AW69">
        <v>0.44010334989620298</v>
      </c>
      <c r="AX69">
        <v>0.23499413276016201</v>
      </c>
      <c r="AY69" t="s">
        <v>747</v>
      </c>
      <c r="AZ69" t="s">
        <v>1977</v>
      </c>
      <c r="BA69">
        <v>0</v>
      </c>
      <c r="BB69" t="s">
        <v>1978</v>
      </c>
      <c r="BC69" t="s">
        <v>488</v>
      </c>
      <c r="BD69" t="s">
        <v>388</v>
      </c>
      <c r="BE69">
        <v>0</v>
      </c>
      <c r="BF69" t="s">
        <v>500</v>
      </c>
      <c r="BG69" t="s">
        <v>1979</v>
      </c>
      <c r="BH69">
        <v>3</v>
      </c>
      <c r="BI69" t="s">
        <v>810</v>
      </c>
      <c r="BL69" t="s">
        <v>1980</v>
      </c>
      <c r="BM69" t="s">
        <v>1981</v>
      </c>
      <c r="BN69" s="37" t="s">
        <v>1982</v>
      </c>
      <c r="BO69" t="s">
        <v>1983</v>
      </c>
      <c r="BP69" t="s">
        <v>1908</v>
      </c>
      <c r="BQ69" t="s">
        <v>1909</v>
      </c>
      <c r="BR69" t="s">
        <v>1910</v>
      </c>
      <c r="BS69" t="s">
        <v>1911</v>
      </c>
      <c r="BT69" t="s">
        <v>1912</v>
      </c>
      <c r="BU69" t="s">
        <v>1984</v>
      </c>
      <c r="BV69" t="s">
        <v>1985</v>
      </c>
      <c r="BW69" t="s">
        <v>1986</v>
      </c>
      <c r="BX69" t="s">
        <v>1987</v>
      </c>
      <c r="BY69" t="s">
        <v>1988</v>
      </c>
      <c r="BZ69" t="s">
        <v>1989</v>
      </c>
      <c r="CA69">
        <v>2.0035340000000001</v>
      </c>
      <c r="CB69">
        <v>5.3422450000000001</v>
      </c>
      <c r="CC69">
        <v>4.1812259999999997</v>
      </c>
      <c r="CD69">
        <v>1.390226</v>
      </c>
      <c r="CE69">
        <v>1.5503</v>
      </c>
      <c r="CF69">
        <v>2.8550819999999999</v>
      </c>
      <c r="CG69">
        <v>92.913994500969196</v>
      </c>
      <c r="CH69">
        <v>-1.09475875400205</v>
      </c>
      <c r="CI69">
        <v>0.50557423209352903</v>
      </c>
      <c r="CJ69">
        <v>-2.1653768813904302</v>
      </c>
      <c r="CK69">
        <v>3.0358835020811301E-2</v>
      </c>
      <c r="CL69">
        <v>0.35853483577053202</v>
      </c>
    </row>
    <row r="70" spans="1:90" x14ac:dyDescent="0.3">
      <c r="A70" t="s">
        <v>5910</v>
      </c>
      <c r="B70">
        <v>3255</v>
      </c>
      <c r="C70">
        <v>1084</v>
      </c>
      <c r="D70" t="s">
        <v>5909</v>
      </c>
      <c r="E70" t="s">
        <v>5908</v>
      </c>
      <c r="F70" t="s">
        <v>9872</v>
      </c>
      <c r="G70" t="s">
        <v>5911</v>
      </c>
      <c r="H70" t="s">
        <v>5912</v>
      </c>
      <c r="I70" t="s">
        <v>5913</v>
      </c>
      <c r="J70">
        <v>15.1267760809062</v>
      </c>
      <c r="K70">
        <v>15.322314834714801</v>
      </c>
      <c r="L70">
        <v>13.2014370302396</v>
      </c>
      <c r="M70">
        <v>46.763208277947903</v>
      </c>
      <c r="N70">
        <v>40.430409159966104</v>
      </c>
      <c r="O70">
        <v>42.707679102196103</v>
      </c>
      <c r="P70">
        <v>1.5714318810321899</v>
      </c>
      <c r="Q70">
        <v>4.5798223972045596E-12</v>
      </c>
      <c r="R70">
        <v>43.686669999999999</v>
      </c>
      <c r="S70">
        <v>45.642879999999998</v>
      </c>
      <c r="T70">
        <v>43.929560000000002</v>
      </c>
      <c r="U70">
        <v>96.194460000000007</v>
      </c>
      <c r="V70">
        <v>85.022400000000005</v>
      </c>
      <c r="W70">
        <v>90.636660000000006</v>
      </c>
      <c r="X70">
        <v>1.02714603594773</v>
      </c>
      <c r="Y70">
        <v>7.3280828954633597E-6</v>
      </c>
      <c r="Z70" t="s">
        <v>5914</v>
      </c>
      <c r="AA70">
        <v>26.9</v>
      </c>
      <c r="AB70">
        <v>36.340000000000003</v>
      </c>
      <c r="AC70">
        <v>26.87</v>
      </c>
      <c r="AD70">
        <v>17.91</v>
      </c>
      <c r="AE70">
        <v>22.34</v>
      </c>
      <c r="AF70">
        <v>26.48</v>
      </c>
      <c r="AG70">
        <v>0.61305344804857398</v>
      </c>
      <c r="AH70">
        <v>4.9172674439885197E-2</v>
      </c>
      <c r="AI70" t="s">
        <v>747</v>
      </c>
      <c r="AJ70" t="s">
        <v>5915</v>
      </c>
      <c r="AK70">
        <v>10.91</v>
      </c>
      <c r="AL70">
        <v>13.6</v>
      </c>
      <c r="AM70">
        <v>10.83</v>
      </c>
      <c r="AN70">
        <v>11.01</v>
      </c>
      <c r="AO70">
        <v>10.32</v>
      </c>
      <c r="AP70">
        <v>11.16</v>
      </c>
      <c r="AQ70">
        <v>13.66</v>
      </c>
      <c r="AR70">
        <v>10.66</v>
      </c>
      <c r="AS70">
        <v>9.91</v>
      </c>
      <c r="AT70">
        <v>14.95</v>
      </c>
      <c r="AU70">
        <v>12.49</v>
      </c>
      <c r="AV70">
        <v>13.75</v>
      </c>
      <c r="AW70">
        <v>-0.712147258761333</v>
      </c>
      <c r="AX70">
        <v>5.8815664339956003E-4</v>
      </c>
      <c r="AY70" t="s">
        <v>747</v>
      </c>
      <c r="AZ70" t="s">
        <v>5916</v>
      </c>
      <c r="BA70">
        <v>0</v>
      </c>
      <c r="BB70" t="s">
        <v>9873</v>
      </c>
      <c r="BC70" t="s">
        <v>385</v>
      </c>
      <c r="BD70" t="s">
        <v>384</v>
      </c>
      <c r="BE70">
        <v>0</v>
      </c>
      <c r="BF70" t="s">
        <v>505</v>
      </c>
      <c r="BG70" t="s">
        <v>5918</v>
      </c>
      <c r="BH70">
        <v>3</v>
      </c>
      <c r="BI70" t="s">
        <v>5307</v>
      </c>
      <c r="BN70" s="37" t="s">
        <v>5919</v>
      </c>
      <c r="BO70" t="s">
        <v>5920</v>
      </c>
      <c r="BP70" t="s">
        <v>9874</v>
      </c>
      <c r="BQ70" t="s">
        <v>9875</v>
      </c>
      <c r="BR70" t="s">
        <v>2562</v>
      </c>
      <c r="BS70" t="s">
        <v>2563</v>
      </c>
      <c r="BT70" t="s">
        <v>9870</v>
      </c>
      <c r="BU70" t="s">
        <v>5926</v>
      </c>
      <c r="BV70" t="s">
        <v>5927</v>
      </c>
      <c r="BW70" t="s">
        <v>5928</v>
      </c>
      <c r="BX70" t="s">
        <v>5929</v>
      </c>
      <c r="BY70" t="s">
        <v>1968</v>
      </c>
      <c r="BZ70" t="s">
        <v>1969</v>
      </c>
      <c r="CA70">
        <v>13.452031</v>
      </c>
      <c r="CB70">
        <v>20.854800999999998</v>
      </c>
      <c r="CC70">
        <v>16.191189000000001</v>
      </c>
      <c r="CD70">
        <v>15.67191</v>
      </c>
      <c r="CE70">
        <v>20.171935000000001</v>
      </c>
      <c r="CF70">
        <v>15.502732999999999</v>
      </c>
      <c r="CG70">
        <v>1155.3184258174999</v>
      </c>
      <c r="CH70">
        <v>-8.4960225141284304E-2</v>
      </c>
      <c r="CI70">
        <v>0.26610785184075397</v>
      </c>
      <c r="CJ70">
        <v>-0.31926989208919199</v>
      </c>
      <c r="CK70">
        <v>0.74952186153480704</v>
      </c>
      <c r="CL70">
        <v>0.99890315473482505</v>
      </c>
    </row>
    <row r="71" spans="1:90" x14ac:dyDescent="0.3">
      <c r="A71" t="s">
        <v>2018</v>
      </c>
      <c r="B71">
        <v>1449</v>
      </c>
      <c r="C71">
        <v>482</v>
      </c>
      <c r="D71" t="s">
        <v>2016</v>
      </c>
      <c r="E71" t="s">
        <v>2017</v>
      </c>
      <c r="F71" t="s">
        <v>2015</v>
      </c>
      <c r="G71" t="s">
        <v>2019</v>
      </c>
      <c r="H71" t="s">
        <v>2020</v>
      </c>
      <c r="I71" t="s">
        <v>2021</v>
      </c>
      <c r="J71">
        <v>46.493197327689899</v>
      </c>
      <c r="K71">
        <v>44.182839352157202</v>
      </c>
      <c r="L71">
        <v>45.329206113541098</v>
      </c>
      <c r="M71">
        <v>51.7646209279959</v>
      </c>
      <c r="N71">
        <v>50.244754130132002</v>
      </c>
      <c r="O71">
        <v>49.1634910595048</v>
      </c>
      <c r="P71">
        <v>0.15289589351241101</v>
      </c>
      <c r="Q71">
        <v>1</v>
      </c>
      <c r="R71">
        <v>21.71649</v>
      </c>
      <c r="S71">
        <v>21.954799999999999</v>
      </c>
      <c r="T71">
        <v>23.004049999999999</v>
      </c>
      <c r="U71">
        <v>27.689920000000001</v>
      </c>
      <c r="V71">
        <v>27.111969999999999</v>
      </c>
      <c r="W71">
        <v>30.42192</v>
      </c>
      <c r="X71">
        <v>0.352858762631658</v>
      </c>
      <c r="Y71">
        <v>1</v>
      </c>
      <c r="Z71" t="s">
        <v>2022</v>
      </c>
      <c r="AA71">
        <v>58.58</v>
      </c>
      <c r="AB71">
        <v>62.9</v>
      </c>
      <c r="AC71">
        <v>75.13</v>
      </c>
      <c r="AD71">
        <v>44.55</v>
      </c>
      <c r="AE71">
        <v>62.66</v>
      </c>
      <c r="AF71">
        <v>71.150000000000006</v>
      </c>
      <c r="AG71">
        <v>0.33219929478840898</v>
      </c>
      <c r="AH71">
        <v>0.12390962280516001</v>
      </c>
      <c r="AI71" t="s">
        <v>747</v>
      </c>
      <c r="AJ71" t="s">
        <v>2023</v>
      </c>
      <c r="AK71">
        <v>56.25</v>
      </c>
      <c r="AL71">
        <v>61.65</v>
      </c>
      <c r="AM71">
        <v>59.28</v>
      </c>
      <c r="AN71">
        <v>61.13</v>
      </c>
      <c r="AO71">
        <v>50.19</v>
      </c>
      <c r="AP71">
        <v>60.17</v>
      </c>
      <c r="AQ71">
        <v>24.63</v>
      </c>
      <c r="AR71">
        <v>27.59</v>
      </c>
      <c r="AS71">
        <v>27.22</v>
      </c>
      <c r="AT71">
        <v>25.78</v>
      </c>
      <c r="AU71">
        <v>25.64</v>
      </c>
      <c r="AV71">
        <v>25.83</v>
      </c>
      <c r="AW71">
        <v>0.56811937915836896</v>
      </c>
      <c r="AX71">
        <v>3.9600323712631103E-5</v>
      </c>
      <c r="AY71" t="s">
        <v>747</v>
      </c>
      <c r="AZ71" t="s">
        <v>2024</v>
      </c>
      <c r="BA71">
        <v>9.9999999999999995E-144</v>
      </c>
      <c r="BB71" t="s">
        <v>2025</v>
      </c>
      <c r="BC71" t="s">
        <v>383</v>
      </c>
      <c r="BD71" t="s">
        <v>382</v>
      </c>
      <c r="BE71">
        <v>1.113E-131</v>
      </c>
      <c r="BF71" t="s">
        <v>524</v>
      </c>
      <c r="BG71" t="s">
        <v>2026</v>
      </c>
      <c r="BH71">
        <v>4</v>
      </c>
      <c r="BI71" t="s">
        <v>723</v>
      </c>
      <c r="BN71" s="37" t="s">
        <v>1525</v>
      </c>
      <c r="BO71" t="s">
        <v>1526</v>
      </c>
      <c r="BP71" t="s">
        <v>2027</v>
      </c>
      <c r="BQ71" t="s">
        <v>2028</v>
      </c>
      <c r="BR71" t="s">
        <v>9876</v>
      </c>
      <c r="BS71" t="s">
        <v>8043</v>
      </c>
      <c r="BT71" t="s">
        <v>1531</v>
      </c>
      <c r="BU71" t="s">
        <v>2032</v>
      </c>
      <c r="BV71" t="s">
        <v>2033</v>
      </c>
      <c r="BW71" t="s">
        <v>2034</v>
      </c>
      <c r="BX71" t="s">
        <v>2035</v>
      </c>
      <c r="BY71" t="s">
        <v>2036</v>
      </c>
      <c r="BZ71" t="s">
        <v>2037</v>
      </c>
      <c r="CA71">
        <v>10.564849000000001</v>
      </c>
      <c r="CB71">
        <v>13.322689</v>
      </c>
      <c r="CC71">
        <v>13.324104999999999</v>
      </c>
      <c r="CD71">
        <v>14.337486999999999</v>
      </c>
      <c r="CE71">
        <v>19.621285</v>
      </c>
      <c r="CF71">
        <v>13.74991</v>
      </c>
      <c r="CG71">
        <v>429.040770596968</v>
      </c>
      <c r="CH71">
        <v>0.24722694701789999</v>
      </c>
      <c r="CI71">
        <v>0.258263582147777</v>
      </c>
      <c r="CJ71">
        <v>0.95726600305744203</v>
      </c>
      <c r="CK71">
        <v>0.33843301025210099</v>
      </c>
      <c r="CL71">
        <v>0.94316940402535898</v>
      </c>
    </row>
    <row r="72" spans="1:90" x14ac:dyDescent="0.3">
      <c r="A72" t="s">
        <v>2041</v>
      </c>
      <c r="B72">
        <v>1839</v>
      </c>
      <c r="C72">
        <v>612</v>
      </c>
      <c r="D72" t="s">
        <v>2039</v>
      </c>
      <c r="E72" t="s">
        <v>2040</v>
      </c>
      <c r="F72" t="s">
        <v>2038</v>
      </c>
      <c r="G72" t="s">
        <v>2042</v>
      </c>
      <c r="H72" t="s">
        <v>2043</v>
      </c>
      <c r="I72" t="s">
        <v>2044</v>
      </c>
      <c r="J72">
        <v>13.0659074050334</v>
      </c>
      <c r="K72">
        <v>11.993984215040999</v>
      </c>
      <c r="L72">
        <v>12.6033136696462</v>
      </c>
      <c r="M72">
        <v>15.587736092649299</v>
      </c>
      <c r="N72">
        <v>15.092976727028001</v>
      </c>
      <c r="O72">
        <v>14.699387225872201</v>
      </c>
      <c r="P72">
        <v>0.27078227282438799</v>
      </c>
      <c r="Q72">
        <v>1</v>
      </c>
      <c r="R72">
        <v>73.851280988782705</v>
      </c>
      <c r="S72">
        <v>57.775797164075499</v>
      </c>
      <c r="T72">
        <v>61.305205350291303</v>
      </c>
      <c r="U72">
        <v>47.296945273054099</v>
      </c>
      <c r="V72">
        <v>56.697155687809698</v>
      </c>
      <c r="W72">
        <v>51.407210879010897</v>
      </c>
      <c r="X72">
        <v>-0.30806753482582899</v>
      </c>
      <c r="Y72">
        <v>1</v>
      </c>
      <c r="Z72" t="s">
        <v>2045</v>
      </c>
      <c r="AA72">
        <v>104.08</v>
      </c>
      <c r="AB72">
        <v>119.39</v>
      </c>
      <c r="AC72">
        <v>119.23</v>
      </c>
      <c r="AD72">
        <v>49.87</v>
      </c>
      <c r="AE72">
        <v>56.78</v>
      </c>
      <c r="AF72">
        <v>59.29</v>
      </c>
      <c r="AG72">
        <v>1.2197043690517599</v>
      </c>
      <c r="AH72">
        <v>2.82741667016451E-3</v>
      </c>
      <c r="AI72" t="s">
        <v>749</v>
      </c>
      <c r="AJ72" t="s">
        <v>2046</v>
      </c>
      <c r="AK72">
        <v>79.81</v>
      </c>
      <c r="AL72">
        <v>78.989999999999995</v>
      </c>
      <c r="AM72">
        <v>86.99</v>
      </c>
      <c r="AN72">
        <v>84</v>
      </c>
      <c r="AO72">
        <v>74.709999999999994</v>
      </c>
      <c r="AP72">
        <v>76.69</v>
      </c>
      <c r="AQ72">
        <v>43.01</v>
      </c>
      <c r="AR72">
        <v>38.229999999999997</v>
      </c>
      <c r="AS72">
        <v>42.11</v>
      </c>
      <c r="AT72">
        <v>44.49</v>
      </c>
      <c r="AU72">
        <v>44.61</v>
      </c>
      <c r="AV72">
        <v>46.21</v>
      </c>
      <c r="AW72">
        <v>0.29756836220407201</v>
      </c>
      <c r="AX72">
        <v>4.49791452169572E-3</v>
      </c>
      <c r="AY72" t="s">
        <v>747</v>
      </c>
      <c r="AZ72" t="s">
        <v>2047</v>
      </c>
      <c r="BA72">
        <v>0</v>
      </c>
      <c r="BB72" t="s">
        <v>2048</v>
      </c>
      <c r="BC72" t="s">
        <v>588</v>
      </c>
      <c r="BD72" t="s">
        <v>492</v>
      </c>
      <c r="BE72">
        <v>0</v>
      </c>
      <c r="BF72" t="s">
        <v>529</v>
      </c>
      <c r="BG72" t="s">
        <v>2049</v>
      </c>
      <c r="BH72">
        <v>4</v>
      </c>
      <c r="BI72" t="s">
        <v>723</v>
      </c>
      <c r="BL72" t="s">
        <v>2050</v>
      </c>
      <c r="BM72" t="s">
        <v>2051</v>
      </c>
      <c r="BN72" s="37" t="s">
        <v>2052</v>
      </c>
      <c r="BO72" t="s">
        <v>2053</v>
      </c>
      <c r="BP72" t="s">
        <v>2054</v>
      </c>
      <c r="BQ72" t="s">
        <v>2055</v>
      </c>
      <c r="BR72" t="s">
        <v>2056</v>
      </c>
      <c r="BS72" t="s">
        <v>2057</v>
      </c>
      <c r="BT72" t="s">
        <v>2058</v>
      </c>
      <c r="BU72" t="s">
        <v>2059</v>
      </c>
      <c r="BV72" t="s">
        <v>2060</v>
      </c>
      <c r="BW72" t="s">
        <v>2061</v>
      </c>
      <c r="BX72" t="s">
        <v>2062</v>
      </c>
      <c r="BY72" t="s">
        <v>9877</v>
      </c>
      <c r="BZ72" t="s">
        <v>9878</v>
      </c>
      <c r="CA72">
        <v>34.619267000000001</v>
      </c>
      <c r="CB72">
        <v>47.275041999999999</v>
      </c>
      <c r="CC72">
        <v>34.835006</v>
      </c>
      <c r="CD72">
        <v>44.988720000000001</v>
      </c>
      <c r="CE72">
        <v>52.643127999999997</v>
      </c>
      <c r="CF72">
        <v>51.434314000000001</v>
      </c>
      <c r="CG72">
        <v>1743.0038053159201</v>
      </c>
      <c r="CH72">
        <v>0.24718669221581899</v>
      </c>
      <c r="CI72">
        <v>0.23007345836132501</v>
      </c>
      <c r="CJ72">
        <v>1.07438160827581</v>
      </c>
      <c r="CK72">
        <v>0.282651682101694</v>
      </c>
      <c r="CL72">
        <v>0.90910793447857097</v>
      </c>
    </row>
    <row r="73" spans="1:90" x14ac:dyDescent="0.3">
      <c r="A73" t="s">
        <v>5819</v>
      </c>
      <c r="B73">
        <v>1710</v>
      </c>
      <c r="C73">
        <v>569</v>
      </c>
      <c r="D73" t="s">
        <v>5818</v>
      </c>
      <c r="E73" t="s">
        <v>5817</v>
      </c>
      <c r="F73" t="s">
        <v>7943</v>
      </c>
      <c r="G73" t="s">
        <v>7944</v>
      </c>
      <c r="H73" t="s">
        <v>5821</v>
      </c>
      <c r="I73" t="s">
        <v>5822</v>
      </c>
      <c r="J73">
        <v>61.001712805834202</v>
      </c>
      <c r="K73">
        <v>63.793003543749201</v>
      </c>
      <c r="L73">
        <v>47.422637875618001</v>
      </c>
      <c r="M73">
        <v>28.146838969436299</v>
      </c>
      <c r="N73">
        <v>34.0960510517316</v>
      </c>
      <c r="O73">
        <v>25.823247829234901</v>
      </c>
      <c r="P73">
        <v>-0.96709870691303801</v>
      </c>
      <c r="Q73">
        <v>9.4564025843164398E-5</v>
      </c>
      <c r="R73">
        <v>103.93980000000001</v>
      </c>
      <c r="S73">
        <v>84.869609999999994</v>
      </c>
      <c r="T73">
        <v>82.184010000000001</v>
      </c>
      <c r="U73">
        <v>37.093290000000003</v>
      </c>
      <c r="V73">
        <v>48.437570000000001</v>
      </c>
      <c r="W73">
        <v>43.408540000000002</v>
      </c>
      <c r="X73">
        <v>-1.0714699773929699</v>
      </c>
      <c r="Y73">
        <v>2.6892888467122301E-5</v>
      </c>
      <c r="Z73" t="s">
        <v>5823</v>
      </c>
      <c r="AA73">
        <v>67.22</v>
      </c>
      <c r="AB73">
        <v>61.61</v>
      </c>
      <c r="AC73">
        <v>55.67</v>
      </c>
      <c r="AD73">
        <v>56.87</v>
      </c>
      <c r="AE73">
        <v>35.020000000000003</v>
      </c>
      <c r="AF73">
        <v>34.67</v>
      </c>
      <c r="AG73">
        <v>0.75053637628559899</v>
      </c>
      <c r="AH73">
        <v>2.6369689340915999E-2</v>
      </c>
      <c r="AI73" t="s">
        <v>747</v>
      </c>
      <c r="AJ73" t="s">
        <v>5824</v>
      </c>
      <c r="AK73">
        <v>94.52</v>
      </c>
      <c r="AL73">
        <v>90.75</v>
      </c>
      <c r="AM73">
        <v>87.38</v>
      </c>
      <c r="AN73">
        <v>89.33</v>
      </c>
      <c r="AO73">
        <v>87.25</v>
      </c>
      <c r="AP73">
        <v>86.92</v>
      </c>
      <c r="AQ73">
        <v>119.4</v>
      </c>
      <c r="AR73">
        <v>117.4</v>
      </c>
      <c r="AS73">
        <v>105.36</v>
      </c>
      <c r="AT73">
        <v>106.28</v>
      </c>
      <c r="AU73">
        <v>105.15</v>
      </c>
      <c r="AV73">
        <v>109.61</v>
      </c>
      <c r="AW73">
        <v>-0.87908779999999997</v>
      </c>
      <c r="AX73">
        <v>5.1552579999999997E-7</v>
      </c>
      <c r="AY73" t="s">
        <v>747</v>
      </c>
      <c r="AZ73" t="s">
        <v>5825</v>
      </c>
      <c r="BA73">
        <v>0</v>
      </c>
      <c r="BB73" t="s">
        <v>9840</v>
      </c>
      <c r="BC73" t="s">
        <v>381</v>
      </c>
      <c r="BD73" t="s">
        <v>380</v>
      </c>
      <c r="BE73">
        <v>5.1480000000000003E-152</v>
      </c>
      <c r="BF73" t="s">
        <v>504</v>
      </c>
      <c r="BG73" t="s">
        <v>5827</v>
      </c>
      <c r="BH73">
        <v>3</v>
      </c>
      <c r="BI73" t="s">
        <v>5307</v>
      </c>
      <c r="BL73" t="s">
        <v>5828</v>
      </c>
      <c r="BM73" t="s">
        <v>5829</v>
      </c>
      <c r="BN73" s="37" t="s">
        <v>1783</v>
      </c>
      <c r="BO73" t="s">
        <v>1784</v>
      </c>
      <c r="BP73" t="s">
        <v>1785</v>
      </c>
      <c r="BQ73" t="s">
        <v>1786</v>
      </c>
      <c r="BR73" t="s">
        <v>1787</v>
      </c>
      <c r="BS73" t="s">
        <v>1788</v>
      </c>
      <c r="BT73" t="s">
        <v>1789</v>
      </c>
      <c r="BU73" t="s">
        <v>5830</v>
      </c>
      <c r="BV73" t="s">
        <v>5831</v>
      </c>
      <c r="BW73" t="s">
        <v>5832</v>
      </c>
      <c r="BX73" t="s">
        <v>5833</v>
      </c>
      <c r="BY73" t="s">
        <v>9841</v>
      </c>
      <c r="BZ73" t="s">
        <v>9842</v>
      </c>
      <c r="CA73">
        <v>38.688121000000002</v>
      </c>
      <c r="CB73">
        <v>27.494616000000001</v>
      </c>
      <c r="CC73">
        <v>32.843268999999999</v>
      </c>
      <c r="CD73">
        <v>53.630057000000001</v>
      </c>
      <c r="CE73">
        <v>35.649481000000002</v>
      </c>
      <c r="CF73">
        <v>46.193187000000002</v>
      </c>
      <c r="CG73">
        <v>1394.03660152372</v>
      </c>
      <c r="CH73">
        <v>0.35268118658625203</v>
      </c>
      <c r="CI73">
        <v>0.30521125379407998</v>
      </c>
      <c r="CJ73">
        <v>1.1555313973586301</v>
      </c>
      <c r="CK73">
        <v>0.24787288286548001</v>
      </c>
      <c r="CL73">
        <v>0.888516572550622</v>
      </c>
    </row>
    <row r="74" spans="1:90" x14ac:dyDescent="0.3">
      <c r="A74" t="s">
        <v>8050</v>
      </c>
      <c r="B74">
        <v>2238</v>
      </c>
      <c r="C74">
        <v>745</v>
      </c>
      <c r="D74" t="s">
        <v>5937</v>
      </c>
      <c r="E74" t="s">
        <v>5936</v>
      </c>
      <c r="F74" t="s">
        <v>2067</v>
      </c>
      <c r="G74" t="s">
        <v>9879</v>
      </c>
      <c r="H74" t="s">
        <v>9880</v>
      </c>
      <c r="I74" t="s">
        <v>9881</v>
      </c>
      <c r="J74">
        <v>38.126070503646403</v>
      </c>
      <c r="K74">
        <v>47.811019577207098</v>
      </c>
      <c r="L74">
        <v>30.2052297099657</v>
      </c>
      <c r="M74">
        <v>34.037391646159399</v>
      </c>
      <c r="N74">
        <v>38.475360361128303</v>
      </c>
      <c r="O74">
        <v>40.522635055107003</v>
      </c>
      <c r="P74">
        <v>-2.3620066852121299E-2</v>
      </c>
      <c r="Q74">
        <v>1</v>
      </c>
      <c r="R74">
        <v>42.31671</v>
      </c>
      <c r="S74">
        <v>54.522109999999998</v>
      </c>
      <c r="T74">
        <v>39.492229999999999</v>
      </c>
      <c r="U74">
        <v>41.935020000000002</v>
      </c>
      <c r="V74">
        <v>54.457270000000001</v>
      </c>
      <c r="W74">
        <v>46.64396</v>
      </c>
      <c r="X74">
        <v>7.4996287875154902E-2</v>
      </c>
      <c r="Y74">
        <v>1</v>
      </c>
      <c r="Z74" t="s">
        <v>5942</v>
      </c>
      <c r="AA74">
        <v>23.31</v>
      </c>
      <c r="AB74">
        <v>27.12</v>
      </c>
      <c r="AC74">
        <v>42.3</v>
      </c>
      <c r="AD74">
        <v>22.74</v>
      </c>
      <c r="AE74">
        <v>39.340000000000003</v>
      </c>
      <c r="AF74">
        <v>32.96</v>
      </c>
      <c r="AG74">
        <v>0.12569061174080701</v>
      </c>
      <c r="AH74">
        <v>0.66806753933515595</v>
      </c>
      <c r="AI74" t="s">
        <v>747</v>
      </c>
      <c r="AJ74" t="s">
        <v>9882</v>
      </c>
      <c r="AK74">
        <v>63.61</v>
      </c>
      <c r="AL74">
        <v>61.63</v>
      </c>
      <c r="AM74">
        <v>77.92</v>
      </c>
      <c r="AN74">
        <v>76.03</v>
      </c>
      <c r="AO74">
        <v>87.9</v>
      </c>
      <c r="AP74">
        <v>53.68</v>
      </c>
      <c r="AQ74">
        <v>14.27</v>
      </c>
      <c r="AR74">
        <v>12.22</v>
      </c>
      <c r="AS74">
        <v>9.9700000000000006</v>
      </c>
      <c r="AT74">
        <v>10.79</v>
      </c>
      <c r="AU74">
        <v>17.420000000000002</v>
      </c>
      <c r="AV74">
        <v>13.68</v>
      </c>
      <c r="AW74">
        <v>1.88902745602588</v>
      </c>
      <c r="AX74">
        <v>4.7388036041364E-7</v>
      </c>
      <c r="AY74" t="s">
        <v>749</v>
      </c>
      <c r="AZ74" t="s">
        <v>9883</v>
      </c>
      <c r="BA74">
        <v>0</v>
      </c>
      <c r="BB74" t="s">
        <v>9884</v>
      </c>
      <c r="BC74" t="s">
        <v>598</v>
      </c>
      <c r="BD74" t="s">
        <v>379</v>
      </c>
      <c r="BE74">
        <v>0</v>
      </c>
      <c r="BF74" t="s">
        <v>502</v>
      </c>
      <c r="BG74" t="s">
        <v>5946</v>
      </c>
      <c r="BH74">
        <v>3</v>
      </c>
      <c r="BI74" t="s">
        <v>5307</v>
      </c>
      <c r="BL74" t="s">
        <v>5947</v>
      </c>
      <c r="BM74" t="s">
        <v>5948</v>
      </c>
      <c r="BN74" s="37" t="s">
        <v>2078</v>
      </c>
      <c r="BO74" t="s">
        <v>2079</v>
      </c>
      <c r="BP74" t="s">
        <v>9885</v>
      </c>
      <c r="BQ74" t="s">
        <v>9886</v>
      </c>
      <c r="BR74" t="s">
        <v>9887</v>
      </c>
      <c r="BS74" t="s">
        <v>9888</v>
      </c>
      <c r="BU74" t="s">
        <v>9889</v>
      </c>
      <c r="BV74" t="s">
        <v>9890</v>
      </c>
      <c r="BW74" t="s">
        <v>9891</v>
      </c>
      <c r="BX74" t="s">
        <v>9892</v>
      </c>
      <c r="BY74" t="s">
        <v>1968</v>
      </c>
      <c r="BZ74" t="s">
        <v>1969</v>
      </c>
      <c r="CA74">
        <v>7.8802770000000004</v>
      </c>
      <c r="CB74">
        <v>21.851759999999999</v>
      </c>
      <c r="CC74">
        <v>15.269577999999999</v>
      </c>
      <c r="CD74">
        <v>7.9119390000000003</v>
      </c>
      <c r="CE74">
        <v>14.101845000000001</v>
      </c>
      <c r="CF74">
        <v>15.815873</v>
      </c>
      <c r="CG74">
        <v>591.87909611450903</v>
      </c>
      <c r="CH74">
        <v>-0.35944890944747898</v>
      </c>
      <c r="CI74">
        <v>0.45815366288069098</v>
      </c>
      <c r="CJ74">
        <v>-0.78455971995815599</v>
      </c>
      <c r="CK74">
        <v>0.43271175450678001</v>
      </c>
      <c r="CL74">
        <v>0.97486050763781895</v>
      </c>
    </row>
    <row r="75" spans="1:90" x14ac:dyDescent="0.3">
      <c r="A75" t="s">
        <v>2091</v>
      </c>
      <c r="B75">
        <v>3861</v>
      </c>
      <c r="C75">
        <v>1286</v>
      </c>
      <c r="D75" t="s">
        <v>2089</v>
      </c>
      <c r="E75" t="s">
        <v>2090</v>
      </c>
      <c r="F75" t="s">
        <v>2088</v>
      </c>
      <c r="G75" t="s">
        <v>5959</v>
      </c>
      <c r="H75" t="s">
        <v>2093</v>
      </c>
      <c r="I75" t="s">
        <v>2094</v>
      </c>
      <c r="J75">
        <v>59.765191600310601</v>
      </c>
      <c r="K75">
        <v>62.248778076062699</v>
      </c>
      <c r="L75">
        <v>52.763025023773103</v>
      </c>
      <c r="M75">
        <v>37.816236759528898</v>
      </c>
      <c r="N75">
        <v>41.016923799617501</v>
      </c>
      <c r="O75">
        <v>36.649147880721799</v>
      </c>
      <c r="P75">
        <v>-0.59688811678613996</v>
      </c>
      <c r="Q75">
        <v>7.9969833442830193E-2</v>
      </c>
      <c r="R75">
        <v>73.014080000000007</v>
      </c>
      <c r="S75">
        <v>63.82705</v>
      </c>
      <c r="T75">
        <v>66.67671</v>
      </c>
      <c r="U75">
        <v>41.05471</v>
      </c>
      <c r="V75">
        <v>52.030720000000002</v>
      </c>
      <c r="W75">
        <v>46.509149999999998</v>
      </c>
      <c r="X75">
        <v>-0.54832320757060704</v>
      </c>
      <c r="Y75">
        <v>0.16858173392415701</v>
      </c>
      <c r="Z75" t="s">
        <v>2095</v>
      </c>
      <c r="AA75">
        <v>14.82</v>
      </c>
      <c r="AB75">
        <v>18.600000000000001</v>
      </c>
      <c r="AC75">
        <v>12.95</v>
      </c>
      <c r="AD75">
        <v>21.92</v>
      </c>
      <c r="AE75">
        <v>12.63</v>
      </c>
      <c r="AF75">
        <v>14.81</v>
      </c>
      <c r="AG75">
        <v>0.130879822490617</v>
      </c>
      <c r="AH75">
        <v>0.68815944279602803</v>
      </c>
      <c r="AI75" t="s">
        <v>747</v>
      </c>
      <c r="AJ75" t="s">
        <v>2096</v>
      </c>
      <c r="AK75">
        <v>36.159999999999997</v>
      </c>
      <c r="AL75">
        <v>36.979999999999997</v>
      </c>
      <c r="AM75">
        <v>32.04</v>
      </c>
      <c r="AN75">
        <v>36.33</v>
      </c>
      <c r="AO75">
        <v>35.42</v>
      </c>
      <c r="AP75">
        <v>43.54</v>
      </c>
      <c r="AQ75">
        <v>39.86</v>
      </c>
      <c r="AR75">
        <v>36.08</v>
      </c>
      <c r="AS75">
        <v>31.52</v>
      </c>
      <c r="AT75">
        <v>31.3</v>
      </c>
      <c r="AU75">
        <v>35.9</v>
      </c>
      <c r="AV75">
        <v>36.909999999999997</v>
      </c>
      <c r="AW75">
        <v>-0.51121523948314496</v>
      </c>
      <c r="AX75">
        <v>1.2647185389747E-4</v>
      </c>
      <c r="AY75" t="s">
        <v>747</v>
      </c>
      <c r="AZ75" t="s">
        <v>2097</v>
      </c>
      <c r="BA75">
        <v>0</v>
      </c>
      <c r="BC75" t="s">
        <v>378</v>
      </c>
      <c r="BD75" t="s">
        <v>377</v>
      </c>
      <c r="BE75">
        <v>0</v>
      </c>
      <c r="BF75" t="s">
        <v>525</v>
      </c>
      <c r="BG75" t="s">
        <v>2098</v>
      </c>
      <c r="BH75">
        <v>4</v>
      </c>
      <c r="BI75" t="s">
        <v>723</v>
      </c>
      <c r="BL75" t="s">
        <v>2099</v>
      </c>
      <c r="BM75" t="s">
        <v>2100</v>
      </c>
      <c r="BN75" s="37" t="s">
        <v>2101</v>
      </c>
      <c r="BO75" t="s">
        <v>2102</v>
      </c>
      <c r="BP75" t="s">
        <v>2103</v>
      </c>
      <c r="BQ75" t="s">
        <v>2104</v>
      </c>
      <c r="BR75" t="s">
        <v>2105</v>
      </c>
      <c r="BS75" t="s">
        <v>2106</v>
      </c>
      <c r="BU75" t="s">
        <v>2107</v>
      </c>
      <c r="BV75" t="s">
        <v>2108</v>
      </c>
      <c r="BW75" t="s">
        <v>2109</v>
      </c>
      <c r="BX75" t="s">
        <v>2110</v>
      </c>
      <c r="BY75" t="s">
        <v>2111</v>
      </c>
      <c r="BZ75" t="s">
        <v>2112</v>
      </c>
      <c r="CA75">
        <v>6.479838</v>
      </c>
      <c r="CB75">
        <v>8.9549610000000008</v>
      </c>
      <c r="CC75">
        <v>6.1709639999999997</v>
      </c>
      <c r="CD75">
        <v>6.9625050000000002</v>
      </c>
      <c r="CE75">
        <v>10.994070000000001</v>
      </c>
      <c r="CF75">
        <v>9.6532909999999994</v>
      </c>
      <c r="CG75">
        <v>630.46810536986504</v>
      </c>
      <c r="CH75">
        <v>0.24188949561633499</v>
      </c>
      <c r="CI75">
        <v>0.28912434469799497</v>
      </c>
      <c r="CJ75">
        <v>0.83662790786088903</v>
      </c>
      <c r="CK75">
        <v>0.40280175352617797</v>
      </c>
      <c r="CL75">
        <v>0.96840330537886299</v>
      </c>
    </row>
    <row r="76" spans="1:90" x14ac:dyDescent="0.3">
      <c r="A76" t="s">
        <v>2116</v>
      </c>
      <c r="B76">
        <v>2613</v>
      </c>
      <c r="C76">
        <v>870</v>
      </c>
      <c r="D76" t="s">
        <v>8061</v>
      </c>
      <c r="E76" t="s">
        <v>2115</v>
      </c>
      <c r="F76" t="s">
        <v>2113</v>
      </c>
      <c r="G76" t="s">
        <v>2117</v>
      </c>
      <c r="H76" t="s">
        <v>9893</v>
      </c>
      <c r="I76" t="s">
        <v>9894</v>
      </c>
      <c r="J76">
        <v>26.008162689514499</v>
      </c>
      <c r="K76">
        <v>25.622148779381298</v>
      </c>
      <c r="L76">
        <v>25.2066273392924</v>
      </c>
      <c r="M76">
        <v>28.563623356940301</v>
      </c>
      <c r="N76">
        <v>25.024624625124101</v>
      </c>
      <c r="O76">
        <v>25.326646909441902</v>
      </c>
      <c r="P76">
        <v>3.6760556928277503E-2</v>
      </c>
      <c r="Q76">
        <v>1</v>
      </c>
      <c r="R76">
        <v>55.331380000000003</v>
      </c>
      <c r="S76">
        <v>50.234540000000003</v>
      </c>
      <c r="T76">
        <v>56.844520000000003</v>
      </c>
      <c r="U76">
        <v>50.818210000000001</v>
      </c>
      <c r="V76">
        <v>41.157940000000004</v>
      </c>
      <c r="W76">
        <v>45.250929999999997</v>
      </c>
      <c r="X76">
        <v>-0.246233435145429</v>
      </c>
      <c r="Y76">
        <v>1</v>
      </c>
      <c r="Z76" t="s">
        <v>9895</v>
      </c>
      <c r="AA76">
        <v>28.81</v>
      </c>
      <c r="AB76">
        <v>34.86</v>
      </c>
      <c r="AC76">
        <v>31.07</v>
      </c>
      <c r="AD76">
        <v>39.69</v>
      </c>
      <c r="AE76">
        <v>47.34</v>
      </c>
      <c r="AF76">
        <v>46.19</v>
      </c>
      <c r="AG76">
        <v>-0.38668256188052103</v>
      </c>
      <c r="AH76">
        <v>7.1017940002632202E-2</v>
      </c>
      <c r="AI76" t="s">
        <v>747</v>
      </c>
      <c r="AJ76" t="s">
        <v>2120</v>
      </c>
      <c r="AK76">
        <v>15</v>
      </c>
      <c r="AL76">
        <v>9.75</v>
      </c>
      <c r="AM76">
        <v>14.87</v>
      </c>
      <c r="AN76">
        <v>15.62</v>
      </c>
      <c r="AO76">
        <v>17.78</v>
      </c>
      <c r="AP76">
        <v>13.52</v>
      </c>
      <c r="AQ76">
        <v>18.2</v>
      </c>
      <c r="AR76">
        <v>17.18</v>
      </c>
      <c r="AS76">
        <v>18.04</v>
      </c>
      <c r="AT76">
        <v>15.46</v>
      </c>
      <c r="AU76">
        <v>17.02</v>
      </c>
      <c r="AV76">
        <v>16.21</v>
      </c>
      <c r="AW76">
        <v>-0.82637110000000003</v>
      </c>
      <c r="AX76">
        <v>3.0311009999999999E-5</v>
      </c>
      <c r="AY76" t="s">
        <v>747</v>
      </c>
      <c r="AZ76" t="s">
        <v>2121</v>
      </c>
      <c r="BA76">
        <v>0</v>
      </c>
      <c r="BB76" t="s">
        <v>2122</v>
      </c>
      <c r="BC76" t="s">
        <v>376</v>
      </c>
      <c r="BD76" t="s">
        <v>375</v>
      </c>
      <c r="BE76">
        <v>0</v>
      </c>
      <c r="BF76" t="s">
        <v>530</v>
      </c>
      <c r="BG76" t="s">
        <v>2123</v>
      </c>
      <c r="BH76">
        <v>3</v>
      </c>
      <c r="BI76" t="s">
        <v>810</v>
      </c>
      <c r="BL76" t="s">
        <v>2124</v>
      </c>
      <c r="BM76" t="s">
        <v>2125</v>
      </c>
      <c r="BN76" s="37" t="s">
        <v>2126</v>
      </c>
      <c r="BO76" t="s">
        <v>2127</v>
      </c>
      <c r="BP76" t="s">
        <v>2128</v>
      </c>
      <c r="BQ76" t="s">
        <v>2129</v>
      </c>
      <c r="BR76" t="s">
        <v>2130</v>
      </c>
      <c r="BS76" t="s">
        <v>2131</v>
      </c>
      <c r="BY76" t="s">
        <v>1004</v>
      </c>
      <c r="BZ76" t="s">
        <v>1005</v>
      </c>
      <c r="CA76">
        <v>6.9121360000000003</v>
      </c>
      <c r="CB76">
        <v>5.874981</v>
      </c>
      <c r="CC76">
        <v>6.8342260000000001</v>
      </c>
      <c r="CD76">
        <v>8.4067910000000001</v>
      </c>
      <c r="CE76">
        <v>7.0112329999999998</v>
      </c>
      <c r="CF76">
        <v>8.0270779999999995</v>
      </c>
      <c r="CG76">
        <v>400.674143507498</v>
      </c>
      <c r="CH76">
        <v>0.153159746140276</v>
      </c>
      <c r="CI76">
        <v>0.24315493086994699</v>
      </c>
      <c r="CJ76">
        <v>0.62988542158001604</v>
      </c>
      <c r="CK76">
        <v>0.52876955169616202</v>
      </c>
      <c r="CL76">
        <v>0.99312255464489396</v>
      </c>
    </row>
    <row r="77" spans="1:90" x14ac:dyDescent="0.3">
      <c r="A77" t="s">
        <v>2135</v>
      </c>
      <c r="B77">
        <v>2343</v>
      </c>
      <c r="C77">
        <v>780</v>
      </c>
      <c r="D77" t="s">
        <v>2133</v>
      </c>
      <c r="E77" t="s">
        <v>2134</v>
      </c>
      <c r="F77" t="s">
        <v>2132</v>
      </c>
      <c r="G77" t="s">
        <v>5979</v>
      </c>
      <c r="H77" t="s">
        <v>5980</v>
      </c>
      <c r="I77" t="s">
        <v>5981</v>
      </c>
      <c r="J77">
        <v>24.771641483990798</v>
      </c>
      <c r="K77">
        <v>22.548690324277</v>
      </c>
      <c r="L77">
        <v>30.760629973373799</v>
      </c>
      <c r="M77">
        <v>30.480831539458599</v>
      </c>
      <c r="N77">
        <v>38.475360361128303</v>
      </c>
      <c r="O77">
        <v>34.861384569467099</v>
      </c>
      <c r="P77">
        <v>0.41944184460853701</v>
      </c>
      <c r="Q77">
        <v>1</v>
      </c>
      <c r="R77">
        <v>19.94061</v>
      </c>
      <c r="S77">
        <v>23.231950000000001</v>
      </c>
      <c r="T77">
        <v>28.936060000000001</v>
      </c>
      <c r="U77">
        <v>22.848189999999999</v>
      </c>
      <c r="V77">
        <v>14.419280000000001</v>
      </c>
      <c r="W77">
        <v>19.771999999999998</v>
      </c>
      <c r="X77">
        <v>-0.345979665688744</v>
      </c>
      <c r="Y77">
        <v>1</v>
      </c>
      <c r="Z77" t="s">
        <v>8067</v>
      </c>
      <c r="AA77">
        <v>6.64</v>
      </c>
      <c r="AB77">
        <v>7.31</v>
      </c>
      <c r="AC77">
        <v>6.33</v>
      </c>
      <c r="AD77">
        <v>53.17</v>
      </c>
      <c r="AE77">
        <v>86.57</v>
      </c>
      <c r="AF77">
        <v>50.58</v>
      </c>
      <c r="AG77">
        <v>-3.2579350141575998</v>
      </c>
      <c r="AH77">
        <v>2.52856162559593E-3</v>
      </c>
      <c r="AI77" t="s">
        <v>718</v>
      </c>
      <c r="AJ77" t="s">
        <v>2140</v>
      </c>
      <c r="AK77">
        <v>35.75</v>
      </c>
      <c r="AL77">
        <v>29.82</v>
      </c>
      <c r="AM77">
        <v>32.369999999999997</v>
      </c>
      <c r="AN77">
        <v>26.67</v>
      </c>
      <c r="AO77">
        <v>28.63</v>
      </c>
      <c r="AP77">
        <v>31.59</v>
      </c>
      <c r="AQ77">
        <v>27.04</v>
      </c>
      <c r="AR77">
        <v>27.83</v>
      </c>
      <c r="AS77">
        <v>29.47</v>
      </c>
      <c r="AT77">
        <v>26.03</v>
      </c>
      <c r="AU77">
        <v>26.13</v>
      </c>
      <c r="AV77">
        <v>27.93</v>
      </c>
      <c r="AW77">
        <v>-0.404051164283593</v>
      </c>
      <c r="AX77">
        <v>4.1015080759988499E-4</v>
      </c>
      <c r="AY77" t="s">
        <v>747</v>
      </c>
      <c r="AZ77" t="s">
        <v>2141</v>
      </c>
      <c r="BA77">
        <v>0</v>
      </c>
      <c r="BB77" t="s">
        <v>2142</v>
      </c>
      <c r="BC77" t="s">
        <v>584</v>
      </c>
      <c r="BD77" t="s">
        <v>374</v>
      </c>
      <c r="BE77">
        <v>0</v>
      </c>
      <c r="BF77" t="s">
        <v>524</v>
      </c>
      <c r="BG77" t="s">
        <v>2143</v>
      </c>
      <c r="BH77">
        <v>4</v>
      </c>
      <c r="BI77" t="s">
        <v>723</v>
      </c>
      <c r="BL77" t="s">
        <v>2144</v>
      </c>
      <c r="BM77" t="s">
        <v>2145</v>
      </c>
      <c r="BN77" s="37" t="s">
        <v>2146</v>
      </c>
      <c r="BO77" t="s">
        <v>2147</v>
      </c>
      <c r="BP77" t="s">
        <v>2148</v>
      </c>
      <c r="BQ77" t="s">
        <v>2149</v>
      </c>
      <c r="BR77" t="s">
        <v>2150</v>
      </c>
      <c r="BS77" t="s">
        <v>2151</v>
      </c>
      <c r="BT77" t="s">
        <v>2152</v>
      </c>
      <c r="BU77" t="s">
        <v>2153</v>
      </c>
      <c r="BV77" t="s">
        <v>2154</v>
      </c>
      <c r="BW77" t="s">
        <v>2155</v>
      </c>
      <c r="BX77" t="s">
        <v>2156</v>
      </c>
      <c r="BY77" t="s">
        <v>935</v>
      </c>
      <c r="BZ77" t="s">
        <v>936</v>
      </c>
      <c r="CA77">
        <v>13.313330000000001</v>
      </c>
      <c r="CB77">
        <v>15.456488</v>
      </c>
      <c r="CC77">
        <v>11.839162999999999</v>
      </c>
      <c r="CD77">
        <v>15.833042000000001</v>
      </c>
      <c r="CE77">
        <v>25.471454999999999</v>
      </c>
      <c r="CF77">
        <v>13.561684</v>
      </c>
      <c r="CG77">
        <v>827.10837868654596</v>
      </c>
      <c r="CH77">
        <v>0.31850268818850003</v>
      </c>
      <c r="CI77">
        <v>0.31543405781372302</v>
      </c>
      <c r="CJ77">
        <v>1.00972827853798</v>
      </c>
      <c r="CK77">
        <v>0.31262549025508302</v>
      </c>
      <c r="CL77">
        <v>0.92727126073354604</v>
      </c>
    </row>
    <row r="78" spans="1:90" x14ac:dyDescent="0.3">
      <c r="A78" t="s">
        <v>9896</v>
      </c>
      <c r="B78">
        <v>1491</v>
      </c>
      <c r="C78">
        <v>496</v>
      </c>
      <c r="D78" t="s">
        <v>8070</v>
      </c>
      <c r="E78" t="s">
        <v>9897</v>
      </c>
      <c r="F78" t="s">
        <v>2157</v>
      </c>
      <c r="G78" t="s">
        <v>9898</v>
      </c>
      <c r="H78" t="s">
        <v>9899</v>
      </c>
      <c r="I78" t="s">
        <v>9900</v>
      </c>
      <c r="J78">
        <v>11.664516705439899</v>
      </c>
      <c r="K78">
        <v>10.7945857935369</v>
      </c>
      <c r="L78">
        <v>10.381712616013701</v>
      </c>
      <c r="M78">
        <v>12.3368178701182</v>
      </c>
      <c r="N78">
        <v>15.562188438749001</v>
      </c>
      <c r="O78">
        <v>9.4354174760665899</v>
      </c>
      <c r="P78">
        <v>0.16939582660573499</v>
      </c>
      <c r="Q78">
        <v>1</v>
      </c>
      <c r="R78">
        <v>19.33173</v>
      </c>
      <c r="S78">
        <v>19.005199999999999</v>
      </c>
      <c r="T78">
        <v>17.632539999999999</v>
      </c>
      <c r="U78">
        <v>28.570239999999998</v>
      </c>
      <c r="V78">
        <v>28.88522</v>
      </c>
      <c r="W78">
        <v>29.073830000000001</v>
      </c>
      <c r="X78">
        <v>0.62952568285935695</v>
      </c>
      <c r="Y78">
        <v>3.1060599137881999E-2</v>
      </c>
      <c r="Z78" t="s">
        <v>5986</v>
      </c>
      <c r="AA78">
        <v>43.44</v>
      </c>
      <c r="AB78">
        <v>48.14</v>
      </c>
      <c r="AC78">
        <v>47.89</v>
      </c>
      <c r="AD78">
        <v>52.01</v>
      </c>
      <c r="AE78">
        <v>53.36</v>
      </c>
      <c r="AF78">
        <v>55.33</v>
      </c>
      <c r="AG78">
        <v>-3.2519357560212701E-2</v>
      </c>
      <c r="AH78">
        <v>0.85580043804436901</v>
      </c>
      <c r="AI78" t="s">
        <v>747</v>
      </c>
      <c r="AJ78" t="s">
        <v>9901</v>
      </c>
      <c r="AK78">
        <v>97.029702</v>
      </c>
      <c r="AL78">
        <v>78.709999999999994</v>
      </c>
      <c r="AM78">
        <v>105.55</v>
      </c>
      <c r="AN78">
        <v>96.21</v>
      </c>
      <c r="AO78">
        <v>113.001299</v>
      </c>
      <c r="AP78">
        <v>110.73</v>
      </c>
      <c r="AQ78">
        <v>59.11</v>
      </c>
      <c r="AR78">
        <v>69</v>
      </c>
      <c r="AS78">
        <v>68.7</v>
      </c>
      <c r="AT78">
        <v>49.21</v>
      </c>
      <c r="AU78">
        <v>58.99</v>
      </c>
      <c r="AV78">
        <v>63.96</v>
      </c>
      <c r="AW78">
        <v>0.1120162</v>
      </c>
      <c r="AX78">
        <v>0.26878770000000002</v>
      </c>
      <c r="AY78" t="s">
        <v>747</v>
      </c>
      <c r="AZ78" t="s">
        <v>2166</v>
      </c>
      <c r="BA78">
        <v>0</v>
      </c>
      <c r="BB78" t="s">
        <v>2167</v>
      </c>
      <c r="BC78" t="s">
        <v>373</v>
      </c>
      <c r="BD78" t="s">
        <v>372</v>
      </c>
      <c r="BE78">
        <v>4.273E-149</v>
      </c>
      <c r="BF78" t="s">
        <v>502</v>
      </c>
      <c r="BG78" t="s">
        <v>2168</v>
      </c>
      <c r="BH78">
        <v>4</v>
      </c>
      <c r="BI78" t="s">
        <v>723</v>
      </c>
      <c r="BL78" t="s">
        <v>2169</v>
      </c>
      <c r="BM78" t="s">
        <v>2170</v>
      </c>
      <c r="BN78" s="37" t="s">
        <v>2171</v>
      </c>
      <c r="BO78" t="s">
        <v>2172</v>
      </c>
      <c r="BP78" t="s">
        <v>5989</v>
      </c>
      <c r="BQ78" t="s">
        <v>5990</v>
      </c>
      <c r="BR78" t="s">
        <v>9902</v>
      </c>
      <c r="BS78" t="s">
        <v>8073</v>
      </c>
      <c r="BT78" t="s">
        <v>909</v>
      </c>
      <c r="BU78" t="s">
        <v>2176</v>
      </c>
      <c r="BV78" t="s">
        <v>2177</v>
      </c>
      <c r="BW78" t="s">
        <v>2178</v>
      </c>
      <c r="BX78" t="s">
        <v>2179</v>
      </c>
      <c r="BY78" t="s">
        <v>2180</v>
      </c>
      <c r="BZ78" t="s">
        <v>2181</v>
      </c>
      <c r="CA78">
        <v>40.067602999999998</v>
      </c>
      <c r="CB78">
        <v>37.927356000000003</v>
      </c>
      <c r="CC78">
        <v>39.633046</v>
      </c>
      <c r="CD78">
        <v>33.895696000000001</v>
      </c>
      <c r="CE78">
        <v>37.740113000000001</v>
      </c>
      <c r="CF78">
        <v>39.197325999999997</v>
      </c>
      <c r="CG78">
        <v>1182.2794679577</v>
      </c>
      <c r="CH78">
        <v>-0.193429402875403</v>
      </c>
      <c r="CI78">
        <v>0.18616356241381599</v>
      </c>
      <c r="CJ78">
        <v>-1.0390293372525601</v>
      </c>
      <c r="CK78">
        <v>0.29879109238710699</v>
      </c>
      <c r="CL78">
        <v>0.919304553679273</v>
      </c>
    </row>
    <row r="79" spans="1:90" x14ac:dyDescent="0.3">
      <c r="A79" t="s">
        <v>9903</v>
      </c>
      <c r="B79">
        <v>2166</v>
      </c>
      <c r="C79">
        <v>721</v>
      </c>
      <c r="D79" t="s">
        <v>8075</v>
      </c>
      <c r="E79" t="s">
        <v>9904</v>
      </c>
      <c r="F79" t="s">
        <v>2182</v>
      </c>
      <c r="G79" t="s">
        <v>9905</v>
      </c>
      <c r="H79" t="s">
        <v>9906</v>
      </c>
      <c r="I79" t="s">
        <v>9907</v>
      </c>
      <c r="J79">
        <v>16.404514659947299</v>
      </c>
      <c r="K79">
        <v>18.0959236844431</v>
      </c>
      <c r="L79">
        <v>15.722099764168799</v>
      </c>
      <c r="M79">
        <v>8.7802577634174401</v>
      </c>
      <c r="N79">
        <v>10.205354729933401</v>
      </c>
      <c r="O79">
        <v>8.0449349006462505</v>
      </c>
      <c r="P79">
        <v>-0.89460915751980696</v>
      </c>
      <c r="Q79">
        <v>1.1062319699800299E-3</v>
      </c>
      <c r="R79">
        <v>8.2959010000000006</v>
      </c>
      <c r="S79">
        <v>9.2137189999999993</v>
      </c>
      <c r="T79">
        <v>10.275919999999999</v>
      </c>
      <c r="U79">
        <v>6.2822509999999996</v>
      </c>
      <c r="V79">
        <v>5.8797050000000004</v>
      </c>
      <c r="W79">
        <v>5.8417289999999999</v>
      </c>
      <c r="X79">
        <v>-0.62042403948568903</v>
      </c>
      <c r="Y79">
        <v>0.18734442783976099</v>
      </c>
      <c r="Z79" t="s">
        <v>9908</v>
      </c>
      <c r="AA79">
        <v>17.091709000000002</v>
      </c>
      <c r="AB79">
        <v>15.33</v>
      </c>
      <c r="AC79">
        <v>15.321531999999999</v>
      </c>
      <c r="AD79">
        <v>12.9</v>
      </c>
      <c r="AE79">
        <v>12.29</v>
      </c>
      <c r="AF79">
        <v>16.22</v>
      </c>
      <c r="AG79">
        <v>0.389119070170315</v>
      </c>
      <c r="AH79">
        <v>9.9968764812318797E-2</v>
      </c>
      <c r="AI79" t="s">
        <v>747</v>
      </c>
      <c r="AJ79" t="s">
        <v>9909</v>
      </c>
      <c r="AK79">
        <v>8.8000000000000007</v>
      </c>
      <c r="AL79">
        <v>13.36</v>
      </c>
      <c r="AM79">
        <v>10.39</v>
      </c>
      <c r="AN79">
        <v>8.82</v>
      </c>
      <c r="AO79">
        <v>8.73</v>
      </c>
      <c r="AP79">
        <v>9.25</v>
      </c>
      <c r="AQ79">
        <v>9.3800000000000008</v>
      </c>
      <c r="AR79">
        <v>7.69</v>
      </c>
      <c r="AS79">
        <v>6.88</v>
      </c>
      <c r="AT79">
        <v>9.77</v>
      </c>
      <c r="AU79">
        <v>8.59</v>
      </c>
      <c r="AV79">
        <v>10.51</v>
      </c>
      <c r="AW79">
        <v>-0.39378410000000003</v>
      </c>
      <c r="AX79">
        <v>4.7120019999999999E-2</v>
      </c>
      <c r="AY79" t="s">
        <v>747</v>
      </c>
      <c r="AZ79" t="s">
        <v>9910</v>
      </c>
      <c r="BA79">
        <v>0</v>
      </c>
      <c r="BB79" t="s">
        <v>9911</v>
      </c>
      <c r="BC79" t="s">
        <v>371</v>
      </c>
      <c r="BD79" t="s">
        <v>370</v>
      </c>
      <c r="BE79">
        <v>0</v>
      </c>
      <c r="BF79" t="s">
        <v>505</v>
      </c>
      <c r="BG79" t="s">
        <v>9912</v>
      </c>
      <c r="BH79" t="s">
        <v>782</v>
      </c>
      <c r="BI79" t="s">
        <v>9473</v>
      </c>
      <c r="BN79" s="37">
        <v>35.1</v>
      </c>
      <c r="BO79" t="s">
        <v>949</v>
      </c>
      <c r="BP79" t="s">
        <v>9913</v>
      </c>
      <c r="BQ79" t="s">
        <v>9914</v>
      </c>
      <c r="BR79" t="s">
        <v>9915</v>
      </c>
      <c r="BS79" t="s">
        <v>9916</v>
      </c>
      <c r="BT79" t="s">
        <v>909</v>
      </c>
      <c r="BU79" t="s">
        <v>9917</v>
      </c>
      <c r="BV79" t="s">
        <v>9918</v>
      </c>
      <c r="BW79" t="s">
        <v>9919</v>
      </c>
      <c r="BX79" t="s">
        <v>9920</v>
      </c>
      <c r="BY79" t="s">
        <v>9921</v>
      </c>
      <c r="BZ79" t="s">
        <v>9922</v>
      </c>
      <c r="CA79">
        <v>9.2293540000000007</v>
      </c>
      <c r="CB79">
        <v>4.7138070000000001</v>
      </c>
      <c r="CC79">
        <v>7.2940459999999998</v>
      </c>
      <c r="CD79">
        <v>13.463699999999999</v>
      </c>
      <c r="CE79">
        <v>7.4446919999999999</v>
      </c>
      <c r="CF79">
        <v>10.673104</v>
      </c>
      <c r="CG79">
        <v>404.58914616643199</v>
      </c>
      <c r="CH79">
        <v>0.47390240315172</v>
      </c>
      <c r="CI79">
        <v>0.405512791079438</v>
      </c>
      <c r="CJ79">
        <v>1.16864970372509</v>
      </c>
      <c r="CK79">
        <v>0.24254479393829001</v>
      </c>
      <c r="CL79">
        <v>0.88451580717130895</v>
      </c>
    </row>
    <row r="80" spans="1:90" x14ac:dyDescent="0.3">
      <c r="A80" t="s">
        <v>8093</v>
      </c>
      <c r="B80">
        <v>1971</v>
      </c>
      <c r="C80">
        <v>656</v>
      </c>
      <c r="D80" t="s">
        <v>9923</v>
      </c>
      <c r="E80" t="s">
        <v>8094</v>
      </c>
      <c r="F80" t="s">
        <v>6019</v>
      </c>
      <c r="G80" t="s">
        <v>8095</v>
      </c>
      <c r="H80" t="s">
        <v>9924</v>
      </c>
      <c r="I80" t="s">
        <v>8097</v>
      </c>
      <c r="J80">
        <v>42.989720578706098</v>
      </c>
      <c r="K80">
        <v>55.996913803972603</v>
      </c>
      <c r="L80">
        <v>34.605708720045499</v>
      </c>
      <c r="M80">
        <v>50.153054629647102</v>
      </c>
      <c r="N80">
        <v>38.240754505267702</v>
      </c>
      <c r="O80">
        <v>42.310398366361703</v>
      </c>
      <c r="P80">
        <v>-1.38848055092209E-2</v>
      </c>
      <c r="Q80">
        <v>1</v>
      </c>
      <c r="R80">
        <v>25.16677</v>
      </c>
      <c r="S80">
        <v>17.028659999999999</v>
      </c>
      <c r="T80">
        <v>25.78322</v>
      </c>
      <c r="U80">
        <v>36.97325</v>
      </c>
      <c r="V80">
        <v>36.39817</v>
      </c>
      <c r="W80">
        <v>37.566809999999997</v>
      </c>
      <c r="X80">
        <v>0.72885653920938898</v>
      </c>
      <c r="Y80">
        <v>1.2866833960708301E-2</v>
      </c>
      <c r="Z80" t="s">
        <v>8098</v>
      </c>
      <c r="AA80">
        <v>8.24</v>
      </c>
      <c r="AB80">
        <v>1.18</v>
      </c>
      <c r="AC80">
        <v>1.07</v>
      </c>
      <c r="AD80">
        <v>19.07</v>
      </c>
      <c r="AE80">
        <v>9.4700000000000006</v>
      </c>
      <c r="AF80">
        <v>6.65</v>
      </c>
      <c r="AG80">
        <v>-1.6485236510991099</v>
      </c>
      <c r="AH80">
        <v>3.4837651540300899E-2</v>
      </c>
      <c r="AI80" t="s">
        <v>747</v>
      </c>
      <c r="AJ80" t="s">
        <v>8099</v>
      </c>
      <c r="AK80">
        <v>46.66</v>
      </c>
      <c r="AL80">
        <v>36.43</v>
      </c>
      <c r="AM80">
        <v>47.27</v>
      </c>
      <c r="AN80">
        <v>51.66</v>
      </c>
      <c r="AO80">
        <v>49.18</v>
      </c>
      <c r="AP80">
        <v>64.06</v>
      </c>
      <c r="AQ80">
        <v>56.78</v>
      </c>
      <c r="AR80">
        <v>42.42</v>
      </c>
      <c r="AS80">
        <v>47.19</v>
      </c>
      <c r="AT80">
        <v>28.43</v>
      </c>
      <c r="AU80">
        <v>42.4</v>
      </c>
      <c r="AV80">
        <v>46.11</v>
      </c>
      <c r="AW80">
        <v>-0.39893039063531599</v>
      </c>
      <c r="AX80">
        <v>2.0870096165913999E-2</v>
      </c>
      <c r="AY80" t="s">
        <v>747</v>
      </c>
      <c r="AZ80" t="s">
        <v>8100</v>
      </c>
      <c r="BA80">
        <v>6.0000000000000004E-66</v>
      </c>
      <c r="BB80" t="s">
        <v>9925</v>
      </c>
      <c r="BC80" t="s">
        <v>596</v>
      </c>
      <c r="BD80" t="s">
        <v>369</v>
      </c>
      <c r="BE80">
        <v>6.9009999999999998E-133</v>
      </c>
      <c r="BF80" t="s">
        <v>506</v>
      </c>
      <c r="BG80" t="s">
        <v>2212</v>
      </c>
      <c r="BH80">
        <v>4</v>
      </c>
      <c r="BI80" t="s">
        <v>723</v>
      </c>
      <c r="BL80" t="s">
        <v>8102</v>
      </c>
      <c r="BM80" t="s">
        <v>8103</v>
      </c>
      <c r="BN80" s="37" t="s">
        <v>2215</v>
      </c>
      <c r="BO80" t="s">
        <v>2216</v>
      </c>
      <c r="BP80" t="s">
        <v>9926</v>
      </c>
      <c r="BQ80" t="s">
        <v>9927</v>
      </c>
      <c r="BR80" t="s">
        <v>9928</v>
      </c>
      <c r="BS80" t="s">
        <v>9929</v>
      </c>
      <c r="BT80" t="s">
        <v>2221</v>
      </c>
      <c r="BU80" t="s">
        <v>8104</v>
      </c>
      <c r="BV80" t="s">
        <v>8105</v>
      </c>
      <c r="BW80" t="s">
        <v>9930</v>
      </c>
      <c r="BX80" t="s">
        <v>9931</v>
      </c>
      <c r="BY80" t="s">
        <v>8106</v>
      </c>
      <c r="BZ80" t="s">
        <v>8107</v>
      </c>
      <c r="CA80">
        <v>53.064425</v>
      </c>
      <c r="CB80">
        <v>26.755072999999999</v>
      </c>
      <c r="CC80">
        <v>29.397407999999999</v>
      </c>
      <c r="CD80">
        <v>71.701190999999994</v>
      </c>
      <c r="CE80">
        <v>37.373114999999999</v>
      </c>
      <c r="CF80">
        <v>27.068006</v>
      </c>
      <c r="CG80">
        <v>1687.6155216572099</v>
      </c>
      <c r="CH80">
        <v>0.22246764393947299</v>
      </c>
      <c r="CI80">
        <v>0.49008629735095299</v>
      </c>
      <c r="CJ80">
        <v>0.45393565407147701</v>
      </c>
      <c r="CK80">
        <v>0.64987514054533002</v>
      </c>
      <c r="CL80">
        <v>0.99890315473482505</v>
      </c>
    </row>
    <row r="81" spans="1:90" x14ac:dyDescent="0.3">
      <c r="A81" t="s">
        <v>9932</v>
      </c>
      <c r="B81">
        <v>1875</v>
      </c>
      <c r="C81">
        <v>624</v>
      </c>
      <c r="D81" t="s">
        <v>2227</v>
      </c>
      <c r="E81" t="s">
        <v>2228</v>
      </c>
      <c r="F81" t="s">
        <v>6034</v>
      </c>
      <c r="G81" t="s">
        <v>9933</v>
      </c>
      <c r="H81" t="s">
        <v>9934</v>
      </c>
      <c r="I81" t="s">
        <v>9935</v>
      </c>
      <c r="J81">
        <v>3.0913030138091702</v>
      </c>
      <c r="K81">
        <v>3.7481200672003001</v>
      </c>
      <c r="L81">
        <v>3.7169094551159998</v>
      </c>
      <c r="M81">
        <v>2.4729206991903498</v>
      </c>
      <c r="N81">
        <v>3.0498761261870002</v>
      </c>
      <c r="O81">
        <v>4.1714477262610199</v>
      </c>
      <c r="P81">
        <v>-0.166233259869148</v>
      </c>
      <c r="Q81">
        <v>1</v>
      </c>
      <c r="R81">
        <v>2.5623429999999998</v>
      </c>
      <c r="S81">
        <v>5.7471709999999998</v>
      </c>
      <c r="T81">
        <v>3.619926</v>
      </c>
      <c r="U81">
        <v>4.1614909999999998</v>
      </c>
      <c r="V81">
        <v>5.1797399999999998</v>
      </c>
      <c r="W81">
        <v>6.246156</v>
      </c>
      <c r="X81">
        <v>0.443253209727411</v>
      </c>
      <c r="Y81">
        <v>1</v>
      </c>
      <c r="Z81" t="s">
        <v>9936</v>
      </c>
      <c r="AA81">
        <v>7.34</v>
      </c>
      <c r="AB81">
        <v>9.8790119999999995</v>
      </c>
      <c r="AC81">
        <v>6.54</v>
      </c>
      <c r="AD81">
        <v>26.44</v>
      </c>
      <c r="AE81">
        <v>97.019700999999998</v>
      </c>
      <c r="AF81">
        <v>42.83</v>
      </c>
      <c r="AG81">
        <v>-2.5063820774458399</v>
      </c>
      <c r="AH81">
        <v>4.39161176431274E-3</v>
      </c>
      <c r="AI81" t="s">
        <v>718</v>
      </c>
      <c r="AJ81" t="s">
        <v>9937</v>
      </c>
      <c r="AK81">
        <v>55.35</v>
      </c>
      <c r="AL81">
        <v>49.91</v>
      </c>
      <c r="AM81">
        <v>61.25</v>
      </c>
      <c r="AN81">
        <v>64.650000000000006</v>
      </c>
      <c r="AO81">
        <v>60.84</v>
      </c>
      <c r="AP81">
        <v>64.849999999999994</v>
      </c>
      <c r="AQ81">
        <v>0.27</v>
      </c>
      <c r="AR81">
        <v>0.56999999999999995</v>
      </c>
      <c r="AS81">
        <v>0.34</v>
      </c>
      <c r="AT81">
        <v>0.19</v>
      </c>
      <c r="AU81">
        <v>0.39</v>
      </c>
      <c r="AV81">
        <v>0.24</v>
      </c>
      <c r="AW81">
        <v>7.1468680000000004</v>
      </c>
      <c r="AX81">
        <v>2.4878849999999999E-8</v>
      </c>
      <c r="AY81" t="s">
        <v>749</v>
      </c>
      <c r="AZ81" t="s">
        <v>2235</v>
      </c>
      <c r="BA81">
        <v>1.9999999999999999E-104</v>
      </c>
      <c r="BB81" t="s">
        <v>2236</v>
      </c>
      <c r="BC81" t="s">
        <v>368</v>
      </c>
      <c r="BD81" t="s">
        <v>367</v>
      </c>
      <c r="BE81">
        <v>0</v>
      </c>
      <c r="BF81" t="s">
        <v>524</v>
      </c>
      <c r="BG81" t="s">
        <v>9938</v>
      </c>
      <c r="BH81" t="s">
        <v>782</v>
      </c>
      <c r="BI81" t="s">
        <v>9473</v>
      </c>
      <c r="BJ81">
        <v>1</v>
      </c>
      <c r="BK81" t="s">
        <v>9473</v>
      </c>
      <c r="BN81" s="37" t="s">
        <v>2238</v>
      </c>
      <c r="BO81" t="s">
        <v>2239</v>
      </c>
      <c r="BP81" t="s">
        <v>2321</v>
      </c>
      <c r="BQ81" t="s">
        <v>2322</v>
      </c>
      <c r="BR81" t="s">
        <v>2323</v>
      </c>
      <c r="BS81" t="s">
        <v>2322</v>
      </c>
      <c r="BT81" t="s">
        <v>1885</v>
      </c>
      <c r="BU81" t="s">
        <v>9939</v>
      </c>
      <c r="BV81" t="s">
        <v>9940</v>
      </c>
      <c r="BW81" t="s">
        <v>2245</v>
      </c>
      <c r="BX81" t="s">
        <v>2246</v>
      </c>
      <c r="BY81" t="s">
        <v>9941</v>
      </c>
      <c r="BZ81" t="s">
        <v>9942</v>
      </c>
      <c r="CA81">
        <v>2.2751790000000001</v>
      </c>
      <c r="CB81">
        <v>3.10738</v>
      </c>
      <c r="CC81">
        <v>3.567739</v>
      </c>
      <c r="CD81">
        <v>7.0580000000000004E-2</v>
      </c>
      <c r="CE81">
        <v>0.271897</v>
      </c>
      <c r="CF81">
        <v>0.116338</v>
      </c>
      <c r="CG81">
        <v>57.537476234336999</v>
      </c>
      <c r="CH81">
        <v>-4.4432215950987697</v>
      </c>
      <c r="CI81">
        <v>0.56377948846543002</v>
      </c>
      <c r="CJ81">
        <v>-7.8811338227166097</v>
      </c>
      <c r="CK81">
        <v>3.2442361949547698E-15</v>
      </c>
      <c r="CL81">
        <v>1.3391359692640699E-12</v>
      </c>
    </row>
    <row r="82" spans="1:90" x14ac:dyDescent="0.3">
      <c r="A82" t="s">
        <v>2252</v>
      </c>
      <c r="B82">
        <v>2784</v>
      </c>
      <c r="C82">
        <v>927</v>
      </c>
      <c r="D82" t="s">
        <v>2250</v>
      </c>
      <c r="E82" t="s">
        <v>9943</v>
      </c>
      <c r="F82" t="s">
        <v>2249</v>
      </c>
      <c r="G82" t="s">
        <v>9944</v>
      </c>
      <c r="H82" t="s">
        <v>8118</v>
      </c>
      <c r="I82" t="s">
        <v>2255</v>
      </c>
      <c r="J82">
        <v>276.60979367564403</v>
      </c>
      <c r="K82">
        <v>222.788256794386</v>
      </c>
      <c r="L82">
        <v>270.82171305724501</v>
      </c>
      <c r="M82">
        <v>378.60693760862699</v>
      </c>
      <c r="N82">
        <v>397.22681494786798</v>
      </c>
      <c r="O82">
        <v>412.37740379608903</v>
      </c>
      <c r="P82">
        <v>0.63121567359716102</v>
      </c>
      <c r="Q82">
        <v>0.145158005881379</v>
      </c>
      <c r="R82">
        <v>218.5856</v>
      </c>
      <c r="S82">
        <v>223.22739999999999</v>
      </c>
      <c r="T82">
        <v>211.89410000000001</v>
      </c>
      <c r="U82">
        <v>300.82780000000002</v>
      </c>
      <c r="V82">
        <v>348.16250000000002</v>
      </c>
      <c r="W82">
        <v>331.18110000000001</v>
      </c>
      <c r="X82">
        <v>0.58209079375516004</v>
      </c>
      <c r="Y82">
        <v>0.20186903384524801</v>
      </c>
      <c r="Z82" t="s">
        <v>2256</v>
      </c>
      <c r="AA82">
        <v>93.46</v>
      </c>
      <c r="AB82">
        <v>89.39</v>
      </c>
      <c r="AC82">
        <v>85.54</v>
      </c>
      <c r="AD82">
        <v>97.15</v>
      </c>
      <c r="AE82">
        <v>139.29</v>
      </c>
      <c r="AF82">
        <v>112.86</v>
      </c>
      <c r="AG82">
        <v>-0.187293790651574</v>
      </c>
      <c r="AH82">
        <v>0.41284139814909698</v>
      </c>
      <c r="AI82" t="s">
        <v>747</v>
      </c>
      <c r="AJ82" t="s">
        <v>2257</v>
      </c>
      <c r="AK82">
        <v>196.81</v>
      </c>
      <c r="AL82">
        <v>192.48</v>
      </c>
      <c r="AM82">
        <v>197.07</v>
      </c>
      <c r="AN82">
        <v>224.75</v>
      </c>
      <c r="AO82">
        <v>213.85</v>
      </c>
      <c r="AP82">
        <v>200.94</v>
      </c>
      <c r="AQ82">
        <v>95.36</v>
      </c>
      <c r="AR82">
        <v>107.28</v>
      </c>
      <c r="AS82">
        <v>89.07</v>
      </c>
      <c r="AT82">
        <v>99.8</v>
      </c>
      <c r="AU82">
        <v>100.83</v>
      </c>
      <c r="AV82">
        <v>108.1</v>
      </c>
      <c r="AW82">
        <v>0.46190829999999999</v>
      </c>
      <c r="AX82">
        <v>6.0310940000000002E-5</v>
      </c>
      <c r="AY82" t="s">
        <v>747</v>
      </c>
      <c r="AZ82" t="s">
        <v>9945</v>
      </c>
      <c r="BA82">
        <v>5.9999999999999997E-123</v>
      </c>
      <c r="BB82" t="s">
        <v>2259</v>
      </c>
      <c r="BC82" t="s">
        <v>366</v>
      </c>
      <c r="BD82" t="s">
        <v>365</v>
      </c>
      <c r="BE82">
        <v>0</v>
      </c>
      <c r="BF82" t="s">
        <v>530</v>
      </c>
      <c r="BG82" t="s">
        <v>2260</v>
      </c>
      <c r="BH82">
        <v>3</v>
      </c>
      <c r="BI82" t="s">
        <v>810</v>
      </c>
      <c r="BN82" s="37" t="s">
        <v>2261</v>
      </c>
      <c r="BO82" t="s">
        <v>2262</v>
      </c>
      <c r="BP82" t="s">
        <v>9946</v>
      </c>
      <c r="BQ82" t="s">
        <v>9947</v>
      </c>
      <c r="BR82" t="s">
        <v>9948</v>
      </c>
      <c r="BS82" t="s">
        <v>9949</v>
      </c>
      <c r="BT82" t="s">
        <v>2423</v>
      </c>
      <c r="BU82" t="s">
        <v>1964</v>
      </c>
      <c r="BV82" t="s">
        <v>1965</v>
      </c>
      <c r="BW82" t="s">
        <v>9950</v>
      </c>
      <c r="BX82" t="s">
        <v>9951</v>
      </c>
      <c r="BY82" t="s">
        <v>1370</v>
      </c>
      <c r="BZ82" t="s">
        <v>1371</v>
      </c>
      <c r="CA82">
        <v>18.320588000000001</v>
      </c>
      <c r="CB82">
        <v>16.689267000000001</v>
      </c>
      <c r="CC82">
        <v>18.543316999999998</v>
      </c>
      <c r="CD82">
        <v>15.577232</v>
      </c>
      <c r="CE82">
        <v>9.5224440000000001</v>
      </c>
      <c r="CF82">
        <v>12.967136999999999</v>
      </c>
      <c r="CG82">
        <v>1053.08405253864</v>
      </c>
      <c r="CH82">
        <v>-0.59029056110533795</v>
      </c>
      <c r="CI82">
        <v>0.29918059424162102</v>
      </c>
      <c r="CJ82">
        <v>-1.9730242283983701</v>
      </c>
      <c r="CK82">
        <v>4.8492802020590198E-2</v>
      </c>
      <c r="CL82">
        <v>0.46939881268322697</v>
      </c>
    </row>
    <row r="83" spans="1:90" x14ac:dyDescent="0.3">
      <c r="A83" t="s">
        <v>8126</v>
      </c>
      <c r="B83">
        <v>1242</v>
      </c>
      <c r="C83">
        <v>413</v>
      </c>
      <c r="D83" t="s">
        <v>8124</v>
      </c>
      <c r="F83" t="s">
        <v>2272</v>
      </c>
      <c r="G83" t="s">
        <v>8127</v>
      </c>
      <c r="H83" t="s">
        <v>8128</v>
      </c>
      <c r="I83" t="s">
        <v>2277</v>
      </c>
      <c r="J83">
        <v>53.912324560831898</v>
      </c>
      <c r="K83">
        <v>44.227816792963601</v>
      </c>
      <c r="L83">
        <v>55.283687757702403</v>
      </c>
      <c r="M83">
        <v>195.638591494374</v>
      </c>
      <c r="N83">
        <v>243.55997935921599</v>
      </c>
      <c r="O83">
        <v>305.31024548872301</v>
      </c>
      <c r="P83">
        <v>2.2621025334812601</v>
      </c>
      <c r="Q83">
        <v>1.3027330420162599E-18</v>
      </c>
      <c r="R83">
        <v>39.399189999999997</v>
      </c>
      <c r="S83">
        <v>46.433500000000002</v>
      </c>
      <c r="T83">
        <v>44.933799999999998</v>
      </c>
      <c r="U83">
        <v>296.58629999999999</v>
      </c>
      <c r="V83">
        <v>441.49119999999999</v>
      </c>
      <c r="W83">
        <v>438.80369999999999</v>
      </c>
      <c r="X83">
        <v>3.1497997356413201</v>
      </c>
      <c r="Y83">
        <v>1.2411454014154701E-37</v>
      </c>
      <c r="Z83" t="s">
        <v>9952</v>
      </c>
      <c r="AA83">
        <v>80.41</v>
      </c>
      <c r="AB83">
        <v>118.4</v>
      </c>
      <c r="AC83">
        <v>98.84</v>
      </c>
      <c r="AD83">
        <v>65.3</v>
      </c>
      <c r="AE83">
        <v>105.35</v>
      </c>
      <c r="AF83">
        <v>119.77</v>
      </c>
      <c r="AG83">
        <v>0.25209001042707802</v>
      </c>
      <c r="AH83">
        <v>0.294350477533045</v>
      </c>
      <c r="AI83" t="s">
        <v>747</v>
      </c>
      <c r="AJ83" t="s">
        <v>8129</v>
      </c>
      <c r="AK83">
        <v>98.27</v>
      </c>
      <c r="AL83">
        <v>77.680000000000007</v>
      </c>
      <c r="AM83">
        <v>97.18</v>
      </c>
      <c r="AN83">
        <v>103.66</v>
      </c>
      <c r="AO83">
        <v>109.44</v>
      </c>
      <c r="AP83">
        <v>110.39</v>
      </c>
      <c r="AQ83">
        <v>18.850000000000001</v>
      </c>
      <c r="AR83">
        <v>21.7</v>
      </c>
      <c r="AS83">
        <v>16.63</v>
      </c>
      <c r="AT83">
        <v>19.920000000000002</v>
      </c>
      <c r="AU83">
        <v>25.99</v>
      </c>
      <c r="AV83">
        <v>30.75</v>
      </c>
      <c r="AW83">
        <v>1.6003591185382</v>
      </c>
      <c r="AX83">
        <v>3.8822950709160898E-7</v>
      </c>
      <c r="AY83" t="s">
        <v>749</v>
      </c>
      <c r="BC83" t="s">
        <v>364</v>
      </c>
      <c r="BD83" t="s">
        <v>363</v>
      </c>
      <c r="BE83">
        <v>6.0490000000000006E-76</v>
      </c>
      <c r="BF83" t="s">
        <v>530</v>
      </c>
      <c r="BG83" t="s">
        <v>8131</v>
      </c>
      <c r="BH83">
        <v>2</v>
      </c>
      <c r="BI83" t="s">
        <v>7398</v>
      </c>
      <c r="BN83" s="37" t="s">
        <v>2281</v>
      </c>
      <c r="BO83" t="s">
        <v>2282</v>
      </c>
      <c r="CA83">
        <v>19.904104</v>
      </c>
      <c r="CB83">
        <v>19.265046999999999</v>
      </c>
      <c r="CC83">
        <v>20.854510999999999</v>
      </c>
      <c r="CD83">
        <v>13.824391</v>
      </c>
      <c r="CE83">
        <v>10.746591</v>
      </c>
      <c r="CF83">
        <v>20.634323999999999</v>
      </c>
      <c r="CG83">
        <v>633.73761834679397</v>
      </c>
      <c r="CH83">
        <v>-0.50977823519857401</v>
      </c>
      <c r="CI83">
        <v>0.333880832585422</v>
      </c>
      <c r="CJ83">
        <v>-1.5268268958450899</v>
      </c>
      <c r="CK83">
        <v>0.126804061696216</v>
      </c>
      <c r="CL83">
        <v>0.72363123076797298</v>
      </c>
    </row>
    <row r="84" spans="1:90" x14ac:dyDescent="0.3">
      <c r="A84" t="s">
        <v>9953</v>
      </c>
      <c r="B84">
        <v>594</v>
      </c>
      <c r="C84">
        <v>197</v>
      </c>
      <c r="D84" t="s">
        <v>8133</v>
      </c>
      <c r="E84" t="s">
        <v>2285</v>
      </c>
      <c r="F84" t="s">
        <v>9954</v>
      </c>
      <c r="G84" t="s">
        <v>9955</v>
      </c>
      <c r="H84" t="s">
        <v>9956</v>
      </c>
      <c r="I84" t="s">
        <v>9957</v>
      </c>
      <c r="J84">
        <v>72.954751125896294</v>
      </c>
      <c r="K84">
        <v>78.875438694163194</v>
      </c>
      <c r="L84">
        <v>65.366338693419394</v>
      </c>
      <c r="M84">
        <v>50.1252690038135</v>
      </c>
      <c r="N84">
        <v>45.669939940851499</v>
      </c>
      <c r="O84">
        <v>54.228820441393196</v>
      </c>
      <c r="P84">
        <v>-0.53502902013157005</v>
      </c>
      <c r="Q84">
        <v>0.28170281275750397</v>
      </c>
      <c r="R84">
        <v>45.640140000000002</v>
      </c>
      <c r="S84">
        <v>43.483890000000002</v>
      </c>
      <c r="T84">
        <v>44.700249999999997</v>
      </c>
      <c r="U84">
        <v>33.011830000000003</v>
      </c>
      <c r="V84">
        <v>38.544730000000001</v>
      </c>
      <c r="W84">
        <v>41.25159</v>
      </c>
      <c r="X84">
        <v>-0.25219644821714199</v>
      </c>
      <c r="Y84">
        <v>1</v>
      </c>
      <c r="Z84" t="s">
        <v>9958</v>
      </c>
      <c r="AA84">
        <v>68.900000000000006</v>
      </c>
      <c r="AB84">
        <v>90.02</v>
      </c>
      <c r="AC84">
        <v>80.78</v>
      </c>
      <c r="AD84">
        <v>85.5</v>
      </c>
      <c r="AE84">
        <v>80.930000000000007</v>
      </c>
      <c r="AF84">
        <v>81.14</v>
      </c>
      <c r="AG84">
        <v>0.113968356675753</v>
      </c>
      <c r="AH84">
        <v>0.59539629014510997</v>
      </c>
      <c r="AI84" t="s">
        <v>747</v>
      </c>
      <c r="AJ84" t="s">
        <v>2291</v>
      </c>
      <c r="AK84">
        <v>77.09</v>
      </c>
      <c r="AL84">
        <v>82.46</v>
      </c>
      <c r="AM84">
        <v>85.5</v>
      </c>
      <c r="AN84">
        <v>85.73</v>
      </c>
      <c r="AO84">
        <v>78.77</v>
      </c>
      <c r="AP84">
        <v>96.11</v>
      </c>
      <c r="AQ84">
        <v>85.83</v>
      </c>
      <c r="AR84">
        <v>86.16</v>
      </c>
      <c r="AS84">
        <v>91.3</v>
      </c>
      <c r="AT84">
        <v>84</v>
      </c>
      <c r="AU84">
        <v>92.39</v>
      </c>
      <c r="AV84">
        <v>89.77</v>
      </c>
      <c r="AW84">
        <v>-0.64311946477223103</v>
      </c>
      <c r="AX84">
        <v>1.7262640536693502E-5</v>
      </c>
      <c r="AY84" t="s">
        <v>747</v>
      </c>
      <c r="AZ84" t="s">
        <v>9959</v>
      </c>
      <c r="BA84">
        <v>9.9999999999999993E-125</v>
      </c>
      <c r="BC84" t="s">
        <v>594</v>
      </c>
      <c r="BD84" t="s">
        <v>362</v>
      </c>
      <c r="BE84">
        <v>1.0870000000000001E-126</v>
      </c>
      <c r="BF84" t="s">
        <v>525</v>
      </c>
      <c r="BG84" t="s">
        <v>2293</v>
      </c>
      <c r="BH84">
        <v>4</v>
      </c>
      <c r="BI84" t="s">
        <v>723</v>
      </c>
      <c r="BL84" t="s">
        <v>2294</v>
      </c>
      <c r="BM84" t="s">
        <v>2295</v>
      </c>
      <c r="BN84" s="37" t="s">
        <v>2296</v>
      </c>
      <c r="BO84" t="s">
        <v>2297</v>
      </c>
      <c r="BP84" t="s">
        <v>2298</v>
      </c>
      <c r="BQ84" t="s">
        <v>2299</v>
      </c>
      <c r="BR84" t="s">
        <v>2300</v>
      </c>
      <c r="BS84" t="s">
        <v>2301</v>
      </c>
      <c r="BT84" t="s">
        <v>2302</v>
      </c>
      <c r="BU84" t="s">
        <v>9960</v>
      </c>
      <c r="BV84" t="s">
        <v>9961</v>
      </c>
      <c r="BW84" t="s">
        <v>9962</v>
      </c>
      <c r="BX84" t="s">
        <v>9963</v>
      </c>
      <c r="BY84" t="s">
        <v>9964</v>
      </c>
      <c r="BZ84" t="s">
        <v>9965</v>
      </c>
      <c r="CA84">
        <v>3.240256</v>
      </c>
      <c r="CB84">
        <v>4.0539709999999998</v>
      </c>
      <c r="CC84">
        <v>4.0973480000000002</v>
      </c>
      <c r="CD84">
        <v>3.529887</v>
      </c>
      <c r="CE84">
        <v>7.9597300000000004</v>
      </c>
      <c r="CF84">
        <v>5.9298060000000001</v>
      </c>
      <c r="CG84">
        <v>79.293829039205093</v>
      </c>
      <c r="CH84">
        <v>0.49079134929586699</v>
      </c>
      <c r="CI84">
        <v>0.395544415287646</v>
      </c>
      <c r="CJ84">
        <v>1.24079959247802</v>
      </c>
      <c r="CK84">
        <v>0.21467979183143099</v>
      </c>
      <c r="CL84">
        <v>0.85610074935234004</v>
      </c>
    </row>
    <row r="85" spans="1:90" x14ac:dyDescent="0.3">
      <c r="A85" t="s">
        <v>9966</v>
      </c>
      <c r="B85">
        <v>1101</v>
      </c>
      <c r="C85">
        <v>367</v>
      </c>
      <c r="D85" t="s">
        <v>6069</v>
      </c>
      <c r="E85" t="s">
        <v>2311</v>
      </c>
      <c r="F85" t="s">
        <v>2309</v>
      </c>
      <c r="G85" t="s">
        <v>9967</v>
      </c>
      <c r="H85" t="s">
        <v>8141</v>
      </c>
      <c r="I85" t="s">
        <v>8142</v>
      </c>
      <c r="J85">
        <v>27.203466521520699</v>
      </c>
      <c r="K85">
        <v>15.022465229338801</v>
      </c>
      <c r="L85">
        <v>25.078458047736699</v>
      </c>
      <c r="M85">
        <v>3.44541760336634</v>
      </c>
      <c r="N85">
        <v>6.7644688439788503</v>
      </c>
      <c r="O85">
        <v>2.8802853347992698</v>
      </c>
      <c r="P85">
        <v>-2.3959658821231402</v>
      </c>
      <c r="Q85">
        <v>4.0938107640746297E-9</v>
      </c>
      <c r="R85">
        <v>19.763020000000001</v>
      </c>
      <c r="S85">
        <v>16.60294</v>
      </c>
      <c r="T85">
        <v>15.97438</v>
      </c>
      <c r="U85">
        <v>2.3208310000000001</v>
      </c>
      <c r="V85">
        <v>3.8264749999999998</v>
      </c>
      <c r="W85">
        <v>3.4601009999999999</v>
      </c>
      <c r="X85">
        <v>-2.4611617841574902</v>
      </c>
      <c r="Y85">
        <v>3.5441640707445998E-18</v>
      </c>
      <c r="Z85" t="s">
        <v>8143</v>
      </c>
      <c r="AA85">
        <v>10.71</v>
      </c>
      <c r="AB85">
        <v>16.57</v>
      </c>
      <c r="AC85">
        <v>8.75</v>
      </c>
      <c r="AD85">
        <v>2.91</v>
      </c>
      <c r="AE85">
        <v>0.66</v>
      </c>
      <c r="AF85">
        <v>0.71</v>
      </c>
      <c r="AG85">
        <v>3.3137456180345102</v>
      </c>
      <c r="AH85">
        <v>1.52034761583754E-2</v>
      </c>
      <c r="AI85" t="s">
        <v>747</v>
      </c>
      <c r="AJ85" t="s">
        <v>8144</v>
      </c>
      <c r="AK85">
        <v>37.85</v>
      </c>
      <c r="AL85">
        <v>42.7</v>
      </c>
      <c r="AM85">
        <v>35.89</v>
      </c>
      <c r="AN85">
        <v>45.03</v>
      </c>
      <c r="AO85">
        <v>34.880000000000003</v>
      </c>
      <c r="AP85">
        <v>45.65</v>
      </c>
      <c r="AQ85">
        <v>6.57</v>
      </c>
      <c r="AR85">
        <v>5.18</v>
      </c>
      <c r="AS85">
        <v>2.48</v>
      </c>
      <c r="AT85">
        <v>8.2799999999999994</v>
      </c>
      <c r="AU85">
        <v>10.18</v>
      </c>
      <c r="AV85">
        <v>11.25</v>
      </c>
      <c r="AW85">
        <v>1.9412400000000001</v>
      </c>
      <c r="AX85">
        <v>3.3619050000000001E-5</v>
      </c>
      <c r="AY85" t="s">
        <v>749</v>
      </c>
      <c r="AZ85" t="s">
        <v>2362</v>
      </c>
      <c r="BA85">
        <v>0</v>
      </c>
      <c r="BB85" t="s">
        <v>2363</v>
      </c>
      <c r="BC85" t="s">
        <v>361</v>
      </c>
      <c r="BD85" t="s">
        <v>360</v>
      </c>
      <c r="BE85">
        <v>2.304E-115</v>
      </c>
      <c r="BF85" t="s">
        <v>524</v>
      </c>
      <c r="BG85" t="s">
        <v>9968</v>
      </c>
      <c r="BH85" t="s">
        <v>782</v>
      </c>
      <c r="BI85" t="s">
        <v>9473</v>
      </c>
      <c r="BN85" s="37" t="s">
        <v>9969</v>
      </c>
      <c r="BO85" t="s">
        <v>9970</v>
      </c>
      <c r="BP85" t="s">
        <v>2419</v>
      </c>
      <c r="BQ85" t="s">
        <v>2420</v>
      </c>
      <c r="BR85" t="s">
        <v>2421</v>
      </c>
      <c r="BS85" t="s">
        <v>2422</v>
      </c>
      <c r="BT85" t="s">
        <v>2423</v>
      </c>
      <c r="BU85" t="s">
        <v>9971</v>
      </c>
      <c r="BV85" t="s">
        <v>9972</v>
      </c>
      <c r="BW85" t="s">
        <v>9973</v>
      </c>
      <c r="BX85" t="s">
        <v>9974</v>
      </c>
      <c r="BY85" t="s">
        <v>2374</v>
      </c>
      <c r="BZ85" t="s">
        <v>2375</v>
      </c>
      <c r="CA85">
        <v>2.1163660000000002</v>
      </c>
      <c r="CB85">
        <v>1.0077579999999999</v>
      </c>
      <c r="CC85">
        <v>1.2309030000000001</v>
      </c>
      <c r="CD85">
        <v>0.68203199999999997</v>
      </c>
      <c r="CE85">
        <v>0.37732100000000002</v>
      </c>
      <c r="CF85">
        <v>0.121029</v>
      </c>
      <c r="CG85">
        <v>16.168720107060899</v>
      </c>
      <c r="CH85">
        <v>-1.9530758650122</v>
      </c>
      <c r="CI85">
        <v>0.75585095875735298</v>
      </c>
      <c r="CJ85">
        <v>-2.58394309405009</v>
      </c>
      <c r="CK85">
        <v>9.7677909168808804E-3</v>
      </c>
      <c r="CL85">
        <v>0.16409888740359899</v>
      </c>
    </row>
    <row r="86" spans="1:90" x14ac:dyDescent="0.3">
      <c r="A86" t="s">
        <v>2334</v>
      </c>
      <c r="B86">
        <v>909</v>
      </c>
      <c r="C86">
        <v>302</v>
      </c>
      <c r="D86" t="s">
        <v>9975</v>
      </c>
      <c r="E86" t="s">
        <v>9976</v>
      </c>
      <c r="F86" t="s">
        <v>9977</v>
      </c>
      <c r="G86" t="s">
        <v>9978</v>
      </c>
      <c r="H86" t="s">
        <v>9979</v>
      </c>
      <c r="I86" t="s">
        <v>9980</v>
      </c>
      <c r="J86">
        <v>17.991383540369402</v>
      </c>
      <c r="K86">
        <v>15.7271118019725</v>
      </c>
      <c r="L86">
        <v>18.541824178394801</v>
      </c>
      <c r="M86">
        <v>13.6149566584638</v>
      </c>
      <c r="N86">
        <v>15.249380630935001</v>
      </c>
      <c r="O86">
        <v>12.911623914617399</v>
      </c>
      <c r="P86">
        <v>-0.31699327524492599</v>
      </c>
      <c r="Q86">
        <v>1</v>
      </c>
      <c r="R86">
        <v>177.10607783672</v>
      </c>
      <c r="S86">
        <v>126.31613758924701</v>
      </c>
      <c r="T86">
        <v>130.27064207387599</v>
      </c>
      <c r="U86">
        <v>80.588872910263007</v>
      </c>
      <c r="V86">
        <v>97.575104973835394</v>
      </c>
      <c r="W86">
        <v>94.411319979721995</v>
      </c>
      <c r="X86">
        <v>-0.65669436207731602</v>
      </c>
      <c r="Y86">
        <v>9.60180782110302E-2</v>
      </c>
      <c r="Z86" t="s">
        <v>9981</v>
      </c>
      <c r="AA86">
        <v>47.5</v>
      </c>
      <c r="AB86">
        <v>55.42</v>
      </c>
      <c r="AC86">
        <v>37.58</v>
      </c>
      <c r="AD86">
        <v>58.36</v>
      </c>
      <c r="AE86">
        <v>44.53</v>
      </c>
      <c r="AF86">
        <v>34.28</v>
      </c>
      <c r="AG86">
        <v>0.21308775026767901</v>
      </c>
      <c r="AH86">
        <v>0.39620028714954197</v>
      </c>
      <c r="AI86" t="s">
        <v>747</v>
      </c>
      <c r="AJ86" t="s">
        <v>9982</v>
      </c>
      <c r="AK86">
        <v>88.19</v>
      </c>
      <c r="AL86">
        <v>124.13</v>
      </c>
      <c r="AM86">
        <v>97.01</v>
      </c>
      <c r="AN86">
        <v>99.67</v>
      </c>
      <c r="AO86">
        <v>95.18</v>
      </c>
      <c r="AP86">
        <v>105.72</v>
      </c>
      <c r="AQ86">
        <v>143.76</v>
      </c>
      <c r="AR86">
        <v>119.24</v>
      </c>
      <c r="AS86">
        <v>122.51</v>
      </c>
      <c r="AT86">
        <v>134.82</v>
      </c>
      <c r="AU86">
        <v>118.86</v>
      </c>
      <c r="AV86">
        <v>120.27</v>
      </c>
      <c r="AW86">
        <v>-0.91744820000000005</v>
      </c>
      <c r="AX86">
        <v>2.744094E-5</v>
      </c>
      <c r="AY86" t="s">
        <v>747</v>
      </c>
      <c r="AZ86" t="s">
        <v>9983</v>
      </c>
      <c r="BA86">
        <v>0</v>
      </c>
      <c r="BB86" t="s">
        <v>9984</v>
      </c>
      <c r="BC86" t="s">
        <v>359</v>
      </c>
      <c r="BD86" t="s">
        <v>358</v>
      </c>
      <c r="BE86">
        <v>2.3900000000000002E-15</v>
      </c>
      <c r="BF86" t="s">
        <v>530</v>
      </c>
      <c r="BG86" t="s">
        <v>9985</v>
      </c>
      <c r="BH86">
        <v>4</v>
      </c>
      <c r="BI86" t="s">
        <v>723</v>
      </c>
      <c r="BL86" t="s">
        <v>9986</v>
      </c>
      <c r="BM86" t="s">
        <v>9987</v>
      </c>
      <c r="BN86" s="37" t="s">
        <v>9988</v>
      </c>
      <c r="BO86" t="s">
        <v>9989</v>
      </c>
      <c r="BP86" t="s">
        <v>1694</v>
      </c>
      <c r="BQ86" t="s">
        <v>1695</v>
      </c>
      <c r="BR86" t="s">
        <v>1696</v>
      </c>
      <c r="BS86" t="s">
        <v>1697</v>
      </c>
      <c r="BT86" t="s">
        <v>909</v>
      </c>
      <c r="BU86" t="s">
        <v>9990</v>
      </c>
      <c r="BV86" t="s">
        <v>9991</v>
      </c>
      <c r="BW86" t="s">
        <v>9992</v>
      </c>
      <c r="BX86" t="s">
        <v>9993</v>
      </c>
      <c r="BY86" t="s">
        <v>9994</v>
      </c>
      <c r="BZ86" t="s">
        <v>9995</v>
      </c>
      <c r="CA86">
        <v>159.06394</v>
      </c>
      <c r="CB86">
        <v>124.40128799999999</v>
      </c>
      <c r="CC86">
        <v>144.68341799999999</v>
      </c>
      <c r="CD86">
        <v>174.94358199999999</v>
      </c>
      <c r="CE86">
        <v>137.72136</v>
      </c>
      <c r="CF86">
        <v>151.29754299999999</v>
      </c>
      <c r="CG86">
        <v>3169.8012455215799</v>
      </c>
      <c r="CH86">
        <v>1.5353377076556899E-2</v>
      </c>
      <c r="CI86">
        <v>0.25212132772544699</v>
      </c>
      <c r="CJ86">
        <v>6.0896780193368798E-2</v>
      </c>
      <c r="CK86">
        <v>0.95144141372221402</v>
      </c>
      <c r="CL86">
        <v>0.99890315473482505</v>
      </c>
    </row>
    <row r="87" spans="1:90" x14ac:dyDescent="0.3">
      <c r="A87" t="s">
        <v>2356</v>
      </c>
      <c r="B87">
        <v>1869</v>
      </c>
      <c r="C87">
        <v>622</v>
      </c>
      <c r="D87" t="s">
        <v>8164</v>
      </c>
      <c r="E87" t="s">
        <v>2355</v>
      </c>
      <c r="F87" t="s">
        <v>2353</v>
      </c>
      <c r="G87" t="s">
        <v>2357</v>
      </c>
      <c r="H87" t="s">
        <v>2358</v>
      </c>
      <c r="I87" t="s">
        <v>2359</v>
      </c>
      <c r="J87">
        <v>68.606318219804805</v>
      </c>
      <c r="K87">
        <v>58.665575291819202</v>
      </c>
      <c r="L87">
        <v>71.988418757131797</v>
      </c>
      <c r="M87">
        <v>62.434301248098102</v>
      </c>
      <c r="N87">
        <v>50.362057058062199</v>
      </c>
      <c r="O87">
        <v>45.786604804912599</v>
      </c>
      <c r="P87">
        <v>-0.33296161764994298</v>
      </c>
      <c r="Q87">
        <v>1</v>
      </c>
      <c r="R87">
        <v>43.50909</v>
      </c>
      <c r="S87">
        <v>41.294490000000003</v>
      </c>
      <c r="T87">
        <v>47.479419999999998</v>
      </c>
      <c r="U87">
        <v>30.45091</v>
      </c>
      <c r="V87">
        <v>23.61215</v>
      </c>
      <c r="W87">
        <v>26.42259</v>
      </c>
      <c r="X87">
        <v>-0.72162500098235105</v>
      </c>
      <c r="Y87">
        <v>8.1461483894387093E-3</v>
      </c>
      <c r="Z87" t="s">
        <v>2360</v>
      </c>
      <c r="AA87">
        <v>27.71</v>
      </c>
      <c r="AB87">
        <v>25.4</v>
      </c>
      <c r="AC87">
        <v>26.52</v>
      </c>
      <c r="AD87">
        <v>30.64</v>
      </c>
      <c r="AE87">
        <v>41.32</v>
      </c>
      <c r="AF87">
        <v>45.43</v>
      </c>
      <c r="AG87">
        <v>-0.37097624569894699</v>
      </c>
      <c r="AH87">
        <v>0.15085110657470099</v>
      </c>
      <c r="AI87" t="s">
        <v>747</v>
      </c>
      <c r="AJ87" t="s">
        <v>2361</v>
      </c>
      <c r="AK87">
        <v>13.96</v>
      </c>
      <c r="AL87">
        <v>12.71</v>
      </c>
      <c r="AM87">
        <v>13.07</v>
      </c>
      <c r="AN87">
        <v>13.6</v>
      </c>
      <c r="AO87">
        <v>16.510000000000002</v>
      </c>
      <c r="AP87">
        <v>18.54</v>
      </c>
      <c r="AQ87">
        <v>26.53</v>
      </c>
      <c r="AR87">
        <v>27.8</v>
      </c>
      <c r="AS87">
        <v>25.35</v>
      </c>
      <c r="AT87">
        <v>22.78</v>
      </c>
      <c r="AU87">
        <v>25.67</v>
      </c>
      <c r="AV87">
        <v>26.83</v>
      </c>
      <c r="AW87">
        <v>-1.3866604781392999</v>
      </c>
      <c r="AX87">
        <v>3.2455374841589902E-7</v>
      </c>
      <c r="AY87" t="s">
        <v>718</v>
      </c>
      <c r="AZ87" t="s">
        <v>2362</v>
      </c>
      <c r="BA87">
        <v>0</v>
      </c>
      <c r="BB87" t="s">
        <v>2363</v>
      </c>
      <c r="BC87" t="s">
        <v>355</v>
      </c>
      <c r="BD87" t="s">
        <v>354</v>
      </c>
      <c r="BE87">
        <v>0</v>
      </c>
      <c r="BF87" t="s">
        <v>524</v>
      </c>
      <c r="BG87" t="s">
        <v>2378</v>
      </c>
      <c r="BH87">
        <v>4</v>
      </c>
      <c r="BI87" t="s">
        <v>723</v>
      </c>
      <c r="BN87" s="37" t="s">
        <v>2238</v>
      </c>
      <c r="BO87" t="s">
        <v>2239</v>
      </c>
      <c r="BP87" t="s">
        <v>9996</v>
      </c>
      <c r="BQ87" t="s">
        <v>9997</v>
      </c>
      <c r="BR87" t="s">
        <v>9998</v>
      </c>
      <c r="BS87" t="s">
        <v>8112</v>
      </c>
      <c r="BT87" t="s">
        <v>2423</v>
      </c>
      <c r="BU87" t="s">
        <v>9971</v>
      </c>
      <c r="BV87" t="s">
        <v>9972</v>
      </c>
      <c r="BW87" t="s">
        <v>9973</v>
      </c>
      <c r="BX87" t="s">
        <v>9974</v>
      </c>
      <c r="BY87" t="s">
        <v>2374</v>
      </c>
      <c r="BZ87" t="s">
        <v>2375</v>
      </c>
      <c r="CA87">
        <v>48.881577</v>
      </c>
      <c r="CB87">
        <v>34.125031</v>
      </c>
      <c r="CC87">
        <v>42.930790000000002</v>
      </c>
      <c r="CD87">
        <v>43.034616</v>
      </c>
      <c r="CE87">
        <v>37.685042000000003</v>
      </c>
      <c r="CF87">
        <v>41.068458</v>
      </c>
      <c r="CG87">
        <v>1546.6377872001101</v>
      </c>
      <c r="CH87">
        <v>-0.15364885507607901</v>
      </c>
      <c r="CI87">
        <v>0.25895226981807901</v>
      </c>
      <c r="CJ87">
        <v>-0.59334816869541995</v>
      </c>
      <c r="CK87">
        <v>0.552948168666617</v>
      </c>
      <c r="CL87">
        <v>0.99560102362189995</v>
      </c>
    </row>
    <row r="88" spans="1:90" x14ac:dyDescent="0.3">
      <c r="A88" t="s">
        <v>2382</v>
      </c>
      <c r="B88">
        <v>3882</v>
      </c>
      <c r="C88">
        <v>1293</v>
      </c>
      <c r="D88" t="s">
        <v>2380</v>
      </c>
      <c r="E88" t="s">
        <v>2381</v>
      </c>
      <c r="F88" t="s">
        <v>2379</v>
      </c>
      <c r="G88" t="s">
        <v>9999</v>
      </c>
      <c r="H88" t="s">
        <v>2384</v>
      </c>
      <c r="I88" t="s">
        <v>2385</v>
      </c>
      <c r="J88">
        <v>20.4025998911405</v>
      </c>
      <c r="K88">
        <v>19.280329625678402</v>
      </c>
      <c r="L88">
        <v>20.208024968619199</v>
      </c>
      <c r="M88">
        <v>13.9205985426333</v>
      </c>
      <c r="N88">
        <v>13.1379279281901</v>
      </c>
      <c r="O88">
        <v>14.898027593789299</v>
      </c>
      <c r="P88">
        <v>-0.51697966856146405</v>
      </c>
      <c r="Q88">
        <v>0.28207728062585502</v>
      </c>
      <c r="R88">
        <v>24.71012</v>
      </c>
      <c r="S88">
        <v>23.292770000000001</v>
      </c>
      <c r="T88">
        <v>23.914870000000001</v>
      </c>
      <c r="U88">
        <v>15.80566</v>
      </c>
      <c r="V88">
        <v>17.685780000000001</v>
      </c>
      <c r="W88">
        <v>17.659990000000001</v>
      </c>
      <c r="X88">
        <v>-0.49320928908433098</v>
      </c>
      <c r="Y88">
        <v>0.28371407206935501</v>
      </c>
      <c r="Z88" t="s">
        <v>2386</v>
      </c>
      <c r="AA88">
        <v>10.53</v>
      </c>
      <c r="AB88">
        <v>13.46</v>
      </c>
      <c r="AC88">
        <v>13.24</v>
      </c>
      <c r="AD88">
        <v>14.29</v>
      </c>
      <c r="AE88">
        <v>16.920000000000002</v>
      </c>
      <c r="AF88">
        <v>17.010000000000002</v>
      </c>
      <c r="AG88">
        <v>-0.202084331659933</v>
      </c>
      <c r="AH88">
        <v>0.263299433701356</v>
      </c>
      <c r="AI88" t="s">
        <v>747</v>
      </c>
      <c r="AJ88" t="s">
        <v>2387</v>
      </c>
      <c r="AK88">
        <v>28.6</v>
      </c>
      <c r="AL88">
        <v>32.65</v>
      </c>
      <c r="AM88">
        <v>30.44</v>
      </c>
      <c r="AN88">
        <v>29.55</v>
      </c>
      <c r="AO88">
        <v>28.76</v>
      </c>
      <c r="AP88">
        <v>32.44</v>
      </c>
      <c r="AQ88">
        <v>12.84</v>
      </c>
      <c r="AR88">
        <v>12.35</v>
      </c>
      <c r="AS88">
        <v>12.24</v>
      </c>
      <c r="AT88">
        <v>15.38</v>
      </c>
      <c r="AU88">
        <v>14.89</v>
      </c>
      <c r="AV88">
        <v>15.19</v>
      </c>
      <c r="AW88">
        <v>0.57548180000000004</v>
      </c>
      <c r="AX88">
        <v>2.7914049999999999E-4</v>
      </c>
      <c r="AY88" t="s">
        <v>747</v>
      </c>
      <c r="AZ88" t="s">
        <v>2388</v>
      </c>
      <c r="BA88">
        <v>0</v>
      </c>
      <c r="BB88" t="s">
        <v>2389</v>
      </c>
      <c r="BC88" t="s">
        <v>353</v>
      </c>
      <c r="BD88" t="s">
        <v>352</v>
      </c>
      <c r="BE88">
        <v>0</v>
      </c>
      <c r="BF88" t="s">
        <v>530</v>
      </c>
      <c r="BG88" t="s">
        <v>2390</v>
      </c>
      <c r="BH88">
        <v>4</v>
      </c>
      <c r="BI88" t="s">
        <v>723</v>
      </c>
      <c r="BL88" t="s">
        <v>2391</v>
      </c>
      <c r="BM88" t="s">
        <v>2392</v>
      </c>
      <c r="BN88" s="37" t="s">
        <v>2393</v>
      </c>
      <c r="BO88" t="s">
        <v>2394</v>
      </c>
      <c r="BP88" t="s">
        <v>10000</v>
      </c>
      <c r="BQ88" t="s">
        <v>10001</v>
      </c>
      <c r="BR88" t="s">
        <v>10002</v>
      </c>
      <c r="BS88" t="s">
        <v>10003</v>
      </c>
      <c r="BU88" t="s">
        <v>2399</v>
      </c>
      <c r="BV88" t="s">
        <v>2400</v>
      </c>
      <c r="BW88" t="s">
        <v>2401</v>
      </c>
      <c r="BX88" t="s">
        <v>2402</v>
      </c>
      <c r="BY88" t="s">
        <v>2403</v>
      </c>
      <c r="BZ88" t="s">
        <v>2404</v>
      </c>
      <c r="CA88">
        <v>4.7047600000000003</v>
      </c>
      <c r="CB88">
        <v>4.337262</v>
      </c>
      <c r="CC88">
        <v>4.6703190000000001</v>
      </c>
      <c r="CD88">
        <v>7.0235820000000002</v>
      </c>
      <c r="CE88">
        <v>5.4328770000000004</v>
      </c>
      <c r="CF88">
        <v>6.8605980000000004</v>
      </c>
      <c r="CG88">
        <v>427.97258302143302</v>
      </c>
      <c r="CH88">
        <v>0.39238021809576101</v>
      </c>
      <c r="CI88">
        <v>0.25125853750979099</v>
      </c>
      <c r="CJ88">
        <v>1.5616592454314999</v>
      </c>
      <c r="CK88">
        <v>0.118368284492898</v>
      </c>
      <c r="CL88">
        <v>0.703696619533137</v>
      </c>
    </row>
    <row r="89" spans="1:90" x14ac:dyDescent="0.3">
      <c r="A89" t="s">
        <v>8179</v>
      </c>
      <c r="B89">
        <v>1200</v>
      </c>
      <c r="C89">
        <v>399</v>
      </c>
      <c r="D89" t="s">
        <v>8177</v>
      </c>
      <c r="E89" t="s">
        <v>2407</v>
      </c>
      <c r="F89" t="s">
        <v>2405</v>
      </c>
      <c r="G89" t="s">
        <v>10004</v>
      </c>
      <c r="H89" t="s">
        <v>10005</v>
      </c>
      <c r="I89" t="s">
        <v>10006</v>
      </c>
      <c r="J89">
        <v>20.0934695897596</v>
      </c>
      <c r="K89">
        <v>15.2623449136396</v>
      </c>
      <c r="L89">
        <v>21.1052100095093</v>
      </c>
      <c r="M89">
        <v>121.31204238949501</v>
      </c>
      <c r="N89">
        <v>75.816792418930604</v>
      </c>
      <c r="O89">
        <v>59.393470007240197</v>
      </c>
      <c r="P89">
        <v>2.14052914332219</v>
      </c>
      <c r="Q89">
        <v>5.85648538919622E-15</v>
      </c>
      <c r="R89">
        <v>12.837082851365199</v>
      </c>
      <c r="S89">
        <v>10.612501689611801</v>
      </c>
      <c r="T89">
        <v>13.568885450864499</v>
      </c>
      <c r="U89">
        <v>48.297303675614401</v>
      </c>
      <c r="V89">
        <v>61.270259603369603</v>
      </c>
      <c r="W89">
        <v>57.518557626865402</v>
      </c>
      <c r="X89">
        <v>2.17259564777429</v>
      </c>
      <c r="Y89">
        <v>8.77176171795746E-22</v>
      </c>
      <c r="Z89" t="s">
        <v>10007</v>
      </c>
      <c r="AA89">
        <v>37.159999999999997</v>
      </c>
      <c r="AB89">
        <v>38.47</v>
      </c>
      <c r="AC89">
        <v>34.99</v>
      </c>
      <c r="AD89">
        <v>35.47</v>
      </c>
      <c r="AE89">
        <v>38.36</v>
      </c>
      <c r="AF89">
        <v>45.76</v>
      </c>
      <c r="AG89">
        <v>6.8349868964693306E-2</v>
      </c>
      <c r="AH89">
        <v>0.73550159319092501</v>
      </c>
      <c r="AI89" t="s">
        <v>747</v>
      </c>
      <c r="AJ89" t="s">
        <v>10008</v>
      </c>
      <c r="AK89">
        <v>13.38</v>
      </c>
      <c r="AL89">
        <v>15.85</v>
      </c>
      <c r="AM89">
        <v>14.61</v>
      </c>
      <c r="AN89">
        <v>15.82</v>
      </c>
      <c r="AO89">
        <v>18.760000000000002</v>
      </c>
      <c r="AP89">
        <v>19.66</v>
      </c>
      <c r="AQ89">
        <v>30.96</v>
      </c>
      <c r="AR89">
        <v>26.42</v>
      </c>
      <c r="AS89">
        <v>51.34</v>
      </c>
      <c r="AT89">
        <v>31.92</v>
      </c>
      <c r="AU89">
        <v>28.87</v>
      </c>
      <c r="AV89">
        <v>32.619999999999997</v>
      </c>
      <c r="AW89">
        <v>-1.6024599562441599</v>
      </c>
      <c r="AX89">
        <v>1.0154404048106701E-5</v>
      </c>
      <c r="AY89" t="s">
        <v>718</v>
      </c>
      <c r="AZ89" t="s">
        <v>2414</v>
      </c>
      <c r="BA89">
        <v>0</v>
      </c>
      <c r="BB89" t="s">
        <v>2415</v>
      </c>
      <c r="BC89" t="s">
        <v>349</v>
      </c>
      <c r="BD89" t="s">
        <v>348</v>
      </c>
      <c r="BE89">
        <v>9.9780000000000002E-143</v>
      </c>
      <c r="BF89" t="s">
        <v>524</v>
      </c>
      <c r="BG89" t="s">
        <v>8187</v>
      </c>
      <c r="BH89">
        <v>2</v>
      </c>
      <c r="BI89" t="s">
        <v>7398</v>
      </c>
      <c r="BN89" s="37" t="s">
        <v>8188</v>
      </c>
      <c r="BO89" t="s">
        <v>8189</v>
      </c>
      <c r="BP89" t="s">
        <v>1882</v>
      </c>
      <c r="BQ89" t="s">
        <v>1883</v>
      </c>
      <c r="BR89" t="s">
        <v>1884</v>
      </c>
      <c r="BS89" t="s">
        <v>1883</v>
      </c>
      <c r="BT89" t="s">
        <v>1885</v>
      </c>
      <c r="BU89" t="s">
        <v>10009</v>
      </c>
      <c r="BV89" t="s">
        <v>10010</v>
      </c>
      <c r="BW89" t="s">
        <v>2426</v>
      </c>
      <c r="BX89" t="s">
        <v>2427</v>
      </c>
      <c r="BY89" t="s">
        <v>4734</v>
      </c>
      <c r="BZ89" t="s">
        <v>4735</v>
      </c>
      <c r="CA89">
        <v>39.658850999999999</v>
      </c>
      <c r="CB89">
        <v>24.933195999999999</v>
      </c>
      <c r="CC89">
        <v>29.29739</v>
      </c>
      <c r="CD89">
        <v>37.108562999999997</v>
      </c>
      <c r="CE89">
        <v>22.944027999999999</v>
      </c>
      <c r="CF89">
        <v>23.014222</v>
      </c>
      <c r="CG89">
        <v>860.347474303647</v>
      </c>
      <c r="CH89">
        <v>-0.27399198786395201</v>
      </c>
      <c r="CI89">
        <v>0.36027586110017101</v>
      </c>
      <c r="CJ89">
        <v>-0.76050609393386803</v>
      </c>
      <c r="CK89">
        <v>0.44695212803591</v>
      </c>
      <c r="CL89">
        <v>0.98180016720711805</v>
      </c>
    </row>
    <row r="90" spans="1:90" x14ac:dyDescent="0.3">
      <c r="A90" t="s">
        <v>6083</v>
      </c>
      <c r="B90">
        <v>1653</v>
      </c>
      <c r="C90">
        <v>550</v>
      </c>
      <c r="D90" t="s">
        <v>6082</v>
      </c>
      <c r="E90" t="s">
        <v>2432</v>
      </c>
      <c r="F90" t="s">
        <v>2430</v>
      </c>
      <c r="G90" t="s">
        <v>10011</v>
      </c>
      <c r="H90" t="s">
        <v>10012</v>
      </c>
      <c r="I90" t="s">
        <v>10013</v>
      </c>
      <c r="J90">
        <v>125.877858722309</v>
      </c>
      <c r="K90">
        <v>130.509540739915</v>
      </c>
      <c r="L90">
        <v>71.902972562761306</v>
      </c>
      <c r="M90">
        <v>46.513137645445603</v>
      </c>
      <c r="N90">
        <v>59.003372748925401</v>
      </c>
      <c r="O90">
        <v>56.811145224316697</v>
      </c>
      <c r="P90">
        <v>-0.97931272607546704</v>
      </c>
      <c r="Q90">
        <v>4.0671266260680697E-3</v>
      </c>
      <c r="R90">
        <v>82.324770459842</v>
      </c>
      <c r="S90">
        <v>148.301348825893</v>
      </c>
      <c r="T90">
        <v>64.901777397508397</v>
      </c>
      <c r="U90">
        <v>39.094006372059098</v>
      </c>
      <c r="V90">
        <v>47.550947856689803</v>
      </c>
      <c r="W90">
        <v>45.700291489470402</v>
      </c>
      <c r="X90">
        <v>-1.0740933814543101</v>
      </c>
      <c r="Y90">
        <v>3.6896545662212901E-4</v>
      </c>
      <c r="Z90" t="s">
        <v>2437</v>
      </c>
      <c r="AA90">
        <v>20.440000000000001</v>
      </c>
      <c r="AB90">
        <v>39.74</v>
      </c>
      <c r="AC90">
        <v>26.35</v>
      </c>
      <c r="AD90">
        <v>5.71</v>
      </c>
      <c r="AE90">
        <v>10.61</v>
      </c>
      <c r="AF90">
        <v>11.38</v>
      </c>
      <c r="AG90">
        <v>1.83373386327165</v>
      </c>
      <c r="AH90">
        <v>3.1547012365656301E-3</v>
      </c>
      <c r="AI90" t="s">
        <v>749</v>
      </c>
      <c r="AJ90" t="s">
        <v>6085</v>
      </c>
      <c r="AK90">
        <v>16.41</v>
      </c>
      <c r="AL90">
        <v>19.93</v>
      </c>
      <c r="AM90">
        <v>19.27</v>
      </c>
      <c r="AN90">
        <v>17.43</v>
      </c>
      <c r="AO90">
        <v>10.97</v>
      </c>
      <c r="AP90">
        <v>36.26</v>
      </c>
      <c r="AQ90">
        <v>6.88</v>
      </c>
      <c r="AR90">
        <v>2.54</v>
      </c>
      <c r="AS90">
        <v>6.71</v>
      </c>
      <c r="AT90">
        <v>8.48</v>
      </c>
      <c r="AU90">
        <v>11.1</v>
      </c>
      <c r="AV90">
        <v>9.9600000000000009</v>
      </c>
      <c r="AW90">
        <v>0.83457369999999997</v>
      </c>
      <c r="AX90">
        <v>2.7471499999999999E-2</v>
      </c>
      <c r="AY90" t="s">
        <v>747</v>
      </c>
      <c r="AZ90" t="s">
        <v>10014</v>
      </c>
      <c r="BA90">
        <v>0</v>
      </c>
      <c r="BC90" t="s">
        <v>592</v>
      </c>
      <c r="BD90" t="s">
        <v>347</v>
      </c>
      <c r="BE90">
        <v>0</v>
      </c>
      <c r="BF90" t="s">
        <v>506</v>
      </c>
      <c r="BG90" t="s">
        <v>2441</v>
      </c>
      <c r="BH90">
        <v>4</v>
      </c>
      <c r="BI90" t="s">
        <v>723</v>
      </c>
      <c r="BN90" s="37" t="s">
        <v>6087</v>
      </c>
      <c r="BO90" t="s">
        <v>6088</v>
      </c>
      <c r="BP90" t="s">
        <v>2444</v>
      </c>
      <c r="BQ90" t="s">
        <v>2445</v>
      </c>
      <c r="BR90" t="s">
        <v>2446</v>
      </c>
      <c r="BS90" t="s">
        <v>2447</v>
      </c>
      <c r="BT90" t="s">
        <v>2448</v>
      </c>
      <c r="BU90" t="s">
        <v>10015</v>
      </c>
      <c r="BV90" t="s">
        <v>10016</v>
      </c>
      <c r="BW90" t="s">
        <v>10017</v>
      </c>
      <c r="BX90" t="s">
        <v>10018</v>
      </c>
      <c r="BY90" t="s">
        <v>1968</v>
      </c>
      <c r="BZ90" t="s">
        <v>1969</v>
      </c>
      <c r="CA90">
        <v>3.3381750000000001</v>
      </c>
      <c r="CB90">
        <v>9.5099079999999994</v>
      </c>
      <c r="CC90">
        <v>5.3625699999999998</v>
      </c>
      <c r="CD90">
        <v>3.4399139999999999</v>
      </c>
      <c r="CE90">
        <v>13.983665</v>
      </c>
      <c r="CF90">
        <v>8.066713</v>
      </c>
      <c r="CG90">
        <v>271.35027372332399</v>
      </c>
      <c r="CH90">
        <v>0.36138051824533901</v>
      </c>
      <c r="CI90">
        <v>0.57756461167749495</v>
      </c>
      <c r="CJ90">
        <v>0.62569712710710401</v>
      </c>
      <c r="CK90">
        <v>0.53151361798269903</v>
      </c>
      <c r="CL90">
        <v>0.99331378172384199</v>
      </c>
    </row>
    <row r="91" spans="1:90" x14ac:dyDescent="0.3">
      <c r="A91" t="s">
        <v>2456</v>
      </c>
      <c r="B91">
        <v>1527</v>
      </c>
      <c r="C91">
        <v>508</v>
      </c>
      <c r="D91" t="s">
        <v>2454</v>
      </c>
      <c r="E91" t="s">
        <v>6100</v>
      </c>
      <c r="F91" t="s">
        <v>2453</v>
      </c>
      <c r="G91" t="s">
        <v>2457</v>
      </c>
      <c r="H91" t="s">
        <v>2458</v>
      </c>
      <c r="I91" t="s">
        <v>2459</v>
      </c>
      <c r="J91">
        <v>104.382998432956</v>
      </c>
      <c r="K91">
        <v>76.791483936799807</v>
      </c>
      <c r="L91">
        <v>96.511476541460297</v>
      </c>
      <c r="M91">
        <v>114.615706563598</v>
      </c>
      <c r="N91">
        <v>138.41745495771801</v>
      </c>
      <c r="O91">
        <v>131.797884113056</v>
      </c>
      <c r="P91">
        <v>0.47803240382331902</v>
      </c>
      <c r="Q91">
        <v>0.80242116321415002</v>
      </c>
      <c r="R91">
        <v>63.272100000000002</v>
      </c>
      <c r="S91">
        <v>69.513409999999993</v>
      </c>
      <c r="T91">
        <v>61.632170000000002</v>
      </c>
      <c r="U91">
        <v>76.987579999999994</v>
      </c>
      <c r="V91">
        <v>112.461</v>
      </c>
      <c r="W91">
        <v>100.2081</v>
      </c>
      <c r="X91">
        <v>0.55974522119346604</v>
      </c>
      <c r="Y91">
        <v>0.14183698917536</v>
      </c>
      <c r="Z91" t="s">
        <v>2460</v>
      </c>
      <c r="AA91">
        <v>82.77</v>
      </c>
      <c r="AB91">
        <v>79.69</v>
      </c>
      <c r="AC91">
        <v>81.760000000000005</v>
      </c>
      <c r="AD91">
        <v>111.08</v>
      </c>
      <c r="AE91">
        <v>154.21</v>
      </c>
      <c r="AF91">
        <v>125.11</v>
      </c>
      <c r="AG91">
        <v>-0.490126252720615</v>
      </c>
      <c r="AH91">
        <v>6.3576747876249201E-2</v>
      </c>
      <c r="AI91" t="s">
        <v>747</v>
      </c>
      <c r="AJ91" t="s">
        <v>2461</v>
      </c>
      <c r="AK91">
        <v>50.67</v>
      </c>
      <c r="AL91">
        <v>59.51</v>
      </c>
      <c r="AM91">
        <v>61.73</v>
      </c>
      <c r="AN91">
        <v>70.47</v>
      </c>
      <c r="AO91">
        <v>59.42</v>
      </c>
      <c r="AP91">
        <v>83.71</v>
      </c>
      <c r="AQ91">
        <v>43.71</v>
      </c>
      <c r="AR91">
        <v>41</v>
      </c>
      <c r="AS91">
        <v>43.61</v>
      </c>
      <c r="AT91">
        <v>39.22</v>
      </c>
      <c r="AU91">
        <v>45.4</v>
      </c>
      <c r="AV91">
        <v>40.229999999999997</v>
      </c>
      <c r="AW91">
        <v>2.22819E-2</v>
      </c>
      <c r="AX91">
        <v>0.85681030000000002</v>
      </c>
      <c r="AY91" t="s">
        <v>747</v>
      </c>
      <c r="AZ91" t="s">
        <v>10019</v>
      </c>
      <c r="BA91">
        <v>4E-73</v>
      </c>
      <c r="BB91" t="s">
        <v>10020</v>
      </c>
      <c r="BC91" t="s">
        <v>346</v>
      </c>
      <c r="BD91" t="s">
        <v>345</v>
      </c>
      <c r="BE91">
        <v>0</v>
      </c>
      <c r="BF91" t="s">
        <v>530</v>
      </c>
      <c r="BG91" t="s">
        <v>2464</v>
      </c>
      <c r="BH91">
        <v>3</v>
      </c>
      <c r="BI91" t="s">
        <v>810</v>
      </c>
      <c r="BJ91">
        <v>3</v>
      </c>
      <c r="BK91" t="s">
        <v>810</v>
      </c>
      <c r="BL91" t="s">
        <v>2465</v>
      </c>
      <c r="BM91" t="s">
        <v>2466</v>
      </c>
      <c r="BN91" s="37" t="s">
        <v>2467</v>
      </c>
      <c r="BO91" t="s">
        <v>2468</v>
      </c>
      <c r="BP91" t="s">
        <v>10021</v>
      </c>
      <c r="BQ91" t="s">
        <v>10022</v>
      </c>
      <c r="BR91" t="s">
        <v>2471</v>
      </c>
      <c r="BS91" t="s">
        <v>2472</v>
      </c>
      <c r="BT91" t="s">
        <v>2473</v>
      </c>
      <c r="BU91" t="s">
        <v>10023</v>
      </c>
      <c r="BV91" t="s">
        <v>10024</v>
      </c>
      <c r="BW91" t="s">
        <v>10025</v>
      </c>
      <c r="BX91" t="s">
        <v>10026</v>
      </c>
      <c r="BY91" t="s">
        <v>10027</v>
      </c>
      <c r="BZ91" t="s">
        <v>10028</v>
      </c>
      <c r="CA91">
        <v>28.231061</v>
      </c>
      <c r="CB91">
        <v>57.432715999999999</v>
      </c>
      <c r="CC91">
        <v>22.774691000000001</v>
      </c>
      <c r="CD91">
        <v>4.7089549999999996</v>
      </c>
      <c r="CE91">
        <v>11.396506</v>
      </c>
      <c r="CF91">
        <v>3.4936780000000001</v>
      </c>
      <c r="CG91">
        <v>733.01132666513604</v>
      </c>
      <c r="CH91">
        <v>-2.5876999862064398</v>
      </c>
      <c r="CI91">
        <v>0.543200741788324</v>
      </c>
      <c r="CJ91">
        <v>-4.76380053842934</v>
      </c>
      <c r="CK91">
        <v>1.89980304712025E-6</v>
      </c>
      <c r="CL91">
        <v>1.5521130647979699E-4</v>
      </c>
    </row>
    <row r="92" spans="1:90" x14ac:dyDescent="0.3">
      <c r="A92" t="s">
        <v>10029</v>
      </c>
      <c r="B92">
        <v>1233</v>
      </c>
      <c r="C92">
        <v>410</v>
      </c>
      <c r="D92" t="s">
        <v>8209</v>
      </c>
      <c r="E92" t="s">
        <v>2482</v>
      </c>
      <c r="F92" t="s">
        <v>2480</v>
      </c>
      <c r="G92" t="s">
        <v>10030</v>
      </c>
      <c r="H92" t="s">
        <v>2485</v>
      </c>
      <c r="I92" t="s">
        <v>2486</v>
      </c>
      <c r="J92">
        <v>11.0874734761955</v>
      </c>
      <c r="K92">
        <v>15.352299795252399</v>
      </c>
      <c r="L92">
        <v>10.894389782236599</v>
      </c>
      <c r="M92">
        <v>16.5880186226589</v>
      </c>
      <c r="N92">
        <v>18.729367492866299</v>
      </c>
      <c r="O92">
        <v>19.367435871926201</v>
      </c>
      <c r="P92">
        <v>0.55841592402361995</v>
      </c>
      <c r="Q92">
        <v>0.26363637132687401</v>
      </c>
      <c r="R92">
        <v>76.464359999999999</v>
      </c>
      <c r="S92">
        <v>73.740160000000003</v>
      </c>
      <c r="T92">
        <v>65.438929999999999</v>
      </c>
      <c r="U92">
        <v>82.149429999999995</v>
      </c>
      <c r="V92">
        <v>99.628339999999994</v>
      </c>
      <c r="W92">
        <v>95.489789999999999</v>
      </c>
      <c r="X92">
        <v>0.36099633562456801</v>
      </c>
      <c r="Y92">
        <v>1</v>
      </c>
      <c r="Z92" t="s">
        <v>10031</v>
      </c>
      <c r="AA92">
        <v>38.58</v>
      </c>
      <c r="AB92">
        <v>43.41</v>
      </c>
      <c r="AC92">
        <v>42.91</v>
      </c>
      <c r="AD92">
        <v>39.869999999999997</v>
      </c>
      <c r="AE92">
        <v>43.81</v>
      </c>
      <c r="AF92">
        <v>44.1</v>
      </c>
      <c r="AG92">
        <v>0.139527126348477</v>
      </c>
      <c r="AH92">
        <v>0.41832703948195399</v>
      </c>
      <c r="AI92" t="s">
        <v>747</v>
      </c>
      <c r="AJ92" t="s">
        <v>10032</v>
      </c>
      <c r="AK92">
        <v>15.12</v>
      </c>
      <c r="AL92">
        <v>19.079999999999998</v>
      </c>
      <c r="AM92">
        <v>16.309999999999999</v>
      </c>
      <c r="AN92">
        <v>17.25</v>
      </c>
      <c r="AO92">
        <v>16.77</v>
      </c>
      <c r="AP92">
        <v>18.329999999999998</v>
      </c>
      <c r="AQ92">
        <v>21.42</v>
      </c>
      <c r="AR92">
        <v>19.440000000000001</v>
      </c>
      <c r="AS92">
        <v>19.329999999999998</v>
      </c>
      <c r="AT92">
        <v>20.39</v>
      </c>
      <c r="AU92">
        <v>18.57</v>
      </c>
      <c r="AV92">
        <v>17.5</v>
      </c>
      <c r="AW92">
        <v>-0.75066659688135895</v>
      </c>
      <c r="AX92">
        <v>5.4613307544541199E-5</v>
      </c>
      <c r="AY92" t="s">
        <v>747</v>
      </c>
      <c r="AZ92" t="s">
        <v>8212</v>
      </c>
      <c r="BA92">
        <v>7.0000000000000004E-161</v>
      </c>
      <c r="BB92" t="s">
        <v>10033</v>
      </c>
      <c r="BC92" t="s">
        <v>344</v>
      </c>
      <c r="BD92" t="s">
        <v>343</v>
      </c>
      <c r="BE92">
        <v>3.278E-155</v>
      </c>
      <c r="BF92" t="s">
        <v>524</v>
      </c>
      <c r="BG92" t="s">
        <v>10034</v>
      </c>
      <c r="BH92" t="s">
        <v>782</v>
      </c>
      <c r="BI92" t="s">
        <v>9473</v>
      </c>
      <c r="BL92" t="s">
        <v>10035</v>
      </c>
      <c r="BM92" t="s">
        <v>10036</v>
      </c>
      <c r="BN92" s="37" t="s">
        <v>2494</v>
      </c>
      <c r="BO92" t="s">
        <v>2495</v>
      </c>
      <c r="BP92" t="s">
        <v>1882</v>
      </c>
      <c r="BQ92" t="s">
        <v>1883</v>
      </c>
      <c r="BR92" t="s">
        <v>1884</v>
      </c>
      <c r="BS92" t="s">
        <v>1883</v>
      </c>
      <c r="BT92" t="s">
        <v>1885</v>
      </c>
      <c r="BU92" t="s">
        <v>8215</v>
      </c>
      <c r="BV92" t="s">
        <v>8216</v>
      </c>
      <c r="BW92" t="s">
        <v>8217</v>
      </c>
      <c r="BX92" t="s">
        <v>8218</v>
      </c>
      <c r="BY92" t="s">
        <v>1284</v>
      </c>
      <c r="BZ92" t="s">
        <v>1285</v>
      </c>
      <c r="CA92">
        <v>24.360581</v>
      </c>
      <c r="CB92">
        <v>29.432388</v>
      </c>
      <c r="CC92">
        <v>35.342903</v>
      </c>
      <c r="CD92">
        <v>22.920145000000002</v>
      </c>
      <c r="CE92">
        <v>24.258951</v>
      </c>
      <c r="CF92">
        <v>31.926096000000001</v>
      </c>
      <c r="CG92">
        <v>721.98566475915197</v>
      </c>
      <c r="CH92">
        <v>-0.27790107240051298</v>
      </c>
      <c r="CI92">
        <v>0.28377988010528399</v>
      </c>
      <c r="CJ92">
        <v>-0.97928391645457702</v>
      </c>
      <c r="CK92">
        <v>0.327439715111014</v>
      </c>
      <c r="CL92">
        <v>0.93792323564913405</v>
      </c>
    </row>
    <row r="93" spans="1:90" x14ac:dyDescent="0.3">
      <c r="A93" t="s">
        <v>2503</v>
      </c>
      <c r="B93">
        <v>1755</v>
      </c>
      <c r="C93">
        <v>584</v>
      </c>
      <c r="D93" t="s">
        <v>2501</v>
      </c>
      <c r="E93" t="s">
        <v>6122</v>
      </c>
      <c r="F93" t="s">
        <v>2500</v>
      </c>
      <c r="G93" t="s">
        <v>10037</v>
      </c>
      <c r="H93" t="s">
        <v>2505</v>
      </c>
      <c r="I93" t="s">
        <v>2506</v>
      </c>
      <c r="J93">
        <v>27.2652925817968</v>
      </c>
      <c r="K93">
        <v>25.157381891048399</v>
      </c>
      <c r="L93">
        <v>28.966259891593701</v>
      </c>
      <c r="M93">
        <v>374.855878121091</v>
      </c>
      <c r="N93">
        <v>173.33462650496099</v>
      </c>
      <c r="O93">
        <v>165.07014573918599</v>
      </c>
      <c r="P93">
        <v>3.02361268081048</v>
      </c>
      <c r="Q93">
        <v>7.7217074612581605E-23</v>
      </c>
      <c r="R93">
        <v>17.936398371373901</v>
      </c>
      <c r="S93">
        <v>20.9817368648485</v>
      </c>
      <c r="T93">
        <v>22.1866457458197</v>
      </c>
      <c r="U93">
        <v>276.41903379548</v>
      </c>
      <c r="V93">
        <v>42.231214730426103</v>
      </c>
      <c r="W93">
        <v>96.388520398145502</v>
      </c>
      <c r="X93">
        <v>2.33949092055849</v>
      </c>
      <c r="Y93">
        <v>3.61078811376713E-6</v>
      </c>
      <c r="Z93" t="s">
        <v>2507</v>
      </c>
      <c r="AA93">
        <v>79.37</v>
      </c>
      <c r="AB93">
        <v>164.78</v>
      </c>
      <c r="AC93">
        <v>93.69</v>
      </c>
      <c r="AD93">
        <v>36.65</v>
      </c>
      <c r="AE93">
        <v>124.47</v>
      </c>
      <c r="AF93">
        <v>72.040000000000006</v>
      </c>
      <c r="AG93">
        <v>0.22673022148762001</v>
      </c>
      <c r="AH93">
        <v>0.46263019252723497</v>
      </c>
      <c r="AI93" t="s">
        <v>747</v>
      </c>
      <c r="AJ93" t="s">
        <v>2508</v>
      </c>
      <c r="AK93">
        <v>39.590000000000003</v>
      </c>
      <c r="AL93">
        <v>33.770000000000003</v>
      </c>
      <c r="AM93">
        <v>41.67</v>
      </c>
      <c r="AN93">
        <v>50.06</v>
      </c>
      <c r="AO93">
        <v>45.67</v>
      </c>
      <c r="AP93">
        <v>42.41</v>
      </c>
      <c r="AQ93">
        <v>13.81</v>
      </c>
      <c r="AR93">
        <v>9.74</v>
      </c>
      <c r="AS93">
        <v>11.11</v>
      </c>
      <c r="AT93">
        <v>15.34</v>
      </c>
      <c r="AU93">
        <v>14.01</v>
      </c>
      <c r="AV93">
        <v>15.73</v>
      </c>
      <c r="AW93">
        <v>1.1017220000000001</v>
      </c>
      <c r="AX93">
        <v>1.9467669999999999E-6</v>
      </c>
      <c r="AY93" t="s">
        <v>749</v>
      </c>
      <c r="AZ93" t="s">
        <v>2509</v>
      </c>
      <c r="BA93">
        <v>0</v>
      </c>
      <c r="BB93" t="s">
        <v>2510</v>
      </c>
      <c r="BC93" t="s">
        <v>342</v>
      </c>
      <c r="BD93" t="s">
        <v>341</v>
      </c>
      <c r="BE93">
        <v>0</v>
      </c>
      <c r="BF93" t="s">
        <v>506</v>
      </c>
      <c r="BG93" t="s">
        <v>2511</v>
      </c>
      <c r="BH93">
        <v>4</v>
      </c>
      <c r="BI93" t="s">
        <v>723</v>
      </c>
      <c r="BL93" t="s">
        <v>2512</v>
      </c>
      <c r="BM93" t="s">
        <v>2513</v>
      </c>
      <c r="BN93" s="37" t="s">
        <v>2514</v>
      </c>
      <c r="BO93" t="s">
        <v>2515</v>
      </c>
      <c r="BP93" t="s">
        <v>2516</v>
      </c>
      <c r="BQ93" t="s">
        <v>2517</v>
      </c>
      <c r="BR93" t="s">
        <v>2518</v>
      </c>
      <c r="BS93" t="s">
        <v>2519</v>
      </c>
      <c r="BT93" t="s">
        <v>2520</v>
      </c>
      <c r="BU93" t="s">
        <v>8223</v>
      </c>
      <c r="BV93" t="s">
        <v>8224</v>
      </c>
      <c r="BW93" t="s">
        <v>2523</v>
      </c>
      <c r="BX93" t="s">
        <v>2524</v>
      </c>
      <c r="BY93" t="s">
        <v>8225</v>
      </c>
      <c r="BZ93" t="s">
        <v>8226</v>
      </c>
      <c r="CA93">
        <v>21.323910000000001</v>
      </c>
      <c r="CB93">
        <v>15.522209999999999</v>
      </c>
      <c r="CC93">
        <v>40.185008000000003</v>
      </c>
      <c r="CD93">
        <v>20.949224999999998</v>
      </c>
      <c r="CE93">
        <v>11.268333</v>
      </c>
      <c r="CF93">
        <v>23.474432</v>
      </c>
      <c r="CG93">
        <v>872.47669637235197</v>
      </c>
      <c r="CH93">
        <v>-0.56845634345146401</v>
      </c>
      <c r="CI93">
        <v>0.48725555566024897</v>
      </c>
      <c r="CJ93">
        <v>-1.1666492805427</v>
      </c>
      <c r="CK93">
        <v>0.243352033168375</v>
      </c>
      <c r="CL93">
        <v>0.88507837895852304</v>
      </c>
    </row>
    <row r="94" spans="1:90" x14ac:dyDescent="0.3">
      <c r="A94" t="s">
        <v>2530</v>
      </c>
      <c r="B94">
        <v>2727</v>
      </c>
      <c r="C94">
        <v>908</v>
      </c>
      <c r="D94" t="s">
        <v>2528</v>
      </c>
      <c r="E94" t="s">
        <v>2529</v>
      </c>
      <c r="F94" t="s">
        <v>2527</v>
      </c>
      <c r="G94" t="s">
        <v>2531</v>
      </c>
      <c r="H94" t="s">
        <v>10038</v>
      </c>
      <c r="I94" t="s">
        <v>10039</v>
      </c>
      <c r="J94">
        <v>12.4682554890303</v>
      </c>
      <c r="K94">
        <v>13.073442794394699</v>
      </c>
      <c r="L94">
        <v>11.9197441146824</v>
      </c>
      <c r="M94">
        <v>9.6693977900926207</v>
      </c>
      <c r="N94">
        <v>10.0098498500496</v>
      </c>
      <c r="O94">
        <v>9.3360972921079899</v>
      </c>
      <c r="P94">
        <v>-0.368689684053429</v>
      </c>
      <c r="Q94">
        <v>1</v>
      </c>
      <c r="R94">
        <v>20.650960000000001</v>
      </c>
      <c r="S94">
        <v>18.913969999999999</v>
      </c>
      <c r="T94">
        <v>18.89368</v>
      </c>
      <c r="U94">
        <v>17.286190000000001</v>
      </c>
      <c r="V94">
        <v>17.639119999999998</v>
      </c>
      <c r="W94">
        <v>19.32264</v>
      </c>
      <c r="X94">
        <v>-0.108315482544321</v>
      </c>
      <c r="Y94">
        <v>1</v>
      </c>
      <c r="Z94" t="s">
        <v>2534</v>
      </c>
      <c r="AA94">
        <v>11.28</v>
      </c>
      <c r="AB94">
        <v>12.68</v>
      </c>
      <c r="AC94">
        <v>12.35</v>
      </c>
      <c r="AD94">
        <v>16.71</v>
      </c>
      <c r="AE94">
        <v>17.07</v>
      </c>
      <c r="AF94">
        <v>17.32</v>
      </c>
      <c r="AG94">
        <v>-0.23941893597543101</v>
      </c>
      <c r="AH94">
        <v>0.22246526992993201</v>
      </c>
      <c r="AI94" t="s">
        <v>747</v>
      </c>
      <c r="AJ94" t="s">
        <v>2535</v>
      </c>
      <c r="AK94">
        <v>39.96</v>
      </c>
      <c r="AL94">
        <v>34.47</v>
      </c>
      <c r="AM94">
        <v>35.72</v>
      </c>
      <c r="AN94">
        <v>37.15</v>
      </c>
      <c r="AO94">
        <v>40.64</v>
      </c>
      <c r="AP94">
        <v>46.53</v>
      </c>
      <c r="AQ94">
        <v>20.68</v>
      </c>
      <c r="AR94">
        <v>20.69</v>
      </c>
      <c r="AS94">
        <v>18.059999999999999</v>
      </c>
      <c r="AT94">
        <v>14.38</v>
      </c>
      <c r="AU94">
        <v>19.399999999999999</v>
      </c>
      <c r="AV94">
        <v>18.63</v>
      </c>
      <c r="AW94">
        <v>0.551480151787617</v>
      </c>
      <c r="AX94">
        <v>7.1875058804388102E-5</v>
      </c>
      <c r="AY94" t="s">
        <v>747</v>
      </c>
      <c r="BC94" t="s">
        <v>340</v>
      </c>
      <c r="BD94" t="s">
        <v>566</v>
      </c>
      <c r="BE94">
        <v>4.3039999999999998E-168</v>
      </c>
      <c r="BF94" t="s">
        <v>506</v>
      </c>
      <c r="BG94" t="s">
        <v>2537</v>
      </c>
      <c r="BH94">
        <v>4</v>
      </c>
      <c r="BI94" t="s">
        <v>723</v>
      </c>
      <c r="BN94" s="37" t="s">
        <v>2538</v>
      </c>
      <c r="BO94" t="s">
        <v>2539</v>
      </c>
      <c r="CA94">
        <v>6.1044470000000004</v>
      </c>
      <c r="CB94">
        <v>10.126429</v>
      </c>
      <c r="CC94">
        <v>4.6676399999999996</v>
      </c>
      <c r="CD94">
        <v>5.8912079999999998</v>
      </c>
      <c r="CE94">
        <v>9.4240329999999997</v>
      </c>
      <c r="CF94">
        <v>5.6542269999999997</v>
      </c>
      <c r="CG94">
        <v>417.26241090795298</v>
      </c>
      <c r="CH94">
        <v>-0.10557042720189801</v>
      </c>
      <c r="CI94">
        <v>0.39165040464510398</v>
      </c>
      <c r="CJ94">
        <v>-0.269552708103445</v>
      </c>
      <c r="CK94">
        <v>0.78750438735495298</v>
      </c>
      <c r="CL94">
        <v>0.99890315473482505</v>
      </c>
    </row>
    <row r="95" spans="1:90" x14ac:dyDescent="0.3">
      <c r="A95" t="s">
        <v>8233</v>
      </c>
      <c r="B95">
        <v>3069</v>
      </c>
      <c r="C95">
        <v>1022</v>
      </c>
      <c r="D95" t="s">
        <v>10040</v>
      </c>
      <c r="E95" t="s">
        <v>10041</v>
      </c>
      <c r="F95" t="s">
        <v>8235</v>
      </c>
      <c r="G95" t="s">
        <v>8236</v>
      </c>
      <c r="H95" t="s">
        <v>10042</v>
      </c>
      <c r="I95" t="s">
        <v>10043</v>
      </c>
      <c r="J95">
        <v>31.304595186507498</v>
      </c>
      <c r="K95">
        <v>45.891982102800498</v>
      </c>
      <c r="L95">
        <v>19.353563024914401</v>
      </c>
      <c r="M95">
        <v>6.8352639550654803</v>
      </c>
      <c r="N95">
        <v>7.2727815316766904</v>
      </c>
      <c r="O95">
        <v>12.514343178783101</v>
      </c>
      <c r="P95">
        <v>-1.8515078782332799</v>
      </c>
      <c r="Q95">
        <v>3.8611904995186797E-6</v>
      </c>
      <c r="R95">
        <v>73.699060000000003</v>
      </c>
      <c r="S95">
        <v>72.341380000000001</v>
      </c>
      <c r="T95">
        <v>65.789240000000007</v>
      </c>
      <c r="U95">
        <v>22.20796</v>
      </c>
      <c r="V95">
        <v>29.165199999999999</v>
      </c>
      <c r="W95">
        <v>27.186509999999998</v>
      </c>
      <c r="X95">
        <v>-1.43812565261956</v>
      </c>
      <c r="Y95">
        <v>1.94422173997066E-10</v>
      </c>
      <c r="Z95" t="s">
        <v>8239</v>
      </c>
      <c r="AA95">
        <v>65.37</v>
      </c>
      <c r="AB95">
        <v>101.16</v>
      </c>
      <c r="AC95">
        <v>80.33</v>
      </c>
      <c r="AD95">
        <v>67.92</v>
      </c>
      <c r="AE95">
        <v>38.58</v>
      </c>
      <c r="AF95">
        <v>49.28</v>
      </c>
      <c r="AG95">
        <v>0.85762632865681099</v>
      </c>
      <c r="AH95">
        <v>8.2346234690389306E-2</v>
      </c>
      <c r="AI95" t="s">
        <v>747</v>
      </c>
      <c r="AJ95" t="s">
        <v>8240</v>
      </c>
      <c r="AK95">
        <v>51.16</v>
      </c>
      <c r="AL95">
        <v>78.22</v>
      </c>
      <c r="AM95">
        <v>69.78</v>
      </c>
      <c r="AN95">
        <v>66.11</v>
      </c>
      <c r="AO95">
        <v>60.16</v>
      </c>
      <c r="AP95">
        <v>69.47</v>
      </c>
      <c r="AQ95">
        <v>24.88</v>
      </c>
      <c r="AR95">
        <v>20.57</v>
      </c>
      <c r="AS95">
        <v>15.49</v>
      </c>
      <c r="AT95">
        <v>25.5</v>
      </c>
      <c r="AU95">
        <v>24.41</v>
      </c>
      <c r="AV95">
        <v>21.84</v>
      </c>
      <c r="AW95">
        <v>1.01219257608659</v>
      </c>
      <c r="AX95">
        <v>1.6275049658148901E-4</v>
      </c>
      <c r="AY95" t="s">
        <v>749</v>
      </c>
      <c r="AZ95" t="s">
        <v>8241</v>
      </c>
      <c r="BA95">
        <v>0</v>
      </c>
      <c r="BC95" t="s">
        <v>339</v>
      </c>
      <c r="BD95" t="s">
        <v>338</v>
      </c>
      <c r="BE95">
        <v>0</v>
      </c>
      <c r="BF95" t="s">
        <v>505</v>
      </c>
      <c r="BG95" t="s">
        <v>6142</v>
      </c>
      <c r="BH95">
        <v>4</v>
      </c>
      <c r="BI95" t="s">
        <v>723</v>
      </c>
      <c r="BN95" s="37" t="s">
        <v>2558</v>
      </c>
      <c r="BO95" t="s">
        <v>2559</v>
      </c>
      <c r="BP95" t="s">
        <v>9874</v>
      </c>
      <c r="BQ95" t="s">
        <v>9875</v>
      </c>
      <c r="BR95" t="s">
        <v>2562</v>
      </c>
      <c r="BS95" t="s">
        <v>2563</v>
      </c>
      <c r="BT95" t="s">
        <v>9870</v>
      </c>
      <c r="BU95" t="s">
        <v>8246</v>
      </c>
      <c r="BV95" t="s">
        <v>8247</v>
      </c>
      <c r="BW95" t="s">
        <v>8248</v>
      </c>
      <c r="BX95" t="s">
        <v>8249</v>
      </c>
      <c r="BY95" t="s">
        <v>1968</v>
      </c>
      <c r="BZ95" t="s">
        <v>1969</v>
      </c>
      <c r="CA95">
        <v>15.236518999999999</v>
      </c>
      <c r="CB95">
        <v>6.3244499999999997</v>
      </c>
      <c r="CC95">
        <v>17.744633</v>
      </c>
      <c r="CD95">
        <v>25.431584000000001</v>
      </c>
      <c r="CE95">
        <v>10.639699999999999</v>
      </c>
      <c r="CF95">
        <v>39.462639000000003</v>
      </c>
      <c r="CG95">
        <v>1299.0319324987199</v>
      </c>
      <c r="CH95">
        <v>0.84186743045439605</v>
      </c>
      <c r="CI95">
        <v>0.58465796042876605</v>
      </c>
      <c r="CJ95">
        <v>1.4399315282340499</v>
      </c>
      <c r="CK95">
        <v>0.14988677205096501</v>
      </c>
      <c r="CL95">
        <v>0.77099559479662805</v>
      </c>
    </row>
    <row r="96" spans="1:90" x14ac:dyDescent="0.3">
      <c r="A96" t="s">
        <v>2569</v>
      </c>
      <c r="B96">
        <v>423</v>
      </c>
      <c r="C96">
        <v>140</v>
      </c>
      <c r="D96" t="s">
        <v>2568</v>
      </c>
      <c r="F96" t="s">
        <v>2567</v>
      </c>
      <c r="G96" t="s">
        <v>8252</v>
      </c>
      <c r="H96" t="s">
        <v>2571</v>
      </c>
      <c r="I96" t="s">
        <v>2572</v>
      </c>
      <c r="J96">
        <v>4.1835634120217398</v>
      </c>
      <c r="K96">
        <v>4.3628117582211496</v>
      </c>
      <c r="L96">
        <v>3.3751246776340702</v>
      </c>
      <c r="M96">
        <v>7.6966183559070602</v>
      </c>
      <c r="N96">
        <v>7.4682864115604701</v>
      </c>
      <c r="O96">
        <v>5.7605706695985504</v>
      </c>
      <c r="P96">
        <v>0.81083327376072301</v>
      </c>
      <c r="Q96">
        <v>4.4647762544399998E-2</v>
      </c>
      <c r="R96">
        <v>20.37189</v>
      </c>
      <c r="S96">
        <v>19.7654</v>
      </c>
      <c r="T96">
        <v>19.92127</v>
      </c>
      <c r="U96">
        <v>45.896439999999998</v>
      </c>
      <c r="V96">
        <v>31.63841</v>
      </c>
      <c r="W96">
        <v>39.633879999999998</v>
      </c>
      <c r="X96">
        <v>0.94892883936439398</v>
      </c>
      <c r="Y96">
        <v>9.9402357701081003E-5</v>
      </c>
      <c r="Z96" t="s">
        <v>2573</v>
      </c>
      <c r="AA96">
        <v>22.27</v>
      </c>
      <c r="AB96">
        <v>18.43</v>
      </c>
      <c r="AC96">
        <v>18.22</v>
      </c>
      <c r="AD96">
        <v>19.59</v>
      </c>
      <c r="AE96">
        <v>22.96</v>
      </c>
      <c r="AF96">
        <v>21.2</v>
      </c>
      <c r="AG96">
        <v>5.7384333625692001E-2</v>
      </c>
      <c r="AH96">
        <v>0.80657902026765305</v>
      </c>
      <c r="AI96" t="s">
        <v>747</v>
      </c>
      <c r="AJ96" t="s">
        <v>2574</v>
      </c>
      <c r="AK96">
        <v>53.37</v>
      </c>
      <c r="AL96">
        <v>29.86</v>
      </c>
      <c r="AM96">
        <v>45.02</v>
      </c>
      <c r="AN96">
        <v>52.27</v>
      </c>
      <c r="AO96">
        <v>46.37</v>
      </c>
      <c r="AP96">
        <v>52.2</v>
      </c>
      <c r="AQ96">
        <v>44.13</v>
      </c>
      <c r="AR96">
        <v>21.07</v>
      </c>
      <c r="AS96">
        <v>50.14</v>
      </c>
      <c r="AT96">
        <v>52.85</v>
      </c>
      <c r="AU96">
        <v>45.8</v>
      </c>
      <c r="AV96">
        <v>43.82</v>
      </c>
      <c r="AW96">
        <v>-0.28269196294827098</v>
      </c>
      <c r="AX96">
        <v>1.6944877042161299E-2</v>
      </c>
      <c r="AY96" t="s">
        <v>747</v>
      </c>
      <c r="AZ96" t="s">
        <v>2575</v>
      </c>
      <c r="BA96">
        <v>2E-66</v>
      </c>
      <c r="BB96" t="s">
        <v>2576</v>
      </c>
      <c r="BC96" t="s">
        <v>337</v>
      </c>
      <c r="BD96" t="s">
        <v>336</v>
      </c>
      <c r="BE96">
        <v>3.8710000000000001E-78</v>
      </c>
      <c r="BF96" t="s">
        <v>525</v>
      </c>
      <c r="BG96" t="s">
        <v>2577</v>
      </c>
      <c r="BH96">
        <v>3</v>
      </c>
      <c r="BI96" t="s">
        <v>810</v>
      </c>
      <c r="BN96" s="37" t="s">
        <v>2578</v>
      </c>
      <c r="BO96" t="s">
        <v>2579</v>
      </c>
      <c r="BU96" t="s">
        <v>2580</v>
      </c>
      <c r="BV96" t="s">
        <v>2581</v>
      </c>
      <c r="BY96" t="s">
        <v>2582</v>
      </c>
      <c r="BZ96" t="s">
        <v>2583</v>
      </c>
      <c r="CA96">
        <v>34.264383000000002</v>
      </c>
      <c r="CB96">
        <v>52.624538000000001</v>
      </c>
      <c r="CC96">
        <v>34.762112000000002</v>
      </c>
      <c r="CD96">
        <v>26.705636999999999</v>
      </c>
      <c r="CE96">
        <v>53.163167999999999</v>
      </c>
      <c r="CF96">
        <v>31.419532</v>
      </c>
      <c r="CG96">
        <v>331.02968518894801</v>
      </c>
      <c r="CH96">
        <v>-0.24030725771747799</v>
      </c>
      <c r="CI96">
        <v>0.36173319119859598</v>
      </c>
      <c r="CJ96">
        <v>-0.66432183599526695</v>
      </c>
      <c r="CK96">
        <v>0.50648434822492205</v>
      </c>
      <c r="CL96">
        <v>0.99054554877668599</v>
      </c>
    </row>
    <row r="97" spans="1:90" x14ac:dyDescent="0.3">
      <c r="A97" t="s">
        <v>2587</v>
      </c>
      <c r="B97">
        <v>1731</v>
      </c>
      <c r="C97">
        <v>576</v>
      </c>
      <c r="D97" t="s">
        <v>10044</v>
      </c>
      <c r="E97" t="s">
        <v>10045</v>
      </c>
      <c r="F97" t="s">
        <v>2584</v>
      </c>
      <c r="G97" t="s">
        <v>10046</v>
      </c>
      <c r="H97" t="s">
        <v>10047</v>
      </c>
      <c r="I97" t="s">
        <v>10048</v>
      </c>
      <c r="J97">
        <v>26.585205918758799</v>
      </c>
      <c r="K97">
        <v>21.319306942235301</v>
      </c>
      <c r="L97">
        <v>30.888799264929499</v>
      </c>
      <c r="M97">
        <v>111.114717708564</v>
      </c>
      <c r="N97">
        <v>35.542787162871598</v>
      </c>
      <c r="O97">
        <v>63.862878285377001</v>
      </c>
      <c r="P97">
        <v>1.2817927968077301</v>
      </c>
      <c r="Q97">
        <v>9.0118394432765102E-5</v>
      </c>
      <c r="R97">
        <v>15.34869</v>
      </c>
      <c r="S97">
        <v>12.041689999999999</v>
      </c>
      <c r="T97">
        <v>15.670780000000001</v>
      </c>
      <c r="U97">
        <v>39.294080000000001</v>
      </c>
      <c r="V97">
        <v>75.316220000000001</v>
      </c>
      <c r="W97">
        <v>48.126860000000001</v>
      </c>
      <c r="X97">
        <v>1.86782063087252</v>
      </c>
      <c r="Y97">
        <v>9.6642547081324396E-11</v>
      </c>
      <c r="Z97" t="s">
        <v>2591</v>
      </c>
      <c r="AA97">
        <v>4.68</v>
      </c>
      <c r="AB97">
        <v>6.11</v>
      </c>
      <c r="AC97">
        <v>5.67</v>
      </c>
      <c r="AD97">
        <v>16.3</v>
      </c>
      <c r="AE97">
        <v>7.9</v>
      </c>
      <c r="AF97">
        <v>10.15</v>
      </c>
      <c r="AG97">
        <v>-0.88448148509031999</v>
      </c>
      <c r="AH97">
        <v>0.10006768132067501</v>
      </c>
      <c r="AI97" t="s">
        <v>747</v>
      </c>
      <c r="AJ97" t="s">
        <v>10049</v>
      </c>
      <c r="AK97">
        <v>59.11</v>
      </c>
      <c r="AL97">
        <v>45.39</v>
      </c>
      <c r="AM97">
        <v>71.400000000000006</v>
      </c>
      <c r="AN97">
        <v>77.73</v>
      </c>
      <c r="AO97">
        <v>66.44</v>
      </c>
      <c r="AP97">
        <v>82.92</v>
      </c>
      <c r="AQ97">
        <v>66.849999999999994</v>
      </c>
      <c r="AR97">
        <v>27.96</v>
      </c>
      <c r="AS97">
        <v>92.63</v>
      </c>
      <c r="AT97">
        <v>46.9</v>
      </c>
      <c r="AU97">
        <v>56.06</v>
      </c>
      <c r="AV97">
        <v>46.41</v>
      </c>
      <c r="AW97">
        <v>-0.25490804552833701</v>
      </c>
      <c r="AX97">
        <v>0.19373365417135599</v>
      </c>
      <c r="AY97" t="s">
        <v>747</v>
      </c>
      <c r="AZ97" t="s">
        <v>2593</v>
      </c>
      <c r="BA97">
        <v>1.0000000000000001E-31</v>
      </c>
      <c r="BB97" t="s">
        <v>2594</v>
      </c>
      <c r="BC97" t="s">
        <v>335</v>
      </c>
      <c r="BD97" t="s">
        <v>334</v>
      </c>
      <c r="BE97">
        <v>0</v>
      </c>
      <c r="BF97" t="s">
        <v>502</v>
      </c>
      <c r="BG97" t="s">
        <v>2595</v>
      </c>
      <c r="BH97">
        <v>4</v>
      </c>
      <c r="BI97" t="s">
        <v>723</v>
      </c>
      <c r="BN97" s="37" t="s">
        <v>3540</v>
      </c>
      <c r="BO97" t="s">
        <v>3541</v>
      </c>
      <c r="BP97" t="s">
        <v>1275</v>
      </c>
      <c r="BQ97" t="s">
        <v>1276</v>
      </c>
      <c r="BR97" t="s">
        <v>1277</v>
      </c>
      <c r="BS97" t="s">
        <v>1278</v>
      </c>
      <c r="BT97" t="s">
        <v>1279</v>
      </c>
      <c r="BU97" t="s">
        <v>2603</v>
      </c>
      <c r="BV97" t="s">
        <v>2604</v>
      </c>
      <c r="BW97" t="s">
        <v>2605</v>
      </c>
      <c r="BX97" t="s">
        <v>2606</v>
      </c>
      <c r="BY97" t="s">
        <v>2607</v>
      </c>
      <c r="BZ97" t="s">
        <v>2608</v>
      </c>
      <c r="CA97">
        <v>7.4643439999999996</v>
      </c>
      <c r="CB97">
        <v>10.765689999999999</v>
      </c>
      <c r="CC97">
        <v>5.6113790000000003</v>
      </c>
      <c r="CD97">
        <v>4.0479190000000003</v>
      </c>
      <c r="CE97">
        <v>11.593667</v>
      </c>
      <c r="CF97">
        <v>5.5171939999999999</v>
      </c>
      <c r="CG97">
        <v>9.1285455008394294</v>
      </c>
      <c r="CH97">
        <v>-1.71155473170072</v>
      </c>
      <c r="CI97">
        <v>2.0978901487285899</v>
      </c>
      <c r="CJ97">
        <v>-0.81584573564921603</v>
      </c>
      <c r="CK97">
        <v>0.41458837138070398</v>
      </c>
      <c r="CL97">
        <v>0.97218510592266505</v>
      </c>
    </row>
    <row r="98" spans="1:90" x14ac:dyDescent="0.3">
      <c r="A98" t="s">
        <v>6160</v>
      </c>
      <c r="B98">
        <v>834</v>
      </c>
      <c r="C98">
        <v>277</v>
      </c>
      <c r="D98" t="s">
        <v>6158</v>
      </c>
      <c r="E98" t="s">
        <v>6157</v>
      </c>
      <c r="F98" t="s">
        <v>6159</v>
      </c>
      <c r="G98" t="s">
        <v>6161</v>
      </c>
      <c r="H98" t="s">
        <v>6162</v>
      </c>
      <c r="I98" t="s">
        <v>6163</v>
      </c>
      <c r="J98">
        <v>0.20608686758727801</v>
      </c>
      <c r="K98">
        <v>0.55472176994564504</v>
      </c>
      <c r="L98">
        <v>0.17089238874096599</v>
      </c>
      <c r="M98">
        <v>1.2225675366783799</v>
      </c>
      <c r="N98">
        <v>0.93842342344215302</v>
      </c>
      <c r="O98">
        <v>0.79456147166876501</v>
      </c>
      <c r="P98">
        <v>1.71348657698233</v>
      </c>
      <c r="Q98">
        <v>1.7139690388786499E-2</v>
      </c>
      <c r="R98">
        <v>0.3044367</v>
      </c>
      <c r="S98">
        <v>0.42571639999999999</v>
      </c>
      <c r="T98">
        <v>0.14012620000000001</v>
      </c>
      <c r="U98">
        <v>1.7206159999999999</v>
      </c>
      <c r="V98">
        <v>1.586587</v>
      </c>
      <c r="W98">
        <v>1.7075819999999999</v>
      </c>
      <c r="X98">
        <v>2.5878974898441198</v>
      </c>
      <c r="Y98">
        <v>1.02456744842631E-6</v>
      </c>
      <c r="Z98" t="s">
        <v>6164</v>
      </c>
      <c r="AA98">
        <v>24.49</v>
      </c>
      <c r="AB98">
        <v>12.07</v>
      </c>
      <c r="AC98">
        <v>17.39</v>
      </c>
      <c r="AD98">
        <v>9.93</v>
      </c>
      <c r="AE98">
        <v>16.64</v>
      </c>
      <c r="AF98">
        <v>16.649999999999999</v>
      </c>
      <c r="AG98">
        <v>0.52216539346512403</v>
      </c>
      <c r="AH98">
        <v>0.291649151738329</v>
      </c>
      <c r="AI98" t="s">
        <v>747</v>
      </c>
      <c r="AJ98" t="s">
        <v>6165</v>
      </c>
      <c r="AK98">
        <v>16.89</v>
      </c>
      <c r="AL98">
        <v>16.989999999999998</v>
      </c>
      <c r="AM98">
        <v>17.600000000000001</v>
      </c>
      <c r="AN98">
        <v>17.350000000000001</v>
      </c>
      <c r="AO98">
        <v>21.1</v>
      </c>
      <c r="AP98">
        <v>27.94</v>
      </c>
      <c r="AQ98">
        <v>2.62</v>
      </c>
      <c r="AR98">
        <v>3.31</v>
      </c>
      <c r="AS98">
        <v>3.19</v>
      </c>
      <c r="AT98">
        <v>2.82</v>
      </c>
      <c r="AU98">
        <v>3.41</v>
      </c>
      <c r="AV98">
        <v>3.46</v>
      </c>
      <c r="AW98">
        <v>2.0669140000000001</v>
      </c>
      <c r="AX98">
        <v>1.411421E-7</v>
      </c>
      <c r="AY98" t="s">
        <v>749</v>
      </c>
      <c r="AZ98" t="s">
        <v>6166</v>
      </c>
      <c r="BA98">
        <v>1.9999999999999999E-106</v>
      </c>
      <c r="BB98" t="s">
        <v>8267</v>
      </c>
      <c r="BC98" t="s">
        <v>595</v>
      </c>
      <c r="BD98" t="s">
        <v>333</v>
      </c>
      <c r="BE98">
        <v>3.3319999999999998E-126</v>
      </c>
      <c r="BF98" t="s">
        <v>525</v>
      </c>
      <c r="BG98" t="s">
        <v>6167</v>
      </c>
      <c r="BH98">
        <v>4</v>
      </c>
      <c r="BI98" t="s">
        <v>723</v>
      </c>
      <c r="BN98" s="37">
        <v>35.200000000000003</v>
      </c>
      <c r="BO98" t="s">
        <v>994</v>
      </c>
      <c r="BY98" t="s">
        <v>1284</v>
      </c>
      <c r="BZ98" t="s">
        <v>1285</v>
      </c>
      <c r="CA98">
        <v>8.0559530000000006</v>
      </c>
      <c r="CB98">
        <v>1.98149</v>
      </c>
      <c r="CC98">
        <v>5.9584679999999999</v>
      </c>
      <c r="CD98">
        <v>6.6465180000000004</v>
      </c>
      <c r="CE98">
        <v>1.9936799999999999</v>
      </c>
      <c r="CF98">
        <v>6.6377199999999998</v>
      </c>
      <c r="CG98">
        <v>105.090533623711</v>
      </c>
      <c r="CH98">
        <v>-0.157296641902304</v>
      </c>
      <c r="CI98">
        <v>0.66651846228005196</v>
      </c>
      <c r="CJ98">
        <v>-0.235997426634242</v>
      </c>
      <c r="CK98">
        <v>0.813434667033898</v>
      </c>
      <c r="CL98">
        <v>0.99890315473482505</v>
      </c>
    </row>
    <row r="99" spans="1:90" x14ac:dyDescent="0.3">
      <c r="A99" t="s">
        <v>2775</v>
      </c>
      <c r="B99">
        <v>507</v>
      </c>
      <c r="C99">
        <v>168</v>
      </c>
      <c r="D99" t="s">
        <v>8269</v>
      </c>
      <c r="E99" t="s">
        <v>2774</v>
      </c>
      <c r="F99" t="s">
        <v>6168</v>
      </c>
      <c r="G99" t="s">
        <v>2776</v>
      </c>
      <c r="H99" t="s">
        <v>2777</v>
      </c>
      <c r="I99" t="s">
        <v>2778</v>
      </c>
      <c r="J99">
        <v>4.5957371471962896</v>
      </c>
      <c r="K99">
        <v>4.7376237649411896</v>
      </c>
      <c r="L99">
        <v>2.1788779564473102</v>
      </c>
      <c r="M99">
        <v>194.24931020269401</v>
      </c>
      <c r="N99">
        <v>68.739515767137704</v>
      </c>
      <c r="O99">
        <v>87.302441699605595</v>
      </c>
      <c r="P99">
        <v>4.8485743537461996</v>
      </c>
      <c r="Q99">
        <v>2.2649840778151601E-42</v>
      </c>
      <c r="R99">
        <v>2.8414100000000002</v>
      </c>
      <c r="S99">
        <v>2.5847069999999999</v>
      </c>
      <c r="T99">
        <v>3.1294849999999999</v>
      </c>
      <c r="U99">
        <v>152.85480000000001</v>
      </c>
      <c r="V99">
        <v>290.0188</v>
      </c>
      <c r="W99">
        <v>189.09229999999999</v>
      </c>
      <c r="X99">
        <v>6.1482238230648401</v>
      </c>
      <c r="Y99">
        <v>1.0743530470296301E-89</v>
      </c>
      <c r="Z99" t="s">
        <v>2779</v>
      </c>
      <c r="AA99">
        <v>324.91000000000003</v>
      </c>
      <c r="AB99">
        <v>480.98</v>
      </c>
      <c r="AC99">
        <v>557.53</v>
      </c>
      <c r="AD99">
        <v>137.57</v>
      </c>
      <c r="AE99">
        <v>29.16</v>
      </c>
      <c r="AF99">
        <v>15.65</v>
      </c>
      <c r="AG99">
        <v>3.25752645220278</v>
      </c>
      <c r="AH99">
        <v>2.9400966788528798E-2</v>
      </c>
      <c r="AI99" t="s">
        <v>747</v>
      </c>
      <c r="AJ99" t="s">
        <v>2780</v>
      </c>
      <c r="AK99">
        <v>80.351963999999995</v>
      </c>
      <c r="AL99">
        <v>80.180000000000007</v>
      </c>
      <c r="AM99">
        <v>88.56</v>
      </c>
      <c r="AN99">
        <v>86.88</v>
      </c>
      <c r="AO99">
        <v>75.180000000000007</v>
      </c>
      <c r="AP99">
        <v>81.23</v>
      </c>
      <c r="AQ99">
        <v>31.86</v>
      </c>
      <c r="AR99">
        <v>24.717528000000001</v>
      </c>
      <c r="AS99">
        <v>63.98</v>
      </c>
      <c r="AT99">
        <v>24.08</v>
      </c>
      <c r="AU99">
        <v>25.98</v>
      </c>
      <c r="AV99">
        <v>25.62</v>
      </c>
      <c r="AW99">
        <v>0.369551232573477</v>
      </c>
      <c r="AX99">
        <v>1.00588724953905E-3</v>
      </c>
      <c r="AY99" t="s">
        <v>747</v>
      </c>
      <c r="AZ99" t="s">
        <v>2781</v>
      </c>
      <c r="BA99">
        <v>5.0000000000000004E-87</v>
      </c>
      <c r="BB99" t="s">
        <v>2782</v>
      </c>
      <c r="BC99" t="s">
        <v>332</v>
      </c>
      <c r="BD99" t="s">
        <v>331</v>
      </c>
      <c r="BE99">
        <v>4.0990000000000004E-96</v>
      </c>
      <c r="BF99" t="s">
        <v>525</v>
      </c>
      <c r="BG99" t="s">
        <v>2783</v>
      </c>
      <c r="BH99">
        <v>4</v>
      </c>
      <c r="BI99" t="s">
        <v>723</v>
      </c>
      <c r="BN99" s="37">
        <v>35.1</v>
      </c>
      <c r="BO99" t="s">
        <v>949</v>
      </c>
      <c r="BP99" t="s">
        <v>2784</v>
      </c>
      <c r="BQ99" t="s">
        <v>2785</v>
      </c>
      <c r="BR99" t="s">
        <v>2786</v>
      </c>
      <c r="BS99" t="s">
        <v>2785</v>
      </c>
      <c r="BT99" t="s">
        <v>2787</v>
      </c>
      <c r="BU99" t="s">
        <v>8272</v>
      </c>
      <c r="BV99" t="s">
        <v>8273</v>
      </c>
      <c r="BW99" t="s">
        <v>2790</v>
      </c>
      <c r="BX99" t="s">
        <v>2791</v>
      </c>
      <c r="BY99" t="s">
        <v>8274</v>
      </c>
      <c r="BZ99" t="s">
        <v>8275</v>
      </c>
      <c r="CA99">
        <v>219.89899399999999</v>
      </c>
      <c r="CB99">
        <v>1627.7841309999999</v>
      </c>
      <c r="CC99">
        <v>287.837694</v>
      </c>
      <c r="CD99">
        <v>75.401194000000004</v>
      </c>
      <c r="CE99">
        <v>1343.094638</v>
      </c>
      <c r="CF99">
        <v>114.97305799999999</v>
      </c>
      <c r="CG99">
        <v>7244.9916642509897</v>
      </c>
      <c r="CH99">
        <v>-0.61948703464532495</v>
      </c>
      <c r="CI99">
        <v>1.0460112151458201</v>
      </c>
      <c r="CJ99">
        <v>-0.59223746903991104</v>
      </c>
      <c r="CK99" t="s">
        <v>747</v>
      </c>
      <c r="CL99" t="s">
        <v>747</v>
      </c>
    </row>
    <row r="100" spans="1:90" x14ac:dyDescent="0.3">
      <c r="A100" t="s">
        <v>8278</v>
      </c>
      <c r="B100">
        <v>1167</v>
      </c>
      <c r="C100">
        <v>388</v>
      </c>
      <c r="D100" t="s">
        <v>6170</v>
      </c>
      <c r="E100" t="s">
        <v>2611</v>
      </c>
      <c r="F100" t="s">
        <v>2609</v>
      </c>
      <c r="G100" t="s">
        <v>8279</v>
      </c>
      <c r="H100" t="s">
        <v>8280</v>
      </c>
      <c r="I100" t="s">
        <v>8281</v>
      </c>
      <c r="J100">
        <v>71.532751739544096</v>
      </c>
      <c r="K100">
        <v>61.7090487863858</v>
      </c>
      <c r="L100">
        <v>62.973845251045802</v>
      </c>
      <c r="M100">
        <v>44.318073204591201</v>
      </c>
      <c r="N100">
        <v>43.050174550408798</v>
      </c>
      <c r="O100">
        <v>41.217876342817199</v>
      </c>
      <c r="P100">
        <v>-0.60724718542631995</v>
      </c>
      <c r="Q100">
        <v>7.0572495947548206E-2</v>
      </c>
      <c r="R100">
        <v>71.821700000000007</v>
      </c>
      <c r="S100">
        <v>62.185000000000002</v>
      </c>
      <c r="T100">
        <v>58.409260000000003</v>
      </c>
      <c r="U100">
        <v>40.094360000000002</v>
      </c>
      <c r="V100">
        <v>36.164850000000001</v>
      </c>
      <c r="W100">
        <v>37.656680000000001</v>
      </c>
      <c r="X100">
        <v>-0.75214465688598497</v>
      </c>
      <c r="Y100">
        <v>3.3932677353035201E-3</v>
      </c>
      <c r="Z100" t="s">
        <v>8282</v>
      </c>
      <c r="AA100">
        <v>69.94</v>
      </c>
      <c r="AB100">
        <v>93.12</v>
      </c>
      <c r="AC100">
        <v>82.61</v>
      </c>
      <c r="AD100">
        <v>63.73</v>
      </c>
      <c r="AE100">
        <v>58.04</v>
      </c>
      <c r="AF100">
        <v>64.78</v>
      </c>
      <c r="AG100">
        <v>0.55960892553244901</v>
      </c>
      <c r="AH100">
        <v>5.1716254138143597E-2</v>
      </c>
      <c r="AI100" t="s">
        <v>747</v>
      </c>
      <c r="AJ100" t="s">
        <v>8283</v>
      </c>
      <c r="AK100">
        <v>32.450000000000003</v>
      </c>
      <c r="AL100">
        <v>39.56</v>
      </c>
      <c r="AM100">
        <v>35.07</v>
      </c>
      <c r="AN100">
        <v>33.61</v>
      </c>
      <c r="AO100">
        <v>36.450000000000003</v>
      </c>
      <c r="AP100">
        <v>47.38</v>
      </c>
      <c r="AQ100">
        <v>94.57</v>
      </c>
      <c r="AR100">
        <v>79.83</v>
      </c>
      <c r="AS100">
        <v>123.79</v>
      </c>
      <c r="AT100">
        <v>91.97</v>
      </c>
      <c r="AU100">
        <v>72.77</v>
      </c>
      <c r="AV100">
        <v>90.48</v>
      </c>
      <c r="AW100">
        <v>-1.868663</v>
      </c>
      <c r="AX100">
        <v>1.0966560000000001E-6</v>
      </c>
      <c r="AY100" t="s">
        <v>718</v>
      </c>
      <c r="AZ100" t="s">
        <v>8284</v>
      </c>
      <c r="BA100">
        <v>0</v>
      </c>
      <c r="BB100" t="s">
        <v>10050</v>
      </c>
      <c r="BC100" t="s">
        <v>330</v>
      </c>
      <c r="BD100" t="s">
        <v>329</v>
      </c>
      <c r="BE100">
        <v>0</v>
      </c>
      <c r="BF100" t="s">
        <v>502</v>
      </c>
      <c r="BG100" t="s">
        <v>2620</v>
      </c>
      <c r="BH100">
        <v>4</v>
      </c>
      <c r="BI100" t="s">
        <v>723</v>
      </c>
      <c r="BL100" t="s">
        <v>8286</v>
      </c>
      <c r="BM100" t="s">
        <v>8287</v>
      </c>
      <c r="BN100" s="37" t="s">
        <v>2621</v>
      </c>
      <c r="BO100" t="s">
        <v>2622</v>
      </c>
      <c r="BP100" t="s">
        <v>1882</v>
      </c>
      <c r="BQ100" t="s">
        <v>1883</v>
      </c>
      <c r="BR100" t="s">
        <v>1884</v>
      </c>
      <c r="BS100" t="s">
        <v>1883</v>
      </c>
      <c r="BT100" t="s">
        <v>1885</v>
      </c>
      <c r="BU100" t="s">
        <v>8290</v>
      </c>
      <c r="BV100" t="s">
        <v>8291</v>
      </c>
      <c r="BW100" t="s">
        <v>8292</v>
      </c>
      <c r="BX100" t="s">
        <v>8293</v>
      </c>
      <c r="BY100" t="s">
        <v>8294</v>
      </c>
      <c r="BZ100" t="s">
        <v>8295</v>
      </c>
      <c r="CA100">
        <v>25.000769999999999</v>
      </c>
      <c r="CB100">
        <v>22.505431000000002</v>
      </c>
      <c r="CC100">
        <v>25.086027000000001</v>
      </c>
      <c r="CD100">
        <v>26.841466</v>
      </c>
      <c r="CE100">
        <v>22.18432</v>
      </c>
      <c r="CF100">
        <v>24.77843</v>
      </c>
      <c r="CG100">
        <v>627.27970013558104</v>
      </c>
      <c r="CH100">
        <v>-7.7313100396911E-2</v>
      </c>
      <c r="CI100">
        <v>0.230697597035666</v>
      </c>
      <c r="CJ100">
        <v>-0.33512746292263401</v>
      </c>
      <c r="CK100">
        <v>0.73752893709809997</v>
      </c>
      <c r="CL100">
        <v>0.99890315473482505</v>
      </c>
    </row>
    <row r="101" spans="1:90" x14ac:dyDescent="0.3">
      <c r="A101" t="s">
        <v>2632</v>
      </c>
      <c r="B101">
        <v>4188</v>
      </c>
      <c r="C101">
        <v>1395</v>
      </c>
      <c r="D101" t="s">
        <v>2630</v>
      </c>
      <c r="E101" t="s">
        <v>2631</v>
      </c>
      <c r="F101" t="s">
        <v>2629</v>
      </c>
      <c r="G101" t="s">
        <v>2633</v>
      </c>
      <c r="H101" t="s">
        <v>2634</v>
      </c>
      <c r="I101" t="s">
        <v>2635</v>
      </c>
      <c r="J101">
        <v>23.2465986638449</v>
      </c>
      <c r="K101">
        <v>25.367276614811701</v>
      </c>
      <c r="L101">
        <v>21.062486912324001</v>
      </c>
      <c r="M101">
        <v>12.1145328634494</v>
      </c>
      <c r="N101">
        <v>10.2835566818869</v>
      </c>
      <c r="O101">
        <v>13.904825754203401</v>
      </c>
      <c r="P101">
        <v>-0.95464160421541899</v>
      </c>
      <c r="Q101">
        <v>8.1030154006208005E-4</v>
      </c>
      <c r="R101">
        <v>49.521709999999999</v>
      </c>
      <c r="S101">
        <v>39.28754</v>
      </c>
      <c r="T101">
        <v>45.54101</v>
      </c>
      <c r="U101">
        <v>17.566289999999999</v>
      </c>
      <c r="V101">
        <v>17.73244</v>
      </c>
      <c r="W101">
        <v>17.570119999999999</v>
      </c>
      <c r="X101">
        <v>-1.3394773076631099</v>
      </c>
      <c r="Y101">
        <v>1.22217949919182E-9</v>
      </c>
      <c r="Z101" t="s">
        <v>2636</v>
      </c>
      <c r="AA101">
        <v>20.079999999999998</v>
      </c>
      <c r="AB101">
        <v>24.15</v>
      </c>
      <c r="AC101">
        <v>22.16</v>
      </c>
      <c r="AD101">
        <v>24.89</v>
      </c>
      <c r="AE101">
        <v>24.25</v>
      </c>
      <c r="AF101">
        <v>28.8</v>
      </c>
      <c r="AG101">
        <v>-5.5561026469546103E-2</v>
      </c>
      <c r="AH101">
        <v>0.78069294936991396</v>
      </c>
      <c r="AI101" t="s">
        <v>747</v>
      </c>
      <c r="AJ101" t="s">
        <v>2637</v>
      </c>
      <c r="AK101">
        <v>50.66</v>
      </c>
      <c r="AL101">
        <v>46.72</v>
      </c>
      <c r="AM101">
        <v>51.79</v>
      </c>
      <c r="AN101">
        <v>52.86</v>
      </c>
      <c r="AO101">
        <v>56.39</v>
      </c>
      <c r="AP101">
        <v>58.5</v>
      </c>
      <c r="AQ101">
        <v>52.05</v>
      </c>
      <c r="AR101">
        <v>48.38</v>
      </c>
      <c r="AS101">
        <v>42.82</v>
      </c>
      <c r="AT101">
        <v>44.11</v>
      </c>
      <c r="AU101">
        <v>44.96</v>
      </c>
      <c r="AV101">
        <v>53</v>
      </c>
      <c r="AW101">
        <v>-0.41851192824530398</v>
      </c>
      <c r="AX101">
        <v>3.9992027034949302E-4</v>
      </c>
      <c r="AY101" t="s">
        <v>747</v>
      </c>
      <c r="AZ101" t="s">
        <v>2638</v>
      </c>
      <c r="BA101">
        <v>0</v>
      </c>
      <c r="BC101" t="s">
        <v>327</v>
      </c>
      <c r="BD101" t="s">
        <v>326</v>
      </c>
      <c r="BE101">
        <v>0</v>
      </c>
      <c r="BF101" t="s">
        <v>525</v>
      </c>
      <c r="BG101" t="s">
        <v>2639</v>
      </c>
      <c r="BH101">
        <v>4</v>
      </c>
      <c r="BI101" t="s">
        <v>723</v>
      </c>
      <c r="BL101" t="s">
        <v>2640</v>
      </c>
      <c r="BM101" t="s">
        <v>2641</v>
      </c>
      <c r="BN101" s="37" t="s">
        <v>2642</v>
      </c>
      <c r="BO101" t="s">
        <v>2643</v>
      </c>
      <c r="BP101" t="s">
        <v>2644</v>
      </c>
      <c r="BQ101" t="s">
        <v>2645</v>
      </c>
      <c r="BR101" t="s">
        <v>2646</v>
      </c>
      <c r="BS101" t="s">
        <v>2647</v>
      </c>
      <c r="BU101" t="s">
        <v>2648</v>
      </c>
      <c r="BV101" t="s">
        <v>2649</v>
      </c>
      <c r="BW101" t="s">
        <v>909</v>
      </c>
      <c r="BX101" t="s">
        <v>910</v>
      </c>
      <c r="BY101" t="s">
        <v>2650</v>
      </c>
      <c r="BZ101" t="s">
        <v>2651</v>
      </c>
      <c r="CA101">
        <v>12.938193999999999</v>
      </c>
      <c r="CB101">
        <v>9.0074210000000008</v>
      </c>
      <c r="CC101">
        <v>10.429748</v>
      </c>
      <c r="CD101">
        <v>12.667737000000001</v>
      </c>
      <c r="CE101">
        <v>12.774046999999999</v>
      </c>
      <c r="CF101">
        <v>14.152607</v>
      </c>
      <c r="CG101">
        <v>1028.2932230880101</v>
      </c>
      <c r="CH101">
        <v>0.181663759100886</v>
      </c>
      <c r="CI101">
        <v>0.25327099380047302</v>
      </c>
      <c r="CJ101">
        <v>0.71727028971979401</v>
      </c>
      <c r="CK101">
        <v>0.47320733565805501</v>
      </c>
      <c r="CL101">
        <v>0.985606051671571</v>
      </c>
    </row>
    <row r="102" spans="1:90" x14ac:dyDescent="0.3">
      <c r="A102" t="s">
        <v>2655</v>
      </c>
      <c r="B102">
        <v>1896</v>
      </c>
      <c r="C102">
        <v>631</v>
      </c>
      <c r="D102" t="s">
        <v>2653</v>
      </c>
      <c r="E102" t="s">
        <v>2654</v>
      </c>
      <c r="F102" t="s">
        <v>2652</v>
      </c>
      <c r="G102" t="s">
        <v>8300</v>
      </c>
      <c r="H102" t="s">
        <v>2657</v>
      </c>
      <c r="I102" t="s">
        <v>2658</v>
      </c>
      <c r="J102">
        <v>9.9746043912242506</v>
      </c>
      <c r="K102">
        <v>10.179894102516</v>
      </c>
      <c r="L102">
        <v>10.125374032902201</v>
      </c>
      <c r="M102">
        <v>43.567861307084002</v>
      </c>
      <c r="N102">
        <v>41.329731607431498</v>
      </c>
      <c r="O102">
        <v>36.152546960928802</v>
      </c>
      <c r="P102">
        <v>1.9980749195193299</v>
      </c>
      <c r="Q102">
        <v>8.7208039126892797E-19</v>
      </c>
      <c r="R102">
        <v>8.0929439999999992</v>
      </c>
      <c r="S102">
        <v>8.4231029999999993</v>
      </c>
      <c r="T102">
        <v>9.1782649999999997</v>
      </c>
      <c r="U102">
        <v>30.37088</v>
      </c>
      <c r="V102">
        <v>32.805019999999999</v>
      </c>
      <c r="W102">
        <v>29.29852</v>
      </c>
      <c r="X102">
        <v>1.8467804536299399</v>
      </c>
      <c r="Y102">
        <v>1.37791896470975E-17</v>
      </c>
      <c r="Z102" t="s">
        <v>2659</v>
      </c>
      <c r="AA102">
        <v>19.22</v>
      </c>
      <c r="AB102">
        <v>20.350000000000001</v>
      </c>
      <c r="AC102">
        <v>22.27</v>
      </c>
      <c r="AD102">
        <v>17.2</v>
      </c>
      <c r="AE102">
        <v>16.89</v>
      </c>
      <c r="AF102">
        <v>18.37</v>
      </c>
      <c r="AG102">
        <v>0.40717612092152899</v>
      </c>
      <c r="AH102">
        <v>6.3793071647511093E-2</v>
      </c>
      <c r="AI102" t="s">
        <v>747</v>
      </c>
      <c r="AJ102" t="s">
        <v>2660</v>
      </c>
      <c r="AK102">
        <v>32.15</v>
      </c>
      <c r="AL102">
        <v>33.880000000000003</v>
      </c>
      <c r="AM102">
        <v>30.48</v>
      </c>
      <c r="AN102">
        <v>26.98</v>
      </c>
      <c r="AO102">
        <v>31.25</v>
      </c>
      <c r="AP102">
        <v>35.79</v>
      </c>
      <c r="AQ102">
        <v>13.24</v>
      </c>
      <c r="AR102">
        <v>20.3</v>
      </c>
      <c r="AS102">
        <v>13.39</v>
      </c>
      <c r="AT102">
        <v>11.87</v>
      </c>
      <c r="AU102">
        <v>17.09</v>
      </c>
      <c r="AV102">
        <v>16.18</v>
      </c>
      <c r="AW102">
        <v>0.49195170139551903</v>
      </c>
      <c r="AX102">
        <v>2.8041528957569898E-4</v>
      </c>
      <c r="AY102" t="s">
        <v>747</v>
      </c>
      <c r="AZ102" t="s">
        <v>2661</v>
      </c>
      <c r="BA102">
        <v>3.0000000000000002E-76</v>
      </c>
      <c r="BB102" t="s">
        <v>2662</v>
      </c>
      <c r="BC102" t="s">
        <v>590</v>
      </c>
      <c r="BD102" t="s">
        <v>325</v>
      </c>
      <c r="BE102">
        <v>4.9769999999999998E-115</v>
      </c>
      <c r="BF102" t="s">
        <v>502</v>
      </c>
      <c r="BG102" t="s">
        <v>2663</v>
      </c>
      <c r="BH102">
        <v>4</v>
      </c>
      <c r="BI102" t="s">
        <v>723</v>
      </c>
      <c r="BL102" t="s">
        <v>2664</v>
      </c>
      <c r="BM102" t="s">
        <v>2665</v>
      </c>
      <c r="BN102" s="37" t="s">
        <v>2666</v>
      </c>
      <c r="BO102" t="s">
        <v>2667</v>
      </c>
      <c r="BP102" t="s">
        <v>2668</v>
      </c>
      <c r="BQ102" t="s">
        <v>2669</v>
      </c>
      <c r="BR102" t="s">
        <v>2670</v>
      </c>
      <c r="BS102" t="s">
        <v>2671</v>
      </c>
      <c r="BT102" t="s">
        <v>2672</v>
      </c>
      <c r="BU102" t="s">
        <v>2673</v>
      </c>
      <c r="BV102" t="s">
        <v>2674</v>
      </c>
      <c r="BW102" t="s">
        <v>2675</v>
      </c>
      <c r="BX102" t="s">
        <v>2676</v>
      </c>
      <c r="BY102" t="s">
        <v>2677</v>
      </c>
      <c r="BZ102" t="s">
        <v>2678</v>
      </c>
      <c r="CA102">
        <v>3.5324360000000001</v>
      </c>
      <c r="CB102">
        <v>2.6726369999999999</v>
      </c>
      <c r="CC102">
        <v>3.1101019999999999</v>
      </c>
      <c r="CD102">
        <v>3.0825610000000001</v>
      </c>
      <c r="CE102">
        <v>2.782915</v>
      </c>
      <c r="CF102">
        <v>2.2563209999999998</v>
      </c>
      <c r="CG102">
        <v>128.33827700885601</v>
      </c>
      <c r="CH102">
        <v>-0.30161622617580902</v>
      </c>
      <c r="CI102">
        <v>0.30129801027743203</v>
      </c>
      <c r="CJ102">
        <v>-1.001056150016</v>
      </c>
      <c r="CK102">
        <v>0.31679966300065299</v>
      </c>
      <c r="CL102">
        <v>0.93013932135296495</v>
      </c>
    </row>
    <row r="103" spans="1:90" x14ac:dyDescent="0.3">
      <c r="A103" t="s">
        <v>2682</v>
      </c>
      <c r="B103">
        <v>1221</v>
      </c>
      <c r="C103">
        <v>406</v>
      </c>
      <c r="D103" t="s">
        <v>2680</v>
      </c>
      <c r="E103" t="s">
        <v>2681</v>
      </c>
      <c r="F103" t="s">
        <v>2679</v>
      </c>
      <c r="G103" t="s">
        <v>10051</v>
      </c>
      <c r="H103" t="s">
        <v>2684</v>
      </c>
      <c r="I103" t="s">
        <v>2685</v>
      </c>
      <c r="J103">
        <v>43.4637203741569</v>
      </c>
      <c r="K103">
        <v>47.286282767799001</v>
      </c>
      <c r="L103">
        <v>37.0409252596043</v>
      </c>
      <c r="M103">
        <v>37.677308630360898</v>
      </c>
      <c r="N103">
        <v>47.781392643596298</v>
      </c>
      <c r="O103">
        <v>49.362131427422</v>
      </c>
      <c r="P103">
        <v>7.0851951686966896E-2</v>
      </c>
      <c r="Q103">
        <v>1</v>
      </c>
      <c r="R103">
        <v>125.0474</v>
      </c>
      <c r="S103">
        <v>85.933899999999994</v>
      </c>
      <c r="T103">
        <v>82.417550000000006</v>
      </c>
      <c r="U103">
        <v>61.942189999999997</v>
      </c>
      <c r="V103">
        <v>113.7676</v>
      </c>
      <c r="W103">
        <v>89.198700000000002</v>
      </c>
      <c r="X103">
        <v>-0.15936692322493301</v>
      </c>
      <c r="Y103">
        <v>1</v>
      </c>
      <c r="Z103" t="s">
        <v>2686</v>
      </c>
      <c r="AA103">
        <v>223.46</v>
      </c>
      <c r="AB103">
        <v>336.75</v>
      </c>
      <c r="AC103">
        <v>270.88</v>
      </c>
      <c r="AD103">
        <v>169.15</v>
      </c>
      <c r="AE103">
        <v>158.54</v>
      </c>
      <c r="AF103">
        <v>129.13999999999999</v>
      </c>
      <c r="AG103">
        <v>1.01782525688578</v>
      </c>
      <c r="AH103">
        <v>1.6613010017977201E-2</v>
      </c>
      <c r="AI103" t="s">
        <v>747</v>
      </c>
      <c r="AJ103" t="s">
        <v>2687</v>
      </c>
      <c r="AK103">
        <v>310</v>
      </c>
      <c r="AL103">
        <v>254.49</v>
      </c>
      <c r="AM103">
        <v>279.08</v>
      </c>
      <c r="AN103">
        <v>302.85000000000002</v>
      </c>
      <c r="AO103">
        <v>245.8</v>
      </c>
      <c r="AP103">
        <v>262.73</v>
      </c>
      <c r="AQ103">
        <v>143.94</v>
      </c>
      <c r="AR103">
        <v>139.88999999999999</v>
      </c>
      <c r="AS103">
        <v>150.18</v>
      </c>
      <c r="AT103">
        <v>137.65</v>
      </c>
      <c r="AU103">
        <v>159.75</v>
      </c>
      <c r="AV103">
        <v>160.18</v>
      </c>
      <c r="AW103">
        <v>0.315452224473456</v>
      </c>
      <c r="AX103">
        <v>4.43844274923034E-3</v>
      </c>
      <c r="AY103" t="s">
        <v>747</v>
      </c>
      <c r="AZ103" t="s">
        <v>2688</v>
      </c>
      <c r="BA103">
        <v>4.0000000000000003E-86</v>
      </c>
      <c r="BB103" t="s">
        <v>2689</v>
      </c>
      <c r="BC103" t="s">
        <v>591</v>
      </c>
      <c r="BD103" t="s">
        <v>324</v>
      </c>
      <c r="BE103">
        <v>2.7760000000000002E-106</v>
      </c>
      <c r="BF103" t="s">
        <v>502</v>
      </c>
      <c r="BG103" t="s">
        <v>2690</v>
      </c>
      <c r="BH103">
        <v>4</v>
      </c>
      <c r="BI103" t="s">
        <v>723</v>
      </c>
      <c r="BL103" t="s">
        <v>2691</v>
      </c>
      <c r="BM103" t="s">
        <v>2692</v>
      </c>
      <c r="BN103" s="37">
        <v>35.1</v>
      </c>
      <c r="BO103" t="s">
        <v>949</v>
      </c>
      <c r="BP103" t="s">
        <v>10052</v>
      </c>
      <c r="BQ103" t="s">
        <v>6182</v>
      </c>
      <c r="BR103" t="s">
        <v>7198</v>
      </c>
      <c r="BS103" t="s">
        <v>6182</v>
      </c>
      <c r="BT103" t="s">
        <v>909</v>
      </c>
      <c r="BU103" t="s">
        <v>2693</v>
      </c>
      <c r="BV103" t="s">
        <v>2694</v>
      </c>
      <c r="BW103" t="s">
        <v>2695</v>
      </c>
      <c r="BX103" t="s">
        <v>2696</v>
      </c>
      <c r="BY103" t="s">
        <v>2697</v>
      </c>
      <c r="BZ103" t="s">
        <v>2698</v>
      </c>
      <c r="CA103">
        <v>174.791326</v>
      </c>
      <c r="CB103">
        <v>176.111874</v>
      </c>
      <c r="CC103">
        <v>151.00281799999999</v>
      </c>
      <c r="CD103">
        <v>219.84077400000001</v>
      </c>
      <c r="CE103">
        <v>239.05907500000001</v>
      </c>
      <c r="CF103">
        <v>201.9965</v>
      </c>
      <c r="CG103">
        <v>5539.5359227948902</v>
      </c>
      <c r="CH103">
        <v>0.29090789970485098</v>
      </c>
      <c r="CI103">
        <v>0.19178866106203199</v>
      </c>
      <c r="CJ103">
        <v>1.5168149049789801</v>
      </c>
      <c r="CK103">
        <v>0.12931342279482799</v>
      </c>
      <c r="CL103">
        <v>0.72917350665939795</v>
      </c>
    </row>
    <row r="104" spans="1:90" x14ac:dyDescent="0.3">
      <c r="A104" t="s">
        <v>6184</v>
      </c>
      <c r="B104">
        <v>1953</v>
      </c>
      <c r="C104">
        <v>650</v>
      </c>
      <c r="D104" t="s">
        <v>6183</v>
      </c>
      <c r="E104" t="s">
        <v>2701</v>
      </c>
      <c r="F104" t="s">
        <v>2699</v>
      </c>
      <c r="G104" t="s">
        <v>6185</v>
      </c>
      <c r="H104" t="s">
        <v>2704</v>
      </c>
      <c r="I104" t="s">
        <v>2705</v>
      </c>
      <c r="J104">
        <v>67.781970749455695</v>
      </c>
      <c r="K104">
        <v>70.014882855301707</v>
      </c>
      <c r="L104">
        <v>62.888399056675297</v>
      </c>
      <c r="M104">
        <v>110.72571894689401</v>
      </c>
      <c r="N104">
        <v>101.23242680382199</v>
      </c>
      <c r="O104">
        <v>76.476541648118697</v>
      </c>
      <c r="P104">
        <v>0.509020018073849</v>
      </c>
      <c r="Q104">
        <v>0.40356739089948102</v>
      </c>
      <c r="R104">
        <v>55.940249999999999</v>
      </c>
      <c r="S104">
        <v>53.731490000000001</v>
      </c>
      <c r="T104">
        <v>53.668329999999997</v>
      </c>
      <c r="U104">
        <v>89.712140000000005</v>
      </c>
      <c r="V104">
        <v>80.215980000000002</v>
      </c>
      <c r="W104">
        <v>87.491119999999995</v>
      </c>
      <c r="X104">
        <v>0.654933465794581</v>
      </c>
      <c r="Y104">
        <v>2.17956962084302E-2</v>
      </c>
      <c r="Z104" t="s">
        <v>2706</v>
      </c>
      <c r="AA104">
        <v>39.01</v>
      </c>
      <c r="AB104">
        <v>40.229999999999997</v>
      </c>
      <c r="AC104">
        <v>48.14</v>
      </c>
      <c r="AD104">
        <v>30.36</v>
      </c>
      <c r="AE104">
        <v>34.450000000000003</v>
      </c>
      <c r="AF104">
        <v>40.81</v>
      </c>
      <c r="AG104">
        <v>0.44806010820687597</v>
      </c>
      <c r="AH104">
        <v>4.4609996133877401E-2</v>
      </c>
      <c r="AI104" t="s">
        <v>747</v>
      </c>
      <c r="AJ104" t="s">
        <v>10053</v>
      </c>
      <c r="AK104">
        <v>63.96</v>
      </c>
      <c r="AL104">
        <v>55.92</v>
      </c>
      <c r="AM104">
        <v>63.78</v>
      </c>
      <c r="AN104">
        <v>55.59</v>
      </c>
      <c r="AO104">
        <v>74.95</v>
      </c>
      <c r="AP104">
        <v>67.989999999999995</v>
      </c>
      <c r="AQ104">
        <v>39.58</v>
      </c>
      <c r="AR104">
        <v>43.42</v>
      </c>
      <c r="AS104">
        <v>36.57</v>
      </c>
      <c r="AT104">
        <v>30.61</v>
      </c>
      <c r="AU104">
        <v>38.590000000000003</v>
      </c>
      <c r="AV104">
        <v>36.85</v>
      </c>
      <c r="AW104">
        <v>0.17922920000000001</v>
      </c>
      <c r="AX104">
        <v>3.6119419999999999E-2</v>
      </c>
      <c r="AY104" t="s">
        <v>747</v>
      </c>
      <c r="AZ104" t="s">
        <v>2708</v>
      </c>
      <c r="BA104">
        <v>3.0000000000000002E-114</v>
      </c>
      <c r="BB104" t="s">
        <v>2709</v>
      </c>
      <c r="BC104" t="s">
        <v>586</v>
      </c>
      <c r="BD104" t="s">
        <v>323</v>
      </c>
      <c r="BE104">
        <v>4.0050000000000002E-113</v>
      </c>
      <c r="BF104" t="s">
        <v>502</v>
      </c>
      <c r="BG104" t="s">
        <v>2710</v>
      </c>
      <c r="BH104">
        <v>4</v>
      </c>
      <c r="BI104" t="s">
        <v>723</v>
      </c>
      <c r="BL104" t="s">
        <v>6187</v>
      </c>
      <c r="BM104" t="s">
        <v>6188</v>
      </c>
      <c r="BN104" s="37">
        <v>35.1</v>
      </c>
      <c r="BO104" t="s">
        <v>949</v>
      </c>
      <c r="BP104" t="s">
        <v>2711</v>
      </c>
      <c r="BQ104" t="s">
        <v>2712</v>
      </c>
      <c r="BR104" t="s">
        <v>2713</v>
      </c>
      <c r="BS104" t="s">
        <v>2714</v>
      </c>
      <c r="BT104" t="s">
        <v>909</v>
      </c>
      <c r="BU104" t="s">
        <v>2715</v>
      </c>
      <c r="BV104" t="s">
        <v>2716</v>
      </c>
      <c r="BW104" t="s">
        <v>2717</v>
      </c>
      <c r="BX104" t="s">
        <v>2718</v>
      </c>
      <c r="BY104" t="s">
        <v>2719</v>
      </c>
      <c r="BZ104" t="s">
        <v>2720</v>
      </c>
      <c r="CA104">
        <v>26.366018</v>
      </c>
      <c r="CB104">
        <v>27.272959</v>
      </c>
      <c r="CC104">
        <v>25.728542000000001</v>
      </c>
      <c r="CD104">
        <v>34.292430000000003</v>
      </c>
      <c r="CE104">
        <v>29.490691999999999</v>
      </c>
      <c r="CF104">
        <v>34.622576000000002</v>
      </c>
      <c r="CG104">
        <v>1230.9043768660699</v>
      </c>
      <c r="CH104">
        <v>0.20811970936657001</v>
      </c>
      <c r="CI104">
        <v>0.20979724273311001</v>
      </c>
      <c r="CJ104">
        <v>0.99200402567409096</v>
      </c>
      <c r="CK104">
        <v>0.32119556164431801</v>
      </c>
      <c r="CL104">
        <v>0.93395465769239905</v>
      </c>
    </row>
    <row r="105" spans="1:90" x14ac:dyDescent="0.3">
      <c r="A105" t="s">
        <v>2724</v>
      </c>
      <c r="B105">
        <v>3699</v>
      </c>
      <c r="C105">
        <v>1232</v>
      </c>
      <c r="D105" t="s">
        <v>2722</v>
      </c>
      <c r="E105" t="s">
        <v>2723</v>
      </c>
      <c r="F105" t="s">
        <v>2721</v>
      </c>
      <c r="G105" t="s">
        <v>2725</v>
      </c>
      <c r="H105" t="s">
        <v>2726</v>
      </c>
      <c r="I105" t="s">
        <v>2727</v>
      </c>
      <c r="J105">
        <v>15.9511235512553</v>
      </c>
      <c r="K105">
        <v>16.101923808692501</v>
      </c>
      <c r="L105">
        <v>15.123976403575501</v>
      </c>
      <c r="M105">
        <v>20.7002912460316</v>
      </c>
      <c r="N105">
        <v>10.752768393607999</v>
      </c>
      <c r="O105">
        <v>15.493948697540899</v>
      </c>
      <c r="P105">
        <v>-5.475218214383E-2</v>
      </c>
      <c r="Q105">
        <v>1</v>
      </c>
      <c r="R105">
        <v>11.18805</v>
      </c>
      <c r="S105">
        <v>11.007809999999999</v>
      </c>
      <c r="T105">
        <v>12.82155</v>
      </c>
      <c r="U105">
        <v>17.806380000000001</v>
      </c>
      <c r="V105">
        <v>9.6128509999999991</v>
      </c>
      <c r="W105">
        <v>13.031549999999999</v>
      </c>
      <c r="X105">
        <v>0.17034112778833099</v>
      </c>
      <c r="Y105">
        <v>1</v>
      </c>
      <c r="Z105" t="s">
        <v>2728</v>
      </c>
      <c r="AA105">
        <v>12.17</v>
      </c>
      <c r="AB105">
        <v>13.7</v>
      </c>
      <c r="AC105">
        <v>12.35</v>
      </c>
      <c r="AD105">
        <v>8.51</v>
      </c>
      <c r="AE105">
        <v>10.55</v>
      </c>
      <c r="AF105">
        <v>10.85</v>
      </c>
      <c r="AG105">
        <v>0.53615289088115003</v>
      </c>
      <c r="AH105">
        <v>3.78623410722181E-2</v>
      </c>
      <c r="AI105" t="s">
        <v>747</v>
      </c>
      <c r="AJ105" t="s">
        <v>2729</v>
      </c>
      <c r="AK105">
        <v>174.39</v>
      </c>
      <c r="AL105">
        <v>67.099999999999994</v>
      </c>
      <c r="AM105">
        <v>131.72999999999999</v>
      </c>
      <c r="AN105">
        <v>138.49</v>
      </c>
      <c r="AO105">
        <v>142.03</v>
      </c>
      <c r="AP105">
        <v>49.18</v>
      </c>
      <c r="AQ105">
        <v>16.11</v>
      </c>
      <c r="AR105">
        <v>14.71</v>
      </c>
      <c r="AS105">
        <v>15.2</v>
      </c>
      <c r="AT105">
        <v>13.94</v>
      </c>
      <c r="AU105">
        <v>13.69</v>
      </c>
      <c r="AV105">
        <v>15.69</v>
      </c>
      <c r="AW105">
        <v>2.2995037762639501</v>
      </c>
      <c r="AX105">
        <v>7.6413474320933897E-6</v>
      </c>
      <c r="AY105" t="s">
        <v>749</v>
      </c>
      <c r="AZ105" t="s">
        <v>2730</v>
      </c>
      <c r="BA105">
        <v>0</v>
      </c>
      <c r="BB105" t="s">
        <v>2731</v>
      </c>
      <c r="BC105" t="s">
        <v>322</v>
      </c>
      <c r="BD105" t="s">
        <v>321</v>
      </c>
      <c r="BE105">
        <v>0</v>
      </c>
      <c r="BF105" t="s">
        <v>525</v>
      </c>
      <c r="BG105" t="s">
        <v>2732</v>
      </c>
      <c r="BH105">
        <v>4</v>
      </c>
      <c r="BI105" t="s">
        <v>723</v>
      </c>
      <c r="BL105" t="s">
        <v>2733</v>
      </c>
      <c r="BM105" t="s">
        <v>2734</v>
      </c>
      <c r="BN105" s="37" t="s">
        <v>2735</v>
      </c>
      <c r="BO105" t="s">
        <v>2736</v>
      </c>
      <c r="BP105" t="s">
        <v>10054</v>
      </c>
      <c r="BQ105" t="s">
        <v>10055</v>
      </c>
      <c r="BR105" t="s">
        <v>10056</v>
      </c>
      <c r="BS105" t="s">
        <v>10057</v>
      </c>
      <c r="BT105" t="s">
        <v>6199</v>
      </c>
      <c r="BU105" t="s">
        <v>2742</v>
      </c>
      <c r="BV105" t="s">
        <v>2743</v>
      </c>
      <c r="BW105" t="s">
        <v>2744</v>
      </c>
      <c r="BX105" t="s">
        <v>2745</v>
      </c>
      <c r="BY105" t="s">
        <v>935</v>
      </c>
      <c r="BZ105" t="s">
        <v>936</v>
      </c>
      <c r="CA105">
        <v>8.6251069999999999</v>
      </c>
      <c r="CB105">
        <v>23.670359999999999</v>
      </c>
      <c r="CC105">
        <v>10.242167999999999</v>
      </c>
      <c r="CD105">
        <v>8.9966460000000001</v>
      </c>
      <c r="CE105">
        <v>22.946303</v>
      </c>
      <c r="CF105">
        <v>7.8687839999999998</v>
      </c>
      <c r="CG105">
        <v>1023.45299786151</v>
      </c>
      <c r="CH105">
        <v>-0.21510975678736699</v>
      </c>
      <c r="CI105">
        <v>0.55139856991777203</v>
      </c>
      <c r="CJ105">
        <v>-0.39011663889415799</v>
      </c>
      <c r="CK105">
        <v>0.69645029963347604</v>
      </c>
      <c r="CL105">
        <v>0.99890315473482505</v>
      </c>
    </row>
    <row r="106" spans="1:90" x14ac:dyDescent="0.3">
      <c r="A106" t="s">
        <v>6200</v>
      </c>
      <c r="B106">
        <v>2892</v>
      </c>
      <c r="C106">
        <v>963</v>
      </c>
      <c r="D106" t="s">
        <v>2747</v>
      </c>
      <c r="E106" t="s">
        <v>2748</v>
      </c>
      <c r="F106" t="s">
        <v>2746</v>
      </c>
      <c r="G106" t="s">
        <v>10058</v>
      </c>
      <c r="H106" t="s">
        <v>6202</v>
      </c>
      <c r="I106" t="s">
        <v>6203</v>
      </c>
      <c r="J106">
        <v>84.351354903472796</v>
      </c>
      <c r="K106">
        <v>85.756987137543007</v>
      </c>
      <c r="L106">
        <v>75.8334975038035</v>
      </c>
      <c r="M106">
        <v>37.955164888696899</v>
      </c>
      <c r="N106">
        <v>57.0483239500876</v>
      </c>
      <c r="O106">
        <v>76.575861832077294</v>
      </c>
      <c r="P106">
        <v>-0.57739211624425901</v>
      </c>
      <c r="Q106">
        <v>0.51418545440158703</v>
      </c>
      <c r="R106">
        <v>84.811000000000007</v>
      </c>
      <c r="S106">
        <v>87.545540000000003</v>
      </c>
      <c r="T106">
        <v>81.179770000000005</v>
      </c>
      <c r="U106">
        <v>42.455210000000001</v>
      </c>
      <c r="V106">
        <v>96.315169999999995</v>
      </c>
      <c r="W106">
        <v>77.065880000000007</v>
      </c>
      <c r="X106">
        <v>-0.30798854468433701</v>
      </c>
      <c r="Y106">
        <v>1</v>
      </c>
      <c r="Z106" t="s">
        <v>2753</v>
      </c>
      <c r="AA106">
        <v>18.61</v>
      </c>
      <c r="AB106">
        <v>26.39</v>
      </c>
      <c r="AC106">
        <v>33.06</v>
      </c>
      <c r="AD106">
        <v>29.67</v>
      </c>
      <c r="AE106">
        <v>6.38</v>
      </c>
      <c r="AF106">
        <v>11.52</v>
      </c>
      <c r="AG106">
        <v>1.15664111110656</v>
      </c>
      <c r="AH106">
        <v>0.155873022214923</v>
      </c>
      <c r="AI106" t="s">
        <v>747</v>
      </c>
      <c r="AJ106" t="s">
        <v>2754</v>
      </c>
      <c r="AK106">
        <v>26.07</v>
      </c>
      <c r="AL106">
        <v>32.11</v>
      </c>
      <c r="AM106">
        <v>25.12</v>
      </c>
      <c r="AN106">
        <v>26.46</v>
      </c>
      <c r="AO106">
        <v>26.09</v>
      </c>
      <c r="AP106">
        <v>35.840000000000003</v>
      </c>
      <c r="AQ106">
        <v>19.309999999999999</v>
      </c>
      <c r="AR106">
        <v>23.43</v>
      </c>
      <c r="AS106">
        <v>19.100000000000001</v>
      </c>
      <c r="AT106">
        <v>20.25</v>
      </c>
      <c r="AU106">
        <v>25.13</v>
      </c>
      <c r="AV106">
        <v>26.79</v>
      </c>
      <c r="AW106">
        <v>-0.43363210000000002</v>
      </c>
      <c r="AX106">
        <v>5.2647570000000001E-4</v>
      </c>
      <c r="AY106" t="s">
        <v>747</v>
      </c>
      <c r="AZ106" t="s">
        <v>2755</v>
      </c>
      <c r="BA106">
        <v>0</v>
      </c>
      <c r="BC106" t="s">
        <v>320</v>
      </c>
      <c r="BD106" t="s">
        <v>319</v>
      </c>
      <c r="BE106">
        <v>0</v>
      </c>
      <c r="BF106" t="s">
        <v>502</v>
      </c>
      <c r="BG106" t="s">
        <v>2756</v>
      </c>
      <c r="BH106">
        <v>4</v>
      </c>
      <c r="BI106" t="s">
        <v>723</v>
      </c>
      <c r="BL106" t="s">
        <v>2757</v>
      </c>
      <c r="BM106" t="s">
        <v>2758</v>
      </c>
      <c r="BN106" s="37" t="s">
        <v>2759</v>
      </c>
      <c r="BO106" t="s">
        <v>2760</v>
      </c>
      <c r="BP106" t="s">
        <v>10059</v>
      </c>
      <c r="BQ106" t="s">
        <v>10060</v>
      </c>
      <c r="BR106" t="s">
        <v>10061</v>
      </c>
      <c r="BS106" t="s">
        <v>10062</v>
      </c>
      <c r="BT106" t="s">
        <v>10063</v>
      </c>
      <c r="BU106" t="s">
        <v>6212</v>
      </c>
      <c r="BV106" t="s">
        <v>6213</v>
      </c>
      <c r="BW106" t="s">
        <v>6214</v>
      </c>
      <c r="BX106" t="s">
        <v>6215</v>
      </c>
      <c r="BY106" t="s">
        <v>6216</v>
      </c>
      <c r="BZ106" t="s">
        <v>6217</v>
      </c>
      <c r="CA106">
        <v>5.4080579999999996</v>
      </c>
      <c r="CB106">
        <v>4.5210059999999999</v>
      </c>
      <c r="CC106">
        <v>5.6562109999999999</v>
      </c>
      <c r="CD106">
        <v>3.6385360000000002</v>
      </c>
      <c r="CE106">
        <v>5.1312300000000004</v>
      </c>
      <c r="CF106">
        <v>5.599545</v>
      </c>
      <c r="CG106">
        <v>297.90219698700901</v>
      </c>
      <c r="CH106">
        <v>-0.23210865374539699</v>
      </c>
      <c r="CI106">
        <v>0.28293902911931201</v>
      </c>
      <c r="CJ106">
        <v>-0.82034866122170802</v>
      </c>
      <c r="CK106">
        <v>0.41201737333626298</v>
      </c>
      <c r="CL106">
        <v>0.97151430779630499</v>
      </c>
    </row>
    <row r="107" spans="1:90" x14ac:dyDescent="0.3">
      <c r="A107" t="s">
        <v>6219</v>
      </c>
      <c r="B107">
        <v>1083</v>
      </c>
      <c r="C107">
        <v>360</v>
      </c>
      <c r="D107" t="s">
        <v>6218</v>
      </c>
      <c r="E107" t="s">
        <v>2796</v>
      </c>
      <c r="F107" t="s">
        <v>2794</v>
      </c>
      <c r="G107" t="s">
        <v>2798</v>
      </c>
      <c r="H107" t="s">
        <v>2799</v>
      </c>
      <c r="I107" t="s">
        <v>2800</v>
      </c>
      <c r="J107">
        <v>0.226695554346006</v>
      </c>
      <c r="K107">
        <v>0.104947361881609</v>
      </c>
      <c r="L107">
        <v>0.12816929155572401</v>
      </c>
      <c r="M107">
        <v>2.3895638216895598</v>
      </c>
      <c r="N107">
        <v>3.4799868619313199</v>
      </c>
      <c r="O107">
        <v>3.07892570271646</v>
      </c>
      <c r="P107">
        <v>4.2451551776288596</v>
      </c>
      <c r="Q107">
        <v>8.5130134997331705E-18</v>
      </c>
      <c r="R107">
        <v>0.27906700000000001</v>
      </c>
      <c r="S107">
        <v>0.1216333</v>
      </c>
      <c r="T107">
        <v>0.14012620000000001</v>
      </c>
      <c r="U107">
        <v>6.4823219999999999</v>
      </c>
      <c r="V107">
        <v>8.6328999999999994</v>
      </c>
      <c r="W107">
        <v>9.1670200000000008</v>
      </c>
      <c r="X107">
        <v>5.4396913021703002</v>
      </c>
      <c r="Y107">
        <v>3.4918953682824902E-39</v>
      </c>
      <c r="Z107" t="s">
        <v>2801</v>
      </c>
      <c r="AA107">
        <v>64.040000000000006</v>
      </c>
      <c r="AB107">
        <v>152.82</v>
      </c>
      <c r="AC107">
        <v>56.51</v>
      </c>
      <c r="AD107">
        <v>319.83999999999997</v>
      </c>
      <c r="AE107">
        <v>305.57</v>
      </c>
      <c r="AF107">
        <v>145.36000000000001</v>
      </c>
      <c r="AG107">
        <v>-1.3976499287313999</v>
      </c>
      <c r="AH107">
        <v>1.9214729608985799E-2</v>
      </c>
      <c r="AI107" t="s">
        <v>747</v>
      </c>
      <c r="AJ107" t="s">
        <v>10064</v>
      </c>
      <c r="AK107">
        <v>34.19</v>
      </c>
      <c r="AL107">
        <v>69.08</v>
      </c>
      <c r="AM107">
        <v>44.85</v>
      </c>
      <c r="AN107">
        <v>38.61</v>
      </c>
      <c r="AO107">
        <v>42.97</v>
      </c>
      <c r="AP107">
        <v>68.099999999999994</v>
      </c>
      <c r="AQ107">
        <v>0.06</v>
      </c>
      <c r="AR107">
        <v>0.08</v>
      </c>
      <c r="AS107">
        <v>0</v>
      </c>
      <c r="AT107">
        <v>0.06</v>
      </c>
      <c r="AU107">
        <v>0</v>
      </c>
      <c r="AV107">
        <v>0.03</v>
      </c>
      <c r="AW107">
        <v>9.4851829999999993</v>
      </c>
      <c r="AX107">
        <v>1.411421E-7</v>
      </c>
      <c r="AY107" t="s">
        <v>749</v>
      </c>
      <c r="AZ107" t="s">
        <v>2803</v>
      </c>
      <c r="BA107">
        <v>5.0000000000000002E-85</v>
      </c>
      <c r="BB107" t="s">
        <v>2804</v>
      </c>
      <c r="BC107" t="s">
        <v>585</v>
      </c>
      <c r="BD107" t="s">
        <v>318</v>
      </c>
      <c r="BE107">
        <v>3.051E-75</v>
      </c>
      <c r="BF107" t="s">
        <v>524</v>
      </c>
      <c r="BG107" t="s">
        <v>2805</v>
      </c>
      <c r="BH107">
        <v>4</v>
      </c>
      <c r="BI107" t="s">
        <v>723</v>
      </c>
      <c r="BJ107">
        <v>4</v>
      </c>
      <c r="BK107" t="s">
        <v>723</v>
      </c>
      <c r="BL107" t="s">
        <v>2806</v>
      </c>
      <c r="BM107" t="s">
        <v>2807</v>
      </c>
      <c r="BN107" s="37" t="s">
        <v>785</v>
      </c>
      <c r="BO107" t="s">
        <v>786</v>
      </c>
      <c r="BP107" t="s">
        <v>2808</v>
      </c>
      <c r="BQ107" t="s">
        <v>2809</v>
      </c>
      <c r="BR107" t="s">
        <v>2810</v>
      </c>
      <c r="BS107" t="s">
        <v>2811</v>
      </c>
      <c r="BT107" t="s">
        <v>792</v>
      </c>
      <c r="BU107" t="s">
        <v>2812</v>
      </c>
      <c r="BV107" t="s">
        <v>2813</v>
      </c>
      <c r="BW107" t="s">
        <v>2814</v>
      </c>
      <c r="BX107" t="s">
        <v>2815</v>
      </c>
      <c r="BY107" t="s">
        <v>2816</v>
      </c>
      <c r="BZ107" t="s">
        <v>2817</v>
      </c>
      <c r="CA107">
        <v>1.648215</v>
      </c>
      <c r="CB107">
        <v>1.4835430000000001</v>
      </c>
      <c r="CC107">
        <v>1.582559</v>
      </c>
      <c r="CD107">
        <v>0.29685099999999998</v>
      </c>
      <c r="CE107">
        <v>0.30322900000000003</v>
      </c>
      <c r="CF107">
        <v>0.11729000000000001</v>
      </c>
      <c r="CG107">
        <v>18.779665514071901</v>
      </c>
      <c r="CH107">
        <v>-2.8265132773428898</v>
      </c>
      <c r="CI107">
        <v>0.61688580223767597</v>
      </c>
      <c r="CJ107">
        <v>-4.5819068409259298</v>
      </c>
      <c r="CK107">
        <v>4.6075515850418398E-6</v>
      </c>
      <c r="CL107">
        <v>3.3348832103385299E-4</v>
      </c>
    </row>
    <row r="108" spans="1:90" x14ac:dyDescent="0.3">
      <c r="A108" t="s">
        <v>2821</v>
      </c>
      <c r="B108">
        <v>1299</v>
      </c>
      <c r="C108">
        <v>432</v>
      </c>
      <c r="D108" t="s">
        <v>2819</v>
      </c>
      <c r="E108" t="s">
        <v>2820</v>
      </c>
      <c r="F108" t="s">
        <v>2818</v>
      </c>
      <c r="G108" t="s">
        <v>2822</v>
      </c>
      <c r="H108" t="s">
        <v>2823</v>
      </c>
      <c r="I108" t="s">
        <v>2824</v>
      </c>
      <c r="J108">
        <v>5.7910409792025099</v>
      </c>
      <c r="K108">
        <v>5.4422703375748398</v>
      </c>
      <c r="L108">
        <v>4.78498688474704</v>
      </c>
      <c r="M108">
        <v>5.0569839017151104</v>
      </c>
      <c r="N108">
        <v>4.96582394904806</v>
      </c>
      <c r="O108">
        <v>3.57552662250944</v>
      </c>
      <c r="P108">
        <v>-0.2357113010179</v>
      </c>
      <c r="Q108">
        <v>1</v>
      </c>
      <c r="R108">
        <v>32.168816315278796</v>
      </c>
      <c r="S108">
        <v>30.286681039694301</v>
      </c>
      <c r="T108">
        <v>30.710988585003101</v>
      </c>
      <c r="U108">
        <v>24.568802366882601</v>
      </c>
      <c r="V108">
        <v>25.6187147922696</v>
      </c>
      <c r="W108">
        <v>22.6479320655782</v>
      </c>
      <c r="X108">
        <v>-0.35664731635705099</v>
      </c>
      <c r="Y108">
        <v>1</v>
      </c>
      <c r="Z108" t="s">
        <v>2825</v>
      </c>
      <c r="AA108">
        <v>17.77</v>
      </c>
      <c r="AB108">
        <v>17.93</v>
      </c>
      <c r="AC108">
        <v>20.5</v>
      </c>
      <c r="AD108">
        <v>28.12</v>
      </c>
      <c r="AE108">
        <v>36.950000000000003</v>
      </c>
      <c r="AF108">
        <v>24.64</v>
      </c>
      <c r="AG108">
        <v>-0.49570758016650202</v>
      </c>
      <c r="AH108">
        <v>0.114641442407299</v>
      </c>
      <c r="AI108" t="s">
        <v>747</v>
      </c>
      <c r="AJ108" t="s">
        <v>2826</v>
      </c>
      <c r="AK108">
        <v>15.78</v>
      </c>
      <c r="AL108">
        <v>16.79</v>
      </c>
      <c r="AM108">
        <v>16.93</v>
      </c>
      <c r="AN108">
        <v>15.08</v>
      </c>
      <c r="AO108">
        <v>12.43</v>
      </c>
      <c r="AP108">
        <v>14.95</v>
      </c>
      <c r="AQ108">
        <v>15.45</v>
      </c>
      <c r="AR108">
        <v>11.83</v>
      </c>
      <c r="AS108">
        <v>13.22</v>
      </c>
      <c r="AT108">
        <v>14.98</v>
      </c>
      <c r="AU108">
        <v>17.02</v>
      </c>
      <c r="AV108">
        <v>18.420000000000002</v>
      </c>
      <c r="AW108">
        <v>-0.54681950000000001</v>
      </c>
      <c r="AX108">
        <v>5.4814260000000002E-3</v>
      </c>
      <c r="AY108" t="s">
        <v>747</v>
      </c>
      <c r="AZ108" t="s">
        <v>2827</v>
      </c>
      <c r="BA108">
        <v>0</v>
      </c>
      <c r="BB108" t="s">
        <v>2828</v>
      </c>
      <c r="BC108" t="s">
        <v>317</v>
      </c>
      <c r="BD108" t="s">
        <v>316</v>
      </c>
      <c r="BE108">
        <v>0</v>
      </c>
      <c r="BF108" t="s">
        <v>502</v>
      </c>
      <c r="BG108" t="s">
        <v>2829</v>
      </c>
      <c r="BH108">
        <v>4</v>
      </c>
      <c r="BI108" t="s">
        <v>723</v>
      </c>
      <c r="BL108" t="s">
        <v>2830</v>
      </c>
      <c r="BM108" t="s">
        <v>2831</v>
      </c>
      <c r="BN108" s="37">
        <v>35.1</v>
      </c>
      <c r="BO108" t="s">
        <v>949</v>
      </c>
      <c r="BP108" t="s">
        <v>6226</v>
      </c>
      <c r="BQ108" t="s">
        <v>6227</v>
      </c>
      <c r="BR108" t="s">
        <v>6228</v>
      </c>
      <c r="BS108" t="s">
        <v>6229</v>
      </c>
      <c r="BT108" t="s">
        <v>6230</v>
      </c>
      <c r="BU108" t="s">
        <v>2837</v>
      </c>
      <c r="BV108" t="s">
        <v>2838</v>
      </c>
      <c r="BW108" t="s">
        <v>2839</v>
      </c>
      <c r="BX108" t="s">
        <v>2840</v>
      </c>
      <c r="BY108" t="s">
        <v>2841</v>
      </c>
      <c r="BZ108" t="s">
        <v>2842</v>
      </c>
      <c r="CA108">
        <v>69.137095000000002</v>
      </c>
      <c r="CB108">
        <v>43.670169000000001</v>
      </c>
      <c r="CC108">
        <v>61.433194</v>
      </c>
      <c r="CD108">
        <v>109.20752899999999</v>
      </c>
      <c r="CE108">
        <v>48.150998999999999</v>
      </c>
      <c r="CF108">
        <v>100.051389</v>
      </c>
      <c r="CG108">
        <v>2075.7334924742499</v>
      </c>
      <c r="CH108">
        <v>0.46973871566404102</v>
      </c>
      <c r="CI108">
        <v>0.42160159294298</v>
      </c>
      <c r="CJ108">
        <v>1.1141768046582601</v>
      </c>
      <c r="CK108">
        <v>0.26520334424045799</v>
      </c>
      <c r="CL108">
        <v>0.89674154952380702</v>
      </c>
    </row>
    <row r="109" spans="1:90" x14ac:dyDescent="0.3">
      <c r="A109" t="s">
        <v>2846</v>
      </c>
      <c r="B109">
        <v>804</v>
      </c>
      <c r="C109">
        <v>267</v>
      </c>
      <c r="D109" t="s">
        <v>6231</v>
      </c>
      <c r="E109" t="s">
        <v>2845</v>
      </c>
      <c r="F109" t="s">
        <v>2843</v>
      </c>
      <c r="G109" t="s">
        <v>2847</v>
      </c>
      <c r="H109" t="s">
        <v>2848</v>
      </c>
      <c r="I109" t="s">
        <v>2849</v>
      </c>
      <c r="J109">
        <v>68.008666303801704</v>
      </c>
      <c r="K109">
        <v>63.2382817738035</v>
      </c>
      <c r="L109">
        <v>62.119383307341003</v>
      </c>
      <c r="M109">
        <v>31.9534697086394</v>
      </c>
      <c r="N109">
        <v>34.995373499197001</v>
      </c>
      <c r="O109">
        <v>29.398774451744298</v>
      </c>
      <c r="P109">
        <v>-1.0065180114798999</v>
      </c>
      <c r="Q109">
        <v>3.6993483504594302E-5</v>
      </c>
      <c r="R109">
        <v>57.031150691440601</v>
      </c>
      <c r="S109">
        <v>57.897430421263003</v>
      </c>
      <c r="T109">
        <v>55.910347279465597</v>
      </c>
      <c r="U109">
        <v>28.770307657636099</v>
      </c>
      <c r="V109">
        <v>31.405091175222999</v>
      </c>
      <c r="W109">
        <v>28.624469693994701</v>
      </c>
      <c r="X109">
        <v>-0.94513334988735798</v>
      </c>
      <c r="Y109">
        <v>5.0451522942583302E-5</v>
      </c>
      <c r="Z109" t="s">
        <v>2850</v>
      </c>
      <c r="AA109">
        <v>78.08</v>
      </c>
      <c r="AB109">
        <v>94.63</v>
      </c>
      <c r="AC109">
        <v>68.760000000000005</v>
      </c>
      <c r="AD109">
        <v>90.71</v>
      </c>
      <c r="AE109">
        <v>58.05</v>
      </c>
      <c r="AF109">
        <v>56.64</v>
      </c>
      <c r="AG109">
        <v>0.41798846004328599</v>
      </c>
      <c r="AH109">
        <v>0.194744580430632</v>
      </c>
      <c r="AI109" t="s">
        <v>747</v>
      </c>
      <c r="AJ109" t="s">
        <v>2851</v>
      </c>
      <c r="AK109">
        <v>71.849999999999994</v>
      </c>
      <c r="AL109">
        <v>70.84</v>
      </c>
      <c r="AM109">
        <v>71.569999999999993</v>
      </c>
      <c r="AN109">
        <v>73.42</v>
      </c>
      <c r="AO109">
        <v>74.64</v>
      </c>
      <c r="AP109">
        <v>81.98</v>
      </c>
      <c r="AQ109">
        <v>88.38</v>
      </c>
      <c r="AR109">
        <v>92.77</v>
      </c>
      <c r="AS109">
        <v>96.35</v>
      </c>
      <c r="AT109">
        <v>84.61</v>
      </c>
      <c r="AU109">
        <v>92.65</v>
      </c>
      <c r="AV109">
        <v>94.77</v>
      </c>
      <c r="AW109">
        <v>-0.87912729999999994</v>
      </c>
      <c r="AX109">
        <v>6.9776340000000002E-7</v>
      </c>
      <c r="AY109" t="s">
        <v>747</v>
      </c>
      <c r="AZ109" t="s">
        <v>2852</v>
      </c>
      <c r="BA109">
        <v>5.0000000000000002E-143</v>
      </c>
      <c r="BB109" t="s">
        <v>2853</v>
      </c>
      <c r="BC109" t="s">
        <v>315</v>
      </c>
      <c r="BD109" t="s">
        <v>314</v>
      </c>
      <c r="BE109">
        <v>1.758E-149</v>
      </c>
      <c r="BF109" t="s">
        <v>526</v>
      </c>
      <c r="BG109" t="s">
        <v>2854</v>
      </c>
      <c r="BH109">
        <v>4</v>
      </c>
      <c r="BI109" t="s">
        <v>723</v>
      </c>
      <c r="BL109" t="s">
        <v>2855</v>
      </c>
      <c r="BM109" t="s">
        <v>2856</v>
      </c>
      <c r="BN109" s="37" t="s">
        <v>2857</v>
      </c>
      <c r="BO109" t="s">
        <v>2858</v>
      </c>
      <c r="BP109" t="s">
        <v>2859</v>
      </c>
      <c r="BQ109" t="s">
        <v>2860</v>
      </c>
      <c r="BR109" t="s">
        <v>2861</v>
      </c>
      <c r="BS109" t="s">
        <v>2862</v>
      </c>
      <c r="BU109" t="s">
        <v>10065</v>
      </c>
      <c r="BV109" t="s">
        <v>10066</v>
      </c>
      <c r="BW109" t="s">
        <v>10067</v>
      </c>
      <c r="BX109" t="s">
        <v>10068</v>
      </c>
      <c r="BY109" t="s">
        <v>10069</v>
      </c>
      <c r="BZ109" t="s">
        <v>10070</v>
      </c>
      <c r="CA109">
        <v>88.595025000000007</v>
      </c>
      <c r="CB109">
        <v>100.05118400000001</v>
      </c>
      <c r="CC109">
        <v>89.05789</v>
      </c>
      <c r="CD109">
        <v>81.148428999999993</v>
      </c>
      <c r="CE109">
        <v>107.357286</v>
      </c>
      <c r="CF109">
        <v>95.205687999999995</v>
      </c>
      <c r="CG109">
        <v>3.8624428202404899</v>
      </c>
      <c r="CH109">
        <v>-1.00261280683781</v>
      </c>
      <c r="CI109">
        <v>1.3605626815368299</v>
      </c>
      <c r="CJ109">
        <v>-0.73691041246648603</v>
      </c>
      <c r="CK109">
        <v>0.46117683152716799</v>
      </c>
      <c r="CL109">
        <v>0.98426220691358801</v>
      </c>
    </row>
    <row r="110" spans="1:90" x14ac:dyDescent="0.3">
      <c r="A110" t="s">
        <v>3167</v>
      </c>
      <c r="B110">
        <v>3828</v>
      </c>
      <c r="C110">
        <v>1275</v>
      </c>
      <c r="D110" t="s">
        <v>3165</v>
      </c>
      <c r="E110" t="s">
        <v>3166</v>
      </c>
      <c r="F110" t="s">
        <v>3164</v>
      </c>
      <c r="G110" t="s">
        <v>6411</v>
      </c>
      <c r="H110" t="s">
        <v>3169</v>
      </c>
      <c r="I110" t="s">
        <v>3170</v>
      </c>
      <c r="J110">
        <v>102.425173190877</v>
      </c>
      <c r="K110">
        <v>98.620535208174402</v>
      </c>
      <c r="L110">
        <v>98.903969983833903</v>
      </c>
      <c r="M110">
        <v>78.299893599083404</v>
      </c>
      <c r="N110">
        <v>68.856818695068</v>
      </c>
      <c r="O110">
        <v>71.709172818106097</v>
      </c>
      <c r="P110">
        <v>-0.45642622830703999</v>
      </c>
      <c r="Q110">
        <v>0.61674398437357403</v>
      </c>
      <c r="R110">
        <v>152.19300000000001</v>
      </c>
      <c r="S110">
        <v>139.33090000000001</v>
      </c>
      <c r="T110">
        <v>143.3724</v>
      </c>
      <c r="U110">
        <v>119.0827</v>
      </c>
      <c r="V110">
        <v>89.222189999999998</v>
      </c>
      <c r="W110">
        <v>97.107500000000002</v>
      </c>
      <c r="X110">
        <v>-0.51952162220227205</v>
      </c>
      <c r="Y110">
        <v>0.25860787884280201</v>
      </c>
      <c r="Z110" t="s">
        <v>3171</v>
      </c>
      <c r="AA110">
        <v>56.34</v>
      </c>
      <c r="AB110">
        <v>57.53</v>
      </c>
      <c r="AC110">
        <v>58.45</v>
      </c>
      <c r="AD110">
        <v>48.71</v>
      </c>
      <c r="AE110">
        <v>63.01</v>
      </c>
      <c r="AF110">
        <v>59.21</v>
      </c>
      <c r="AG110">
        <v>0.191826036096862</v>
      </c>
      <c r="AH110">
        <v>0.321364291126297</v>
      </c>
      <c r="AI110" t="s">
        <v>747</v>
      </c>
      <c r="AJ110" t="s">
        <v>3172</v>
      </c>
      <c r="AK110">
        <v>35.520000000000003</v>
      </c>
      <c r="AL110">
        <v>40.58</v>
      </c>
      <c r="AM110">
        <v>35.29</v>
      </c>
      <c r="AN110">
        <v>35.07</v>
      </c>
      <c r="AO110">
        <v>40.14</v>
      </c>
      <c r="AP110">
        <v>31.44</v>
      </c>
      <c r="AQ110">
        <v>35.26</v>
      </c>
      <c r="AR110">
        <v>33.58</v>
      </c>
      <c r="AS110">
        <v>26.42</v>
      </c>
      <c r="AT110">
        <v>36.08</v>
      </c>
      <c r="AU110">
        <v>31.71</v>
      </c>
      <c r="AV110">
        <v>33.159999999999997</v>
      </c>
      <c r="AW110">
        <v>-0.39431599893509101</v>
      </c>
      <c r="AX110">
        <v>3.23884652184329E-3</v>
      </c>
      <c r="AY110" t="s">
        <v>747</v>
      </c>
      <c r="AZ110" t="s">
        <v>3173</v>
      </c>
      <c r="BA110">
        <v>0</v>
      </c>
      <c r="BB110" t="s">
        <v>3174</v>
      </c>
      <c r="BC110" t="s">
        <v>313</v>
      </c>
      <c r="BD110" t="s">
        <v>568</v>
      </c>
      <c r="BE110">
        <v>0</v>
      </c>
      <c r="BF110" t="s">
        <v>525</v>
      </c>
      <c r="BG110" t="s">
        <v>3175</v>
      </c>
      <c r="BH110">
        <v>4</v>
      </c>
      <c r="BI110" t="s">
        <v>723</v>
      </c>
      <c r="BN110" s="37" t="s">
        <v>3176</v>
      </c>
      <c r="BO110" t="s">
        <v>3177</v>
      </c>
      <c r="BP110" t="s">
        <v>3178</v>
      </c>
      <c r="BQ110" t="s">
        <v>3179</v>
      </c>
      <c r="BR110" t="s">
        <v>3180</v>
      </c>
      <c r="BS110" t="s">
        <v>3181</v>
      </c>
      <c r="BT110" t="s">
        <v>3182</v>
      </c>
      <c r="BU110" t="s">
        <v>10071</v>
      </c>
      <c r="BV110" t="s">
        <v>10072</v>
      </c>
      <c r="BW110" t="s">
        <v>10073</v>
      </c>
      <c r="BX110" t="s">
        <v>10074</v>
      </c>
      <c r="CA110">
        <v>35.141497000000001</v>
      </c>
      <c r="CB110">
        <v>39.141427</v>
      </c>
      <c r="CC110">
        <v>33.317562000000002</v>
      </c>
      <c r="CD110">
        <v>48.887352999999997</v>
      </c>
      <c r="CE110">
        <v>44.272292999999998</v>
      </c>
      <c r="CF110">
        <v>46.347439999999999</v>
      </c>
      <c r="CG110">
        <v>3668.0651638333002</v>
      </c>
      <c r="CH110">
        <v>0.271070198225139</v>
      </c>
      <c r="CI110">
        <v>0.19666916441719801</v>
      </c>
      <c r="CJ110">
        <v>1.3783055367546699</v>
      </c>
      <c r="CK110">
        <v>0.16810897446659401</v>
      </c>
      <c r="CL110">
        <v>0.79696836103655999</v>
      </c>
    </row>
    <row r="111" spans="1:90" x14ac:dyDescent="0.3">
      <c r="A111" t="s">
        <v>6239</v>
      </c>
      <c r="B111">
        <v>1596</v>
      </c>
      <c r="C111">
        <v>531</v>
      </c>
      <c r="D111" t="s">
        <v>10075</v>
      </c>
      <c r="E111" t="s">
        <v>6237</v>
      </c>
      <c r="F111" t="s">
        <v>2869</v>
      </c>
      <c r="G111" t="s">
        <v>10076</v>
      </c>
      <c r="H111" t="s">
        <v>6241</v>
      </c>
      <c r="I111" t="s">
        <v>6242</v>
      </c>
      <c r="J111">
        <v>6.2032147143770597</v>
      </c>
      <c r="K111">
        <v>14.077938972404301</v>
      </c>
      <c r="L111">
        <v>1.4098622071129701</v>
      </c>
      <c r="M111">
        <v>35.148816679503398</v>
      </c>
      <c r="N111">
        <v>10.205354729933401</v>
      </c>
      <c r="O111">
        <v>16.288510169209701</v>
      </c>
      <c r="P111">
        <v>1.91201438900738</v>
      </c>
      <c r="Q111">
        <v>3.8436062387122098E-2</v>
      </c>
      <c r="R111">
        <v>0.91331019999999996</v>
      </c>
      <c r="S111">
        <v>0.48653299999999999</v>
      </c>
      <c r="T111">
        <v>0.84075710000000003</v>
      </c>
      <c r="U111">
        <v>6.8024370000000003</v>
      </c>
      <c r="V111">
        <v>5.9263690000000002</v>
      </c>
      <c r="W111">
        <v>3.9993370000000001</v>
      </c>
      <c r="X111">
        <v>2.87825467473612</v>
      </c>
      <c r="Y111">
        <v>1.1023364344098701E-14</v>
      </c>
      <c r="Z111" t="s">
        <v>2876</v>
      </c>
      <c r="AA111">
        <v>36.01</v>
      </c>
      <c r="AB111">
        <v>19.541954</v>
      </c>
      <c r="AC111">
        <v>37.35</v>
      </c>
      <c r="AD111">
        <v>6.37</v>
      </c>
      <c r="AE111">
        <v>4.4400000000000004</v>
      </c>
      <c r="AF111">
        <v>10.96</v>
      </c>
      <c r="AG111">
        <v>2.3455870085647601</v>
      </c>
      <c r="AH111">
        <v>2.52856162559593E-3</v>
      </c>
      <c r="AI111" t="s">
        <v>749</v>
      </c>
      <c r="AJ111" t="s">
        <v>10077</v>
      </c>
      <c r="AK111">
        <v>7.41</v>
      </c>
      <c r="AL111">
        <v>8.49</v>
      </c>
      <c r="AM111">
        <v>10.08</v>
      </c>
      <c r="AN111">
        <v>8.16</v>
      </c>
      <c r="AO111">
        <v>8.09</v>
      </c>
      <c r="AP111">
        <v>8.16</v>
      </c>
      <c r="AQ111">
        <v>0</v>
      </c>
      <c r="AR111">
        <v>0.63</v>
      </c>
      <c r="AS111">
        <v>0.31</v>
      </c>
      <c r="AT111">
        <v>0.18</v>
      </c>
      <c r="AU111">
        <v>0.24</v>
      </c>
      <c r="AV111">
        <v>0.11</v>
      </c>
      <c r="AW111">
        <v>4.5982940000000001</v>
      </c>
      <c r="AX111">
        <v>1.5557459999999999E-5</v>
      </c>
      <c r="AY111" t="s">
        <v>749</v>
      </c>
      <c r="AZ111" t="s">
        <v>10078</v>
      </c>
      <c r="BA111">
        <v>0</v>
      </c>
      <c r="BB111" t="s">
        <v>10079</v>
      </c>
      <c r="BC111" t="s">
        <v>312</v>
      </c>
      <c r="BD111" t="s">
        <v>311</v>
      </c>
      <c r="BE111">
        <v>4.5849999999999997E-160</v>
      </c>
      <c r="BF111" t="s">
        <v>502</v>
      </c>
      <c r="BG111" t="s">
        <v>6246</v>
      </c>
      <c r="BH111">
        <v>3</v>
      </c>
      <c r="BI111" t="s">
        <v>5307</v>
      </c>
      <c r="BJ111">
        <v>2</v>
      </c>
      <c r="BK111" t="s">
        <v>7398</v>
      </c>
      <c r="BL111" t="s">
        <v>6247</v>
      </c>
      <c r="BM111" t="s">
        <v>6248</v>
      </c>
      <c r="BN111" s="37" t="s">
        <v>6249</v>
      </c>
      <c r="BO111" t="s">
        <v>6250</v>
      </c>
      <c r="BP111" t="s">
        <v>10080</v>
      </c>
      <c r="BQ111" t="s">
        <v>10081</v>
      </c>
      <c r="BR111" t="s">
        <v>10082</v>
      </c>
      <c r="BS111" t="s">
        <v>10083</v>
      </c>
      <c r="BT111" t="s">
        <v>10084</v>
      </c>
      <c r="BU111" t="s">
        <v>10085</v>
      </c>
      <c r="BV111" t="s">
        <v>10086</v>
      </c>
      <c r="BW111" t="s">
        <v>8356</v>
      </c>
      <c r="BX111" t="s">
        <v>8357</v>
      </c>
      <c r="BY111" t="s">
        <v>1370</v>
      </c>
      <c r="BZ111" t="s">
        <v>1371</v>
      </c>
      <c r="CA111">
        <v>8.083596</v>
      </c>
      <c r="CB111">
        <v>9.5865659999999995</v>
      </c>
      <c r="CC111">
        <v>8.5282680000000006</v>
      </c>
      <c r="CD111">
        <v>3.8257539999999999</v>
      </c>
      <c r="CE111">
        <v>4.8824769999999997</v>
      </c>
      <c r="CF111">
        <v>4.9632009999999998</v>
      </c>
      <c r="CG111">
        <v>237.70117002942899</v>
      </c>
      <c r="CH111">
        <v>-1.04837677801416</v>
      </c>
      <c r="CI111">
        <v>0.24064984749989099</v>
      </c>
      <c r="CJ111">
        <v>-4.3564406497894703</v>
      </c>
      <c r="CK111">
        <v>1.3219451611363099E-5</v>
      </c>
      <c r="CL111">
        <v>8.1447117159266303E-4</v>
      </c>
    </row>
    <row r="112" spans="1:90" x14ac:dyDescent="0.3">
      <c r="A112" t="s">
        <v>10087</v>
      </c>
      <c r="B112">
        <v>969</v>
      </c>
      <c r="C112">
        <v>322</v>
      </c>
      <c r="D112" t="s">
        <v>6263</v>
      </c>
      <c r="E112" t="s">
        <v>6262</v>
      </c>
      <c r="F112" t="s">
        <v>6264</v>
      </c>
      <c r="G112" t="s">
        <v>10088</v>
      </c>
      <c r="H112" t="s">
        <v>10089</v>
      </c>
      <c r="I112" t="s">
        <v>10090</v>
      </c>
      <c r="J112">
        <v>14.178776490004701</v>
      </c>
      <c r="K112">
        <v>20.089923560193601</v>
      </c>
      <c r="L112">
        <v>8.5018963398630394</v>
      </c>
      <c r="M112">
        <v>2.7507769575263499</v>
      </c>
      <c r="N112">
        <v>2.0332507507913302</v>
      </c>
      <c r="O112">
        <v>2.6816449668820801</v>
      </c>
      <c r="P112">
        <v>-2.4821743283197502</v>
      </c>
      <c r="Q112">
        <v>1.5809429732787101E-12</v>
      </c>
      <c r="R112">
        <v>5.8604073886667196</v>
      </c>
      <c r="S112">
        <v>6.2641127451576599</v>
      </c>
      <c r="T112">
        <v>4.8109989722514301</v>
      </c>
      <c r="U112">
        <v>1.9607024690183199</v>
      </c>
      <c r="V112">
        <v>4.2931179615460797</v>
      </c>
      <c r="W112">
        <v>3.1006097470732099</v>
      </c>
      <c r="X112">
        <v>-0.90543206150302202</v>
      </c>
      <c r="Y112">
        <v>5.8778185167866898E-2</v>
      </c>
      <c r="Z112" t="s">
        <v>10091</v>
      </c>
      <c r="AA112">
        <v>14.41</v>
      </c>
      <c r="AB112">
        <v>33.590000000000003</v>
      </c>
      <c r="AC112">
        <v>29.63</v>
      </c>
      <c r="AD112">
        <v>2.0299999999999998</v>
      </c>
      <c r="AE112">
        <v>2</v>
      </c>
      <c r="AF112">
        <v>2.63</v>
      </c>
      <c r="AG112">
        <v>3.7089098781516499</v>
      </c>
      <c r="AH112">
        <v>2.52856162559593E-3</v>
      </c>
      <c r="AI112" t="s">
        <v>749</v>
      </c>
      <c r="AJ112" t="s">
        <v>10092</v>
      </c>
      <c r="AK112">
        <v>7.53</v>
      </c>
      <c r="AL112">
        <v>45.92</v>
      </c>
      <c r="AM112">
        <v>14.8</v>
      </c>
      <c r="AN112">
        <v>8.76</v>
      </c>
      <c r="AO112">
        <v>8.85</v>
      </c>
      <c r="AP112">
        <v>10.76</v>
      </c>
      <c r="AQ112">
        <v>6.48</v>
      </c>
      <c r="AR112">
        <v>2.0699999999999998</v>
      </c>
      <c r="AS112">
        <v>7.2</v>
      </c>
      <c r="AT112">
        <v>3.36</v>
      </c>
      <c r="AU112">
        <v>4.66</v>
      </c>
      <c r="AV112">
        <v>4.3499999999999996</v>
      </c>
      <c r="AW112">
        <v>1.165751</v>
      </c>
      <c r="AX112">
        <v>6.6018199999999999E-2</v>
      </c>
      <c r="AY112" t="s">
        <v>747</v>
      </c>
      <c r="AZ112" t="s">
        <v>10093</v>
      </c>
      <c r="BA112">
        <v>9.9999999999999998E-122</v>
      </c>
      <c r="BB112" t="s">
        <v>10094</v>
      </c>
      <c r="BC112" t="s">
        <v>310</v>
      </c>
      <c r="BD112" t="s">
        <v>309</v>
      </c>
      <c r="BE112">
        <v>2.1169999999999999E-121</v>
      </c>
      <c r="BF112" t="s">
        <v>502</v>
      </c>
      <c r="BG112" t="s">
        <v>10095</v>
      </c>
      <c r="BH112" t="s">
        <v>782</v>
      </c>
      <c r="BI112" t="s">
        <v>9473</v>
      </c>
      <c r="BL112" t="s">
        <v>10096</v>
      </c>
      <c r="BM112" t="s">
        <v>10097</v>
      </c>
      <c r="BN112" s="37" t="s">
        <v>10098</v>
      </c>
      <c r="BO112" t="s">
        <v>10099</v>
      </c>
      <c r="BP112" t="s">
        <v>2909</v>
      </c>
      <c r="BQ112" t="s">
        <v>2910</v>
      </c>
      <c r="BR112" t="s">
        <v>2911</v>
      </c>
      <c r="BS112" t="s">
        <v>2910</v>
      </c>
      <c r="BT112" t="s">
        <v>2912</v>
      </c>
      <c r="BU112" t="s">
        <v>6277</v>
      </c>
      <c r="BV112" t="s">
        <v>6278</v>
      </c>
      <c r="BW112" t="s">
        <v>10100</v>
      </c>
      <c r="BX112" t="s">
        <v>10101</v>
      </c>
      <c r="BY112" t="s">
        <v>10102</v>
      </c>
      <c r="BZ112" t="s">
        <v>10103</v>
      </c>
      <c r="CA112">
        <v>12.830727</v>
      </c>
      <c r="CB112">
        <v>8.9138289999999998</v>
      </c>
      <c r="CC112">
        <v>14.409109000000001</v>
      </c>
      <c r="CD112">
        <v>11.845139</v>
      </c>
      <c r="CE112">
        <v>5.097308</v>
      </c>
      <c r="CF112">
        <v>12.265219</v>
      </c>
      <c r="CG112">
        <v>357.27183836453497</v>
      </c>
      <c r="CH112">
        <v>-0.40235479196548701</v>
      </c>
      <c r="CI112">
        <v>0.44886503091690999</v>
      </c>
      <c r="CJ112">
        <v>-0.89638257438674696</v>
      </c>
      <c r="CK112">
        <v>0.370048470821774</v>
      </c>
      <c r="CL112">
        <v>0.957298593025533</v>
      </c>
    </row>
    <row r="113" spans="1:90" x14ac:dyDescent="0.3">
      <c r="A113" t="s">
        <v>6284</v>
      </c>
      <c r="B113">
        <v>669</v>
      </c>
      <c r="C113">
        <v>222</v>
      </c>
      <c r="D113" t="s">
        <v>8362</v>
      </c>
      <c r="E113" t="s">
        <v>2919</v>
      </c>
      <c r="F113" t="s">
        <v>2917</v>
      </c>
      <c r="G113" t="s">
        <v>6285</v>
      </c>
      <c r="H113" t="s">
        <v>10104</v>
      </c>
      <c r="I113" t="s">
        <v>10105</v>
      </c>
      <c r="J113">
        <v>0.24730424110473301</v>
      </c>
      <c r="K113">
        <v>0.46476688833283802</v>
      </c>
      <c r="L113">
        <v>0.59812336059338</v>
      </c>
      <c r="M113">
        <v>4.4179145075423198</v>
      </c>
      <c r="N113">
        <v>1.6813419670005201</v>
      </c>
      <c r="O113">
        <v>3.27756607063366</v>
      </c>
      <c r="P113">
        <v>2.7855275231403702</v>
      </c>
      <c r="Q113">
        <v>3.83779300682575E-7</v>
      </c>
      <c r="R113">
        <v>0</v>
      </c>
      <c r="S113">
        <v>9.1224942890645505E-2</v>
      </c>
      <c r="T113">
        <v>0.28025236731561698</v>
      </c>
      <c r="U113">
        <v>1.4005017635845101</v>
      </c>
      <c r="V113">
        <v>2.28655195777998</v>
      </c>
      <c r="W113">
        <v>1.84239129898553</v>
      </c>
      <c r="X113">
        <v>4.1077067824324001</v>
      </c>
      <c r="Y113">
        <v>7.9323986767317808E-9</v>
      </c>
      <c r="Z113" t="s">
        <v>6288</v>
      </c>
      <c r="AA113">
        <v>12.71</v>
      </c>
      <c r="AB113">
        <v>19.510000000000002</v>
      </c>
      <c r="AC113">
        <v>33.47</v>
      </c>
      <c r="AD113">
        <v>32.020000000000003</v>
      </c>
      <c r="AE113">
        <v>15.9</v>
      </c>
      <c r="AF113">
        <v>16.27</v>
      </c>
      <c r="AG113">
        <v>0.16695082036271</v>
      </c>
      <c r="AH113">
        <v>0.80648510482148295</v>
      </c>
      <c r="AI113" t="s">
        <v>747</v>
      </c>
      <c r="AJ113" t="s">
        <v>6289</v>
      </c>
      <c r="AK113">
        <v>14.43</v>
      </c>
      <c r="AL113">
        <v>7.17</v>
      </c>
      <c r="AM113">
        <v>15.33</v>
      </c>
      <c r="AN113">
        <v>7.64</v>
      </c>
      <c r="AO113">
        <v>8.11</v>
      </c>
      <c r="AP113">
        <v>7.34</v>
      </c>
      <c r="AQ113">
        <v>28.77</v>
      </c>
      <c r="AR113">
        <v>26.91</v>
      </c>
      <c r="AS113">
        <v>43.53</v>
      </c>
      <c r="AT113">
        <v>28.66</v>
      </c>
      <c r="AU113">
        <v>33.67</v>
      </c>
      <c r="AV113">
        <v>25.82</v>
      </c>
      <c r="AW113">
        <v>-2.2261169999999999</v>
      </c>
      <c r="AX113">
        <v>9.7890350000000005E-7</v>
      </c>
      <c r="AY113" t="s">
        <v>718</v>
      </c>
      <c r="AZ113" t="s">
        <v>10106</v>
      </c>
      <c r="BA113">
        <v>9.9999999999999998E-46</v>
      </c>
      <c r="BB113" t="s">
        <v>10107</v>
      </c>
      <c r="BC113" t="s">
        <v>308</v>
      </c>
      <c r="BD113" t="s">
        <v>307</v>
      </c>
      <c r="BE113">
        <v>3.6789999999999999E-60</v>
      </c>
      <c r="BF113" t="s">
        <v>500</v>
      </c>
      <c r="BG113" t="s">
        <v>2928</v>
      </c>
      <c r="BH113">
        <v>4</v>
      </c>
      <c r="BI113" t="s">
        <v>723</v>
      </c>
      <c r="BL113" t="s">
        <v>10108</v>
      </c>
      <c r="BM113" t="s">
        <v>10109</v>
      </c>
      <c r="BN113" s="37" t="s">
        <v>2931</v>
      </c>
      <c r="BO113" t="s">
        <v>2932</v>
      </c>
      <c r="BP113" t="s">
        <v>2933</v>
      </c>
      <c r="BQ113" t="s">
        <v>2934</v>
      </c>
      <c r="BR113" t="s">
        <v>2935</v>
      </c>
      <c r="BS113" t="s">
        <v>2936</v>
      </c>
      <c r="BT113" t="s">
        <v>2937</v>
      </c>
      <c r="BU113" t="s">
        <v>10110</v>
      </c>
      <c r="BV113" t="s">
        <v>10111</v>
      </c>
      <c r="BW113" t="s">
        <v>10112</v>
      </c>
      <c r="BX113" t="s">
        <v>10113</v>
      </c>
      <c r="BY113" t="s">
        <v>6793</v>
      </c>
      <c r="BZ113" t="s">
        <v>6794</v>
      </c>
      <c r="CA113">
        <v>16.178761999999999</v>
      </c>
      <c r="CB113">
        <v>5.9316810000000002</v>
      </c>
      <c r="CC113">
        <v>5.5438419999999997</v>
      </c>
      <c r="CD113">
        <v>9.8490479999999998</v>
      </c>
      <c r="CE113">
        <v>7.8135899999999996</v>
      </c>
      <c r="CF113">
        <v>1.670582</v>
      </c>
      <c r="CG113">
        <v>117.580202885384</v>
      </c>
      <c r="CH113">
        <v>-0.61621965811052903</v>
      </c>
      <c r="CI113">
        <v>0.71156321782160104</v>
      </c>
      <c r="CJ113">
        <v>-0.86600830773271398</v>
      </c>
      <c r="CK113">
        <v>0.38648560593081299</v>
      </c>
      <c r="CL113">
        <v>0.96212612994609403</v>
      </c>
    </row>
    <row r="114" spans="1:90" x14ac:dyDescent="0.3">
      <c r="A114" t="s">
        <v>2945</v>
      </c>
      <c r="B114">
        <v>1509</v>
      </c>
      <c r="C114">
        <v>502</v>
      </c>
      <c r="D114" t="s">
        <v>2943</v>
      </c>
      <c r="E114" t="s">
        <v>2944</v>
      </c>
      <c r="F114" t="s">
        <v>2942</v>
      </c>
      <c r="G114" t="s">
        <v>2946</v>
      </c>
      <c r="H114" t="s">
        <v>6299</v>
      </c>
      <c r="I114" t="s">
        <v>6300</v>
      </c>
      <c r="J114">
        <v>202.78947770588101</v>
      </c>
      <c r="K114">
        <v>135.20218706404901</v>
      </c>
      <c r="L114">
        <v>185.84547275579999</v>
      </c>
      <c r="M114">
        <v>199.66750724024601</v>
      </c>
      <c r="N114">
        <v>129.93254317076099</v>
      </c>
      <c r="O114">
        <v>111.536566585503</v>
      </c>
      <c r="P114">
        <v>-0.26961121726590898</v>
      </c>
      <c r="Q114">
        <v>1</v>
      </c>
      <c r="R114">
        <v>250.449964246398</v>
      </c>
      <c r="S114">
        <v>191.63319669894901</v>
      </c>
      <c r="T114">
        <v>215.84103156091101</v>
      </c>
      <c r="U114">
        <v>184.26601775161899</v>
      </c>
      <c r="V114">
        <v>167.384936174628</v>
      </c>
      <c r="W114">
        <v>166.08483514757401</v>
      </c>
      <c r="X114">
        <v>-0.33874342991485601</v>
      </c>
      <c r="Y114">
        <v>1</v>
      </c>
      <c r="Z114" t="s">
        <v>10114</v>
      </c>
      <c r="AA114">
        <v>16.411640999999999</v>
      </c>
      <c r="AB114">
        <v>39.630000000000003</v>
      </c>
      <c r="AC114">
        <v>22.3</v>
      </c>
      <c r="AD114">
        <v>353.16</v>
      </c>
      <c r="AE114">
        <v>333.69</v>
      </c>
      <c r="AF114">
        <v>184.07</v>
      </c>
      <c r="AG114">
        <v>-3.3387863258877002</v>
      </c>
      <c r="AH114">
        <v>2.72341147455523E-3</v>
      </c>
      <c r="AI114" t="s">
        <v>718</v>
      </c>
      <c r="AJ114" t="s">
        <v>8374</v>
      </c>
      <c r="AK114">
        <v>22.997699999999998</v>
      </c>
      <c r="AL114">
        <v>24.38</v>
      </c>
      <c r="AM114">
        <v>21.73</v>
      </c>
      <c r="AN114">
        <v>21.61</v>
      </c>
      <c r="AO114">
        <v>35.380000000000003</v>
      </c>
      <c r="AP114">
        <v>29.11</v>
      </c>
      <c r="AQ114">
        <v>71.319999999999993</v>
      </c>
      <c r="AR114">
        <v>74.25</v>
      </c>
      <c r="AS114">
        <v>56.52</v>
      </c>
      <c r="AT114">
        <v>90.74</v>
      </c>
      <c r="AU114">
        <v>68.706869999999995</v>
      </c>
      <c r="AV114">
        <v>76.16</v>
      </c>
      <c r="AW114">
        <v>-2.0905128141678602</v>
      </c>
      <c r="AX114">
        <v>3.8209636081730399E-7</v>
      </c>
      <c r="AY114" t="s">
        <v>718</v>
      </c>
      <c r="AZ114" t="s">
        <v>8375</v>
      </c>
      <c r="BA114">
        <v>0</v>
      </c>
      <c r="BB114" t="s">
        <v>10115</v>
      </c>
      <c r="BC114" t="s">
        <v>306</v>
      </c>
      <c r="BD114" t="s">
        <v>559</v>
      </c>
      <c r="BE114">
        <v>0</v>
      </c>
      <c r="BF114" t="s">
        <v>506</v>
      </c>
      <c r="BG114" t="s">
        <v>2953</v>
      </c>
      <c r="BH114">
        <v>4</v>
      </c>
      <c r="BI114" t="s">
        <v>723</v>
      </c>
      <c r="BL114" t="s">
        <v>2954</v>
      </c>
      <c r="BM114" t="s">
        <v>2955</v>
      </c>
      <c r="BN114" s="37" t="s">
        <v>2956</v>
      </c>
      <c r="BO114" t="s">
        <v>2957</v>
      </c>
      <c r="BP114" t="s">
        <v>2958</v>
      </c>
      <c r="BQ114" t="s">
        <v>2959</v>
      </c>
      <c r="BR114" t="s">
        <v>2960</v>
      </c>
      <c r="BS114" t="s">
        <v>2961</v>
      </c>
      <c r="BT114" t="s">
        <v>2962</v>
      </c>
      <c r="BU114" t="s">
        <v>10116</v>
      </c>
      <c r="BV114" t="s">
        <v>10117</v>
      </c>
      <c r="BW114" t="s">
        <v>8379</v>
      </c>
      <c r="BX114" t="s">
        <v>8380</v>
      </c>
      <c r="BY114" t="s">
        <v>8381</v>
      </c>
      <c r="BZ114" t="s">
        <v>8382</v>
      </c>
      <c r="CA114">
        <v>29.694358000000001</v>
      </c>
      <c r="CB114">
        <v>35.838036000000002</v>
      </c>
      <c r="CC114">
        <v>38.410179999999997</v>
      </c>
      <c r="CD114">
        <v>40.032359</v>
      </c>
      <c r="CE114">
        <v>25.496154000000001</v>
      </c>
      <c r="CF114">
        <v>39.404096000000003</v>
      </c>
      <c r="CG114">
        <v>1081.10882807805</v>
      </c>
      <c r="CH114">
        <v>-8.2170140425063806E-2</v>
      </c>
      <c r="CI114">
        <v>0.310032004933876</v>
      </c>
      <c r="CJ114">
        <v>-0.26503760617420502</v>
      </c>
      <c r="CK114">
        <v>0.79098049185553598</v>
      </c>
      <c r="CL114">
        <v>0.99890315473482505</v>
      </c>
    </row>
    <row r="115" spans="1:90" x14ac:dyDescent="0.3">
      <c r="A115" t="s">
        <v>6306</v>
      </c>
      <c r="B115">
        <v>2679</v>
      </c>
      <c r="C115">
        <v>892</v>
      </c>
      <c r="D115" t="s">
        <v>8384</v>
      </c>
      <c r="E115" t="s">
        <v>6303</v>
      </c>
      <c r="F115" t="s">
        <v>6305</v>
      </c>
      <c r="G115" t="s">
        <v>10118</v>
      </c>
      <c r="H115" t="s">
        <v>10119</v>
      </c>
      <c r="I115" t="s">
        <v>6309</v>
      </c>
      <c r="J115">
        <v>93.728307378693898</v>
      </c>
      <c r="K115">
        <v>91.858926606945104</v>
      </c>
      <c r="L115">
        <v>81.772008012552007</v>
      </c>
      <c r="M115">
        <v>92.220492141716704</v>
      </c>
      <c r="N115">
        <v>61.701340091321597</v>
      </c>
      <c r="O115">
        <v>58.4995883516128</v>
      </c>
      <c r="P115">
        <v>-0.35926610668589198</v>
      </c>
      <c r="Q115">
        <v>1</v>
      </c>
      <c r="R115">
        <v>71.872442130271907</v>
      </c>
      <c r="S115">
        <v>71.611580169156696</v>
      </c>
      <c r="T115">
        <v>75.341178080015098</v>
      </c>
      <c r="U115">
        <v>74.106550461671802</v>
      </c>
      <c r="V115">
        <v>47.037640274330997</v>
      </c>
      <c r="W115">
        <v>49.789501445755299</v>
      </c>
      <c r="X115">
        <v>-0.386414418092628</v>
      </c>
      <c r="Y115">
        <v>1</v>
      </c>
      <c r="Z115" t="s">
        <v>8388</v>
      </c>
      <c r="AA115">
        <v>21.73</v>
      </c>
      <c r="AB115">
        <v>27.3</v>
      </c>
      <c r="AC115">
        <v>21.56</v>
      </c>
      <c r="AD115">
        <v>34.549999999999997</v>
      </c>
      <c r="AE115">
        <v>48.95</v>
      </c>
      <c r="AF115">
        <v>56.06</v>
      </c>
      <c r="AG115">
        <v>-0.79753146466739</v>
      </c>
      <c r="AH115">
        <v>2.3199555158752199E-2</v>
      </c>
      <c r="AI115" t="s">
        <v>747</v>
      </c>
      <c r="AJ115" t="s">
        <v>8389</v>
      </c>
      <c r="AK115">
        <v>43.41</v>
      </c>
      <c r="AL115">
        <v>38.520000000000003</v>
      </c>
      <c r="AM115">
        <v>42.07</v>
      </c>
      <c r="AN115">
        <v>43.23</v>
      </c>
      <c r="AO115">
        <v>43.34</v>
      </c>
      <c r="AP115">
        <v>48.08</v>
      </c>
      <c r="AQ115">
        <v>27.72</v>
      </c>
      <c r="AR115">
        <v>26.71</v>
      </c>
      <c r="AS115">
        <v>27.02</v>
      </c>
      <c r="AT115">
        <v>26.01</v>
      </c>
      <c r="AU115">
        <v>32.56</v>
      </c>
      <c r="AV115">
        <v>35.14</v>
      </c>
      <c r="AW115">
        <v>-7.5408159999999997E-3</v>
      </c>
      <c r="AX115">
        <v>0.92136759999999995</v>
      </c>
      <c r="AY115" t="s">
        <v>747</v>
      </c>
      <c r="AZ115" t="s">
        <v>6312</v>
      </c>
      <c r="BA115">
        <v>0</v>
      </c>
      <c r="BB115" t="s">
        <v>10120</v>
      </c>
      <c r="BC115" t="s">
        <v>593</v>
      </c>
      <c r="BD115" t="s">
        <v>305</v>
      </c>
      <c r="BE115">
        <v>0</v>
      </c>
      <c r="BF115" t="s">
        <v>505</v>
      </c>
      <c r="BG115" t="s">
        <v>6314</v>
      </c>
      <c r="BH115">
        <v>4</v>
      </c>
      <c r="BI115" t="s">
        <v>723</v>
      </c>
      <c r="BN115" s="37" t="s">
        <v>6315</v>
      </c>
      <c r="BO115" t="s">
        <v>6316</v>
      </c>
      <c r="BP115" t="s">
        <v>10121</v>
      </c>
      <c r="BQ115" t="s">
        <v>10122</v>
      </c>
      <c r="BR115" t="s">
        <v>10123</v>
      </c>
      <c r="BS115" t="s">
        <v>10122</v>
      </c>
      <c r="BT115" t="s">
        <v>909</v>
      </c>
      <c r="BU115" t="s">
        <v>1717</v>
      </c>
      <c r="BV115" t="s">
        <v>1718</v>
      </c>
      <c r="BW115" t="s">
        <v>5726</v>
      </c>
      <c r="BX115" t="s">
        <v>5727</v>
      </c>
      <c r="BY115" t="s">
        <v>935</v>
      </c>
      <c r="BZ115" t="s">
        <v>936</v>
      </c>
      <c r="CA115">
        <v>8.7533209999999997</v>
      </c>
      <c r="CB115">
        <v>12.247624</v>
      </c>
      <c r="CC115">
        <v>8.2584619999999997</v>
      </c>
      <c r="CD115">
        <v>11.345947000000001</v>
      </c>
      <c r="CE115">
        <v>13.758373000000001</v>
      </c>
      <c r="CF115">
        <v>8.7897789999999993</v>
      </c>
      <c r="CG115">
        <v>601.95468101678102</v>
      </c>
      <c r="CH115">
        <v>0.104527385243684</v>
      </c>
      <c r="CI115">
        <v>0.29622540242984302</v>
      </c>
      <c r="CJ115">
        <v>0.35286435392197502</v>
      </c>
      <c r="CK115">
        <v>0.72419013544114097</v>
      </c>
      <c r="CL115">
        <v>0.99890315473482505</v>
      </c>
    </row>
    <row r="116" spans="1:90" x14ac:dyDescent="0.3">
      <c r="A116" t="s">
        <v>8396</v>
      </c>
      <c r="B116">
        <v>1737</v>
      </c>
      <c r="C116">
        <v>578</v>
      </c>
      <c r="D116" t="s">
        <v>8394</v>
      </c>
      <c r="E116" t="s">
        <v>4470</v>
      </c>
      <c r="F116" t="s">
        <v>10124</v>
      </c>
      <c r="G116" t="s">
        <v>8399</v>
      </c>
      <c r="H116" t="s">
        <v>8400</v>
      </c>
      <c r="I116" t="s">
        <v>8401</v>
      </c>
      <c r="J116">
        <v>23.658772399019501</v>
      </c>
      <c r="K116">
        <v>22.473727922933001</v>
      </c>
      <c r="L116">
        <v>21.575164078546901</v>
      </c>
      <c r="M116">
        <v>42.956577538744803</v>
      </c>
      <c r="N116">
        <v>38.670865241012102</v>
      </c>
      <c r="O116">
        <v>37.940310272183503</v>
      </c>
      <c r="P116">
        <v>0.819310812507132</v>
      </c>
      <c r="Q116">
        <v>1.8269739692883E-3</v>
      </c>
      <c r="R116">
        <v>54.747875085466603</v>
      </c>
      <c r="S116">
        <v>55.768848420481298</v>
      </c>
      <c r="T116">
        <v>52.640736327450099</v>
      </c>
      <c r="U116">
        <v>64.583138469297197</v>
      </c>
      <c r="V116">
        <v>55.857197825768097</v>
      </c>
      <c r="W116">
        <v>56.979321149113503</v>
      </c>
      <c r="X116">
        <v>0.118506761847101</v>
      </c>
      <c r="Y116">
        <v>1</v>
      </c>
      <c r="Z116" t="s">
        <v>2976</v>
      </c>
      <c r="AA116">
        <v>78.7</v>
      </c>
      <c r="AB116">
        <v>92.56</v>
      </c>
      <c r="AC116">
        <v>102.9</v>
      </c>
      <c r="AD116">
        <v>108.33</v>
      </c>
      <c r="AE116">
        <v>107.34</v>
      </c>
      <c r="AF116">
        <v>108.84</v>
      </c>
      <c r="AG116">
        <v>-7.9278332644675806E-2</v>
      </c>
      <c r="AH116">
        <v>0.70434263990743595</v>
      </c>
      <c r="AI116" t="s">
        <v>747</v>
      </c>
      <c r="AJ116" t="s">
        <v>8402</v>
      </c>
      <c r="AK116">
        <v>29.62</v>
      </c>
      <c r="AL116">
        <v>30.26</v>
      </c>
      <c r="AM116">
        <v>28.05</v>
      </c>
      <c r="AN116">
        <v>29.66</v>
      </c>
      <c r="AO116">
        <v>30.56</v>
      </c>
      <c r="AP116">
        <v>33.29</v>
      </c>
      <c r="AQ116">
        <v>35.01</v>
      </c>
      <c r="AR116">
        <v>25.05</v>
      </c>
      <c r="AS116">
        <v>34.770000000000003</v>
      </c>
      <c r="AT116">
        <v>32.19</v>
      </c>
      <c r="AU116">
        <v>29.36</v>
      </c>
      <c r="AV116">
        <v>30.04</v>
      </c>
      <c r="AW116">
        <v>-0.60265060000000004</v>
      </c>
      <c r="AX116">
        <v>3.7409969999999999E-4</v>
      </c>
      <c r="AY116" t="s">
        <v>747</v>
      </c>
      <c r="BC116" t="s">
        <v>304</v>
      </c>
      <c r="BD116" t="s">
        <v>303</v>
      </c>
      <c r="BE116">
        <v>0</v>
      </c>
      <c r="BF116" t="s">
        <v>529</v>
      </c>
      <c r="BG116" t="s">
        <v>8405</v>
      </c>
      <c r="BH116">
        <v>3</v>
      </c>
      <c r="BI116" t="s">
        <v>810</v>
      </c>
      <c r="BN116" s="37">
        <v>35.1</v>
      </c>
      <c r="BO116" t="s">
        <v>949</v>
      </c>
      <c r="BP116" t="s">
        <v>10125</v>
      </c>
      <c r="BQ116" t="s">
        <v>10126</v>
      </c>
      <c r="BR116" t="s">
        <v>10127</v>
      </c>
      <c r="BS116" t="s">
        <v>10128</v>
      </c>
      <c r="BT116" t="s">
        <v>909</v>
      </c>
      <c r="CA116">
        <v>6.033531</v>
      </c>
      <c r="CB116">
        <v>5.7735789999999998</v>
      </c>
      <c r="CC116">
        <v>5.4994899999999998</v>
      </c>
      <c r="CD116">
        <v>4.4167540000000001</v>
      </c>
      <c r="CE116">
        <v>8.0299019999999999</v>
      </c>
      <c r="CF116">
        <v>4.1111009999999997</v>
      </c>
      <c r="CG116">
        <v>244.21613417442299</v>
      </c>
      <c r="CH116">
        <v>-0.182334238667544</v>
      </c>
      <c r="CI116">
        <v>0.33820677860755999</v>
      </c>
      <c r="CJ116">
        <v>-0.53912059190012895</v>
      </c>
      <c r="CK116">
        <v>0.58980364786359296</v>
      </c>
      <c r="CL116">
        <v>0.99747512497223201</v>
      </c>
    </row>
    <row r="117" spans="1:90" x14ac:dyDescent="0.3">
      <c r="A117" t="s">
        <v>2992</v>
      </c>
      <c r="B117">
        <v>5109</v>
      </c>
      <c r="C117">
        <v>1702</v>
      </c>
      <c r="D117" t="s">
        <v>2990</v>
      </c>
      <c r="E117" t="s">
        <v>2991</v>
      </c>
      <c r="F117" t="s">
        <v>2989</v>
      </c>
      <c r="G117" t="s">
        <v>2993</v>
      </c>
      <c r="H117" t="s">
        <v>2994</v>
      </c>
      <c r="I117" t="s">
        <v>2995</v>
      </c>
      <c r="J117">
        <v>307.85256280187599</v>
      </c>
      <c r="K117">
        <v>314.33234131568599</v>
      </c>
      <c r="L117">
        <v>256.93670647204198</v>
      </c>
      <c r="M117">
        <v>214.39388893205401</v>
      </c>
      <c r="N117">
        <v>189.83523836715199</v>
      </c>
      <c r="O117">
        <v>171.42663751253599</v>
      </c>
      <c r="P117">
        <v>-0.61113209842682803</v>
      </c>
      <c r="Q117">
        <v>0.14430294013728601</v>
      </c>
      <c r="R117">
        <v>682.75009999999997</v>
      </c>
      <c r="S117">
        <v>551.78930000000003</v>
      </c>
      <c r="T117">
        <v>532.7364</v>
      </c>
      <c r="U117">
        <v>254.011</v>
      </c>
      <c r="V117">
        <v>326.04360000000003</v>
      </c>
      <c r="W117">
        <v>257.9348</v>
      </c>
      <c r="X117">
        <v>-1.07716141228462</v>
      </c>
      <c r="Y117">
        <v>5.2601649236561695E-4</v>
      </c>
      <c r="Z117" t="s">
        <v>2996</v>
      </c>
      <c r="AA117">
        <v>130.75</v>
      </c>
      <c r="AB117">
        <v>149.65</v>
      </c>
      <c r="AC117">
        <v>112.97</v>
      </c>
      <c r="AD117">
        <v>177.99</v>
      </c>
      <c r="AE117">
        <v>156.35</v>
      </c>
      <c r="AF117">
        <v>175.17</v>
      </c>
      <c r="AG117">
        <v>-0.20775611751121001</v>
      </c>
      <c r="AH117">
        <v>0.40479190536147502</v>
      </c>
      <c r="AI117" t="s">
        <v>747</v>
      </c>
      <c r="AJ117" t="s">
        <v>6323</v>
      </c>
      <c r="AK117">
        <v>197.87</v>
      </c>
      <c r="AL117">
        <v>193.37</v>
      </c>
      <c r="AM117">
        <v>196.29</v>
      </c>
      <c r="AN117">
        <v>194.79</v>
      </c>
      <c r="AO117">
        <v>197.87</v>
      </c>
      <c r="AP117">
        <v>209.76</v>
      </c>
      <c r="AQ117">
        <v>278.3</v>
      </c>
      <c r="AR117">
        <v>272.74</v>
      </c>
      <c r="AS117">
        <v>258.95</v>
      </c>
      <c r="AT117">
        <v>254.11</v>
      </c>
      <c r="AU117">
        <v>231.44</v>
      </c>
      <c r="AV117">
        <v>264.91000000000003</v>
      </c>
      <c r="AW117">
        <v>-0.96244130000000006</v>
      </c>
      <c r="AX117">
        <v>4.5704680000000002E-7</v>
      </c>
      <c r="AY117" t="s">
        <v>747</v>
      </c>
      <c r="AZ117" t="s">
        <v>2998</v>
      </c>
      <c r="BA117">
        <v>0</v>
      </c>
      <c r="BB117" t="s">
        <v>2999</v>
      </c>
      <c r="BC117" t="s">
        <v>587</v>
      </c>
      <c r="BD117" t="s">
        <v>302</v>
      </c>
      <c r="BE117">
        <v>0</v>
      </c>
      <c r="BF117" t="s">
        <v>504</v>
      </c>
      <c r="BG117" t="s">
        <v>3000</v>
      </c>
      <c r="BH117">
        <v>4</v>
      </c>
      <c r="BI117" t="s">
        <v>723</v>
      </c>
      <c r="BL117" t="s">
        <v>3001</v>
      </c>
      <c r="BM117" t="s">
        <v>3002</v>
      </c>
      <c r="BN117" s="37" t="s">
        <v>3003</v>
      </c>
      <c r="BO117" t="s">
        <v>3004</v>
      </c>
      <c r="BP117" t="s">
        <v>10129</v>
      </c>
      <c r="BQ117" t="s">
        <v>10130</v>
      </c>
      <c r="BR117" t="s">
        <v>10131</v>
      </c>
      <c r="BS117" t="s">
        <v>10132</v>
      </c>
      <c r="BT117" t="s">
        <v>10133</v>
      </c>
      <c r="BU117" t="s">
        <v>3010</v>
      </c>
      <c r="BV117" t="s">
        <v>3011</v>
      </c>
      <c r="BW117" t="s">
        <v>3012</v>
      </c>
      <c r="BX117" t="s">
        <v>3013</v>
      </c>
      <c r="BY117" t="s">
        <v>3014</v>
      </c>
      <c r="BZ117" t="s">
        <v>3015</v>
      </c>
      <c r="CA117">
        <v>102.05971700000001</v>
      </c>
      <c r="CB117">
        <v>96.918895000000006</v>
      </c>
      <c r="CC117">
        <v>74.505063000000007</v>
      </c>
      <c r="CD117">
        <v>174.00106</v>
      </c>
      <c r="CE117">
        <v>121.590209</v>
      </c>
      <c r="CF117">
        <v>133.579769</v>
      </c>
      <c r="CG117">
        <v>12556.837507813299</v>
      </c>
      <c r="CH117">
        <v>0.55105095767442902</v>
      </c>
      <c r="CI117">
        <v>0.28518023357550498</v>
      </c>
      <c r="CJ117">
        <v>1.9322901547751601</v>
      </c>
      <c r="CK117">
        <v>5.3323702908471098E-2</v>
      </c>
      <c r="CL117">
        <v>0.49453151111825699</v>
      </c>
    </row>
    <row r="118" spans="1:90" x14ac:dyDescent="0.3">
      <c r="A118" t="s">
        <v>3019</v>
      </c>
      <c r="B118">
        <v>1137</v>
      </c>
      <c r="C118">
        <v>378</v>
      </c>
      <c r="D118" t="s">
        <v>3017</v>
      </c>
      <c r="E118" t="s">
        <v>6336</v>
      </c>
      <c r="F118" t="s">
        <v>3016</v>
      </c>
      <c r="G118" t="s">
        <v>3020</v>
      </c>
      <c r="H118" t="s">
        <v>3021</v>
      </c>
      <c r="I118" t="s">
        <v>3022</v>
      </c>
      <c r="J118">
        <v>45.256676122166198</v>
      </c>
      <c r="K118">
        <v>50.059891617527299</v>
      </c>
      <c r="L118">
        <v>39.476141799163102</v>
      </c>
      <c r="M118">
        <v>43.512290055416798</v>
      </c>
      <c r="N118">
        <v>48.094200451410401</v>
      </c>
      <c r="O118">
        <v>48.170289219918899</v>
      </c>
      <c r="P118">
        <v>5.4883898452027402E-2</v>
      </c>
      <c r="Q118">
        <v>1</v>
      </c>
      <c r="R118">
        <v>16.490323820923699</v>
      </c>
      <c r="S118">
        <v>13.4708832335187</v>
      </c>
      <c r="T118">
        <v>14.4797056446402</v>
      </c>
      <c r="U118">
        <v>16.525920810297201</v>
      </c>
      <c r="V118">
        <v>21.512254133399399</v>
      </c>
      <c r="W118">
        <v>22.6479320655782</v>
      </c>
      <c r="X118">
        <v>0.44167274017712199</v>
      </c>
      <c r="Y118">
        <v>0.85542943683233297</v>
      </c>
      <c r="Z118" t="s">
        <v>3023</v>
      </c>
      <c r="AA118">
        <v>0</v>
      </c>
      <c r="AB118">
        <v>0</v>
      </c>
      <c r="AC118">
        <v>0</v>
      </c>
      <c r="AD118">
        <v>10.97</v>
      </c>
      <c r="AE118">
        <v>12.58</v>
      </c>
      <c r="AF118">
        <v>17.190000000000001</v>
      </c>
      <c r="AG118">
        <v>-9.8530590991703502</v>
      </c>
      <c r="AH118">
        <v>2.52856162559593E-3</v>
      </c>
      <c r="AI118" t="s">
        <v>718</v>
      </c>
      <c r="AJ118" t="s">
        <v>8419</v>
      </c>
      <c r="AK118">
        <v>31.02</v>
      </c>
      <c r="AL118">
        <v>26.43</v>
      </c>
      <c r="AM118">
        <v>34.090000000000003</v>
      </c>
      <c r="AN118">
        <v>38.659999999999997</v>
      </c>
      <c r="AO118">
        <v>36.950000000000003</v>
      </c>
      <c r="AP118">
        <v>40.6</v>
      </c>
      <c r="AQ118">
        <v>25.22</v>
      </c>
      <c r="AR118">
        <v>41.4</v>
      </c>
      <c r="AS118">
        <v>35.19</v>
      </c>
      <c r="AT118">
        <v>22.75</v>
      </c>
      <c r="AU118">
        <v>31.17</v>
      </c>
      <c r="AV118">
        <v>31.3</v>
      </c>
      <c r="AW118">
        <v>-0.4198076</v>
      </c>
      <c r="AX118">
        <v>1.7329219999999999E-2</v>
      </c>
      <c r="AY118" t="s">
        <v>747</v>
      </c>
      <c r="AZ118" t="s">
        <v>8420</v>
      </c>
      <c r="BA118">
        <v>0</v>
      </c>
      <c r="BC118" t="s">
        <v>583</v>
      </c>
      <c r="BD118" t="s">
        <v>301</v>
      </c>
      <c r="BE118">
        <v>0</v>
      </c>
      <c r="BF118" t="s">
        <v>525</v>
      </c>
      <c r="BG118" t="s">
        <v>3027</v>
      </c>
      <c r="BH118">
        <v>3</v>
      </c>
      <c r="BI118" t="s">
        <v>810</v>
      </c>
      <c r="BL118" t="s">
        <v>3028</v>
      </c>
      <c r="BM118" t="s">
        <v>3029</v>
      </c>
      <c r="BN118" s="37" t="s">
        <v>3030</v>
      </c>
      <c r="BO118" t="s">
        <v>3031</v>
      </c>
      <c r="BP118" t="s">
        <v>1474</v>
      </c>
      <c r="BQ118" t="s">
        <v>1475</v>
      </c>
      <c r="BR118" t="s">
        <v>1476</v>
      </c>
      <c r="BS118" t="s">
        <v>1477</v>
      </c>
      <c r="BT118" t="s">
        <v>909</v>
      </c>
      <c r="BU118" t="s">
        <v>3032</v>
      </c>
      <c r="BV118" t="s">
        <v>3033</v>
      </c>
      <c r="BW118" t="s">
        <v>3034</v>
      </c>
      <c r="BX118" t="s">
        <v>3035</v>
      </c>
      <c r="BY118" t="s">
        <v>8425</v>
      </c>
      <c r="BZ118" t="s">
        <v>8426</v>
      </c>
      <c r="CA118">
        <v>9.2545260000000003</v>
      </c>
      <c r="CB118">
        <v>10.336944000000001</v>
      </c>
      <c r="CC118">
        <v>12.027041000000001</v>
      </c>
      <c r="CD118">
        <v>9.3301859999999994</v>
      </c>
      <c r="CE118">
        <v>13.840787000000001</v>
      </c>
      <c r="CF118">
        <v>11.683252</v>
      </c>
      <c r="CG118">
        <v>271.48203643672201</v>
      </c>
      <c r="CH118">
        <v>2.6244689779681401E-2</v>
      </c>
      <c r="CI118">
        <v>0.26708284575232</v>
      </c>
      <c r="CJ118">
        <v>9.8264228485941393E-2</v>
      </c>
      <c r="CK118">
        <v>0.92172248220741904</v>
      </c>
      <c r="CL118">
        <v>0.99890315473482505</v>
      </c>
    </row>
    <row r="119" spans="1:90" x14ac:dyDescent="0.3">
      <c r="A119" t="s">
        <v>8430</v>
      </c>
      <c r="B119">
        <v>3255</v>
      </c>
      <c r="C119">
        <v>1084</v>
      </c>
      <c r="D119" t="s">
        <v>8428</v>
      </c>
      <c r="E119" t="s">
        <v>3040</v>
      </c>
      <c r="F119" t="s">
        <v>3038</v>
      </c>
      <c r="G119" t="s">
        <v>3042</v>
      </c>
      <c r="H119" t="s">
        <v>8431</v>
      </c>
      <c r="I119" t="s">
        <v>8432</v>
      </c>
      <c r="J119">
        <v>513.98064776267097</v>
      </c>
      <c r="K119">
        <v>546.64082308076104</v>
      </c>
      <c r="L119">
        <v>456.88080129897202</v>
      </c>
      <c r="M119">
        <v>677.55248595232399</v>
      </c>
      <c r="N119">
        <v>604.18828079284003</v>
      </c>
      <c r="O119">
        <v>574.36862383255902</v>
      </c>
      <c r="P119">
        <v>0.29105872873010602</v>
      </c>
      <c r="Q119">
        <v>1</v>
      </c>
      <c r="R119">
        <v>711.24040000000002</v>
      </c>
      <c r="S119">
        <v>643.07500000000005</v>
      </c>
      <c r="T119">
        <v>645.77149999999995</v>
      </c>
      <c r="U119">
        <v>645.55129999999997</v>
      </c>
      <c r="V119">
        <v>624.60199999999998</v>
      </c>
      <c r="W119">
        <v>583.72349999999994</v>
      </c>
      <c r="X119">
        <v>-0.109204546270807</v>
      </c>
      <c r="Y119">
        <v>1</v>
      </c>
      <c r="Z119" t="s">
        <v>3045</v>
      </c>
      <c r="AA119">
        <v>236</v>
      </c>
      <c r="AB119">
        <v>269.86</v>
      </c>
      <c r="AC119">
        <v>219.78</v>
      </c>
      <c r="AD119">
        <v>381.56</v>
      </c>
      <c r="AE119">
        <v>196.62</v>
      </c>
      <c r="AF119">
        <v>212.47</v>
      </c>
      <c r="AG119">
        <v>0.13316325790637801</v>
      </c>
      <c r="AH119">
        <v>0.71530264114216802</v>
      </c>
      <c r="AI119" t="s">
        <v>747</v>
      </c>
      <c r="AJ119" t="s">
        <v>3046</v>
      </c>
      <c r="AK119">
        <v>147.58000000000001</v>
      </c>
      <c r="AL119">
        <v>154.51</v>
      </c>
      <c r="AM119">
        <v>139.56</v>
      </c>
      <c r="AN119">
        <v>139.13999999999999</v>
      </c>
      <c r="AO119">
        <v>142.80000000000001</v>
      </c>
      <c r="AP119">
        <v>155</v>
      </c>
      <c r="AQ119">
        <v>291.89</v>
      </c>
      <c r="AR119">
        <v>251.17</v>
      </c>
      <c r="AS119">
        <v>246.43</v>
      </c>
      <c r="AT119">
        <v>279.66000000000003</v>
      </c>
      <c r="AU119">
        <v>288.47000000000003</v>
      </c>
      <c r="AV119">
        <v>305.8</v>
      </c>
      <c r="AW119">
        <v>-1.48618460711505</v>
      </c>
      <c r="AX119">
        <v>1.3277795309243701E-7</v>
      </c>
      <c r="AY119" t="s">
        <v>718</v>
      </c>
      <c r="AZ119" t="s">
        <v>3047</v>
      </c>
      <c r="BA119">
        <v>0</v>
      </c>
      <c r="BB119" t="s">
        <v>3048</v>
      </c>
      <c r="BC119" t="s">
        <v>300</v>
      </c>
      <c r="BD119" t="s">
        <v>299</v>
      </c>
      <c r="BE119">
        <v>2.434E-59</v>
      </c>
      <c r="BF119" t="s">
        <v>502</v>
      </c>
      <c r="BG119" t="s">
        <v>3049</v>
      </c>
      <c r="BH119">
        <v>4</v>
      </c>
      <c r="BI119" t="s">
        <v>723</v>
      </c>
      <c r="BL119" t="s">
        <v>3050</v>
      </c>
      <c r="BM119" t="s">
        <v>3051</v>
      </c>
      <c r="BN119" s="37" t="s">
        <v>3052</v>
      </c>
      <c r="BO119" t="s">
        <v>3053</v>
      </c>
      <c r="BP119" t="s">
        <v>6367</v>
      </c>
      <c r="BQ119" t="s">
        <v>6368</v>
      </c>
      <c r="BR119" t="s">
        <v>10134</v>
      </c>
      <c r="BS119" t="s">
        <v>8434</v>
      </c>
      <c r="BT119" t="s">
        <v>6369</v>
      </c>
      <c r="BU119" t="s">
        <v>3059</v>
      </c>
      <c r="BV119" t="s">
        <v>3060</v>
      </c>
      <c r="BW119" t="s">
        <v>3061</v>
      </c>
      <c r="BX119" t="s">
        <v>3062</v>
      </c>
      <c r="BY119" t="s">
        <v>3063</v>
      </c>
      <c r="BZ119" t="s">
        <v>3064</v>
      </c>
      <c r="CA119">
        <v>170.56251900000001</v>
      </c>
      <c r="CB119">
        <v>168.08324099999999</v>
      </c>
      <c r="CC119">
        <v>159.58879300000001</v>
      </c>
      <c r="CD119">
        <v>282.26362399999999</v>
      </c>
      <c r="CE119">
        <v>199.326336</v>
      </c>
      <c r="CF119">
        <v>273.58821499999999</v>
      </c>
      <c r="CG119">
        <v>14493.122124278399</v>
      </c>
      <c r="CH119">
        <v>0.50039195037665696</v>
      </c>
      <c r="CI119">
        <v>0.25883345860885898</v>
      </c>
      <c r="CJ119">
        <v>1.93325837032852</v>
      </c>
      <c r="CK119">
        <v>5.3204377376530901E-2</v>
      </c>
      <c r="CL119">
        <v>0.49379226061878301</v>
      </c>
    </row>
    <row r="120" spans="1:90" x14ac:dyDescent="0.3">
      <c r="A120" t="s">
        <v>8438</v>
      </c>
      <c r="B120">
        <v>2517</v>
      </c>
      <c r="C120">
        <v>838</v>
      </c>
      <c r="D120" t="s">
        <v>8436</v>
      </c>
      <c r="E120" t="s">
        <v>3067</v>
      </c>
      <c r="F120" t="s">
        <v>3065</v>
      </c>
      <c r="G120" t="s">
        <v>8439</v>
      </c>
      <c r="H120" t="s">
        <v>8440</v>
      </c>
      <c r="I120" t="s">
        <v>8441</v>
      </c>
      <c r="J120">
        <v>574.817491074435</v>
      </c>
      <c r="K120">
        <v>739.23422461378198</v>
      </c>
      <c r="L120">
        <v>515.368721345567</v>
      </c>
      <c r="M120">
        <v>1892.20111926813</v>
      </c>
      <c r="N120">
        <v>2031.02199516066</v>
      </c>
      <c r="O120">
        <v>1767.2040331752901</v>
      </c>
      <c r="P120">
        <v>1.65159922339479</v>
      </c>
      <c r="Q120">
        <v>1.89444049677627E-9</v>
      </c>
      <c r="R120">
        <v>1032.751</v>
      </c>
      <c r="S120">
        <v>871.50229999999999</v>
      </c>
      <c r="T120">
        <v>885.97119999999995</v>
      </c>
      <c r="U120">
        <v>4838.7740000000003</v>
      </c>
      <c r="V120">
        <v>6804.6850000000004</v>
      </c>
      <c r="W120">
        <v>5995.4560000000001</v>
      </c>
      <c r="X120">
        <v>2.65110421664391</v>
      </c>
      <c r="Y120">
        <v>1.91433236138502E-14</v>
      </c>
      <c r="Z120" t="s">
        <v>8442</v>
      </c>
      <c r="AA120">
        <v>1650.32</v>
      </c>
      <c r="AB120">
        <v>1738.42</v>
      </c>
      <c r="AC120">
        <v>1820.45</v>
      </c>
      <c r="AD120">
        <v>476.82</v>
      </c>
      <c r="AE120">
        <v>482.69</v>
      </c>
      <c r="AF120">
        <v>452.23</v>
      </c>
      <c r="AG120">
        <v>2.0544779884044</v>
      </c>
      <c r="AH120">
        <v>2.5464434583490399E-3</v>
      </c>
      <c r="AI120" t="s">
        <v>749</v>
      </c>
      <c r="AJ120" t="s">
        <v>8443</v>
      </c>
      <c r="AK120">
        <v>318.12</v>
      </c>
      <c r="AL120">
        <v>232.21</v>
      </c>
      <c r="AM120">
        <v>280.22000000000003</v>
      </c>
      <c r="AN120">
        <v>321.17</v>
      </c>
      <c r="AO120">
        <v>315.33999999999997</v>
      </c>
      <c r="AP120">
        <v>265.97000000000003</v>
      </c>
      <c r="AQ120">
        <v>126.9</v>
      </c>
      <c r="AR120">
        <v>99.86</v>
      </c>
      <c r="AS120">
        <v>155.30000000000001</v>
      </c>
      <c r="AT120">
        <v>83.37</v>
      </c>
      <c r="AU120">
        <v>108.04</v>
      </c>
      <c r="AV120">
        <v>110.96</v>
      </c>
      <c r="AW120">
        <v>0.788195107459286</v>
      </c>
      <c r="AX120">
        <v>1.5798105624844101E-4</v>
      </c>
      <c r="AY120" t="s">
        <v>747</v>
      </c>
      <c r="AZ120" t="s">
        <v>8444</v>
      </c>
      <c r="BA120">
        <v>0</v>
      </c>
      <c r="BB120" t="s">
        <v>10135</v>
      </c>
      <c r="BC120" t="s">
        <v>597</v>
      </c>
      <c r="BD120" t="s">
        <v>570</v>
      </c>
      <c r="BE120">
        <v>0</v>
      </c>
      <c r="BF120" t="s">
        <v>506</v>
      </c>
      <c r="BG120" t="s">
        <v>3076</v>
      </c>
      <c r="BH120">
        <v>4</v>
      </c>
      <c r="BI120" t="s">
        <v>723</v>
      </c>
      <c r="BL120" t="s">
        <v>3077</v>
      </c>
      <c r="BM120" t="s">
        <v>3078</v>
      </c>
      <c r="BN120" s="37" t="s">
        <v>3079</v>
      </c>
      <c r="BO120" t="s">
        <v>3080</v>
      </c>
      <c r="BP120" t="s">
        <v>6378</v>
      </c>
      <c r="BQ120" t="s">
        <v>6379</v>
      </c>
      <c r="BR120" t="s">
        <v>3083</v>
      </c>
      <c r="BS120" t="s">
        <v>3084</v>
      </c>
      <c r="BT120" t="s">
        <v>6382</v>
      </c>
      <c r="BU120" t="s">
        <v>8446</v>
      </c>
      <c r="BV120" t="s">
        <v>8447</v>
      </c>
      <c r="BW120" t="s">
        <v>3088</v>
      </c>
      <c r="BX120" t="s">
        <v>3089</v>
      </c>
      <c r="BY120" t="s">
        <v>8448</v>
      </c>
      <c r="BZ120" t="s">
        <v>8449</v>
      </c>
      <c r="CA120">
        <v>2.9197129999999998</v>
      </c>
      <c r="CB120">
        <v>109.762197</v>
      </c>
      <c r="CC120">
        <v>3.0900880000000002</v>
      </c>
      <c r="CD120">
        <v>1.266745</v>
      </c>
      <c r="CE120">
        <v>131.64202900000001</v>
      </c>
      <c r="CF120">
        <v>0.64646800000000004</v>
      </c>
      <c r="CG120">
        <v>1991.12316461142</v>
      </c>
      <c r="CH120">
        <v>6.3652961626323196E-2</v>
      </c>
      <c r="CI120">
        <v>2.1623048550487498</v>
      </c>
      <c r="CJ120">
        <v>2.94375520073871E-2</v>
      </c>
      <c r="CK120" t="s">
        <v>747</v>
      </c>
      <c r="CL120" t="s">
        <v>747</v>
      </c>
    </row>
    <row r="121" spans="1:90" x14ac:dyDescent="0.3">
      <c r="A121" t="s">
        <v>3093</v>
      </c>
      <c r="B121">
        <v>3390</v>
      </c>
      <c r="C121">
        <v>1129</v>
      </c>
      <c r="D121" t="s">
        <v>3091</v>
      </c>
      <c r="E121" t="s">
        <v>6383</v>
      </c>
      <c r="F121" t="s">
        <v>3090</v>
      </c>
      <c r="G121" t="s">
        <v>3094</v>
      </c>
      <c r="H121" t="s">
        <v>3095</v>
      </c>
      <c r="I121" t="s">
        <v>3096</v>
      </c>
      <c r="J121">
        <v>9.6242567163258705</v>
      </c>
      <c r="K121">
        <v>11.993984215040999</v>
      </c>
      <c r="L121">
        <v>7.0493110355648296</v>
      </c>
      <c r="M121">
        <v>6.7241214517310803</v>
      </c>
      <c r="N121">
        <v>5.7087424926064303</v>
      </c>
      <c r="O121">
        <v>8.3428954525220291</v>
      </c>
      <c r="P121">
        <v>-0.468274875898265</v>
      </c>
      <c r="Q121">
        <v>1</v>
      </c>
      <c r="R121">
        <v>20.9553961170507</v>
      </c>
      <c r="S121">
        <v>23.444810322895901</v>
      </c>
      <c r="T121">
        <v>19.8745637154659</v>
      </c>
      <c r="U121">
        <v>17.646322221164802</v>
      </c>
      <c r="V121">
        <v>16.892485892170502</v>
      </c>
      <c r="W121">
        <v>17.3005036612056</v>
      </c>
      <c r="X121">
        <v>-0.30650916470572698</v>
      </c>
      <c r="Y121">
        <v>1</v>
      </c>
      <c r="Z121" t="s">
        <v>3097</v>
      </c>
      <c r="AA121">
        <v>10.57</v>
      </c>
      <c r="AB121">
        <v>12.41</v>
      </c>
      <c r="AC121">
        <v>10.98</v>
      </c>
      <c r="AD121">
        <v>8.06</v>
      </c>
      <c r="AE121">
        <v>10.5</v>
      </c>
      <c r="AF121">
        <v>9.82</v>
      </c>
      <c r="AG121">
        <v>0.42029256708771801</v>
      </c>
      <c r="AH121">
        <v>5.78655623100921E-2</v>
      </c>
      <c r="AI121" t="s">
        <v>747</v>
      </c>
      <c r="AJ121" t="s">
        <v>8452</v>
      </c>
      <c r="AK121">
        <v>17.670000000000002</v>
      </c>
      <c r="AL121">
        <v>19.16</v>
      </c>
      <c r="AM121">
        <v>17.22</v>
      </c>
      <c r="AN121">
        <v>18.86</v>
      </c>
      <c r="AO121">
        <v>17.96</v>
      </c>
      <c r="AP121">
        <v>20.420000000000002</v>
      </c>
      <c r="AQ121">
        <v>9.15</v>
      </c>
      <c r="AR121">
        <v>7.27</v>
      </c>
      <c r="AS121">
        <v>6.88</v>
      </c>
      <c r="AT121">
        <v>6.98</v>
      </c>
      <c r="AU121">
        <v>8.26</v>
      </c>
      <c r="AV121">
        <v>8.7799999999999994</v>
      </c>
      <c r="AW121">
        <v>0.67012510000000003</v>
      </c>
      <c r="AX121">
        <v>8.2196799999999999E-5</v>
      </c>
      <c r="AY121" t="s">
        <v>747</v>
      </c>
      <c r="AZ121" t="s">
        <v>3099</v>
      </c>
      <c r="BA121">
        <v>0</v>
      </c>
      <c r="BB121" t="s">
        <v>3100</v>
      </c>
      <c r="BC121" t="s">
        <v>298</v>
      </c>
      <c r="BD121" t="s">
        <v>297</v>
      </c>
      <c r="BE121">
        <v>0</v>
      </c>
      <c r="BF121" t="s">
        <v>502</v>
      </c>
      <c r="BG121" t="s">
        <v>3101</v>
      </c>
      <c r="BH121">
        <v>4</v>
      </c>
      <c r="BI121" t="s">
        <v>723</v>
      </c>
      <c r="BL121" t="s">
        <v>3102</v>
      </c>
      <c r="BM121" t="s">
        <v>3103</v>
      </c>
      <c r="BN121" s="37" t="s">
        <v>3104</v>
      </c>
      <c r="BO121" t="s">
        <v>3105</v>
      </c>
      <c r="BP121" t="s">
        <v>10136</v>
      </c>
      <c r="BQ121" t="s">
        <v>10137</v>
      </c>
      <c r="BR121" t="s">
        <v>10138</v>
      </c>
      <c r="BS121" t="s">
        <v>10139</v>
      </c>
      <c r="BT121" t="s">
        <v>10140</v>
      </c>
      <c r="BU121" t="s">
        <v>3111</v>
      </c>
      <c r="BV121" t="s">
        <v>3112</v>
      </c>
      <c r="BW121" t="s">
        <v>3113</v>
      </c>
      <c r="BX121" t="s">
        <v>3114</v>
      </c>
      <c r="BY121" t="s">
        <v>3115</v>
      </c>
      <c r="BZ121" t="s">
        <v>3116</v>
      </c>
      <c r="CA121">
        <v>10.777752</v>
      </c>
      <c r="CB121">
        <v>7.012505</v>
      </c>
      <c r="CC121">
        <v>11.646050000000001</v>
      </c>
      <c r="CD121">
        <v>10.905336999999999</v>
      </c>
      <c r="CE121">
        <v>8.420064</v>
      </c>
      <c r="CF121">
        <v>25.801942</v>
      </c>
      <c r="CG121">
        <v>1030.56803226438</v>
      </c>
      <c r="CH121">
        <v>0.51147067151465697</v>
      </c>
      <c r="CI121">
        <v>0.49957379450139899</v>
      </c>
      <c r="CJ121">
        <v>1.02381405338751</v>
      </c>
      <c r="CK121">
        <v>0.30592311126062699</v>
      </c>
      <c r="CL121">
        <v>0.924653068902483</v>
      </c>
    </row>
    <row r="122" spans="1:90" x14ac:dyDescent="0.3">
      <c r="A122" t="s">
        <v>3120</v>
      </c>
      <c r="B122">
        <v>2220</v>
      </c>
      <c r="C122">
        <v>739</v>
      </c>
      <c r="D122" t="s">
        <v>3118</v>
      </c>
      <c r="E122" t="s">
        <v>3119</v>
      </c>
      <c r="F122" t="s">
        <v>3117</v>
      </c>
      <c r="G122" t="s">
        <v>3121</v>
      </c>
      <c r="H122" t="s">
        <v>3122</v>
      </c>
      <c r="I122" t="s">
        <v>3123</v>
      </c>
      <c r="J122">
        <v>1.68991231421568</v>
      </c>
      <c r="K122">
        <v>2.0239848362881601</v>
      </c>
      <c r="L122">
        <v>1.4098622071129701</v>
      </c>
      <c r="M122">
        <v>1.50042379501437</v>
      </c>
      <c r="N122">
        <v>1.5249380630935001</v>
      </c>
      <c r="O122">
        <v>1.58912294333753</v>
      </c>
      <c r="P122">
        <v>-0.17134675332398</v>
      </c>
      <c r="Q122">
        <v>1</v>
      </c>
      <c r="R122">
        <v>5.3530129999999998</v>
      </c>
      <c r="S122">
        <v>6.6898289999999996</v>
      </c>
      <c r="T122">
        <v>6.9362459999999997</v>
      </c>
      <c r="U122">
        <v>7.0025089999999999</v>
      </c>
      <c r="V122">
        <v>4.5731039999999998</v>
      </c>
      <c r="W122">
        <v>4.4487009999999998</v>
      </c>
      <c r="X122">
        <v>-0.26246343171558001</v>
      </c>
      <c r="Y122">
        <v>1</v>
      </c>
      <c r="Z122" t="s">
        <v>3124</v>
      </c>
      <c r="AA122">
        <v>7.49</v>
      </c>
      <c r="AB122">
        <v>7.92</v>
      </c>
      <c r="AC122">
        <v>10.93</v>
      </c>
      <c r="AD122">
        <v>8.5399999999999991</v>
      </c>
      <c r="AE122">
        <v>8</v>
      </c>
      <c r="AF122">
        <v>9.82</v>
      </c>
      <c r="AG122">
        <v>0.163599176287546</v>
      </c>
      <c r="AH122">
        <v>0.47333759354816801</v>
      </c>
      <c r="AI122" t="s">
        <v>747</v>
      </c>
      <c r="AJ122" t="s">
        <v>6394</v>
      </c>
      <c r="AK122">
        <v>12.39</v>
      </c>
      <c r="AL122">
        <v>11.75</v>
      </c>
      <c r="AM122">
        <v>13.17</v>
      </c>
      <c r="AN122">
        <v>11.42</v>
      </c>
      <c r="AO122">
        <v>14.31</v>
      </c>
      <c r="AP122">
        <v>12</v>
      </c>
      <c r="AQ122">
        <v>9.1999999999999993</v>
      </c>
      <c r="AR122">
        <v>10</v>
      </c>
      <c r="AS122">
        <v>8.4600000000000009</v>
      </c>
      <c r="AT122">
        <v>8.89</v>
      </c>
      <c r="AU122">
        <v>10.32</v>
      </c>
      <c r="AV122">
        <v>8.65</v>
      </c>
      <c r="AW122">
        <v>-0.13038169999999999</v>
      </c>
      <c r="AX122">
        <v>9.6801520000000002E-2</v>
      </c>
      <c r="AY122" t="s">
        <v>747</v>
      </c>
      <c r="AZ122" t="s">
        <v>3126</v>
      </c>
      <c r="BA122">
        <v>0</v>
      </c>
      <c r="BB122" t="s">
        <v>3127</v>
      </c>
      <c r="BC122" t="s">
        <v>141</v>
      </c>
      <c r="BD122" t="s">
        <v>296</v>
      </c>
      <c r="BE122">
        <v>8.4670000000000006E-129</v>
      </c>
      <c r="BF122" t="s">
        <v>504</v>
      </c>
      <c r="BG122" t="s">
        <v>3128</v>
      </c>
      <c r="BH122">
        <v>4</v>
      </c>
      <c r="BI122" t="s">
        <v>723</v>
      </c>
      <c r="BN122" s="37" t="s">
        <v>3129</v>
      </c>
      <c r="BO122" t="s">
        <v>3130</v>
      </c>
      <c r="BP122" t="s">
        <v>927</v>
      </c>
      <c r="BQ122" t="s">
        <v>928</v>
      </c>
      <c r="BR122" t="s">
        <v>929</v>
      </c>
      <c r="BS122" t="s">
        <v>930</v>
      </c>
      <c r="BU122" t="s">
        <v>1717</v>
      </c>
      <c r="BV122" t="s">
        <v>1718</v>
      </c>
      <c r="BW122" t="s">
        <v>933</v>
      </c>
      <c r="BX122" t="s">
        <v>934</v>
      </c>
      <c r="BY122" t="s">
        <v>935</v>
      </c>
      <c r="BZ122" t="s">
        <v>936</v>
      </c>
      <c r="CA122">
        <v>6.8050280000000001</v>
      </c>
      <c r="CB122">
        <v>8.3555150000000005</v>
      </c>
      <c r="CC122">
        <v>9.3369070000000001</v>
      </c>
      <c r="CD122">
        <v>8.0402970000000007</v>
      </c>
      <c r="CE122">
        <v>10.661212000000001</v>
      </c>
      <c r="CF122">
        <v>8.3334220000000006</v>
      </c>
      <c r="CG122">
        <v>467.03758503129001</v>
      </c>
      <c r="CH122">
        <v>2.9140430518139901E-2</v>
      </c>
      <c r="CI122">
        <v>0.25327954149825999</v>
      </c>
      <c r="CJ122">
        <v>0.11505244500113</v>
      </c>
      <c r="CK122">
        <v>0.90840355290067099</v>
      </c>
      <c r="CL122">
        <v>0.99890315473482505</v>
      </c>
    </row>
    <row r="123" spans="1:90" x14ac:dyDescent="0.3">
      <c r="A123" t="s">
        <v>3134</v>
      </c>
      <c r="B123">
        <v>1482</v>
      </c>
      <c r="C123">
        <v>493</v>
      </c>
      <c r="D123" t="s">
        <v>3132</v>
      </c>
      <c r="E123" t="s">
        <v>3133</v>
      </c>
      <c r="F123" t="s">
        <v>3131</v>
      </c>
      <c r="G123" t="s">
        <v>6401</v>
      </c>
      <c r="H123" t="s">
        <v>3136</v>
      </c>
      <c r="Z123" t="s">
        <v>6403</v>
      </c>
      <c r="AA123">
        <v>21.85</v>
      </c>
      <c r="AB123">
        <v>11.19</v>
      </c>
      <c r="AC123">
        <v>13.69</v>
      </c>
      <c r="AD123">
        <v>125.2</v>
      </c>
      <c r="AE123">
        <v>255.66</v>
      </c>
      <c r="AF123">
        <v>132.43</v>
      </c>
      <c r="AG123">
        <v>-3.3331237317850801</v>
      </c>
      <c r="AH123">
        <v>4.1208849529864701E-3</v>
      </c>
      <c r="AI123" t="s">
        <v>718</v>
      </c>
      <c r="AJ123" t="s">
        <v>3138</v>
      </c>
      <c r="AK123">
        <v>10.73</v>
      </c>
      <c r="AL123">
        <v>12.54</v>
      </c>
      <c r="AM123">
        <v>7.88</v>
      </c>
      <c r="AN123">
        <v>8.3000000000000007</v>
      </c>
      <c r="AO123">
        <v>10.23</v>
      </c>
      <c r="AP123">
        <v>10.89</v>
      </c>
      <c r="AQ123">
        <v>7.21</v>
      </c>
      <c r="AR123">
        <v>8.2899999999999991</v>
      </c>
      <c r="AS123">
        <v>6.38</v>
      </c>
      <c r="AT123">
        <v>6.52</v>
      </c>
      <c r="AU123">
        <v>9.19</v>
      </c>
      <c r="AV123">
        <v>8.83</v>
      </c>
      <c r="AW123">
        <v>-0.182052262495705</v>
      </c>
      <c r="AX123">
        <v>0.132786750862526</v>
      </c>
      <c r="AY123" t="s">
        <v>747</v>
      </c>
      <c r="AZ123" t="s">
        <v>3139</v>
      </c>
      <c r="BA123">
        <v>0</v>
      </c>
      <c r="BB123" t="s">
        <v>3140</v>
      </c>
      <c r="BC123" t="s">
        <v>147</v>
      </c>
      <c r="BD123" t="s">
        <v>295</v>
      </c>
      <c r="BE123">
        <v>8.8710000000000005E-123</v>
      </c>
      <c r="BF123" t="s">
        <v>504</v>
      </c>
      <c r="BG123" t="s">
        <v>3141</v>
      </c>
      <c r="BH123">
        <v>4</v>
      </c>
      <c r="BI123" t="s">
        <v>723</v>
      </c>
      <c r="BN123" s="37" t="s">
        <v>3142</v>
      </c>
      <c r="BO123" t="s">
        <v>3143</v>
      </c>
      <c r="BP123" t="s">
        <v>3144</v>
      </c>
      <c r="BQ123" t="s">
        <v>3145</v>
      </c>
      <c r="BR123" t="s">
        <v>3146</v>
      </c>
      <c r="BS123" t="s">
        <v>3147</v>
      </c>
      <c r="BW123" t="s">
        <v>1411</v>
      </c>
      <c r="BX123" t="s">
        <v>1412</v>
      </c>
      <c r="BY123" t="s">
        <v>1968</v>
      </c>
      <c r="BZ123" t="s">
        <v>1969</v>
      </c>
      <c r="CA123">
        <v>27.740777000000001</v>
      </c>
      <c r="CB123">
        <v>16.970344999999998</v>
      </c>
      <c r="CC123">
        <v>36.330033999999998</v>
      </c>
      <c r="CD123">
        <v>40.876505999999999</v>
      </c>
      <c r="CE123">
        <v>13.909404</v>
      </c>
      <c r="CF123">
        <v>34.841199000000003</v>
      </c>
      <c r="CG123">
        <v>844.93924321281202</v>
      </c>
      <c r="CH123">
        <v>5.3838228732985598E-2</v>
      </c>
      <c r="CI123">
        <v>0.512536058256714</v>
      </c>
      <c r="CJ123">
        <v>0.10504281184840999</v>
      </c>
      <c r="CK123">
        <v>0.91634183766704402</v>
      </c>
      <c r="CL123">
        <v>0.99890315473482505</v>
      </c>
    </row>
    <row r="124" spans="1:90" x14ac:dyDescent="0.3">
      <c r="A124" t="s">
        <v>10141</v>
      </c>
      <c r="B124">
        <v>1038</v>
      </c>
      <c r="C124">
        <v>345</v>
      </c>
      <c r="D124" t="s">
        <v>8474</v>
      </c>
      <c r="E124" t="s">
        <v>3150</v>
      </c>
      <c r="F124" t="s">
        <v>3148</v>
      </c>
      <c r="G124" t="s">
        <v>10142</v>
      </c>
      <c r="H124" t="s">
        <v>10143</v>
      </c>
      <c r="I124" t="s">
        <v>10144</v>
      </c>
      <c r="J124">
        <v>127.09377124107399</v>
      </c>
      <c r="K124">
        <v>115.637000313264</v>
      </c>
      <c r="L124">
        <v>127.99839916698301</v>
      </c>
      <c r="M124">
        <v>270.13185435425402</v>
      </c>
      <c r="N124">
        <v>220.373100604999</v>
      </c>
      <c r="O124">
        <v>200.22949086052901</v>
      </c>
      <c r="P124">
        <v>0.88856968520112201</v>
      </c>
      <c r="Q124">
        <v>2.5924321838094698E-3</v>
      </c>
      <c r="R124">
        <v>95.364810000000006</v>
      </c>
      <c r="S124">
        <v>91.285759999999996</v>
      </c>
      <c r="T124">
        <v>108.084</v>
      </c>
      <c r="U124">
        <v>198.47110000000001</v>
      </c>
      <c r="V124">
        <v>153.38560000000001</v>
      </c>
      <c r="W124">
        <v>165.27600000000001</v>
      </c>
      <c r="X124">
        <v>0.80621159340169901</v>
      </c>
      <c r="Y124">
        <v>4.0752351865352698E-3</v>
      </c>
      <c r="Z124" t="s">
        <v>10145</v>
      </c>
      <c r="AA124">
        <v>404.3</v>
      </c>
      <c r="AB124">
        <v>583.03</v>
      </c>
      <c r="AC124">
        <v>495.88</v>
      </c>
      <c r="AD124">
        <v>280.32</v>
      </c>
      <c r="AE124">
        <v>505.14</v>
      </c>
      <c r="AF124">
        <v>497.63</v>
      </c>
      <c r="AG124">
        <v>0.41641522330296599</v>
      </c>
      <c r="AH124">
        <v>0.121548973237369</v>
      </c>
      <c r="AI124" t="s">
        <v>747</v>
      </c>
      <c r="AJ124" t="s">
        <v>10146</v>
      </c>
      <c r="AK124">
        <v>140.62</v>
      </c>
      <c r="AL124">
        <v>144.01</v>
      </c>
      <c r="AM124">
        <v>140.25</v>
      </c>
      <c r="AN124">
        <v>147.01</v>
      </c>
      <c r="AO124">
        <v>134.94</v>
      </c>
      <c r="AP124">
        <v>157.41</v>
      </c>
      <c r="AQ124">
        <v>141.32</v>
      </c>
      <c r="AR124">
        <v>137.97</v>
      </c>
      <c r="AS124">
        <v>135.97999999999999</v>
      </c>
      <c r="AT124">
        <v>132.79</v>
      </c>
      <c r="AU124">
        <v>133.71</v>
      </c>
      <c r="AV124">
        <v>137.06</v>
      </c>
      <c r="AW124">
        <v>-0.49677880000000002</v>
      </c>
      <c r="AX124">
        <v>4.3440850000000003E-5</v>
      </c>
      <c r="AY124" t="s">
        <v>747</v>
      </c>
      <c r="AZ124" t="s">
        <v>3157</v>
      </c>
      <c r="BA124">
        <v>4.9999999999999999E-49</v>
      </c>
      <c r="BB124" t="s">
        <v>3158</v>
      </c>
      <c r="BC124" t="s">
        <v>140</v>
      </c>
      <c r="BD124" t="s">
        <v>293</v>
      </c>
      <c r="BE124">
        <v>5.0989999999999998E-80</v>
      </c>
      <c r="BF124" t="s">
        <v>500</v>
      </c>
      <c r="BG124" t="s">
        <v>10147</v>
      </c>
      <c r="BH124">
        <v>2</v>
      </c>
      <c r="BI124" t="s">
        <v>6236</v>
      </c>
      <c r="BN124" s="37">
        <v>35.200000000000003</v>
      </c>
      <c r="BO124" t="s">
        <v>994</v>
      </c>
      <c r="BP124" t="s">
        <v>3160</v>
      </c>
      <c r="BQ124" t="s">
        <v>3161</v>
      </c>
      <c r="BR124" t="s">
        <v>3162</v>
      </c>
      <c r="BS124" t="s">
        <v>3161</v>
      </c>
      <c r="BT124" t="s">
        <v>6410</v>
      </c>
      <c r="BU124" t="s">
        <v>731</v>
      </c>
      <c r="BV124" t="s">
        <v>732</v>
      </c>
      <c r="BY124" t="s">
        <v>767</v>
      </c>
      <c r="BZ124" t="s">
        <v>768</v>
      </c>
      <c r="CA124">
        <v>75.295051999999998</v>
      </c>
      <c r="CB124">
        <v>106.040995</v>
      </c>
      <c r="CC124">
        <v>65.192791</v>
      </c>
      <c r="CD124">
        <v>61.712280999999997</v>
      </c>
      <c r="CE124">
        <v>95.342755999999994</v>
      </c>
      <c r="CF124">
        <v>51.557431000000001</v>
      </c>
      <c r="CG124">
        <v>1593.6796024585899</v>
      </c>
      <c r="CH124">
        <v>-0.35162427381580702</v>
      </c>
      <c r="CI124">
        <v>0.33949839826168998</v>
      </c>
      <c r="CJ124">
        <v>-1.0357170331765999</v>
      </c>
      <c r="CK124">
        <v>0.30033417353370001</v>
      </c>
      <c r="CL124">
        <v>0.91940630858987604</v>
      </c>
    </row>
    <row r="125" spans="1:90" x14ac:dyDescent="0.3">
      <c r="A125" t="s">
        <v>3190</v>
      </c>
      <c r="B125">
        <v>693</v>
      </c>
      <c r="C125">
        <v>230</v>
      </c>
      <c r="D125" t="s">
        <v>3188</v>
      </c>
      <c r="E125" t="s">
        <v>3189</v>
      </c>
      <c r="F125" t="s">
        <v>3187</v>
      </c>
      <c r="G125" t="s">
        <v>10148</v>
      </c>
      <c r="H125" t="s">
        <v>3192</v>
      </c>
      <c r="I125" t="s">
        <v>3193</v>
      </c>
      <c r="J125">
        <v>4.38965027960902</v>
      </c>
      <c r="K125">
        <v>7.3463153317126002</v>
      </c>
      <c r="L125">
        <v>3.8023556494864801</v>
      </c>
      <c r="M125">
        <v>63.6568687847764</v>
      </c>
      <c r="N125">
        <v>31.241679805428401</v>
      </c>
      <c r="O125">
        <v>38.238270824059299</v>
      </c>
      <c r="P125">
        <v>3.0881995958463402</v>
      </c>
      <c r="Q125">
        <v>1.17430570157546E-18</v>
      </c>
      <c r="R125">
        <v>3.06973720358733</v>
      </c>
      <c r="S125">
        <v>3.04083142968818</v>
      </c>
      <c r="T125">
        <v>3.1995478601866298</v>
      </c>
      <c r="U125">
        <v>50.378049152940001</v>
      </c>
      <c r="V125">
        <v>18.665730267591702</v>
      </c>
      <c r="W125">
        <v>27.1865057533231</v>
      </c>
      <c r="X125">
        <v>3.250572578591</v>
      </c>
      <c r="Y125">
        <v>3.2107890955493399E-27</v>
      </c>
      <c r="Z125" t="s">
        <v>8484</v>
      </c>
      <c r="AA125">
        <v>91.3</v>
      </c>
      <c r="AB125">
        <v>63.2</v>
      </c>
      <c r="AC125">
        <v>88.61</v>
      </c>
      <c r="AD125">
        <v>21.82</v>
      </c>
      <c r="AE125">
        <v>38.590000000000003</v>
      </c>
      <c r="AF125">
        <v>53.25</v>
      </c>
      <c r="AG125">
        <v>1.3334078156567499</v>
      </c>
      <c r="AH125">
        <v>2.4661179218470001E-2</v>
      </c>
      <c r="AI125" t="s">
        <v>747</v>
      </c>
      <c r="AJ125" t="s">
        <v>3195</v>
      </c>
      <c r="AK125">
        <v>9.44</v>
      </c>
      <c r="AL125">
        <v>8.5</v>
      </c>
      <c r="AM125">
        <v>10</v>
      </c>
      <c r="AN125">
        <v>7.87</v>
      </c>
      <c r="AO125">
        <v>12.52</v>
      </c>
      <c r="AP125">
        <v>11.87</v>
      </c>
      <c r="AQ125">
        <v>5.37</v>
      </c>
      <c r="AR125">
        <v>7.51</v>
      </c>
      <c r="AS125">
        <v>7.53</v>
      </c>
      <c r="AT125">
        <v>6.23</v>
      </c>
      <c r="AU125">
        <v>7.85</v>
      </c>
      <c r="AV125">
        <v>8.23</v>
      </c>
      <c r="AW125">
        <v>-8.2331647764900498E-2</v>
      </c>
      <c r="AX125">
        <v>0.565811049096135</v>
      </c>
      <c r="AY125" t="s">
        <v>747</v>
      </c>
      <c r="AZ125" t="s">
        <v>3196</v>
      </c>
      <c r="BA125">
        <v>8E-107</v>
      </c>
      <c r="BC125" t="s">
        <v>88</v>
      </c>
      <c r="BD125" t="s">
        <v>292</v>
      </c>
      <c r="BE125">
        <v>5.6629999999999996E-141</v>
      </c>
      <c r="BF125" t="s">
        <v>502</v>
      </c>
      <c r="BG125" t="s">
        <v>3197</v>
      </c>
      <c r="BH125">
        <v>4</v>
      </c>
      <c r="BI125" t="s">
        <v>723</v>
      </c>
      <c r="BL125" t="s">
        <v>3198</v>
      </c>
      <c r="BM125" t="s">
        <v>3199</v>
      </c>
      <c r="BN125" s="37" t="s">
        <v>3200</v>
      </c>
      <c r="BO125" t="s">
        <v>3201</v>
      </c>
      <c r="BP125" t="s">
        <v>3202</v>
      </c>
      <c r="BQ125" t="s">
        <v>3203</v>
      </c>
      <c r="BR125" t="s">
        <v>3204</v>
      </c>
      <c r="BS125" t="s">
        <v>3205</v>
      </c>
      <c r="BU125" t="s">
        <v>3206</v>
      </c>
      <c r="BV125" t="s">
        <v>3207</v>
      </c>
      <c r="BW125" t="s">
        <v>3208</v>
      </c>
      <c r="BX125" t="s">
        <v>3209</v>
      </c>
      <c r="BY125" t="s">
        <v>10149</v>
      </c>
      <c r="BZ125" t="s">
        <v>10150</v>
      </c>
      <c r="CA125">
        <v>1.679508</v>
      </c>
      <c r="CB125">
        <v>5.3284269999999996</v>
      </c>
      <c r="CC125">
        <v>5.0960409999999996</v>
      </c>
      <c r="CD125">
        <v>0.43718299999999999</v>
      </c>
      <c r="CE125">
        <v>2.263817</v>
      </c>
      <c r="CF125">
        <v>1.0114860000000001</v>
      </c>
      <c r="CG125">
        <v>35.471137241944803</v>
      </c>
      <c r="CH125">
        <v>-1.8448668420519101</v>
      </c>
      <c r="CI125">
        <v>0.71501628178301802</v>
      </c>
      <c r="CJ125">
        <v>-2.5801745905022102</v>
      </c>
      <c r="CK125">
        <v>9.8750375680697906E-3</v>
      </c>
      <c r="CL125">
        <v>0.16533275774070599</v>
      </c>
    </row>
    <row r="126" spans="1:90" x14ac:dyDescent="0.3">
      <c r="A126" t="s">
        <v>10151</v>
      </c>
      <c r="B126">
        <v>1788</v>
      </c>
      <c r="C126">
        <v>595</v>
      </c>
      <c r="D126" t="s">
        <v>10152</v>
      </c>
      <c r="E126" t="s">
        <v>8493</v>
      </c>
      <c r="F126" t="s">
        <v>8494</v>
      </c>
      <c r="G126" t="s">
        <v>10153</v>
      </c>
      <c r="H126" t="s">
        <v>10154</v>
      </c>
      <c r="I126" t="s">
        <v>10155</v>
      </c>
      <c r="J126">
        <v>8.5319963181133005</v>
      </c>
      <c r="K126">
        <v>7.4662551738630096</v>
      </c>
      <c r="L126">
        <v>8.8864042145302093</v>
      </c>
      <c r="M126">
        <v>14.5874535626397</v>
      </c>
      <c r="N126">
        <v>18.9639733487268</v>
      </c>
      <c r="O126">
        <v>20.956558815263701</v>
      </c>
      <c r="P126">
        <v>1.11621427211518</v>
      </c>
      <c r="Q126">
        <v>3.4560602015417898E-5</v>
      </c>
      <c r="R126">
        <v>14.63833</v>
      </c>
      <c r="S126">
        <v>14.59599</v>
      </c>
      <c r="T126">
        <v>16.067799999999998</v>
      </c>
      <c r="U126">
        <v>23.168299999999999</v>
      </c>
      <c r="V126">
        <v>20.438970000000001</v>
      </c>
      <c r="W126">
        <v>23.32198</v>
      </c>
      <c r="X126">
        <v>0.56216229735149903</v>
      </c>
      <c r="Y126">
        <v>9.8103001205592497E-2</v>
      </c>
      <c r="Z126" t="s">
        <v>10156</v>
      </c>
      <c r="AA126">
        <v>22.36</v>
      </c>
      <c r="AB126">
        <v>27.48</v>
      </c>
      <c r="AC126">
        <v>16.95</v>
      </c>
      <c r="AD126">
        <v>98.1</v>
      </c>
      <c r="AE126">
        <v>42.56</v>
      </c>
      <c r="AF126">
        <v>54.41</v>
      </c>
      <c r="AG126">
        <v>-1.3163782986664001</v>
      </c>
      <c r="AH126">
        <v>3.0107262967938499E-2</v>
      </c>
      <c r="AI126" t="s">
        <v>747</v>
      </c>
      <c r="AJ126" t="s">
        <v>10157</v>
      </c>
      <c r="AK126">
        <v>13.45</v>
      </c>
      <c r="AL126">
        <v>22.69</v>
      </c>
      <c r="AM126">
        <v>12.45</v>
      </c>
      <c r="AN126">
        <v>11.55</v>
      </c>
      <c r="AO126">
        <v>12.68</v>
      </c>
      <c r="AP126">
        <v>14.1</v>
      </c>
      <c r="AQ126">
        <v>39.130000000000003</v>
      </c>
      <c r="AR126">
        <v>27.67</v>
      </c>
      <c r="AS126">
        <v>35.869999999999997</v>
      </c>
      <c r="AT126">
        <v>31.42</v>
      </c>
      <c r="AU126">
        <v>28.19</v>
      </c>
      <c r="AV126">
        <v>31</v>
      </c>
      <c r="AW126">
        <v>-1.736548</v>
      </c>
      <c r="AX126">
        <v>1.2498309999999999E-5</v>
      </c>
      <c r="AY126" t="s">
        <v>718</v>
      </c>
      <c r="AZ126" t="s">
        <v>10158</v>
      </c>
      <c r="BA126">
        <v>0</v>
      </c>
      <c r="BB126" t="s">
        <v>10159</v>
      </c>
      <c r="BC126" t="s">
        <v>99</v>
      </c>
      <c r="BD126" t="s">
        <v>291</v>
      </c>
      <c r="BE126">
        <v>0</v>
      </c>
      <c r="BF126" t="s">
        <v>502</v>
      </c>
      <c r="BG126" t="s">
        <v>10160</v>
      </c>
      <c r="BH126" t="s">
        <v>782</v>
      </c>
      <c r="BI126" t="s">
        <v>9473</v>
      </c>
      <c r="BJ126">
        <v>1</v>
      </c>
      <c r="BK126" t="s">
        <v>9473</v>
      </c>
      <c r="BN126" s="37" t="s">
        <v>2514</v>
      </c>
      <c r="BO126" t="s">
        <v>2515</v>
      </c>
      <c r="BP126" t="s">
        <v>2516</v>
      </c>
      <c r="BQ126" t="s">
        <v>2517</v>
      </c>
      <c r="BR126" t="s">
        <v>2518</v>
      </c>
      <c r="BS126" t="s">
        <v>2519</v>
      </c>
      <c r="BT126" t="s">
        <v>2520</v>
      </c>
      <c r="BU126" t="s">
        <v>10161</v>
      </c>
      <c r="BV126" t="s">
        <v>10162</v>
      </c>
      <c r="BW126" t="s">
        <v>10163</v>
      </c>
      <c r="BX126" t="s">
        <v>10164</v>
      </c>
      <c r="BY126" t="s">
        <v>4734</v>
      </c>
      <c r="BZ126" t="s">
        <v>4735</v>
      </c>
      <c r="CA126">
        <v>13.799277</v>
      </c>
      <c r="CB126">
        <v>24.035872999999999</v>
      </c>
      <c r="CC126">
        <v>15.425777</v>
      </c>
      <c r="CD126">
        <v>40.291511999999997</v>
      </c>
      <c r="CE126">
        <v>49.636674999999997</v>
      </c>
      <c r="CF126">
        <v>55.122923</v>
      </c>
      <c r="CG126">
        <v>1272.7873183368399</v>
      </c>
      <c r="CH126">
        <v>1.3416626422615801</v>
      </c>
      <c r="CI126">
        <v>0.309274021457834</v>
      </c>
      <c r="CJ126">
        <v>4.3381032649860103</v>
      </c>
      <c r="CK126">
        <v>1.4371762980666501E-5</v>
      </c>
      <c r="CL126">
        <v>8.7641303084555196E-4</v>
      </c>
    </row>
    <row r="127" spans="1:90" x14ac:dyDescent="0.3">
      <c r="A127" t="s">
        <v>10165</v>
      </c>
      <c r="B127">
        <v>1392</v>
      </c>
      <c r="C127">
        <v>463</v>
      </c>
      <c r="D127" t="s">
        <v>8867</v>
      </c>
      <c r="E127" t="s">
        <v>3214</v>
      </c>
      <c r="F127" t="s">
        <v>3212</v>
      </c>
      <c r="G127" t="s">
        <v>10166</v>
      </c>
      <c r="H127" t="s">
        <v>90</v>
      </c>
      <c r="I127" t="s">
        <v>10167</v>
      </c>
      <c r="J127">
        <v>3.11191170056789</v>
      </c>
      <c r="K127">
        <v>11.919021813697</v>
      </c>
      <c r="L127">
        <v>1.3671391099277299</v>
      </c>
      <c r="M127">
        <v>1.58378067251517</v>
      </c>
      <c r="N127">
        <v>2.0332507507913302</v>
      </c>
      <c r="O127">
        <v>2.9796055187578698</v>
      </c>
      <c r="P127">
        <v>-0.87813711840146402</v>
      </c>
      <c r="Q127">
        <v>1</v>
      </c>
      <c r="R127">
        <v>0.86257078447908397</v>
      </c>
      <c r="S127">
        <v>1.6724572863285001</v>
      </c>
      <c r="T127">
        <v>1.2377812889773101</v>
      </c>
      <c r="U127">
        <v>1.84065946071107</v>
      </c>
      <c r="V127">
        <v>4.6664325668979201</v>
      </c>
      <c r="W127">
        <v>4.3138918220148996</v>
      </c>
      <c r="X127">
        <v>1.4736451740958401</v>
      </c>
      <c r="Y127">
        <v>9.7210139293837694E-5</v>
      </c>
      <c r="Z127" t="s">
        <v>3219</v>
      </c>
      <c r="AA127">
        <v>180.82</v>
      </c>
      <c r="AB127">
        <v>287.62</v>
      </c>
      <c r="AC127">
        <v>241.74</v>
      </c>
      <c r="AD127">
        <v>23.72</v>
      </c>
      <c r="AE127">
        <v>25.36</v>
      </c>
      <c r="AF127">
        <v>29.28</v>
      </c>
      <c r="AG127">
        <v>3.3614510833957199</v>
      </c>
      <c r="AH127">
        <v>2.52856162559593E-3</v>
      </c>
      <c r="AI127" t="s">
        <v>749</v>
      </c>
      <c r="AJ127" t="s">
        <v>3220</v>
      </c>
      <c r="AK127">
        <v>24.18</v>
      </c>
      <c r="AL127">
        <v>44.59</v>
      </c>
      <c r="AM127">
        <v>39.74</v>
      </c>
      <c r="AN127">
        <v>33.97</v>
      </c>
      <c r="AO127">
        <v>43.03</v>
      </c>
      <c r="AP127">
        <v>37.130000000000003</v>
      </c>
      <c r="AQ127">
        <v>21.06</v>
      </c>
      <c r="AR127">
        <v>15.68</v>
      </c>
      <c r="AS127">
        <v>8.44</v>
      </c>
      <c r="AT127">
        <v>14.02</v>
      </c>
      <c r="AU127">
        <v>11.27</v>
      </c>
      <c r="AV127">
        <v>11.86</v>
      </c>
      <c r="AW127">
        <v>0.88726130000000003</v>
      </c>
      <c r="AX127">
        <v>5.2145009999999999E-3</v>
      </c>
      <c r="AY127" t="s">
        <v>747</v>
      </c>
      <c r="AZ127" t="s">
        <v>6771</v>
      </c>
      <c r="BA127">
        <v>2.0000000000000001E-152</v>
      </c>
      <c r="BB127" t="s">
        <v>10168</v>
      </c>
      <c r="BC127" t="s">
        <v>90</v>
      </c>
      <c r="BD127" t="s">
        <v>290</v>
      </c>
      <c r="BE127">
        <v>1.179E-179</v>
      </c>
      <c r="BF127" t="s">
        <v>506</v>
      </c>
      <c r="BG127" t="s">
        <v>3223</v>
      </c>
      <c r="BH127">
        <v>4</v>
      </c>
      <c r="BI127" t="s">
        <v>723</v>
      </c>
      <c r="BJ127">
        <v>3</v>
      </c>
      <c r="BK127" t="s">
        <v>838</v>
      </c>
      <c r="BN127" s="37" t="s">
        <v>3224</v>
      </c>
      <c r="BO127" t="s">
        <v>3225</v>
      </c>
      <c r="BP127" t="s">
        <v>3226</v>
      </c>
      <c r="BQ127" t="s">
        <v>3227</v>
      </c>
      <c r="BR127" t="s">
        <v>3228</v>
      </c>
      <c r="BS127" t="s">
        <v>3229</v>
      </c>
      <c r="BT127" t="s">
        <v>3230</v>
      </c>
      <c r="BU127" t="s">
        <v>6778</v>
      </c>
      <c r="BV127" t="s">
        <v>6779</v>
      </c>
      <c r="BW127" t="s">
        <v>10169</v>
      </c>
      <c r="BX127" t="s">
        <v>10170</v>
      </c>
      <c r="BY127" t="s">
        <v>10171</v>
      </c>
      <c r="BZ127" t="s">
        <v>10172</v>
      </c>
      <c r="CA127">
        <v>1.6179699999999999</v>
      </c>
      <c r="CB127">
        <v>4.8425989999999999</v>
      </c>
      <c r="CC127">
        <v>2.6039029999999999</v>
      </c>
      <c r="CD127">
        <v>0.113187</v>
      </c>
      <c r="CE127">
        <v>0.12272</v>
      </c>
      <c r="CF127">
        <v>0.785273</v>
      </c>
      <c r="CG127">
        <v>51.694024996119097</v>
      </c>
      <c r="CH127">
        <v>-6.7630566634846998</v>
      </c>
      <c r="CI127">
        <v>0.92763173965059897</v>
      </c>
      <c r="CJ127">
        <v>-7.2906697500799904</v>
      </c>
      <c r="CK127">
        <v>3.08417938026543E-13</v>
      </c>
      <c r="CL127">
        <v>9.7840669276079995E-11</v>
      </c>
    </row>
    <row r="128" spans="1:90" x14ac:dyDescent="0.3">
      <c r="A128" t="s">
        <v>3240</v>
      </c>
      <c r="B128">
        <v>1305</v>
      </c>
      <c r="C128">
        <v>434</v>
      </c>
      <c r="D128" t="s">
        <v>6424</v>
      </c>
      <c r="E128" t="s">
        <v>3239</v>
      </c>
      <c r="F128" t="s">
        <v>3237</v>
      </c>
      <c r="G128" t="s">
        <v>8510</v>
      </c>
      <c r="H128" t="s">
        <v>82</v>
      </c>
      <c r="I128" t="s">
        <v>6426</v>
      </c>
      <c r="J128">
        <v>5.3582585572692203</v>
      </c>
      <c r="K128">
        <v>6.5367213971973301</v>
      </c>
      <c r="L128">
        <v>5.6394488284518696</v>
      </c>
      <c r="M128">
        <v>37.455023623692099</v>
      </c>
      <c r="N128">
        <v>48.289705331294101</v>
      </c>
      <c r="O128">
        <v>67.736365459762197</v>
      </c>
      <c r="P128">
        <v>3.0802132972291698</v>
      </c>
      <c r="Q128">
        <v>1.5538086435418801E-33</v>
      </c>
      <c r="R128">
        <v>14.663703336144399</v>
      </c>
      <c r="S128">
        <v>15.204157148440901</v>
      </c>
      <c r="T128">
        <v>16.021093664876101</v>
      </c>
      <c r="U128">
        <v>139.93013335014399</v>
      </c>
      <c r="V128">
        <v>182.73749931972199</v>
      </c>
      <c r="W128">
        <v>177.453737553509</v>
      </c>
      <c r="X128">
        <v>3.4365492043538</v>
      </c>
      <c r="Y128">
        <v>5.3305459128671899E-52</v>
      </c>
      <c r="Z128" t="s">
        <v>3243</v>
      </c>
      <c r="AA128">
        <v>124.12</v>
      </c>
      <c r="AB128">
        <v>114.3</v>
      </c>
      <c r="AC128">
        <v>144.9</v>
      </c>
      <c r="AD128">
        <v>66.61</v>
      </c>
      <c r="AE128">
        <v>126.83</v>
      </c>
      <c r="AF128">
        <v>148.91</v>
      </c>
      <c r="AG128">
        <v>0.42511642898973001</v>
      </c>
      <c r="AH128">
        <v>0.23254289307916701</v>
      </c>
      <c r="AI128" t="s">
        <v>747</v>
      </c>
      <c r="AJ128" t="s">
        <v>6427</v>
      </c>
      <c r="AK128">
        <v>281.39</v>
      </c>
      <c r="AL128">
        <v>202.87</v>
      </c>
      <c r="AM128">
        <v>261.56</v>
      </c>
      <c r="AN128">
        <v>261.24</v>
      </c>
      <c r="AO128">
        <v>278.7</v>
      </c>
      <c r="AP128">
        <v>237.64</v>
      </c>
      <c r="AQ128">
        <v>19.16</v>
      </c>
      <c r="AR128">
        <v>25.13</v>
      </c>
      <c r="AS128">
        <v>19.170000000000002</v>
      </c>
      <c r="AT128">
        <v>19.32</v>
      </c>
      <c r="AU128">
        <v>23.13</v>
      </c>
      <c r="AV128">
        <v>22.04</v>
      </c>
      <c r="AW128">
        <v>3.0057728790838301</v>
      </c>
      <c r="AX128">
        <v>1.0264711620915701E-8</v>
      </c>
      <c r="AY128" t="s">
        <v>749</v>
      </c>
      <c r="AZ128" t="s">
        <v>8511</v>
      </c>
      <c r="BA128">
        <v>6E-175</v>
      </c>
      <c r="BC128" t="s">
        <v>82</v>
      </c>
      <c r="BD128" t="s">
        <v>532</v>
      </c>
      <c r="BE128">
        <v>0</v>
      </c>
      <c r="BF128" t="s">
        <v>502</v>
      </c>
      <c r="BG128" t="s">
        <v>3247</v>
      </c>
      <c r="BH128">
        <v>4</v>
      </c>
      <c r="BI128" t="s">
        <v>723</v>
      </c>
      <c r="BN128" s="37" t="s">
        <v>3248</v>
      </c>
      <c r="BO128" t="s">
        <v>3249</v>
      </c>
      <c r="BP128" t="s">
        <v>10173</v>
      </c>
      <c r="BQ128" t="s">
        <v>10174</v>
      </c>
      <c r="BR128" t="s">
        <v>10175</v>
      </c>
      <c r="BS128" t="s">
        <v>10176</v>
      </c>
      <c r="BT128" t="s">
        <v>10177</v>
      </c>
      <c r="BU128" t="s">
        <v>8516</v>
      </c>
      <c r="BV128" t="s">
        <v>8517</v>
      </c>
      <c r="BW128" t="s">
        <v>8518</v>
      </c>
      <c r="BX128" t="s">
        <v>8519</v>
      </c>
      <c r="BY128" t="s">
        <v>3826</v>
      </c>
      <c r="BZ128" t="s">
        <v>3827</v>
      </c>
      <c r="CA128">
        <v>38.029054000000002</v>
      </c>
      <c r="CB128">
        <v>64.540110999999996</v>
      </c>
      <c r="CC128">
        <v>40.938391000000003</v>
      </c>
      <c r="CD128">
        <v>25.441814999999998</v>
      </c>
      <c r="CE128">
        <v>36.645375999999999</v>
      </c>
      <c r="CF128">
        <v>19.795134999999998</v>
      </c>
      <c r="CG128">
        <v>1038.05308854895</v>
      </c>
      <c r="CH128">
        <v>-0.91895249292134396</v>
      </c>
      <c r="CI128">
        <v>0.35276452783613299</v>
      </c>
      <c r="CJ128">
        <v>-2.6050025453472401</v>
      </c>
      <c r="CK128">
        <v>9.1873577425214507E-3</v>
      </c>
      <c r="CL128">
        <v>0.15646316840776101</v>
      </c>
    </row>
    <row r="129" spans="1:90" x14ac:dyDescent="0.3">
      <c r="A129" t="s">
        <v>3264</v>
      </c>
      <c r="B129">
        <v>1464</v>
      </c>
      <c r="C129">
        <v>487</v>
      </c>
      <c r="D129" t="s">
        <v>10178</v>
      </c>
      <c r="E129" t="s">
        <v>3263</v>
      </c>
      <c r="F129" t="s">
        <v>3261</v>
      </c>
      <c r="G129" t="s">
        <v>3265</v>
      </c>
      <c r="H129" t="s">
        <v>3266</v>
      </c>
      <c r="I129" t="s">
        <v>3267</v>
      </c>
      <c r="J129">
        <v>77.7565751406799</v>
      </c>
      <c r="K129">
        <v>91.843934126676302</v>
      </c>
      <c r="L129">
        <v>71.603910882464604</v>
      </c>
      <c r="M129">
        <v>86.135440084158404</v>
      </c>
      <c r="N129">
        <v>83.128674926584097</v>
      </c>
      <c r="O129">
        <v>66.842483804134901</v>
      </c>
      <c r="P129">
        <v>-3.1318755852058101E-2</v>
      </c>
      <c r="Q129">
        <v>1</v>
      </c>
      <c r="R129">
        <v>92.2697</v>
      </c>
      <c r="S129">
        <v>81.494280000000003</v>
      </c>
      <c r="T129">
        <v>74.59384</v>
      </c>
      <c r="U129">
        <v>81.709270000000004</v>
      </c>
      <c r="V129">
        <v>75.269559999999998</v>
      </c>
      <c r="W129">
        <v>85.828469999999996</v>
      </c>
      <c r="X129">
        <v>-2.9289909518640501E-2</v>
      </c>
      <c r="Y129">
        <v>1</v>
      </c>
      <c r="Z129" t="s">
        <v>3268</v>
      </c>
      <c r="AA129">
        <v>1136.19</v>
      </c>
      <c r="AB129">
        <v>1253.6300000000001</v>
      </c>
      <c r="AC129">
        <v>1301.1600000000001</v>
      </c>
      <c r="AD129">
        <v>550.63</v>
      </c>
      <c r="AE129">
        <v>954.23</v>
      </c>
      <c r="AF129">
        <v>1955.3</v>
      </c>
      <c r="AG129">
        <v>0.49046782193348298</v>
      </c>
      <c r="AH129">
        <v>0.292894318301472</v>
      </c>
      <c r="AI129" t="s">
        <v>747</v>
      </c>
      <c r="AJ129" t="s">
        <v>3269</v>
      </c>
      <c r="AK129">
        <v>488.05</v>
      </c>
      <c r="AL129">
        <v>510.02</v>
      </c>
      <c r="AM129">
        <v>469.86</v>
      </c>
      <c r="AN129">
        <v>575.96</v>
      </c>
      <c r="AO129">
        <v>589.94000000000005</v>
      </c>
      <c r="AP129">
        <v>433.22</v>
      </c>
      <c r="AQ129">
        <v>679.75</v>
      </c>
      <c r="AR129">
        <v>562.76</v>
      </c>
      <c r="AS129">
        <v>567</v>
      </c>
      <c r="AT129">
        <v>689.6</v>
      </c>
      <c r="AU129">
        <v>832.98</v>
      </c>
      <c r="AV129">
        <v>814.02</v>
      </c>
      <c r="AW129">
        <v>-0.9509765</v>
      </c>
      <c r="AX129">
        <v>2.5578920000000001E-5</v>
      </c>
      <c r="AY129" t="s">
        <v>747</v>
      </c>
      <c r="AZ129" t="s">
        <v>8522</v>
      </c>
      <c r="BA129">
        <v>0</v>
      </c>
      <c r="BB129" t="s">
        <v>10179</v>
      </c>
      <c r="BC129" t="s">
        <v>171</v>
      </c>
      <c r="BD129" t="s">
        <v>289</v>
      </c>
      <c r="BE129">
        <v>0</v>
      </c>
      <c r="BF129" t="s">
        <v>528</v>
      </c>
      <c r="BG129" t="s">
        <v>3272</v>
      </c>
      <c r="BH129">
        <v>4</v>
      </c>
      <c r="BI129" t="s">
        <v>723</v>
      </c>
      <c r="BL129" t="s">
        <v>3273</v>
      </c>
      <c r="BM129" t="s">
        <v>3274</v>
      </c>
      <c r="BN129" s="37" t="s">
        <v>3275</v>
      </c>
      <c r="BO129" t="s">
        <v>3276</v>
      </c>
      <c r="BP129" t="s">
        <v>3277</v>
      </c>
      <c r="BQ129" t="s">
        <v>3278</v>
      </c>
      <c r="BR129" t="s">
        <v>3279</v>
      </c>
      <c r="BS129" t="s">
        <v>3280</v>
      </c>
      <c r="BT129" t="s">
        <v>3281</v>
      </c>
      <c r="BU129" t="s">
        <v>8526</v>
      </c>
      <c r="BV129" t="s">
        <v>8527</v>
      </c>
      <c r="BW129" t="s">
        <v>8528</v>
      </c>
      <c r="BX129" t="s">
        <v>8529</v>
      </c>
      <c r="BY129" t="s">
        <v>8530</v>
      </c>
      <c r="BZ129" t="s">
        <v>8531</v>
      </c>
      <c r="CA129">
        <v>137.65518</v>
      </c>
      <c r="CB129">
        <v>151.272279</v>
      </c>
      <c r="CC129">
        <v>150.22888900000001</v>
      </c>
      <c r="CD129">
        <v>154.661948</v>
      </c>
      <c r="CE129">
        <v>148.933526</v>
      </c>
      <c r="CF129">
        <v>155.52037100000001</v>
      </c>
      <c r="CG129">
        <v>4725.9877653240801</v>
      </c>
      <c r="CH129">
        <v>-3.9793796867055302E-2</v>
      </c>
      <c r="CI129">
        <v>0.18088759033745</v>
      </c>
      <c r="CJ129">
        <v>-0.21999185678143601</v>
      </c>
      <c r="CK129">
        <v>0.82587749670908694</v>
      </c>
      <c r="CL129">
        <v>0.99890315473482505</v>
      </c>
    </row>
    <row r="130" spans="1:90" x14ac:dyDescent="0.3">
      <c r="A130" t="s">
        <v>3291</v>
      </c>
      <c r="B130">
        <v>2022</v>
      </c>
      <c r="C130">
        <v>673</v>
      </c>
      <c r="D130" t="s">
        <v>3289</v>
      </c>
      <c r="E130" t="s">
        <v>3290</v>
      </c>
      <c r="F130" t="s">
        <v>3288</v>
      </c>
      <c r="G130" t="s">
        <v>3292</v>
      </c>
      <c r="H130" t="s">
        <v>3293</v>
      </c>
      <c r="I130" t="s">
        <v>3294</v>
      </c>
      <c r="J130">
        <v>18.753904950442301</v>
      </c>
      <c r="K130">
        <v>21.064434777665699</v>
      </c>
      <c r="L130">
        <v>16.790177193799899</v>
      </c>
      <c r="M130">
        <v>20.116793103526</v>
      </c>
      <c r="N130">
        <v>24.0079992497284</v>
      </c>
      <c r="O130">
        <v>19.466756055884701</v>
      </c>
      <c r="P130">
        <v>0.16645375996206499</v>
      </c>
      <c r="Q130">
        <v>1</v>
      </c>
      <c r="R130">
        <v>26.054711637059398</v>
      </c>
      <c r="S130">
        <v>24.083384923130399</v>
      </c>
      <c r="T130">
        <v>24.101703589143099</v>
      </c>
      <c r="U130">
        <v>31.291210832088201</v>
      </c>
      <c r="V130">
        <v>37.798103791873103</v>
      </c>
      <c r="W130">
        <v>32.0845704262358</v>
      </c>
      <c r="X130">
        <v>0.44202225251499</v>
      </c>
      <c r="Y130">
        <v>0.51064773108517703</v>
      </c>
      <c r="Z130" t="s">
        <v>3295</v>
      </c>
      <c r="AA130">
        <v>11.82</v>
      </c>
      <c r="AB130">
        <v>15.76</v>
      </c>
      <c r="AC130">
        <v>11.2</v>
      </c>
      <c r="AD130">
        <v>13.16</v>
      </c>
      <c r="AE130">
        <v>9.27</v>
      </c>
      <c r="AF130">
        <v>11.51</v>
      </c>
      <c r="AG130">
        <v>0.33306249057380699</v>
      </c>
      <c r="AH130">
        <v>0.30607089258822101</v>
      </c>
      <c r="AI130" t="s">
        <v>747</v>
      </c>
      <c r="AJ130" t="s">
        <v>3296</v>
      </c>
      <c r="AK130">
        <v>15.4</v>
      </c>
      <c r="AL130">
        <v>16.899999999999999</v>
      </c>
      <c r="AM130">
        <v>16.16</v>
      </c>
      <c r="AN130">
        <v>13.87</v>
      </c>
      <c r="AO130">
        <v>14.9</v>
      </c>
      <c r="AP130">
        <v>15.16</v>
      </c>
      <c r="AQ130">
        <v>12.63</v>
      </c>
      <c r="AR130">
        <v>10.23</v>
      </c>
      <c r="AS130">
        <v>9.93</v>
      </c>
      <c r="AT130">
        <v>14.71</v>
      </c>
      <c r="AU130">
        <v>11.21</v>
      </c>
      <c r="AV130">
        <v>13.14</v>
      </c>
      <c r="AW130">
        <v>-0.19548509999999999</v>
      </c>
      <c r="AX130">
        <v>0.177951</v>
      </c>
      <c r="AY130" t="s">
        <v>747</v>
      </c>
      <c r="AZ130" t="s">
        <v>3297</v>
      </c>
      <c r="BA130">
        <v>0</v>
      </c>
      <c r="BB130" t="s">
        <v>3298</v>
      </c>
      <c r="BC130" t="s">
        <v>144</v>
      </c>
      <c r="BD130" t="s">
        <v>288</v>
      </c>
      <c r="BE130">
        <v>1.7070000000000001E-65</v>
      </c>
      <c r="BF130" t="s">
        <v>500</v>
      </c>
      <c r="BG130" t="s">
        <v>3299</v>
      </c>
      <c r="BH130">
        <v>4</v>
      </c>
      <c r="BI130" t="s">
        <v>723</v>
      </c>
      <c r="BL130" t="s">
        <v>3300</v>
      </c>
      <c r="BM130" t="s">
        <v>3301</v>
      </c>
      <c r="BN130" s="37" t="s">
        <v>3302</v>
      </c>
      <c r="BO130" t="s">
        <v>3303</v>
      </c>
      <c r="BP130" t="s">
        <v>3304</v>
      </c>
      <c r="BQ130" t="s">
        <v>3305</v>
      </c>
      <c r="BR130" t="s">
        <v>3306</v>
      </c>
      <c r="BS130" t="s">
        <v>3307</v>
      </c>
      <c r="BT130" t="s">
        <v>3308</v>
      </c>
      <c r="BU130" t="s">
        <v>3309</v>
      </c>
      <c r="BV130" t="s">
        <v>3310</v>
      </c>
      <c r="BY130" t="s">
        <v>3311</v>
      </c>
      <c r="BZ130" t="s">
        <v>3312</v>
      </c>
      <c r="CA130">
        <v>9.5637209999999993</v>
      </c>
      <c r="CB130">
        <v>7.0185899999999997</v>
      </c>
      <c r="CC130">
        <v>7.8693489999999997</v>
      </c>
      <c r="CD130">
        <v>14.878257</v>
      </c>
      <c r="CE130">
        <v>9.4206869999999991</v>
      </c>
      <c r="CF130">
        <v>12.024927</v>
      </c>
      <c r="CG130">
        <v>451.40535998315602</v>
      </c>
      <c r="CH130">
        <v>0.47231492953776799</v>
      </c>
      <c r="CI130">
        <v>0.318159310275343</v>
      </c>
      <c r="CJ130">
        <v>1.4845233638739499</v>
      </c>
      <c r="CK130">
        <v>0.13767012958379099</v>
      </c>
      <c r="CL130">
        <v>0.74745759270697398</v>
      </c>
    </row>
    <row r="131" spans="1:90" x14ac:dyDescent="0.3">
      <c r="A131" t="s">
        <v>3316</v>
      </c>
      <c r="B131">
        <v>1101</v>
      </c>
      <c r="C131">
        <v>366</v>
      </c>
      <c r="D131" t="s">
        <v>3314</v>
      </c>
      <c r="E131" t="s">
        <v>3315</v>
      </c>
      <c r="F131" t="s">
        <v>3313</v>
      </c>
      <c r="G131" t="s">
        <v>3317</v>
      </c>
      <c r="H131" t="s">
        <v>10180</v>
      </c>
      <c r="I131" t="s">
        <v>10181</v>
      </c>
      <c r="J131">
        <v>8.0786052094212906</v>
      </c>
      <c r="K131">
        <v>9.8500595366023997</v>
      </c>
      <c r="L131">
        <v>6.7502493552681404</v>
      </c>
      <c r="M131">
        <v>7.1964770909022704</v>
      </c>
      <c r="N131">
        <v>7.8592961713280296</v>
      </c>
      <c r="O131">
        <v>8.0449349006462505</v>
      </c>
      <c r="P131">
        <v>-9.4784128667233999E-2</v>
      </c>
      <c r="Q131">
        <v>1</v>
      </c>
      <c r="R131">
        <v>43.153910000000003</v>
      </c>
      <c r="S131">
        <v>46.555129999999998</v>
      </c>
      <c r="T131">
        <v>40.262920000000001</v>
      </c>
      <c r="U131">
        <v>23.568439999999999</v>
      </c>
      <c r="V131">
        <v>17.685780000000001</v>
      </c>
      <c r="W131">
        <v>20.356179999999998</v>
      </c>
      <c r="X131">
        <v>-1.08249262968379</v>
      </c>
      <c r="Y131">
        <v>5.6540023162583102E-6</v>
      </c>
      <c r="Z131" t="s">
        <v>8537</v>
      </c>
      <c r="AA131">
        <v>1254.6400000000001</v>
      </c>
      <c r="AB131">
        <v>1419.64</v>
      </c>
      <c r="AC131">
        <v>1384.65</v>
      </c>
      <c r="AD131">
        <v>1289.8</v>
      </c>
      <c r="AE131">
        <v>1807.16</v>
      </c>
      <c r="AF131">
        <v>2047.22</v>
      </c>
      <c r="AG131">
        <v>-0.14297760587981401</v>
      </c>
      <c r="AH131">
        <v>0.57762379152953103</v>
      </c>
      <c r="AI131" t="s">
        <v>747</v>
      </c>
      <c r="AJ131" t="s">
        <v>3320</v>
      </c>
      <c r="AK131">
        <v>258.51</v>
      </c>
      <c r="AL131">
        <v>274.8</v>
      </c>
      <c r="AM131">
        <v>211.78</v>
      </c>
      <c r="AN131">
        <v>219.02</v>
      </c>
      <c r="AO131">
        <v>298.76</v>
      </c>
      <c r="AP131">
        <v>255.64</v>
      </c>
      <c r="AQ131">
        <v>203.66</v>
      </c>
      <c r="AR131">
        <v>238.02</v>
      </c>
      <c r="AS131">
        <v>157.19999999999999</v>
      </c>
      <c r="AT131">
        <v>210.49</v>
      </c>
      <c r="AU131">
        <v>246.03</v>
      </c>
      <c r="AV131">
        <v>261.75</v>
      </c>
      <c r="AW131">
        <v>-0.41635460447436001</v>
      </c>
      <c r="AX131">
        <v>9.7047527507965702E-4</v>
      </c>
      <c r="AY131" t="s">
        <v>747</v>
      </c>
      <c r="AZ131" t="s">
        <v>8538</v>
      </c>
      <c r="BA131">
        <v>0</v>
      </c>
      <c r="BB131" t="s">
        <v>10182</v>
      </c>
      <c r="BC131" t="s">
        <v>62</v>
      </c>
      <c r="BD131" t="s">
        <v>287</v>
      </c>
      <c r="BE131">
        <v>0</v>
      </c>
      <c r="BF131" t="s">
        <v>528</v>
      </c>
      <c r="BG131" t="s">
        <v>3323</v>
      </c>
      <c r="BH131">
        <v>4</v>
      </c>
      <c r="BI131" t="s">
        <v>723</v>
      </c>
      <c r="BL131" t="s">
        <v>3324</v>
      </c>
      <c r="BM131" t="s">
        <v>3325</v>
      </c>
      <c r="BN131" s="37" t="s">
        <v>3326</v>
      </c>
      <c r="BO131" t="s">
        <v>3327</v>
      </c>
      <c r="BP131" t="s">
        <v>6899</v>
      </c>
      <c r="BQ131" t="s">
        <v>6900</v>
      </c>
      <c r="BR131" t="s">
        <v>10183</v>
      </c>
      <c r="BS131" t="s">
        <v>8540</v>
      </c>
      <c r="BT131" t="s">
        <v>6456</v>
      </c>
      <c r="BU131" t="s">
        <v>8541</v>
      </c>
      <c r="BV131" t="s">
        <v>8542</v>
      </c>
      <c r="BW131" t="s">
        <v>3284</v>
      </c>
      <c r="BX131" t="s">
        <v>3285</v>
      </c>
      <c r="BY131" t="s">
        <v>8543</v>
      </c>
      <c r="BZ131" t="s">
        <v>8544</v>
      </c>
      <c r="CA131">
        <v>115.16537</v>
      </c>
      <c r="CB131">
        <v>116.723151</v>
      </c>
      <c r="CC131">
        <v>142.51727</v>
      </c>
      <c r="CD131">
        <v>102.23893700000001</v>
      </c>
      <c r="CE131">
        <v>62.794997000000002</v>
      </c>
      <c r="CF131">
        <v>99.199467999999996</v>
      </c>
      <c r="CG131">
        <v>2348.2765728654799</v>
      </c>
      <c r="CH131">
        <v>-0.597930714352638</v>
      </c>
      <c r="CI131">
        <v>0.31623957240080403</v>
      </c>
      <c r="CJ131">
        <v>-1.8907523489654099</v>
      </c>
      <c r="CK131">
        <v>5.8657410803029601E-2</v>
      </c>
      <c r="CL131">
        <v>0.52012012790554396</v>
      </c>
    </row>
    <row r="132" spans="1:90" x14ac:dyDescent="0.3">
      <c r="A132" t="s">
        <v>3340</v>
      </c>
      <c r="B132">
        <v>6645</v>
      </c>
      <c r="C132">
        <v>2214</v>
      </c>
      <c r="D132" t="s">
        <v>3338</v>
      </c>
      <c r="E132" t="s">
        <v>6457</v>
      </c>
      <c r="F132" t="s">
        <v>3337</v>
      </c>
      <c r="G132" t="s">
        <v>3341</v>
      </c>
      <c r="H132" t="s">
        <v>46</v>
      </c>
      <c r="I132" t="s">
        <v>3342</v>
      </c>
      <c r="J132">
        <v>71.697621233613901</v>
      </c>
      <c r="K132">
        <v>76.986386180294303</v>
      </c>
      <c r="L132">
        <v>49.601515832065303</v>
      </c>
      <c r="M132">
        <v>723.06534106775996</v>
      </c>
      <c r="N132">
        <v>518.24433559592899</v>
      </c>
      <c r="O132">
        <v>796.34923498002001</v>
      </c>
      <c r="P132">
        <v>3.3614232522793999</v>
      </c>
      <c r="Q132">
        <v>9.1981725439286905E-27</v>
      </c>
      <c r="R132">
        <v>76.388253884309407</v>
      </c>
      <c r="S132">
        <v>82.588981630331105</v>
      </c>
      <c r="T132">
        <v>59.460210598796799</v>
      </c>
      <c r="U132">
        <v>639.42909091658498</v>
      </c>
      <c r="V132">
        <v>440.97787757185301</v>
      </c>
      <c r="W132">
        <v>449.947904310784</v>
      </c>
      <c r="X132">
        <v>2.8010829555609398</v>
      </c>
      <c r="Y132">
        <v>5.5700552628343997E-26</v>
      </c>
      <c r="Z132" t="s">
        <v>3343</v>
      </c>
      <c r="AA132">
        <v>321.85000000000002</v>
      </c>
      <c r="AB132">
        <v>350.67</v>
      </c>
      <c r="AC132">
        <v>447.84</v>
      </c>
      <c r="AD132">
        <v>138.38</v>
      </c>
      <c r="AE132">
        <v>63.28</v>
      </c>
      <c r="AF132">
        <v>40.659999999999997</v>
      </c>
      <c r="AG132">
        <v>2.6091422541641101</v>
      </c>
      <c r="AH132">
        <v>1.11140134975266E-2</v>
      </c>
      <c r="AI132" t="s">
        <v>747</v>
      </c>
      <c r="AJ132" t="s">
        <v>3344</v>
      </c>
      <c r="AK132">
        <v>812.41</v>
      </c>
      <c r="AL132">
        <v>363.69</v>
      </c>
      <c r="AM132">
        <v>706.41</v>
      </c>
      <c r="AN132">
        <v>584.03</v>
      </c>
      <c r="AO132">
        <v>770.75</v>
      </c>
      <c r="AP132">
        <v>456.22</v>
      </c>
      <c r="AQ132">
        <v>200.99</v>
      </c>
      <c r="AR132">
        <v>135.66999999999999</v>
      </c>
      <c r="AS132">
        <v>155.58000000000001</v>
      </c>
      <c r="AT132">
        <v>115.2</v>
      </c>
      <c r="AU132">
        <v>115.69</v>
      </c>
      <c r="AV132">
        <v>126.05</v>
      </c>
      <c r="AW132">
        <v>1.52449783020958</v>
      </c>
      <c r="AX132">
        <v>4.3783227123403E-6</v>
      </c>
      <c r="AY132" t="s">
        <v>749</v>
      </c>
      <c r="BC132" t="s">
        <v>46</v>
      </c>
      <c r="BD132" t="s">
        <v>286</v>
      </c>
      <c r="BE132">
        <v>0</v>
      </c>
      <c r="BF132" t="s">
        <v>504</v>
      </c>
      <c r="BG132" t="s">
        <v>3346</v>
      </c>
      <c r="BH132">
        <v>4</v>
      </c>
      <c r="BI132" t="s">
        <v>723</v>
      </c>
      <c r="BJ132">
        <v>3</v>
      </c>
      <c r="BK132" t="s">
        <v>838</v>
      </c>
      <c r="BL132" t="s">
        <v>3347</v>
      </c>
      <c r="BM132" t="s">
        <v>3348</v>
      </c>
      <c r="BN132" s="37" t="s">
        <v>3349</v>
      </c>
      <c r="BO132" t="s">
        <v>3350</v>
      </c>
      <c r="BP132" t="s">
        <v>10184</v>
      </c>
      <c r="BQ132" t="s">
        <v>10185</v>
      </c>
      <c r="BR132" t="s">
        <v>10186</v>
      </c>
      <c r="BS132" t="s">
        <v>10187</v>
      </c>
      <c r="BT132" t="s">
        <v>10188</v>
      </c>
      <c r="CA132">
        <v>10.351068</v>
      </c>
      <c r="CB132">
        <v>19.888729999999999</v>
      </c>
      <c r="CC132">
        <v>13.497707</v>
      </c>
      <c r="CD132">
        <v>3.2052339999999999</v>
      </c>
      <c r="CE132">
        <v>4.5242440000000004</v>
      </c>
      <c r="CF132">
        <v>2.7257850000000001</v>
      </c>
      <c r="CG132">
        <v>1329.6190694551001</v>
      </c>
      <c r="CH132">
        <v>-2.17516287767956</v>
      </c>
      <c r="CI132">
        <v>0.35062691456523498</v>
      </c>
      <c r="CJ132">
        <v>-6.2036392168487202</v>
      </c>
      <c r="CK132">
        <v>5.5172188843551596E-10</v>
      </c>
      <c r="CL132">
        <v>1.0031918727528699E-7</v>
      </c>
    </row>
    <row r="133" spans="1:90" x14ac:dyDescent="0.3">
      <c r="A133" t="s">
        <v>10189</v>
      </c>
      <c r="B133">
        <v>990</v>
      </c>
      <c r="C133">
        <v>329</v>
      </c>
      <c r="D133" t="s">
        <v>3363</v>
      </c>
      <c r="E133" t="s">
        <v>10190</v>
      </c>
      <c r="F133" t="s">
        <v>3362</v>
      </c>
      <c r="G133" t="s">
        <v>10191</v>
      </c>
      <c r="H133" t="s">
        <v>8563</v>
      </c>
      <c r="I133" t="s">
        <v>8564</v>
      </c>
      <c r="J133">
        <v>58.260757466923401</v>
      </c>
      <c r="K133">
        <v>53.957936487415601</v>
      </c>
      <c r="L133">
        <v>63.016568348231097</v>
      </c>
      <c r="M133">
        <v>57.571816727218099</v>
      </c>
      <c r="N133">
        <v>43.362982358222801</v>
      </c>
      <c r="O133">
        <v>47.276407564291503</v>
      </c>
      <c r="P133">
        <v>-0.24725879469627299</v>
      </c>
      <c r="Q133">
        <v>1</v>
      </c>
      <c r="R133">
        <v>43.432980000000001</v>
      </c>
      <c r="S133">
        <v>53.94435</v>
      </c>
      <c r="T133">
        <v>47.40936</v>
      </c>
      <c r="U133">
        <v>55.699959999999997</v>
      </c>
      <c r="V133">
        <v>32.058390000000003</v>
      </c>
      <c r="W133">
        <v>40.532609999999998</v>
      </c>
      <c r="X133">
        <v>-0.20459171456574299</v>
      </c>
      <c r="Y133">
        <v>1</v>
      </c>
      <c r="Z133" t="s">
        <v>10192</v>
      </c>
      <c r="AA133">
        <v>449.13</v>
      </c>
      <c r="AB133">
        <v>623.05999999999995</v>
      </c>
      <c r="AC133">
        <v>686.29</v>
      </c>
      <c r="AD133">
        <v>236.37</v>
      </c>
      <c r="AE133">
        <v>412.23</v>
      </c>
      <c r="AF133">
        <v>493.96</v>
      </c>
      <c r="AG133">
        <v>0.83453670027814097</v>
      </c>
      <c r="AH133">
        <v>1.4914269816126599E-2</v>
      </c>
      <c r="AI133" t="s">
        <v>747</v>
      </c>
      <c r="AJ133" t="s">
        <v>10193</v>
      </c>
      <c r="AK133">
        <v>378.62</v>
      </c>
      <c r="AL133">
        <v>461.95</v>
      </c>
      <c r="AM133">
        <v>466.05</v>
      </c>
      <c r="AN133">
        <v>525.46</v>
      </c>
      <c r="AO133">
        <v>508.63</v>
      </c>
      <c r="AP133">
        <v>623.95000000000005</v>
      </c>
      <c r="AQ133">
        <v>12.41</v>
      </c>
      <c r="AR133">
        <v>18.25</v>
      </c>
      <c r="AS133">
        <v>16.061606000000001</v>
      </c>
      <c r="AT133">
        <v>9.1300000000000008</v>
      </c>
      <c r="AU133">
        <v>22.47</v>
      </c>
      <c r="AV133">
        <v>13.708629</v>
      </c>
      <c r="AW133">
        <v>4.2267409999999996</v>
      </c>
      <c r="AX133">
        <v>3.5029410000000001E-8</v>
      </c>
      <c r="AY133" t="s">
        <v>749</v>
      </c>
      <c r="AZ133" t="s">
        <v>10194</v>
      </c>
      <c r="BA133">
        <v>7.0000000000000001E-52</v>
      </c>
      <c r="BB133" t="s">
        <v>10195</v>
      </c>
      <c r="BC133" t="s">
        <v>96</v>
      </c>
      <c r="BD133" t="s">
        <v>285</v>
      </c>
      <c r="BE133">
        <v>1.636E-84</v>
      </c>
      <c r="BF133" t="s">
        <v>525</v>
      </c>
      <c r="BG133" t="s">
        <v>10196</v>
      </c>
      <c r="BH133" t="s">
        <v>782</v>
      </c>
      <c r="BI133" t="s">
        <v>9473</v>
      </c>
      <c r="BL133" t="s">
        <v>3374</v>
      </c>
      <c r="BM133" t="s">
        <v>3375</v>
      </c>
      <c r="BN133" s="37" t="s">
        <v>3376</v>
      </c>
      <c r="BO133" t="s">
        <v>3377</v>
      </c>
      <c r="BP133" t="s">
        <v>3378</v>
      </c>
      <c r="BQ133" t="s">
        <v>3379</v>
      </c>
      <c r="BR133" t="s">
        <v>3380</v>
      </c>
      <c r="BS133" t="s">
        <v>3381</v>
      </c>
      <c r="BT133" t="s">
        <v>2937</v>
      </c>
      <c r="BU133" t="s">
        <v>10197</v>
      </c>
      <c r="BV133" t="s">
        <v>10198</v>
      </c>
      <c r="BW133" t="s">
        <v>10199</v>
      </c>
      <c r="BX133" t="s">
        <v>10200</v>
      </c>
      <c r="BY133" t="s">
        <v>8572</v>
      </c>
      <c r="BZ133" t="s">
        <v>8573</v>
      </c>
      <c r="CA133">
        <v>6.7110510000000003</v>
      </c>
      <c r="CB133">
        <v>3.6319910000000002</v>
      </c>
      <c r="CC133">
        <v>13.528066000000001</v>
      </c>
      <c r="CD133">
        <v>2.99471</v>
      </c>
      <c r="CE133">
        <v>1.3696299999999999</v>
      </c>
      <c r="CF133">
        <v>3.5989900000000001</v>
      </c>
      <c r="CG133">
        <v>157.82670811451101</v>
      </c>
      <c r="CH133">
        <v>-1.6831658373050999</v>
      </c>
      <c r="CI133">
        <v>0.60009991362535198</v>
      </c>
      <c r="CJ133">
        <v>-2.8048093310606901</v>
      </c>
      <c r="CK133">
        <v>5.0346352326628898E-3</v>
      </c>
      <c r="CL133">
        <v>0.101372601376102</v>
      </c>
    </row>
    <row r="134" spans="1:90" x14ac:dyDescent="0.3">
      <c r="A134" t="s">
        <v>3389</v>
      </c>
      <c r="B134">
        <v>2106</v>
      </c>
      <c r="C134">
        <v>701</v>
      </c>
      <c r="D134" t="s">
        <v>8575</v>
      </c>
      <c r="E134" t="s">
        <v>6475</v>
      </c>
      <c r="F134" t="s">
        <v>3386</v>
      </c>
      <c r="G134" t="s">
        <v>8577</v>
      </c>
      <c r="H134" t="s">
        <v>56</v>
      </c>
      <c r="I134" t="s">
        <v>6479</v>
      </c>
      <c r="J134">
        <v>5.46130199106286</v>
      </c>
      <c r="K134">
        <v>3.4482704618242801</v>
      </c>
      <c r="L134">
        <v>3.97324803822745</v>
      </c>
      <c r="M134">
        <v>5.5571251667199E-2</v>
      </c>
      <c r="N134">
        <v>0.15640390390702599</v>
      </c>
      <c r="O134">
        <v>0</v>
      </c>
      <c r="P134">
        <v>-5.6672272208899104</v>
      </c>
      <c r="Q134">
        <v>3.1796785881873701E-24</v>
      </c>
      <c r="R134">
        <v>11.0612018244965</v>
      </c>
      <c r="S134">
        <v>8.0886116029705697</v>
      </c>
      <c r="T134">
        <v>9.9256046757614396</v>
      </c>
      <c r="U134">
        <v>0.16005734440965799</v>
      </c>
      <c r="V134">
        <v>0.18665730267591699</v>
      </c>
      <c r="W134">
        <v>0.35949098516790901</v>
      </c>
      <c r="X134">
        <v>-5.3611104447323603</v>
      </c>
      <c r="Y134">
        <v>9.11511412525135E-42</v>
      </c>
      <c r="Z134" t="s">
        <v>6480</v>
      </c>
      <c r="AA134">
        <v>11.77</v>
      </c>
      <c r="AB134">
        <v>6.32</v>
      </c>
      <c r="AC134">
        <v>6.54</v>
      </c>
      <c r="AD134">
        <v>19.850000000000001</v>
      </c>
      <c r="AE134">
        <v>40.86</v>
      </c>
      <c r="AF134">
        <v>26.47</v>
      </c>
      <c r="AG134">
        <v>-1.66371832709839</v>
      </c>
      <c r="AH134">
        <v>2.30445560533502E-2</v>
      </c>
      <c r="AI134" t="s">
        <v>747</v>
      </c>
      <c r="AJ134" t="s">
        <v>3393</v>
      </c>
      <c r="AK134">
        <v>34.89</v>
      </c>
      <c r="AL134">
        <v>39.43</v>
      </c>
      <c r="AM134">
        <v>40.32</v>
      </c>
      <c r="AN134">
        <v>30.93</v>
      </c>
      <c r="AO134">
        <v>31.24</v>
      </c>
      <c r="AP134">
        <v>32.72</v>
      </c>
      <c r="AQ134">
        <v>39.58</v>
      </c>
      <c r="AR134">
        <v>49.78</v>
      </c>
      <c r="AS134">
        <v>37.86</v>
      </c>
      <c r="AT134">
        <v>44.34</v>
      </c>
      <c r="AU134">
        <v>37.520000000000003</v>
      </c>
      <c r="AV134">
        <v>40.61</v>
      </c>
      <c r="AW134">
        <v>-0.82136479793996997</v>
      </c>
      <c r="AX134">
        <v>1.3583632353080299E-5</v>
      </c>
      <c r="AY134" t="s">
        <v>747</v>
      </c>
      <c r="AZ134" t="s">
        <v>6481</v>
      </c>
      <c r="BA134">
        <v>0</v>
      </c>
      <c r="BB134" t="s">
        <v>10201</v>
      </c>
      <c r="BC134" t="s">
        <v>54</v>
      </c>
      <c r="BD134" t="s">
        <v>495</v>
      </c>
      <c r="BE134">
        <v>0</v>
      </c>
      <c r="BF134" t="s">
        <v>524</v>
      </c>
      <c r="BG134" t="s">
        <v>3396</v>
      </c>
      <c r="BH134">
        <v>4</v>
      </c>
      <c r="BI134" t="s">
        <v>723</v>
      </c>
      <c r="BL134" t="s">
        <v>2144</v>
      </c>
      <c r="BM134" t="s">
        <v>2145</v>
      </c>
      <c r="BN134" s="37" t="s">
        <v>2146</v>
      </c>
      <c r="BO134" t="s">
        <v>2147</v>
      </c>
      <c r="BP134" t="s">
        <v>2148</v>
      </c>
      <c r="BQ134" t="s">
        <v>2149</v>
      </c>
      <c r="BR134" t="s">
        <v>2150</v>
      </c>
      <c r="BS134" t="s">
        <v>2151</v>
      </c>
      <c r="BT134" t="s">
        <v>2152</v>
      </c>
      <c r="BW134" t="s">
        <v>6482</v>
      </c>
      <c r="BX134" t="s">
        <v>6483</v>
      </c>
      <c r="CA134">
        <v>7.0348980000000001</v>
      </c>
      <c r="CB134">
        <v>3.1352799999999998</v>
      </c>
      <c r="CC134">
        <v>9.783436</v>
      </c>
      <c r="CD134">
        <v>5.0300070000000003</v>
      </c>
      <c r="CE134">
        <v>2.055256</v>
      </c>
      <c r="CF134">
        <v>5.4532249999999998</v>
      </c>
      <c r="CG134">
        <v>247.222929879665</v>
      </c>
      <c r="CH134">
        <v>-0.76873152523173005</v>
      </c>
      <c r="CI134">
        <v>0.56399219822253099</v>
      </c>
      <c r="CJ134">
        <v>-1.36301801275701</v>
      </c>
      <c r="CK134">
        <v>0.17287683378684399</v>
      </c>
      <c r="CL134">
        <v>0.80395636265322101</v>
      </c>
    </row>
    <row r="135" spans="1:90" x14ac:dyDescent="0.3">
      <c r="A135" t="s">
        <v>3407</v>
      </c>
      <c r="B135">
        <v>4569</v>
      </c>
      <c r="C135">
        <v>1522</v>
      </c>
      <c r="D135" t="s">
        <v>8580</v>
      </c>
      <c r="E135" t="s">
        <v>10202</v>
      </c>
      <c r="F135" t="s">
        <v>3404</v>
      </c>
      <c r="G135" t="s">
        <v>3408</v>
      </c>
      <c r="H135" t="s">
        <v>10203</v>
      </c>
      <c r="I135" t="s">
        <v>3409</v>
      </c>
      <c r="J135">
        <v>121.92099086463401</v>
      </c>
      <c r="K135">
        <v>95.382159470113393</v>
      </c>
      <c r="L135">
        <v>108.730282336439</v>
      </c>
      <c r="M135">
        <v>247.18092741570101</v>
      </c>
      <c r="N135">
        <v>231.790585590212</v>
      </c>
      <c r="O135">
        <v>255.35219295754899</v>
      </c>
      <c r="P135">
        <v>1.1773157003038599</v>
      </c>
      <c r="Q135">
        <v>4.7225747366276702E-6</v>
      </c>
      <c r="R135">
        <v>69.360838963700402</v>
      </c>
      <c r="S135">
        <v>75.199761256188793</v>
      </c>
      <c r="T135">
        <v>73.519537692463601</v>
      </c>
      <c r="U135">
        <v>132.887610196119</v>
      </c>
      <c r="V135">
        <v>211.062745000793</v>
      </c>
      <c r="W135">
        <v>167.74748095397501</v>
      </c>
      <c r="X135">
        <v>1.2056158681038101</v>
      </c>
      <c r="Y135">
        <v>1.0518256232528299E-6</v>
      </c>
      <c r="Z135" t="s">
        <v>3410</v>
      </c>
      <c r="AA135">
        <v>53.55</v>
      </c>
      <c r="AB135">
        <v>91.96</v>
      </c>
      <c r="AC135">
        <v>69.790000000000006</v>
      </c>
      <c r="AD135">
        <v>45.5</v>
      </c>
      <c r="AE135">
        <v>86.12</v>
      </c>
      <c r="AF135">
        <v>64.06</v>
      </c>
      <c r="AG135">
        <v>0.24341081188036101</v>
      </c>
      <c r="AH135">
        <v>0.26490188280677601</v>
      </c>
      <c r="AI135" t="s">
        <v>747</v>
      </c>
      <c r="AJ135" t="s">
        <v>3411</v>
      </c>
      <c r="AK135">
        <v>116.89</v>
      </c>
      <c r="AL135">
        <v>114.94</v>
      </c>
      <c r="AM135">
        <v>124.32</v>
      </c>
      <c r="AN135">
        <v>125.03</v>
      </c>
      <c r="AO135">
        <v>140.43</v>
      </c>
      <c r="AP135">
        <v>165.44</v>
      </c>
      <c r="AQ135">
        <v>47.96</v>
      </c>
      <c r="AR135">
        <v>48.04</v>
      </c>
      <c r="AS135">
        <v>45.83</v>
      </c>
      <c r="AT135">
        <v>42.19</v>
      </c>
      <c r="AU135">
        <v>50.35</v>
      </c>
      <c r="AV135">
        <v>54.16</v>
      </c>
      <c r="AW135">
        <v>0.87246183745501305</v>
      </c>
      <c r="AX135">
        <v>1.1673368349762999E-6</v>
      </c>
      <c r="AY135" t="s">
        <v>747</v>
      </c>
      <c r="AZ135" t="s">
        <v>3412</v>
      </c>
      <c r="BA135">
        <v>5.0000000000000004E-16</v>
      </c>
      <c r="BB135" t="s">
        <v>3413</v>
      </c>
      <c r="BC135" t="s">
        <v>87</v>
      </c>
      <c r="BD135" t="s">
        <v>283</v>
      </c>
      <c r="BE135">
        <v>0</v>
      </c>
      <c r="BF135" t="s">
        <v>500</v>
      </c>
      <c r="BG135" t="s">
        <v>3414</v>
      </c>
      <c r="BH135">
        <v>4</v>
      </c>
      <c r="BI135" t="s">
        <v>723</v>
      </c>
      <c r="BJ135">
        <v>2</v>
      </c>
      <c r="BK135" t="s">
        <v>7398</v>
      </c>
      <c r="BN135" s="37" t="s">
        <v>3415</v>
      </c>
      <c r="BO135" t="s">
        <v>3416</v>
      </c>
      <c r="BP135" t="s">
        <v>10204</v>
      </c>
      <c r="BQ135" t="s">
        <v>10205</v>
      </c>
      <c r="BR135" t="s">
        <v>10206</v>
      </c>
      <c r="BS135" t="s">
        <v>10207</v>
      </c>
      <c r="BT135" t="s">
        <v>3421</v>
      </c>
      <c r="BY135" t="s">
        <v>3422</v>
      </c>
      <c r="BZ135" t="s">
        <v>3423</v>
      </c>
      <c r="CA135">
        <v>4.9696579999999999</v>
      </c>
      <c r="CB135">
        <v>4.77555</v>
      </c>
      <c r="CC135">
        <v>4.040438</v>
      </c>
      <c r="CD135">
        <v>2.0557500000000002</v>
      </c>
      <c r="CE135">
        <v>0.823882</v>
      </c>
      <c r="CF135">
        <v>1.7410159999999999</v>
      </c>
      <c r="CG135">
        <v>293.78574402951898</v>
      </c>
      <c r="CH135">
        <v>-1.6656255388019101</v>
      </c>
      <c r="CI135">
        <v>0.41761341637662103</v>
      </c>
      <c r="CJ135">
        <v>-3.9884387653383699</v>
      </c>
      <c r="CK135">
        <v>6.65095655723527E-5</v>
      </c>
      <c r="CL135">
        <v>3.1783898162941601E-3</v>
      </c>
    </row>
    <row r="136" spans="1:90" x14ac:dyDescent="0.3">
      <c r="A136" t="s">
        <v>3427</v>
      </c>
      <c r="B136">
        <v>4011</v>
      </c>
      <c r="C136">
        <v>1336</v>
      </c>
      <c r="D136" t="s">
        <v>3425</v>
      </c>
      <c r="E136" t="s">
        <v>10208</v>
      </c>
      <c r="F136" t="s">
        <v>3424</v>
      </c>
      <c r="G136" t="s">
        <v>8585</v>
      </c>
      <c r="H136" t="s">
        <v>125</v>
      </c>
      <c r="I136" t="s">
        <v>8586</v>
      </c>
      <c r="J136">
        <v>0.49460848220946702</v>
      </c>
      <c r="K136">
        <v>0.719639052902459</v>
      </c>
      <c r="L136">
        <v>0.46995406903765502</v>
      </c>
      <c r="M136">
        <v>26.7019864260891</v>
      </c>
      <c r="N136">
        <v>28.7392173429159</v>
      </c>
      <c r="O136">
        <v>36.847788248638999</v>
      </c>
      <c r="P136">
        <v>5.7007775261225602</v>
      </c>
      <c r="Q136">
        <v>3.1694759303139299E-80</v>
      </c>
      <c r="R136">
        <v>0.50739457910534302</v>
      </c>
      <c r="S136">
        <v>0.51694134304699102</v>
      </c>
      <c r="T136">
        <v>0.23354363942968101</v>
      </c>
      <c r="U136">
        <v>23.248329275502901</v>
      </c>
      <c r="V136">
        <v>51.890730143904797</v>
      </c>
      <c r="W136">
        <v>34.466198202973203</v>
      </c>
      <c r="X136">
        <v>6.3979645592181003</v>
      </c>
      <c r="Y136">
        <v>2.3305638925941199E-83</v>
      </c>
      <c r="Z136" t="s">
        <v>10209</v>
      </c>
      <c r="AA136">
        <v>11.39</v>
      </c>
      <c r="AB136">
        <v>18.18</v>
      </c>
      <c r="AC136">
        <v>15.27</v>
      </c>
      <c r="AD136">
        <v>22</v>
      </c>
      <c r="AE136">
        <v>55.47</v>
      </c>
      <c r="AF136">
        <v>25.44</v>
      </c>
      <c r="AG136">
        <v>-0.90597931151169298</v>
      </c>
      <c r="AH136">
        <v>2.6366957421301501E-2</v>
      </c>
      <c r="AI136" t="s">
        <v>747</v>
      </c>
      <c r="AJ136" t="s">
        <v>10210</v>
      </c>
      <c r="AK136">
        <v>10.46</v>
      </c>
      <c r="AL136">
        <v>7.04</v>
      </c>
      <c r="AM136">
        <v>8.98</v>
      </c>
      <c r="AN136">
        <v>7.11</v>
      </c>
      <c r="AO136">
        <v>10.43</v>
      </c>
      <c r="AP136">
        <v>10.32</v>
      </c>
      <c r="AQ136">
        <v>4.4400000000000004</v>
      </c>
      <c r="AR136">
        <v>3.23</v>
      </c>
      <c r="AS136">
        <v>3.62</v>
      </c>
      <c r="AT136">
        <v>2.99</v>
      </c>
      <c r="AU136">
        <v>3.84</v>
      </c>
      <c r="AV136">
        <v>3.84</v>
      </c>
      <c r="AW136">
        <v>0.73312149999999998</v>
      </c>
      <c r="AX136">
        <v>1.550977E-5</v>
      </c>
      <c r="AY136" t="s">
        <v>747</v>
      </c>
      <c r="AZ136" t="s">
        <v>3433</v>
      </c>
      <c r="BA136">
        <v>2.9999999999999999E-22</v>
      </c>
      <c r="BB136" t="s">
        <v>3434</v>
      </c>
      <c r="BC136" t="s">
        <v>125</v>
      </c>
      <c r="BD136" t="s">
        <v>282</v>
      </c>
      <c r="BE136">
        <v>3.4109999999999999E-178</v>
      </c>
      <c r="BF136" t="s">
        <v>525</v>
      </c>
      <c r="BG136" t="s">
        <v>3435</v>
      </c>
      <c r="BH136">
        <v>4</v>
      </c>
      <c r="BI136" t="s">
        <v>723</v>
      </c>
      <c r="BN136" s="37">
        <v>35.200000000000003</v>
      </c>
      <c r="BO136" t="s">
        <v>994</v>
      </c>
      <c r="BP136" t="s">
        <v>3436</v>
      </c>
      <c r="BQ136" t="s">
        <v>3437</v>
      </c>
      <c r="BR136" t="s">
        <v>3438</v>
      </c>
      <c r="BS136" t="s">
        <v>3439</v>
      </c>
      <c r="BY136" t="s">
        <v>10211</v>
      </c>
      <c r="BZ136" t="s">
        <v>10212</v>
      </c>
      <c r="CA136">
        <v>9.1201469999999993</v>
      </c>
      <c r="CB136">
        <v>9.3382000000000005</v>
      </c>
      <c r="CC136">
        <v>7.2286409999999997</v>
      </c>
      <c r="CD136">
        <v>10.402362</v>
      </c>
      <c r="CE136">
        <v>10.306630999999999</v>
      </c>
      <c r="CF136">
        <v>9.2500649999999993</v>
      </c>
      <c r="CG136">
        <v>773.16747632536999</v>
      </c>
      <c r="CH136">
        <v>0.116615995013651</v>
      </c>
      <c r="CI136">
        <v>0.22398564690300901</v>
      </c>
      <c r="CJ136">
        <v>0.52064048132579099</v>
      </c>
      <c r="CK136">
        <v>0.60261724356079904</v>
      </c>
      <c r="CL136">
        <v>0.99747512497223201</v>
      </c>
    </row>
    <row r="137" spans="1:90" x14ac:dyDescent="0.3">
      <c r="A137" t="s">
        <v>3445</v>
      </c>
      <c r="B137">
        <v>1086</v>
      </c>
      <c r="C137">
        <v>361</v>
      </c>
      <c r="D137" t="s">
        <v>10213</v>
      </c>
      <c r="E137" t="s">
        <v>3444</v>
      </c>
      <c r="F137" t="s">
        <v>6512</v>
      </c>
      <c r="G137" t="s">
        <v>3446</v>
      </c>
      <c r="H137" t="s">
        <v>10214</v>
      </c>
      <c r="I137" t="s">
        <v>10215</v>
      </c>
      <c r="J137">
        <v>3.0088682667742601</v>
      </c>
      <c r="K137">
        <v>2.7436238891906202</v>
      </c>
      <c r="L137">
        <v>3.4178477748193101</v>
      </c>
      <c r="M137">
        <v>22.561928176882802</v>
      </c>
      <c r="N137">
        <v>21.622839715146299</v>
      </c>
      <c r="O137">
        <v>30.193335923413098</v>
      </c>
      <c r="P137">
        <v>3.0030500929099202</v>
      </c>
      <c r="Q137">
        <v>1.05120730268895E-36</v>
      </c>
      <c r="R137">
        <v>4.6172909999999998</v>
      </c>
      <c r="S137">
        <v>5.4126799999999999</v>
      </c>
      <c r="T137">
        <v>8.3141540000000003</v>
      </c>
      <c r="U137">
        <v>62.34234</v>
      </c>
      <c r="V137">
        <v>55.997190000000003</v>
      </c>
      <c r="W137">
        <v>62.506500000000003</v>
      </c>
      <c r="X137">
        <v>3.3394091813911602</v>
      </c>
      <c r="Y137">
        <v>5.09018782987045E-42</v>
      </c>
      <c r="Z137" t="s">
        <v>3449</v>
      </c>
      <c r="AA137">
        <v>559.83000000000004</v>
      </c>
      <c r="AB137">
        <v>78.75</v>
      </c>
      <c r="AC137">
        <v>101.71</v>
      </c>
      <c r="AD137">
        <v>364.65</v>
      </c>
      <c r="AE137">
        <v>66.44</v>
      </c>
      <c r="AF137">
        <v>123.84</v>
      </c>
      <c r="AG137">
        <v>0.328340756273092</v>
      </c>
      <c r="AH137">
        <v>0.24732781914027799</v>
      </c>
      <c r="AI137" t="s">
        <v>747</v>
      </c>
      <c r="AJ137" t="s">
        <v>6513</v>
      </c>
      <c r="AK137">
        <v>80.11</v>
      </c>
      <c r="AL137">
        <v>35.36</v>
      </c>
      <c r="AM137">
        <v>31.21</v>
      </c>
      <c r="AN137">
        <v>20.329999999999998</v>
      </c>
      <c r="AO137">
        <v>66.08</v>
      </c>
      <c r="AP137">
        <v>12.25</v>
      </c>
      <c r="AQ137">
        <v>16.78</v>
      </c>
      <c r="AR137">
        <v>26.25</v>
      </c>
      <c r="AS137">
        <v>19.62</v>
      </c>
      <c r="AT137">
        <v>12.54</v>
      </c>
      <c r="AU137">
        <v>12.93</v>
      </c>
      <c r="AV137">
        <v>13.08</v>
      </c>
      <c r="AW137">
        <v>0.63236250000000005</v>
      </c>
      <c r="AX137">
        <v>8.4930640000000002E-2</v>
      </c>
      <c r="AY137" t="s">
        <v>747</v>
      </c>
      <c r="AZ137" t="s">
        <v>6514</v>
      </c>
      <c r="BA137">
        <v>1.0000000000000001E-130</v>
      </c>
      <c r="BB137" t="s">
        <v>10216</v>
      </c>
      <c r="BC137" t="s">
        <v>130</v>
      </c>
      <c r="BD137" t="s">
        <v>552</v>
      </c>
      <c r="BE137">
        <v>7.7329999999999998E-73</v>
      </c>
      <c r="BF137" t="s">
        <v>501</v>
      </c>
      <c r="BG137" t="s">
        <v>3453</v>
      </c>
      <c r="BH137">
        <v>4</v>
      </c>
      <c r="BI137" t="s">
        <v>723</v>
      </c>
      <c r="BL137" t="s">
        <v>3454</v>
      </c>
      <c r="BM137" t="s">
        <v>3455</v>
      </c>
      <c r="BN137" s="37" t="s">
        <v>3456</v>
      </c>
      <c r="BO137" t="s">
        <v>3457</v>
      </c>
      <c r="BP137" t="s">
        <v>3458</v>
      </c>
      <c r="BQ137" t="s">
        <v>3459</v>
      </c>
      <c r="BR137" t="s">
        <v>3460</v>
      </c>
      <c r="BS137" t="s">
        <v>3461</v>
      </c>
      <c r="BU137" t="s">
        <v>10217</v>
      </c>
      <c r="BV137" t="s">
        <v>10218</v>
      </c>
      <c r="BW137" t="s">
        <v>6522</v>
      </c>
      <c r="BX137" t="s">
        <v>6523</v>
      </c>
      <c r="BY137" t="s">
        <v>767</v>
      </c>
      <c r="BZ137" t="s">
        <v>768</v>
      </c>
      <c r="CA137">
        <v>129.590937</v>
      </c>
      <c r="CB137">
        <v>113.27312000000001</v>
      </c>
      <c r="CC137">
        <v>129.73540700000001</v>
      </c>
      <c r="CD137">
        <v>111.111195</v>
      </c>
      <c r="CE137">
        <v>101.828271</v>
      </c>
      <c r="CF137">
        <v>131.65303499999999</v>
      </c>
      <c r="CG137">
        <v>2527.09449728358</v>
      </c>
      <c r="CH137">
        <v>-0.21545692932972699</v>
      </c>
      <c r="CI137">
        <v>0.23369232519664401</v>
      </c>
      <c r="CJ137">
        <v>-0.92196835796137999</v>
      </c>
      <c r="CK137">
        <v>0.356545080736973</v>
      </c>
      <c r="CL137">
        <v>0.95127501840366102</v>
      </c>
    </row>
    <row r="138" spans="1:90" x14ac:dyDescent="0.3">
      <c r="A138" t="s">
        <v>10219</v>
      </c>
      <c r="B138">
        <v>1644</v>
      </c>
      <c r="C138">
        <v>547</v>
      </c>
      <c r="D138" t="s">
        <v>10220</v>
      </c>
      <c r="E138" t="s">
        <v>4028</v>
      </c>
      <c r="F138" t="s">
        <v>4026</v>
      </c>
      <c r="G138" t="s">
        <v>10221</v>
      </c>
      <c r="H138" t="s">
        <v>178</v>
      </c>
      <c r="I138" t="s">
        <v>10222</v>
      </c>
      <c r="J138">
        <v>14.013906995934899</v>
      </c>
      <c r="K138">
        <v>11.5592022872457</v>
      </c>
      <c r="L138">
        <v>14.013175876759201</v>
      </c>
      <c r="M138">
        <v>42.734292532075997</v>
      </c>
      <c r="N138">
        <v>47.742291667619497</v>
      </c>
      <c r="O138">
        <v>46.382525908664199</v>
      </c>
      <c r="P138">
        <v>1.7945386231556999</v>
      </c>
      <c r="Q138">
        <v>6.6159486916692802E-15</v>
      </c>
      <c r="R138">
        <v>8.3212710973276298</v>
      </c>
      <c r="S138">
        <v>9.7914772035959494</v>
      </c>
      <c r="T138">
        <v>8.1973817439818006</v>
      </c>
      <c r="U138">
        <v>26.9696625330274</v>
      </c>
      <c r="V138">
        <v>37.331460535183297</v>
      </c>
      <c r="W138">
        <v>32.893425142863599</v>
      </c>
      <c r="X138">
        <v>1.8771162326925499</v>
      </c>
      <c r="Y138">
        <v>7.2632462332111796E-18</v>
      </c>
      <c r="Z138" t="s">
        <v>10223</v>
      </c>
      <c r="AA138">
        <v>22.04</v>
      </c>
      <c r="AB138">
        <v>45.76</v>
      </c>
      <c r="AC138">
        <v>25.44</v>
      </c>
      <c r="AD138">
        <v>19.2</v>
      </c>
      <c r="AE138">
        <v>54.7</v>
      </c>
      <c r="AF138">
        <v>28.77</v>
      </c>
      <c r="AG138">
        <v>8.32098162736363E-2</v>
      </c>
      <c r="AH138">
        <v>0.68815944279602803</v>
      </c>
      <c r="AI138" t="s">
        <v>747</v>
      </c>
      <c r="AJ138" t="s">
        <v>10224</v>
      </c>
      <c r="AK138">
        <v>14.09</v>
      </c>
      <c r="AL138">
        <v>13.56</v>
      </c>
      <c r="AM138">
        <v>13.01</v>
      </c>
      <c r="AN138">
        <v>15.89</v>
      </c>
      <c r="AO138">
        <v>12.75</v>
      </c>
      <c r="AP138">
        <v>18.5</v>
      </c>
      <c r="AQ138">
        <v>5.69</v>
      </c>
      <c r="AR138">
        <v>4.92</v>
      </c>
      <c r="AS138">
        <v>4.54</v>
      </c>
      <c r="AT138">
        <v>3.09</v>
      </c>
      <c r="AU138">
        <v>5.61</v>
      </c>
      <c r="AV138">
        <v>8.6</v>
      </c>
      <c r="AW138">
        <v>1.1785139271958001</v>
      </c>
      <c r="AX138">
        <v>7.7407400319188098E-7</v>
      </c>
      <c r="AY138" t="s">
        <v>749</v>
      </c>
      <c r="AZ138" t="s">
        <v>10225</v>
      </c>
      <c r="BA138">
        <v>0</v>
      </c>
      <c r="BB138" t="s">
        <v>10226</v>
      </c>
      <c r="BC138" t="s">
        <v>178</v>
      </c>
      <c r="BD138" t="s">
        <v>557</v>
      </c>
      <c r="BE138">
        <v>0</v>
      </c>
      <c r="BF138" t="s">
        <v>526</v>
      </c>
      <c r="BG138" t="s">
        <v>10227</v>
      </c>
      <c r="BH138" t="s">
        <v>782</v>
      </c>
      <c r="BI138" t="s">
        <v>9473</v>
      </c>
      <c r="BN138" s="37" t="s">
        <v>4037</v>
      </c>
      <c r="BO138" t="s">
        <v>4038</v>
      </c>
      <c r="BP138" t="s">
        <v>4039</v>
      </c>
      <c r="BQ138" t="s">
        <v>4040</v>
      </c>
      <c r="BR138" t="s">
        <v>4041</v>
      </c>
      <c r="BS138" t="s">
        <v>4042</v>
      </c>
      <c r="BY138" t="s">
        <v>10228</v>
      </c>
      <c r="BZ138" t="s">
        <v>10229</v>
      </c>
      <c r="CA138">
        <v>1.690742</v>
      </c>
      <c r="CB138">
        <v>1.862636</v>
      </c>
      <c r="CC138">
        <v>2.27454</v>
      </c>
      <c r="CD138">
        <v>1.4583870000000001</v>
      </c>
      <c r="CE138">
        <v>1.3383689999999999</v>
      </c>
      <c r="CF138">
        <v>0.96631100000000003</v>
      </c>
      <c r="CG138">
        <v>51.760322787978701</v>
      </c>
      <c r="CH138">
        <v>-0.73367229566792402</v>
      </c>
      <c r="CI138">
        <v>0.37449642876560602</v>
      </c>
      <c r="CJ138">
        <v>-1.95909023241213</v>
      </c>
      <c r="CK138">
        <v>5.0102220497695998E-2</v>
      </c>
      <c r="CL138">
        <v>0.47717924472733803</v>
      </c>
    </row>
    <row r="139" spans="1:90" x14ac:dyDescent="0.3">
      <c r="A139" t="s">
        <v>6525</v>
      </c>
      <c r="B139">
        <v>2133</v>
      </c>
      <c r="C139">
        <v>710</v>
      </c>
      <c r="D139" t="s">
        <v>10230</v>
      </c>
      <c r="E139" t="s">
        <v>3466</v>
      </c>
      <c r="F139" t="s">
        <v>6524</v>
      </c>
      <c r="G139" t="s">
        <v>10231</v>
      </c>
      <c r="H139" t="s">
        <v>10232</v>
      </c>
      <c r="I139" t="s">
        <v>3470</v>
      </c>
      <c r="J139">
        <v>24.9983370383368</v>
      </c>
      <c r="K139">
        <v>22.863532409921898</v>
      </c>
      <c r="L139">
        <v>21.959671953214102</v>
      </c>
      <c r="M139">
        <v>20.644719994364401</v>
      </c>
      <c r="N139">
        <v>23.186878754216501</v>
      </c>
      <c r="O139">
        <v>23.240923046311401</v>
      </c>
      <c r="P139">
        <v>-6.0927851709838401E-2</v>
      </c>
      <c r="Q139">
        <v>1</v>
      </c>
      <c r="R139">
        <v>14.308527130770701</v>
      </c>
      <c r="S139">
        <v>14.960890634065899</v>
      </c>
      <c r="T139">
        <v>15.4138802023589</v>
      </c>
      <c r="U139">
        <v>13.804945955333</v>
      </c>
      <c r="V139">
        <v>12.2727176509415</v>
      </c>
      <c r="W139">
        <v>13.480911943796601</v>
      </c>
      <c r="X139">
        <v>-0.17615927348510199</v>
      </c>
      <c r="Y139">
        <v>1</v>
      </c>
      <c r="Z139" t="s">
        <v>6528</v>
      </c>
      <c r="AA139">
        <v>24.49</v>
      </c>
      <c r="AB139">
        <v>25.08</v>
      </c>
      <c r="AC139">
        <v>21.69</v>
      </c>
      <c r="AD139">
        <v>14.67</v>
      </c>
      <c r="AE139">
        <v>30.12</v>
      </c>
      <c r="AF139">
        <v>21.48</v>
      </c>
      <c r="AG139">
        <v>0.330494106003141</v>
      </c>
      <c r="AH139">
        <v>0.288009226945111</v>
      </c>
      <c r="AI139" t="s">
        <v>747</v>
      </c>
      <c r="AJ139" t="s">
        <v>3472</v>
      </c>
      <c r="AK139">
        <v>15.15</v>
      </c>
      <c r="AL139">
        <v>11.59</v>
      </c>
      <c r="AM139">
        <v>14.99</v>
      </c>
      <c r="AN139">
        <v>15.57</v>
      </c>
      <c r="AO139">
        <v>16.309999999999999</v>
      </c>
      <c r="AP139">
        <v>14.02</v>
      </c>
      <c r="AQ139">
        <v>11.77</v>
      </c>
      <c r="AR139">
        <v>9.57</v>
      </c>
      <c r="AS139">
        <v>9.0399999999999991</v>
      </c>
      <c r="AT139">
        <v>10.08</v>
      </c>
      <c r="AU139">
        <v>9.84</v>
      </c>
      <c r="AV139">
        <v>10.38</v>
      </c>
      <c r="AW139">
        <v>-4.2012091739813698E-2</v>
      </c>
      <c r="AX139">
        <v>0.64949664729477197</v>
      </c>
      <c r="AY139" t="s">
        <v>747</v>
      </c>
      <c r="AZ139" t="s">
        <v>10233</v>
      </c>
      <c r="BA139">
        <v>0</v>
      </c>
      <c r="BB139" t="s">
        <v>10234</v>
      </c>
      <c r="BC139" t="s">
        <v>40</v>
      </c>
      <c r="BD139" t="s">
        <v>281</v>
      </c>
      <c r="BE139">
        <v>0</v>
      </c>
      <c r="BF139" t="s">
        <v>525</v>
      </c>
      <c r="BG139" t="s">
        <v>3475</v>
      </c>
      <c r="BH139">
        <v>4</v>
      </c>
      <c r="BI139" t="s">
        <v>723</v>
      </c>
      <c r="BN139" s="37" t="s">
        <v>1759</v>
      </c>
      <c r="BO139" t="s">
        <v>1760</v>
      </c>
      <c r="BP139" t="s">
        <v>1761</v>
      </c>
      <c r="BQ139" t="s">
        <v>1762</v>
      </c>
      <c r="BR139" t="s">
        <v>1763</v>
      </c>
      <c r="BS139" t="s">
        <v>1762</v>
      </c>
      <c r="BT139" t="s">
        <v>1764</v>
      </c>
      <c r="BU139" t="s">
        <v>10235</v>
      </c>
      <c r="BV139" t="s">
        <v>10236</v>
      </c>
      <c r="BW139" t="s">
        <v>10237</v>
      </c>
      <c r="BX139" t="s">
        <v>10238</v>
      </c>
      <c r="BY139" t="s">
        <v>935</v>
      </c>
      <c r="BZ139" t="s">
        <v>936</v>
      </c>
      <c r="CA139">
        <v>6.158595</v>
      </c>
      <c r="CB139">
        <v>3.8503039999999999</v>
      </c>
      <c r="CC139">
        <v>6.189146</v>
      </c>
      <c r="CD139">
        <v>6.0991010000000001</v>
      </c>
      <c r="CE139">
        <v>5.0607119999999997</v>
      </c>
      <c r="CF139">
        <v>7.8546849999999999</v>
      </c>
      <c r="CG139">
        <v>333.72402553189397</v>
      </c>
      <c r="CH139">
        <v>0.12490055290199099</v>
      </c>
      <c r="CI139">
        <v>0.34899249731487297</v>
      </c>
      <c r="CJ139">
        <v>0.35788893418330803</v>
      </c>
      <c r="CK139">
        <v>0.72042643223079805</v>
      </c>
      <c r="CL139">
        <v>0.99890315473482505</v>
      </c>
    </row>
    <row r="140" spans="1:90" x14ac:dyDescent="0.3">
      <c r="A140" t="s">
        <v>3487</v>
      </c>
      <c r="B140">
        <v>1215</v>
      </c>
      <c r="C140">
        <v>404</v>
      </c>
      <c r="D140" t="s">
        <v>10239</v>
      </c>
      <c r="E140" t="s">
        <v>3486</v>
      </c>
      <c r="F140" t="s">
        <v>6531</v>
      </c>
      <c r="G140" t="s">
        <v>8612</v>
      </c>
      <c r="H140" t="s">
        <v>6533</v>
      </c>
      <c r="I140" t="s">
        <v>6534</v>
      </c>
      <c r="J140">
        <v>21.742164530457799</v>
      </c>
      <c r="K140">
        <v>25.352284134542899</v>
      </c>
      <c r="L140">
        <v>16.4911155135032</v>
      </c>
      <c r="M140">
        <v>9.6416121642590191</v>
      </c>
      <c r="N140">
        <v>13.1379279281901</v>
      </c>
      <c r="O140">
        <v>8.8394963723150095</v>
      </c>
      <c r="P140">
        <v>-1.01194001816672</v>
      </c>
      <c r="Q140">
        <v>8.6965053851148304E-5</v>
      </c>
      <c r="R140">
        <v>72.430580000000006</v>
      </c>
      <c r="S140">
        <v>67.658500000000004</v>
      </c>
      <c r="T140">
        <v>63.827480000000001</v>
      </c>
      <c r="U140">
        <v>29.050409999999999</v>
      </c>
      <c r="V140">
        <v>35.278230000000001</v>
      </c>
      <c r="W140">
        <v>35.49973</v>
      </c>
      <c r="X140">
        <v>-1.0342827988563199</v>
      </c>
      <c r="Y140">
        <v>1.5283403632145301E-5</v>
      </c>
      <c r="Z140" t="s">
        <v>8613</v>
      </c>
      <c r="AA140">
        <v>99.39</v>
      </c>
      <c r="AB140">
        <v>141.66</v>
      </c>
      <c r="AC140">
        <v>99.74</v>
      </c>
      <c r="AD140">
        <v>61.28</v>
      </c>
      <c r="AE140">
        <v>70.66</v>
      </c>
      <c r="AF140">
        <v>64.94</v>
      </c>
      <c r="AG140">
        <v>0.943386510611957</v>
      </c>
      <c r="AH140">
        <v>7.6528066831529204E-3</v>
      </c>
      <c r="AI140" t="s">
        <v>747</v>
      </c>
      <c r="AJ140" t="s">
        <v>3492</v>
      </c>
      <c r="AK140">
        <v>106.3</v>
      </c>
      <c r="AL140">
        <v>146.31</v>
      </c>
      <c r="AM140">
        <v>111.56</v>
      </c>
      <c r="AN140">
        <v>117.27</v>
      </c>
      <c r="AO140">
        <v>125.44</v>
      </c>
      <c r="AP140">
        <v>148.01</v>
      </c>
      <c r="AQ140">
        <v>133.97999999999999</v>
      </c>
      <c r="AR140">
        <v>151.51</v>
      </c>
      <c r="AS140">
        <v>109.5</v>
      </c>
      <c r="AT140">
        <v>128.1</v>
      </c>
      <c r="AU140">
        <v>123.3</v>
      </c>
      <c r="AV140">
        <v>121.88</v>
      </c>
      <c r="AW140">
        <v>-0.59531869999999998</v>
      </c>
      <c r="AX140">
        <v>1.5580030000000001E-4</v>
      </c>
      <c r="AY140" t="s">
        <v>747</v>
      </c>
      <c r="AZ140" t="s">
        <v>3493</v>
      </c>
      <c r="BA140">
        <v>2E-171</v>
      </c>
      <c r="BB140" t="s">
        <v>3494</v>
      </c>
      <c r="BC140" t="s">
        <v>146</v>
      </c>
      <c r="BD140" t="s">
        <v>280</v>
      </c>
      <c r="BE140">
        <v>4.7470000000000001E-86</v>
      </c>
      <c r="BF140" t="s">
        <v>500</v>
      </c>
      <c r="BG140" t="s">
        <v>3495</v>
      </c>
      <c r="BH140">
        <v>4</v>
      </c>
      <c r="BI140" t="s">
        <v>723</v>
      </c>
      <c r="BL140" t="s">
        <v>8615</v>
      </c>
      <c r="BM140" t="s">
        <v>8616</v>
      </c>
      <c r="BN140" s="37" t="s">
        <v>8617</v>
      </c>
      <c r="BO140" t="s">
        <v>8618</v>
      </c>
      <c r="BP140" t="s">
        <v>10240</v>
      </c>
      <c r="BQ140" t="s">
        <v>10241</v>
      </c>
      <c r="BR140" t="s">
        <v>10242</v>
      </c>
      <c r="BS140" t="s">
        <v>10243</v>
      </c>
      <c r="BT140" t="s">
        <v>10244</v>
      </c>
      <c r="BU140" t="s">
        <v>3502</v>
      </c>
      <c r="BV140" t="s">
        <v>3503</v>
      </c>
      <c r="BW140" t="s">
        <v>3504</v>
      </c>
      <c r="BX140" t="s">
        <v>3505</v>
      </c>
      <c r="BY140" t="s">
        <v>3506</v>
      </c>
      <c r="BZ140" t="s">
        <v>3507</v>
      </c>
      <c r="CA140">
        <v>31.146750999999998</v>
      </c>
      <c r="CB140">
        <v>27.622319999999998</v>
      </c>
      <c r="CC140">
        <v>29.074532999999999</v>
      </c>
      <c r="CD140">
        <v>41.326408999999998</v>
      </c>
      <c r="CE140">
        <v>33.455007000000002</v>
      </c>
      <c r="CF140">
        <v>35.325113999999999</v>
      </c>
      <c r="CG140">
        <v>982.08036722840495</v>
      </c>
      <c r="CH140">
        <v>0.224720977273003</v>
      </c>
      <c r="CI140">
        <v>0.23188221059622599</v>
      </c>
      <c r="CJ140">
        <v>0.969116935254281</v>
      </c>
      <c r="CK140">
        <v>0.33248684894888603</v>
      </c>
      <c r="CL140">
        <v>0.94026717799919701</v>
      </c>
    </row>
    <row r="141" spans="1:90" x14ac:dyDescent="0.3">
      <c r="A141" t="s">
        <v>10245</v>
      </c>
      <c r="B141">
        <v>5775</v>
      </c>
      <c r="C141">
        <v>1924</v>
      </c>
      <c r="D141" t="s">
        <v>3509</v>
      </c>
      <c r="E141" t="s">
        <v>10246</v>
      </c>
      <c r="F141" t="s">
        <v>3508</v>
      </c>
      <c r="G141" t="s">
        <v>3512</v>
      </c>
      <c r="H141" t="s">
        <v>3513</v>
      </c>
      <c r="I141" t="s">
        <v>3514</v>
      </c>
      <c r="J141">
        <v>93.233698896484498</v>
      </c>
      <c r="K141">
        <v>88.965377915066398</v>
      </c>
      <c r="L141">
        <v>84.506286232407504</v>
      </c>
      <c r="M141">
        <v>65.8241475997972</v>
      </c>
      <c r="N141">
        <v>70.616362614021995</v>
      </c>
      <c r="O141">
        <v>68.928207667265397</v>
      </c>
      <c r="P141">
        <v>-0.377038048428187</v>
      </c>
      <c r="Q141">
        <v>1</v>
      </c>
      <c r="R141">
        <v>145.926680950697</v>
      </c>
      <c r="S141">
        <v>132.88433347737401</v>
      </c>
      <c r="T141">
        <v>127.46811840072</v>
      </c>
      <c r="U141">
        <v>81.189087951799195</v>
      </c>
      <c r="V141">
        <v>98.275069858870097</v>
      </c>
      <c r="W141">
        <v>83.267099439516798</v>
      </c>
      <c r="X141">
        <v>-0.63181089298818105</v>
      </c>
      <c r="Y141">
        <v>5.9201341877670802E-2</v>
      </c>
      <c r="Z141" t="s">
        <v>3515</v>
      </c>
      <c r="AA141">
        <v>25.33</v>
      </c>
      <c r="AB141">
        <v>34.1</v>
      </c>
      <c r="AC141">
        <v>25.81</v>
      </c>
      <c r="AD141">
        <v>38.82</v>
      </c>
      <c r="AE141">
        <v>36.380000000000003</v>
      </c>
      <c r="AF141">
        <v>36.340000000000003</v>
      </c>
      <c r="AG141">
        <v>-0.227279754614856</v>
      </c>
      <c r="AH141">
        <v>0.32109092841746201</v>
      </c>
      <c r="AI141" t="s">
        <v>747</v>
      </c>
      <c r="AJ141" t="s">
        <v>3516</v>
      </c>
      <c r="AK141">
        <v>50.95</v>
      </c>
      <c r="AL141">
        <v>38.83</v>
      </c>
      <c r="AM141">
        <v>52.73</v>
      </c>
      <c r="AN141">
        <v>30.06</v>
      </c>
      <c r="AO141">
        <v>50.4</v>
      </c>
      <c r="AP141">
        <v>53.01</v>
      </c>
      <c r="AQ141">
        <v>35.4</v>
      </c>
      <c r="AR141">
        <v>31.4</v>
      </c>
      <c r="AS141">
        <v>31.96</v>
      </c>
      <c r="AT141">
        <v>25.52</v>
      </c>
      <c r="AU141">
        <v>26.43</v>
      </c>
      <c r="AV141">
        <v>29.58</v>
      </c>
      <c r="AW141">
        <v>2.8636117198353499E-2</v>
      </c>
      <c r="AX141">
        <v>0.80018054160288798</v>
      </c>
      <c r="AY141" t="s">
        <v>747</v>
      </c>
      <c r="AZ141" t="s">
        <v>8622</v>
      </c>
      <c r="BA141">
        <v>0</v>
      </c>
      <c r="BC141" t="s">
        <v>65</v>
      </c>
      <c r="BD141" t="s">
        <v>279</v>
      </c>
      <c r="BE141">
        <v>8.1099999999999997E-51</v>
      </c>
      <c r="BF141" t="s">
        <v>529</v>
      </c>
      <c r="BG141" t="s">
        <v>3519</v>
      </c>
      <c r="BH141">
        <v>4</v>
      </c>
      <c r="BI141" t="s">
        <v>723</v>
      </c>
      <c r="BN141" s="37" t="s">
        <v>3520</v>
      </c>
      <c r="BO141" t="s">
        <v>3521</v>
      </c>
      <c r="BP141" t="s">
        <v>10247</v>
      </c>
      <c r="BQ141" t="s">
        <v>10248</v>
      </c>
      <c r="BR141" t="s">
        <v>10249</v>
      </c>
      <c r="BS141" t="s">
        <v>10250</v>
      </c>
      <c r="BU141" t="s">
        <v>8625</v>
      </c>
      <c r="BV141" t="s">
        <v>8626</v>
      </c>
      <c r="BW141" t="s">
        <v>8627</v>
      </c>
      <c r="BX141" t="s">
        <v>8628</v>
      </c>
      <c r="BY141" t="s">
        <v>8629</v>
      </c>
      <c r="BZ141" t="s">
        <v>8630</v>
      </c>
      <c r="CA141">
        <v>14.450581</v>
      </c>
      <c r="CB141">
        <v>11.714045</v>
      </c>
      <c r="CC141">
        <v>10.051266999999999</v>
      </c>
      <c r="CD141">
        <v>15.617253</v>
      </c>
      <c r="CE141">
        <v>13.225636</v>
      </c>
      <c r="CF141">
        <v>13.174363</v>
      </c>
      <c r="CG141">
        <v>1566.9341534381999</v>
      </c>
      <c r="CH141">
        <v>0.110483925432328</v>
      </c>
      <c r="CI141">
        <v>0.26062419620513899</v>
      </c>
      <c r="CJ141">
        <v>0.42392044576461702</v>
      </c>
      <c r="CK141">
        <v>0.67162383263516101</v>
      </c>
      <c r="CL141">
        <v>0.99890315473482505</v>
      </c>
    </row>
    <row r="142" spans="1:90" x14ac:dyDescent="0.3">
      <c r="A142" t="s">
        <v>10251</v>
      </c>
      <c r="B142">
        <v>873</v>
      </c>
      <c r="C142">
        <v>290</v>
      </c>
      <c r="D142" t="s">
        <v>6917</v>
      </c>
      <c r="E142" t="s">
        <v>4120</v>
      </c>
      <c r="F142" t="s">
        <v>4118</v>
      </c>
      <c r="G142" t="s">
        <v>4122</v>
      </c>
      <c r="H142" t="s">
        <v>172</v>
      </c>
      <c r="I142" t="s">
        <v>10252</v>
      </c>
      <c r="J142">
        <v>35.014158803078502</v>
      </c>
      <c r="K142">
        <v>40.509681686300901</v>
      </c>
      <c r="L142">
        <v>31.6578150142639</v>
      </c>
      <c r="M142">
        <v>63.212298771438803</v>
      </c>
      <c r="N142">
        <v>54.2721546557379</v>
      </c>
      <c r="O142">
        <v>49.461451611380603</v>
      </c>
      <c r="P142">
        <v>0.63928421721371398</v>
      </c>
      <c r="Q142">
        <v>5.6984314114721102E-2</v>
      </c>
      <c r="R142">
        <v>66.874605526084295</v>
      </c>
      <c r="S142">
        <v>66.046858652827297</v>
      </c>
      <c r="T142">
        <v>68.358223261067593</v>
      </c>
      <c r="U142">
        <v>119.24272158519599</v>
      </c>
      <c r="V142">
        <v>104.108110567493</v>
      </c>
      <c r="W142">
        <v>117.688361269344</v>
      </c>
      <c r="X142">
        <v>0.75831240890045704</v>
      </c>
      <c r="Y142">
        <v>3.9961975808003201E-3</v>
      </c>
      <c r="Z142" t="s">
        <v>10253</v>
      </c>
      <c r="AA142">
        <v>109.5</v>
      </c>
      <c r="AB142">
        <v>123.65</v>
      </c>
      <c r="AC142">
        <v>124.35</v>
      </c>
      <c r="AD142">
        <v>95.26</v>
      </c>
      <c r="AE142">
        <v>102.1</v>
      </c>
      <c r="AF142">
        <v>107.06</v>
      </c>
      <c r="AG142">
        <v>0.40274863203920303</v>
      </c>
      <c r="AH142">
        <v>6.2916850818098405E-2</v>
      </c>
      <c r="AI142" t="s">
        <v>747</v>
      </c>
      <c r="AJ142" t="s">
        <v>10254</v>
      </c>
      <c r="AK142">
        <v>238.27</v>
      </c>
      <c r="AL142">
        <v>230.98</v>
      </c>
      <c r="AM142">
        <v>231.28</v>
      </c>
      <c r="AN142">
        <v>223.17</v>
      </c>
      <c r="AO142">
        <v>234.9</v>
      </c>
      <c r="AP142">
        <v>242.14</v>
      </c>
      <c r="AQ142">
        <v>271.63</v>
      </c>
      <c r="AR142">
        <v>267.43</v>
      </c>
      <c r="AS142">
        <v>260.57</v>
      </c>
      <c r="AT142">
        <v>267.14999999999998</v>
      </c>
      <c r="AU142">
        <v>271.85000000000002</v>
      </c>
      <c r="AV142">
        <v>278.54000000000002</v>
      </c>
      <c r="AW142">
        <v>-0.78071550000000001</v>
      </c>
      <c r="AX142">
        <v>1.132043E-6</v>
      </c>
      <c r="AY142" t="s">
        <v>747</v>
      </c>
      <c r="AZ142" t="s">
        <v>10255</v>
      </c>
      <c r="BA142">
        <v>6.0000000000000002E-112</v>
      </c>
      <c r="BC142" t="s">
        <v>172</v>
      </c>
      <c r="BD142" t="s">
        <v>553</v>
      </c>
      <c r="BE142">
        <v>5.9389999999999998E-125</v>
      </c>
      <c r="BF142" t="s">
        <v>500</v>
      </c>
      <c r="BG142" t="s">
        <v>10256</v>
      </c>
      <c r="BH142" t="s">
        <v>782</v>
      </c>
      <c r="BI142" t="s">
        <v>9473</v>
      </c>
      <c r="BL142" t="s">
        <v>4130</v>
      </c>
      <c r="BM142" t="s">
        <v>4131</v>
      </c>
      <c r="BN142" s="37" t="s">
        <v>4132</v>
      </c>
      <c r="BO142" t="s">
        <v>4133</v>
      </c>
      <c r="BP142" t="s">
        <v>8985</v>
      </c>
      <c r="BQ142" t="s">
        <v>8986</v>
      </c>
      <c r="BR142" t="s">
        <v>10257</v>
      </c>
      <c r="BS142" t="s">
        <v>8987</v>
      </c>
      <c r="BT142" t="s">
        <v>6922</v>
      </c>
      <c r="BU142" t="s">
        <v>10258</v>
      </c>
      <c r="BV142" t="s">
        <v>10259</v>
      </c>
      <c r="BY142" t="s">
        <v>10260</v>
      </c>
      <c r="BZ142" t="s">
        <v>10261</v>
      </c>
      <c r="CA142">
        <v>86.880905999999996</v>
      </c>
      <c r="CB142">
        <v>130.575479</v>
      </c>
      <c r="CC142">
        <v>100.533323</v>
      </c>
      <c r="CD142">
        <v>78.872556000000003</v>
      </c>
      <c r="CE142">
        <v>111.528074</v>
      </c>
      <c r="CF142">
        <v>101.67589099999999</v>
      </c>
      <c r="CG142">
        <v>2187.1098868786898</v>
      </c>
      <c r="CH142">
        <v>-0.23036713533417699</v>
      </c>
      <c r="CI142">
        <v>0.26483434882644802</v>
      </c>
      <c r="CJ142">
        <v>-0.86985368912678895</v>
      </c>
      <c r="CK142">
        <v>0.38438036655878299</v>
      </c>
      <c r="CL142">
        <v>0.961356782686279</v>
      </c>
    </row>
    <row r="143" spans="1:90" x14ac:dyDescent="0.3">
      <c r="A143" t="s">
        <v>10262</v>
      </c>
      <c r="B143">
        <v>924</v>
      </c>
      <c r="C143">
        <v>307</v>
      </c>
      <c r="D143" t="s">
        <v>6540</v>
      </c>
      <c r="E143" t="s">
        <v>6539</v>
      </c>
      <c r="F143" t="s">
        <v>6541</v>
      </c>
      <c r="G143" t="s">
        <v>10263</v>
      </c>
      <c r="H143" t="s">
        <v>179</v>
      </c>
      <c r="I143" t="s">
        <v>6544</v>
      </c>
      <c r="J143">
        <v>110.606821834092</v>
      </c>
      <c r="K143">
        <v>100.329677958818</v>
      </c>
      <c r="L143">
        <v>94.418044779383493</v>
      </c>
      <c r="M143">
        <v>73.103981568200297</v>
      </c>
      <c r="N143">
        <v>73.783541668139307</v>
      </c>
      <c r="O143">
        <v>66.147242516424697</v>
      </c>
      <c r="P143">
        <v>-0.51811692618523197</v>
      </c>
      <c r="Q143">
        <v>0.30476496676609899</v>
      </c>
      <c r="R143">
        <v>76.819539276548994</v>
      </c>
      <c r="S143">
        <v>71.003413883219096</v>
      </c>
      <c r="T143">
        <v>67.680946706721599</v>
      </c>
      <c r="U143">
        <v>42.375181932457103</v>
      </c>
      <c r="V143">
        <v>45.591046178592599</v>
      </c>
      <c r="W143">
        <v>42.959172727565097</v>
      </c>
      <c r="X143">
        <v>-0.71777543701257296</v>
      </c>
      <c r="Y143">
        <v>7.2367048455763E-3</v>
      </c>
      <c r="Z143" t="s">
        <v>6545</v>
      </c>
      <c r="AA143">
        <v>67.430000000000007</v>
      </c>
      <c r="AB143">
        <v>94.44</v>
      </c>
      <c r="AC143">
        <v>82.86</v>
      </c>
      <c r="AD143">
        <v>67.87</v>
      </c>
      <c r="AE143">
        <v>83.57</v>
      </c>
      <c r="AF143">
        <v>56.19</v>
      </c>
      <c r="AG143">
        <v>0.412405627720075</v>
      </c>
      <c r="AH143">
        <v>0.12125645687848</v>
      </c>
      <c r="AI143" t="s">
        <v>747</v>
      </c>
      <c r="AJ143" t="s">
        <v>6546</v>
      </c>
      <c r="AK143">
        <v>249</v>
      </c>
      <c r="AL143">
        <v>184.37</v>
      </c>
      <c r="AM143">
        <v>251.27</v>
      </c>
      <c r="AN143">
        <v>200.67</v>
      </c>
      <c r="AO143">
        <v>252.76</v>
      </c>
      <c r="AP143">
        <v>291.3</v>
      </c>
      <c r="AQ143">
        <v>12.17</v>
      </c>
      <c r="AR143">
        <v>12.99</v>
      </c>
      <c r="AS143">
        <v>11.13</v>
      </c>
      <c r="AT143">
        <v>9.2899999999999991</v>
      </c>
      <c r="AU143">
        <v>13.72</v>
      </c>
      <c r="AV143">
        <v>13.7</v>
      </c>
      <c r="AW143">
        <v>3.8258700000000001</v>
      </c>
      <c r="AX143">
        <v>3.6818150000000001E-9</v>
      </c>
      <c r="AY143" t="s">
        <v>749</v>
      </c>
      <c r="AZ143" t="s">
        <v>10264</v>
      </c>
      <c r="BA143">
        <v>3.0000000000000001E-120</v>
      </c>
      <c r="BC143" t="s">
        <v>179</v>
      </c>
      <c r="BD143" t="s">
        <v>276</v>
      </c>
      <c r="BE143">
        <v>3.1160000000000001E-151</v>
      </c>
      <c r="BF143" t="s">
        <v>526</v>
      </c>
      <c r="BG143" t="s">
        <v>6549</v>
      </c>
      <c r="BH143">
        <v>3</v>
      </c>
      <c r="BI143" t="s">
        <v>5307</v>
      </c>
      <c r="BJ143">
        <v>1</v>
      </c>
      <c r="BK143" t="s">
        <v>9473</v>
      </c>
      <c r="BL143" t="s">
        <v>6550</v>
      </c>
      <c r="BM143" t="s">
        <v>6551</v>
      </c>
      <c r="BN143" s="37" t="s">
        <v>6552</v>
      </c>
      <c r="BO143" t="s">
        <v>6553</v>
      </c>
      <c r="BP143" t="s">
        <v>6554</v>
      </c>
      <c r="BQ143" t="s">
        <v>6555</v>
      </c>
      <c r="BR143" t="s">
        <v>10265</v>
      </c>
      <c r="BS143" t="s">
        <v>10266</v>
      </c>
      <c r="BT143" t="s">
        <v>1235</v>
      </c>
      <c r="BU143" t="s">
        <v>10267</v>
      </c>
      <c r="BV143" t="s">
        <v>10268</v>
      </c>
      <c r="BW143" t="s">
        <v>2865</v>
      </c>
      <c r="BX143" t="s">
        <v>2866</v>
      </c>
      <c r="BY143" t="s">
        <v>10269</v>
      </c>
      <c r="BZ143" t="s">
        <v>10270</v>
      </c>
      <c r="CA143">
        <v>61.442453</v>
      </c>
      <c r="CB143">
        <v>99.093992</v>
      </c>
      <c r="CC143">
        <v>69.201961999999995</v>
      </c>
      <c r="CD143">
        <v>32.169333000000002</v>
      </c>
      <c r="CE143">
        <v>49.083202999999997</v>
      </c>
      <c r="CF143">
        <v>33.341417999999997</v>
      </c>
      <c r="CG143">
        <v>1416.0686419285501</v>
      </c>
      <c r="CH143">
        <v>-1.1134950404174699</v>
      </c>
      <c r="CI143">
        <v>0.305378082812584</v>
      </c>
      <c r="CJ143">
        <v>-3.6462834207418902</v>
      </c>
      <c r="CK143">
        <v>2.6606052012903097E-4</v>
      </c>
      <c r="CL143">
        <v>1.00940517942083E-2</v>
      </c>
    </row>
    <row r="144" spans="1:90" x14ac:dyDescent="0.3">
      <c r="A144" t="s">
        <v>6574</v>
      </c>
      <c r="B144">
        <v>4455</v>
      </c>
      <c r="C144">
        <v>1484</v>
      </c>
      <c r="D144" t="s">
        <v>3529</v>
      </c>
      <c r="E144" t="s">
        <v>6573</v>
      </c>
      <c r="F144" t="s">
        <v>3528</v>
      </c>
      <c r="G144" t="s">
        <v>8658</v>
      </c>
      <c r="H144" t="s">
        <v>110</v>
      </c>
      <c r="I144" t="s">
        <v>10271</v>
      </c>
      <c r="J144">
        <v>216.51486308719399</v>
      </c>
      <c r="K144">
        <v>149.63994556290501</v>
      </c>
      <c r="L144">
        <v>192.25393733358601</v>
      </c>
      <c r="M144">
        <v>92.164920890049501</v>
      </c>
      <c r="N144">
        <v>57.126525902041102</v>
      </c>
      <c r="O144">
        <v>91.076608690032202</v>
      </c>
      <c r="P144">
        <v>-1.23346059264748</v>
      </c>
      <c r="Q144">
        <v>9.3249086738132902E-7</v>
      </c>
      <c r="R144">
        <v>211.634278944839</v>
      </c>
      <c r="S144">
        <v>207.81041990489001</v>
      </c>
      <c r="T144">
        <v>216.51830811525701</v>
      </c>
      <c r="U144">
        <v>81.189087951799195</v>
      </c>
      <c r="V144">
        <v>40.131320075322101</v>
      </c>
      <c r="W144">
        <v>58.911585194391002</v>
      </c>
      <c r="X144">
        <v>-1.87604442808045</v>
      </c>
      <c r="Y144">
        <v>1.51445760811406E-12</v>
      </c>
      <c r="Z144" t="s">
        <v>3535</v>
      </c>
      <c r="AA144">
        <v>22.58</v>
      </c>
      <c r="AB144">
        <v>16.14</v>
      </c>
      <c r="AC144">
        <v>5.41</v>
      </c>
      <c r="AD144">
        <v>35.340000000000003</v>
      </c>
      <c r="AE144">
        <v>49.43</v>
      </c>
      <c r="AF144">
        <v>47.04</v>
      </c>
      <c r="AG144">
        <v>-1.67728459942126</v>
      </c>
      <c r="AH144">
        <v>4.4512664525176202E-2</v>
      </c>
      <c r="AI144" t="s">
        <v>747</v>
      </c>
      <c r="AJ144" t="s">
        <v>10272</v>
      </c>
      <c r="AK144">
        <v>13.63</v>
      </c>
      <c r="AL144">
        <v>15.69</v>
      </c>
      <c r="AM144">
        <v>12.77</v>
      </c>
      <c r="AN144">
        <v>13.64</v>
      </c>
      <c r="AO144">
        <v>10.85</v>
      </c>
      <c r="AP144">
        <v>13.04</v>
      </c>
      <c r="AQ144">
        <v>2.64</v>
      </c>
      <c r="AR144">
        <v>2.88</v>
      </c>
      <c r="AS144">
        <v>2.29</v>
      </c>
      <c r="AT144">
        <v>1.39</v>
      </c>
      <c r="AU144">
        <v>1.5</v>
      </c>
      <c r="AV144">
        <v>1.81</v>
      </c>
      <c r="AW144">
        <v>2.1221209437680599</v>
      </c>
      <c r="AX144">
        <v>2.0720271854843699E-7</v>
      </c>
      <c r="AY144" t="s">
        <v>749</v>
      </c>
      <c r="BC144" t="s">
        <v>110</v>
      </c>
      <c r="BD144" t="s">
        <v>275</v>
      </c>
      <c r="BE144">
        <v>0</v>
      </c>
      <c r="BF144" t="s">
        <v>502</v>
      </c>
      <c r="BG144" t="s">
        <v>3539</v>
      </c>
      <c r="BH144">
        <v>4</v>
      </c>
      <c r="BI144" t="s">
        <v>723</v>
      </c>
      <c r="BN144" s="37" t="s">
        <v>3540</v>
      </c>
      <c r="BO144" t="s">
        <v>3541</v>
      </c>
      <c r="BP144" t="s">
        <v>9677</v>
      </c>
      <c r="BQ144" t="s">
        <v>9678</v>
      </c>
      <c r="BR144" t="s">
        <v>9679</v>
      </c>
      <c r="BS144" t="s">
        <v>9680</v>
      </c>
      <c r="BT144" t="s">
        <v>1279</v>
      </c>
      <c r="CA144">
        <v>3.682763</v>
      </c>
      <c r="CB144">
        <v>4.629518</v>
      </c>
      <c r="CC144">
        <v>3.0322239999999998</v>
      </c>
      <c r="CD144">
        <v>2.7509329999999999</v>
      </c>
      <c r="CE144">
        <v>2.6572209999999998</v>
      </c>
      <c r="CF144">
        <v>1.6172770000000001</v>
      </c>
      <c r="CG144">
        <v>286.13969001031398</v>
      </c>
      <c r="CH144">
        <v>-0.79516098949052805</v>
      </c>
      <c r="CI144">
        <v>0.338343708085518</v>
      </c>
      <c r="CJ144">
        <v>-2.3501574596727699</v>
      </c>
      <c r="CK144">
        <v>1.8765470833552698E-2</v>
      </c>
      <c r="CL144">
        <v>0.25775510836321502</v>
      </c>
    </row>
    <row r="145" spans="1:90" x14ac:dyDescent="0.3">
      <c r="A145" t="s">
        <v>10273</v>
      </c>
      <c r="B145">
        <v>504</v>
      </c>
      <c r="C145">
        <v>167</v>
      </c>
      <c r="D145" t="s">
        <v>8662</v>
      </c>
      <c r="G145" t="s">
        <v>10274</v>
      </c>
      <c r="H145" t="s">
        <v>10275</v>
      </c>
      <c r="I145" t="s">
        <v>10276</v>
      </c>
      <c r="J145">
        <v>3.6271288695360901</v>
      </c>
      <c r="K145">
        <v>4.2728568766083503</v>
      </c>
      <c r="L145">
        <v>4.4004790100798603</v>
      </c>
      <c r="M145">
        <v>4.8902701467135099</v>
      </c>
      <c r="N145">
        <v>6.7644688439788503</v>
      </c>
      <c r="O145">
        <v>4.4694082781368003</v>
      </c>
      <c r="P145">
        <v>0.39416709146284901</v>
      </c>
      <c r="Q145">
        <v>1</v>
      </c>
      <c r="R145">
        <v>26.105451094969901</v>
      </c>
      <c r="S145">
        <v>29.678514753756701</v>
      </c>
      <c r="T145">
        <v>30.757697312889</v>
      </c>
      <c r="U145">
        <v>20.887483445460401</v>
      </c>
      <c r="V145">
        <v>29.538518148463801</v>
      </c>
      <c r="W145">
        <v>25.8833509320894</v>
      </c>
      <c r="X145">
        <v>-0.19232240175212001</v>
      </c>
      <c r="Y145">
        <v>1</v>
      </c>
      <c r="Z145" t="s">
        <v>8668</v>
      </c>
      <c r="AA145">
        <v>48.85</v>
      </c>
      <c r="AB145">
        <v>28.93</v>
      </c>
      <c r="AC145">
        <v>36.79</v>
      </c>
      <c r="AD145">
        <v>24.83</v>
      </c>
      <c r="AE145">
        <v>16.64</v>
      </c>
      <c r="AF145">
        <v>16.850000000000001</v>
      </c>
      <c r="AG145">
        <v>1.1280038569936901</v>
      </c>
      <c r="AH145">
        <v>7.1539762564553303E-3</v>
      </c>
      <c r="AI145" t="s">
        <v>747</v>
      </c>
      <c r="AJ145" t="s">
        <v>8669</v>
      </c>
      <c r="AK145">
        <v>41.6</v>
      </c>
      <c r="AL145">
        <v>45.79</v>
      </c>
      <c r="AM145">
        <v>44.87</v>
      </c>
      <c r="AN145">
        <v>42.11</v>
      </c>
      <c r="AO145">
        <v>41.6</v>
      </c>
      <c r="AP145">
        <v>42.19</v>
      </c>
      <c r="AQ145">
        <v>50.39</v>
      </c>
      <c r="AR145">
        <v>54.7</v>
      </c>
      <c r="AS145">
        <v>53.84</v>
      </c>
      <c r="AT145">
        <v>60.11</v>
      </c>
      <c r="AU145">
        <v>57.5</v>
      </c>
      <c r="AV145">
        <v>56.16</v>
      </c>
      <c r="AW145">
        <v>-0.93757240084964799</v>
      </c>
      <c r="AX145">
        <v>2.66990189151976E-6</v>
      </c>
      <c r="AY145" t="s">
        <v>747</v>
      </c>
      <c r="AZ145" t="s">
        <v>10277</v>
      </c>
      <c r="BA145">
        <v>5.0000000000000002E-54</v>
      </c>
      <c r="BB145" t="s">
        <v>8674</v>
      </c>
      <c r="BC145" t="s">
        <v>102</v>
      </c>
      <c r="BD145" t="s">
        <v>535</v>
      </c>
      <c r="BE145">
        <v>4.349E-32</v>
      </c>
      <c r="BF145" t="s">
        <v>504</v>
      </c>
      <c r="BG145" t="s">
        <v>10278</v>
      </c>
      <c r="BH145" t="s">
        <v>782</v>
      </c>
      <c r="BI145" t="s">
        <v>9473</v>
      </c>
      <c r="BN145" s="37">
        <v>35.1</v>
      </c>
      <c r="BO145" t="s">
        <v>949</v>
      </c>
      <c r="BP145" t="s">
        <v>8673</v>
      </c>
      <c r="BQ145" t="s">
        <v>8674</v>
      </c>
      <c r="BR145" t="s">
        <v>8675</v>
      </c>
      <c r="BS145" t="s">
        <v>8676</v>
      </c>
      <c r="BU145" t="s">
        <v>731</v>
      </c>
      <c r="BV145" t="s">
        <v>732</v>
      </c>
      <c r="BW145" t="s">
        <v>909</v>
      </c>
      <c r="BX145" t="s">
        <v>910</v>
      </c>
      <c r="BY145" t="s">
        <v>10279</v>
      </c>
      <c r="BZ145" t="s">
        <v>10280</v>
      </c>
      <c r="CA145">
        <v>574.22450700000002</v>
      </c>
      <c r="CB145">
        <v>812.78608999999994</v>
      </c>
      <c r="CC145">
        <v>611.82999099999995</v>
      </c>
      <c r="CD145">
        <v>622.72247400000003</v>
      </c>
      <c r="CE145">
        <v>1228.019031</v>
      </c>
      <c r="CF145">
        <v>837.42861500000004</v>
      </c>
      <c r="CG145">
        <v>6719.9144011052404</v>
      </c>
      <c r="CH145">
        <v>0.31610694923326699</v>
      </c>
      <c r="CI145">
        <v>0.31985045451521799</v>
      </c>
      <c r="CJ145">
        <v>0.98829607640350203</v>
      </c>
      <c r="CK145">
        <v>0.32300766644121098</v>
      </c>
      <c r="CL145">
        <v>0.93497713228359602</v>
      </c>
    </row>
    <row r="146" spans="1:90" x14ac:dyDescent="0.3">
      <c r="A146" t="s">
        <v>3554</v>
      </c>
      <c r="B146">
        <v>615</v>
      </c>
      <c r="C146">
        <v>204</v>
      </c>
      <c r="D146" t="s">
        <v>6588</v>
      </c>
      <c r="E146" t="s">
        <v>6587</v>
      </c>
      <c r="F146" t="s">
        <v>3551</v>
      </c>
      <c r="G146" t="s">
        <v>10281</v>
      </c>
      <c r="H146" t="s">
        <v>3556</v>
      </c>
      <c r="I146" t="s">
        <v>3557</v>
      </c>
      <c r="J146">
        <v>104.48604186675</v>
      </c>
      <c r="K146">
        <v>105.30718140806</v>
      </c>
      <c r="L146">
        <v>103.902572354507</v>
      </c>
      <c r="M146">
        <v>24.3679938560668</v>
      </c>
      <c r="N146">
        <v>32.023699324963502</v>
      </c>
      <c r="O146">
        <v>27.015090036737998</v>
      </c>
      <c r="P146">
        <v>-1.9199365168045699</v>
      </c>
      <c r="Q146">
        <v>9.6259333404830097E-17</v>
      </c>
      <c r="R146">
        <v>69.031030000000001</v>
      </c>
      <c r="S146">
        <v>53.913939999999997</v>
      </c>
      <c r="T146">
        <v>62.286090000000002</v>
      </c>
      <c r="U146">
        <v>15.36551</v>
      </c>
      <c r="V146">
        <v>19.132370000000002</v>
      </c>
      <c r="W146">
        <v>21.209969999999998</v>
      </c>
      <c r="X146">
        <v>-1.73751333645126</v>
      </c>
      <c r="Y146">
        <v>1.29147296323515E-13</v>
      </c>
      <c r="Z146" t="s">
        <v>3558</v>
      </c>
      <c r="AA146">
        <v>34.74</v>
      </c>
      <c r="AB146">
        <v>56.31</v>
      </c>
      <c r="AC146">
        <v>43.43</v>
      </c>
      <c r="AD146">
        <v>19.02</v>
      </c>
      <c r="AE146">
        <v>5.8</v>
      </c>
      <c r="AF146">
        <v>9.42</v>
      </c>
      <c r="AG146">
        <v>2.3888177379312201</v>
      </c>
      <c r="AH146">
        <v>2.1036230777882799E-2</v>
      </c>
      <c r="AI146" t="s">
        <v>747</v>
      </c>
      <c r="AJ146" t="s">
        <v>6590</v>
      </c>
      <c r="AK146">
        <v>84.31</v>
      </c>
      <c r="AL146">
        <v>97.97</v>
      </c>
      <c r="AM146">
        <v>84.05</v>
      </c>
      <c r="AN146">
        <v>71.37</v>
      </c>
      <c r="AO146">
        <v>74.72</v>
      </c>
      <c r="AP146">
        <v>65.22</v>
      </c>
      <c r="AQ146">
        <v>43.52</v>
      </c>
      <c r="AR146">
        <v>58.85</v>
      </c>
      <c r="AS146">
        <v>50.64</v>
      </c>
      <c r="AT146">
        <v>34.9</v>
      </c>
      <c r="AU146">
        <v>61.2</v>
      </c>
      <c r="AV146">
        <v>51.84</v>
      </c>
      <c r="AW146">
        <v>0.100269949357059</v>
      </c>
      <c r="AX146">
        <v>0.414453204991932</v>
      </c>
      <c r="AY146" t="s">
        <v>747</v>
      </c>
      <c r="AZ146" t="s">
        <v>8683</v>
      </c>
      <c r="BA146">
        <v>6.0000000000000003E-55</v>
      </c>
      <c r="BB146" t="s">
        <v>10282</v>
      </c>
      <c r="BC146" t="s">
        <v>127</v>
      </c>
      <c r="BD146" t="s">
        <v>550</v>
      </c>
      <c r="BE146">
        <v>6.3979999999999998E-63</v>
      </c>
      <c r="BF146" t="s">
        <v>502</v>
      </c>
      <c r="BG146" t="s">
        <v>3562</v>
      </c>
      <c r="BH146">
        <v>4</v>
      </c>
      <c r="BI146" t="s">
        <v>723</v>
      </c>
      <c r="BL146" t="s">
        <v>3563</v>
      </c>
      <c r="BM146" t="s">
        <v>3564</v>
      </c>
      <c r="BN146" s="37" t="s">
        <v>3565</v>
      </c>
      <c r="BO146" t="s">
        <v>3566</v>
      </c>
      <c r="BP146" t="s">
        <v>3567</v>
      </c>
      <c r="BQ146" t="s">
        <v>3568</v>
      </c>
      <c r="BR146" t="s">
        <v>3569</v>
      </c>
      <c r="BS146" t="s">
        <v>3570</v>
      </c>
      <c r="BT146" t="s">
        <v>3571</v>
      </c>
      <c r="BU146" t="s">
        <v>8685</v>
      </c>
      <c r="BV146" t="s">
        <v>8686</v>
      </c>
      <c r="BW146" t="s">
        <v>3574</v>
      </c>
      <c r="BX146" t="s">
        <v>3575</v>
      </c>
      <c r="BY146" t="s">
        <v>4695</v>
      </c>
      <c r="BZ146" t="s">
        <v>4696</v>
      </c>
      <c r="CA146">
        <v>5.8245180000000003</v>
      </c>
      <c r="CB146">
        <v>6.8363350000000001</v>
      </c>
      <c r="CC146">
        <v>4.8022049999999998</v>
      </c>
      <c r="CD146">
        <v>3.5829840000000002</v>
      </c>
      <c r="CE146">
        <v>5.1033860000000004</v>
      </c>
      <c r="CF146">
        <v>4.7377390000000004</v>
      </c>
      <c r="CG146">
        <v>92.382027045313194</v>
      </c>
      <c r="CH146">
        <v>-0.489637853300535</v>
      </c>
      <c r="CI146">
        <v>0.312852031473142</v>
      </c>
      <c r="CJ146">
        <v>-1.5650780689994299</v>
      </c>
      <c r="CK146">
        <v>0.117564605154827</v>
      </c>
      <c r="CL146">
        <v>0.70306289745714601</v>
      </c>
    </row>
    <row r="147" spans="1:90" x14ac:dyDescent="0.3">
      <c r="A147" t="s">
        <v>3581</v>
      </c>
      <c r="B147">
        <v>507</v>
      </c>
      <c r="C147">
        <v>168</v>
      </c>
      <c r="D147" t="s">
        <v>3579</v>
      </c>
      <c r="E147" t="s">
        <v>3580</v>
      </c>
      <c r="F147" t="s">
        <v>3578</v>
      </c>
      <c r="G147" t="s">
        <v>6597</v>
      </c>
      <c r="H147" t="s">
        <v>8689</v>
      </c>
      <c r="I147" t="s">
        <v>8690</v>
      </c>
      <c r="J147">
        <v>15.1886021411824</v>
      </c>
      <c r="K147">
        <v>14.7675930647692</v>
      </c>
      <c r="L147">
        <v>12.7742060583872</v>
      </c>
      <c r="M147">
        <v>8.3634733759134505</v>
      </c>
      <c r="N147">
        <v>14.467361111399899</v>
      </c>
      <c r="O147">
        <v>9.8326982119009703</v>
      </c>
      <c r="P147">
        <v>-0.42223927929335298</v>
      </c>
      <c r="Q147">
        <v>1</v>
      </c>
      <c r="R147">
        <v>18.21547</v>
      </c>
      <c r="S147">
        <v>15.082520000000001</v>
      </c>
      <c r="T147">
        <v>17.095389999999998</v>
      </c>
      <c r="U147">
        <v>11.40409</v>
      </c>
      <c r="V147">
        <v>15.305899999999999</v>
      </c>
      <c r="W147">
        <v>14.559380000000001</v>
      </c>
      <c r="X147">
        <v>-0.295180709596153</v>
      </c>
      <c r="Y147">
        <v>1</v>
      </c>
      <c r="Z147" t="s">
        <v>3584</v>
      </c>
      <c r="AA147">
        <v>200.22</v>
      </c>
      <c r="AB147">
        <v>342.1</v>
      </c>
      <c r="AC147">
        <v>238.33</v>
      </c>
      <c r="AD147">
        <v>86.85</v>
      </c>
      <c r="AE147">
        <v>93.04</v>
      </c>
      <c r="AF147">
        <v>74.14</v>
      </c>
      <c r="AG147">
        <v>1.7429943864666</v>
      </c>
      <c r="AH147">
        <v>3.1744667847634599E-3</v>
      </c>
      <c r="AI147" t="s">
        <v>749</v>
      </c>
      <c r="AJ147" t="s">
        <v>3585</v>
      </c>
      <c r="AK147">
        <v>148.66999999999999</v>
      </c>
      <c r="AL147">
        <v>170.72</v>
      </c>
      <c r="AM147">
        <v>172.11</v>
      </c>
      <c r="AN147">
        <v>176.71</v>
      </c>
      <c r="AO147">
        <v>154.9</v>
      </c>
      <c r="AP147">
        <v>193.5</v>
      </c>
      <c r="AQ147">
        <v>78.180000000000007</v>
      </c>
      <c r="AR147">
        <v>97.23</v>
      </c>
      <c r="AS147">
        <v>113.04</v>
      </c>
      <c r="AT147">
        <v>84.88</v>
      </c>
      <c r="AU147">
        <v>100.6</v>
      </c>
      <c r="AV147">
        <v>102.75</v>
      </c>
      <c r="AW147">
        <v>0.244705436372158</v>
      </c>
      <c r="AX147">
        <v>1.4632348988089299E-2</v>
      </c>
      <c r="AY147" t="s">
        <v>747</v>
      </c>
      <c r="AZ147" t="s">
        <v>3586</v>
      </c>
      <c r="BA147">
        <v>9.9999999999999996E-76</v>
      </c>
      <c r="BB147" t="s">
        <v>3587</v>
      </c>
      <c r="BC147" t="s">
        <v>67</v>
      </c>
      <c r="BD147" t="s">
        <v>274</v>
      </c>
      <c r="BE147">
        <v>4.4600000000000003E-95</v>
      </c>
      <c r="BF147" t="s">
        <v>529</v>
      </c>
      <c r="BG147" t="s">
        <v>3588</v>
      </c>
      <c r="BH147">
        <v>4</v>
      </c>
      <c r="BI147" t="s">
        <v>723</v>
      </c>
      <c r="BL147" t="s">
        <v>3589</v>
      </c>
      <c r="BM147" t="s">
        <v>3590</v>
      </c>
      <c r="BN147" s="37" t="s">
        <v>3591</v>
      </c>
      <c r="BO147" t="s">
        <v>3592</v>
      </c>
      <c r="BP147" t="s">
        <v>3593</v>
      </c>
      <c r="BQ147" t="s">
        <v>3587</v>
      </c>
      <c r="BR147" t="s">
        <v>3594</v>
      </c>
      <c r="BS147" t="s">
        <v>3595</v>
      </c>
      <c r="BT147" t="s">
        <v>3596</v>
      </c>
      <c r="BU147" t="s">
        <v>3597</v>
      </c>
      <c r="BV147" t="s">
        <v>3598</v>
      </c>
      <c r="BY147" t="s">
        <v>3599</v>
      </c>
      <c r="BZ147" t="s">
        <v>3600</v>
      </c>
      <c r="CA147">
        <v>56.864904000000003</v>
      </c>
      <c r="CB147">
        <v>54.429718999999999</v>
      </c>
      <c r="CC147">
        <v>53.469462</v>
      </c>
      <c r="CD147">
        <v>46.696106</v>
      </c>
      <c r="CE147">
        <v>69.727399000000005</v>
      </c>
      <c r="CF147">
        <v>35.974462000000003</v>
      </c>
      <c r="CG147">
        <v>103.57193418995701</v>
      </c>
      <c r="CH147">
        <v>-0.66125987621498705</v>
      </c>
      <c r="CI147">
        <v>0.309572671349786</v>
      </c>
      <c r="CJ147">
        <v>-2.1360408634644301</v>
      </c>
      <c r="CK147">
        <v>3.2676083215953999E-2</v>
      </c>
      <c r="CL147">
        <v>0.37493839006261398</v>
      </c>
    </row>
    <row r="148" spans="1:90" x14ac:dyDescent="0.3">
      <c r="A148" t="s">
        <v>6603</v>
      </c>
      <c r="B148">
        <v>1578</v>
      </c>
      <c r="C148">
        <v>525</v>
      </c>
      <c r="D148" t="s">
        <v>6101</v>
      </c>
      <c r="E148" t="s">
        <v>2455</v>
      </c>
      <c r="F148" t="s">
        <v>3601</v>
      </c>
      <c r="G148" t="s">
        <v>10283</v>
      </c>
      <c r="H148" t="s">
        <v>59</v>
      </c>
      <c r="I148" t="s">
        <v>10284</v>
      </c>
      <c r="J148">
        <v>77.488662212816493</v>
      </c>
      <c r="K148">
        <v>73.043363869599503</v>
      </c>
      <c r="L148">
        <v>74.722696976987194</v>
      </c>
      <c r="M148">
        <v>171.57623952247701</v>
      </c>
      <c r="N148">
        <v>130.284451954552</v>
      </c>
      <c r="O148">
        <v>151.86056127269299</v>
      </c>
      <c r="P148">
        <v>1.00155207116816</v>
      </c>
      <c r="Q148">
        <v>1.4225269027090499E-4</v>
      </c>
      <c r="R148">
        <v>33.4880422209527</v>
      </c>
      <c r="S148">
        <v>38.740192414227501</v>
      </c>
      <c r="T148">
        <v>40.309632165562903</v>
      </c>
      <c r="U148">
        <v>48.257289339511999</v>
      </c>
      <c r="V148">
        <v>72.283040461248703</v>
      </c>
      <c r="W148">
        <v>58.372348716639202</v>
      </c>
      <c r="X148">
        <v>0.65355245022809605</v>
      </c>
      <c r="Y148">
        <v>2.8782452602657299E-2</v>
      </c>
      <c r="Z148" t="s">
        <v>10285</v>
      </c>
      <c r="AA148">
        <v>73.7</v>
      </c>
      <c r="AB148">
        <v>78.58</v>
      </c>
      <c r="AC148">
        <v>96.19</v>
      </c>
      <c r="AD148">
        <v>77.12</v>
      </c>
      <c r="AE148">
        <v>75.84</v>
      </c>
      <c r="AF148">
        <v>89.42</v>
      </c>
      <c r="AG148">
        <v>0.21711968811103199</v>
      </c>
      <c r="AH148">
        <v>0.27722333079525402</v>
      </c>
      <c r="AI148" t="s">
        <v>747</v>
      </c>
      <c r="AJ148" t="s">
        <v>6104</v>
      </c>
      <c r="AK148">
        <v>79.91</v>
      </c>
      <c r="AL148">
        <v>70.88</v>
      </c>
      <c r="AM148">
        <v>73.67</v>
      </c>
      <c r="AN148">
        <v>73.5</v>
      </c>
      <c r="AO148">
        <v>79.489999999999995</v>
      </c>
      <c r="AP148">
        <v>77.709999999999994</v>
      </c>
      <c r="AQ148">
        <v>72.459999999999994</v>
      </c>
      <c r="AR148">
        <v>58.82</v>
      </c>
      <c r="AS148">
        <v>65.569999999999993</v>
      </c>
      <c r="AT148">
        <v>61.08</v>
      </c>
      <c r="AU148">
        <v>58.27</v>
      </c>
      <c r="AV148">
        <v>66.45</v>
      </c>
      <c r="AW148">
        <v>-0.29412329999999998</v>
      </c>
      <c r="AX148">
        <v>2.5505440000000001E-3</v>
      </c>
      <c r="AY148" t="s">
        <v>747</v>
      </c>
      <c r="AZ148" t="s">
        <v>10286</v>
      </c>
      <c r="BA148">
        <v>0</v>
      </c>
      <c r="BB148" t="s">
        <v>10287</v>
      </c>
      <c r="BC148" t="s">
        <v>59</v>
      </c>
      <c r="BD148" t="s">
        <v>273</v>
      </c>
      <c r="BE148">
        <v>0</v>
      </c>
      <c r="BF148" t="s">
        <v>505</v>
      </c>
      <c r="BG148" t="s">
        <v>3611</v>
      </c>
      <c r="BH148">
        <v>4</v>
      </c>
      <c r="BI148" t="s">
        <v>723</v>
      </c>
      <c r="BL148" t="s">
        <v>2465</v>
      </c>
      <c r="BM148" t="s">
        <v>2466</v>
      </c>
      <c r="BN148" s="37" t="s">
        <v>3612</v>
      </c>
      <c r="BO148" t="s">
        <v>3613</v>
      </c>
      <c r="BP148" t="s">
        <v>3614</v>
      </c>
      <c r="BQ148" t="s">
        <v>3615</v>
      </c>
      <c r="BR148" t="s">
        <v>2471</v>
      </c>
      <c r="BS148" t="s">
        <v>2472</v>
      </c>
      <c r="BT148" t="s">
        <v>2473</v>
      </c>
      <c r="BU148" t="s">
        <v>10288</v>
      </c>
      <c r="BV148" t="s">
        <v>10289</v>
      </c>
      <c r="BW148" t="s">
        <v>10290</v>
      </c>
      <c r="BX148" t="s">
        <v>10291</v>
      </c>
      <c r="BY148" t="s">
        <v>10292</v>
      </c>
      <c r="BZ148" t="s">
        <v>10293</v>
      </c>
      <c r="CA148">
        <v>118.31308</v>
      </c>
      <c r="CB148">
        <v>69.303428999999994</v>
      </c>
      <c r="CC148">
        <v>97.948436999999998</v>
      </c>
      <c r="CD148">
        <v>129.60908699999999</v>
      </c>
      <c r="CE148">
        <v>69.526818000000006</v>
      </c>
      <c r="CF148">
        <v>102.07371999999999</v>
      </c>
      <c r="CG148">
        <v>4709.7145691545002</v>
      </c>
      <c r="CH148">
        <v>-2.0967248017339301E-2</v>
      </c>
      <c r="CI148">
        <v>0.37934026994747599</v>
      </c>
      <c r="CJ148">
        <v>-5.5272929552779897E-2</v>
      </c>
      <c r="CK148">
        <v>0.95592102827521397</v>
      </c>
      <c r="CL148">
        <v>0.99890315473482505</v>
      </c>
    </row>
    <row r="149" spans="1:90" x14ac:dyDescent="0.3">
      <c r="A149" t="s">
        <v>916</v>
      </c>
      <c r="B149">
        <v>1686</v>
      </c>
      <c r="C149">
        <v>561</v>
      </c>
      <c r="D149" t="s">
        <v>10294</v>
      </c>
      <c r="E149" t="s">
        <v>1287</v>
      </c>
      <c r="F149" t="s">
        <v>913</v>
      </c>
      <c r="G149" t="s">
        <v>10295</v>
      </c>
      <c r="H149" t="s">
        <v>63</v>
      </c>
      <c r="I149" t="s">
        <v>5201</v>
      </c>
      <c r="J149">
        <v>114.52247231825</v>
      </c>
      <c r="K149">
        <v>103.23821913096501</v>
      </c>
      <c r="L149">
        <v>109.542021182959</v>
      </c>
      <c r="M149">
        <v>73.687479710705901</v>
      </c>
      <c r="N149">
        <v>93.099423800656993</v>
      </c>
      <c r="O149">
        <v>103.98823260464999</v>
      </c>
      <c r="P149">
        <v>-0.28715328687811598</v>
      </c>
      <c r="Q149">
        <v>1</v>
      </c>
      <c r="R149">
        <v>210.94929999999999</v>
      </c>
      <c r="S149">
        <v>216.14230000000001</v>
      </c>
      <c r="T149">
        <v>183.215</v>
      </c>
      <c r="U149">
        <v>119.883</v>
      </c>
      <c r="V149">
        <v>145.45269999999999</v>
      </c>
      <c r="W149">
        <v>140.78569999999999</v>
      </c>
      <c r="X149">
        <v>-0.58885019677507799</v>
      </c>
      <c r="Y149">
        <v>0.14034007230730999</v>
      </c>
      <c r="Z149" t="s">
        <v>10296</v>
      </c>
      <c r="AA149">
        <v>99.15</v>
      </c>
      <c r="AB149">
        <v>117.25</v>
      </c>
      <c r="AC149">
        <v>120.27</v>
      </c>
      <c r="AD149">
        <v>59.32</v>
      </c>
      <c r="AE149">
        <v>66.59</v>
      </c>
      <c r="AF149">
        <v>68.87</v>
      </c>
      <c r="AG149">
        <v>0.95934956323595799</v>
      </c>
      <c r="AH149">
        <v>4.9653813082143399E-3</v>
      </c>
      <c r="AI149" t="s">
        <v>747</v>
      </c>
      <c r="AJ149" t="s">
        <v>7412</v>
      </c>
      <c r="AK149">
        <v>55.9</v>
      </c>
      <c r="AL149">
        <v>73.13</v>
      </c>
      <c r="AM149">
        <v>64.209999999999994</v>
      </c>
      <c r="AN149">
        <v>68.349999999999994</v>
      </c>
      <c r="AO149">
        <v>63.47</v>
      </c>
      <c r="AP149">
        <v>70.69</v>
      </c>
      <c r="AQ149">
        <v>64.56</v>
      </c>
      <c r="AR149">
        <v>57.4</v>
      </c>
      <c r="AS149">
        <v>46.64</v>
      </c>
      <c r="AT149">
        <v>78.84</v>
      </c>
      <c r="AU149">
        <v>65.31</v>
      </c>
      <c r="AV149">
        <v>67.680000000000007</v>
      </c>
      <c r="AW149">
        <v>-0.5004419</v>
      </c>
      <c r="AX149">
        <v>2.4973249999999999E-3</v>
      </c>
      <c r="AY149" t="s">
        <v>747</v>
      </c>
      <c r="AZ149" t="s">
        <v>133</v>
      </c>
      <c r="BA149">
        <v>0</v>
      </c>
      <c r="BB149" t="s">
        <v>9667</v>
      </c>
      <c r="BC149" t="s">
        <v>63</v>
      </c>
      <c r="BD149" t="s">
        <v>272</v>
      </c>
      <c r="BE149">
        <v>0</v>
      </c>
      <c r="BF149" t="s">
        <v>524</v>
      </c>
      <c r="BG149" t="s">
        <v>5204</v>
      </c>
      <c r="BH149">
        <v>4</v>
      </c>
      <c r="BI149" t="s">
        <v>723</v>
      </c>
      <c r="BL149" t="s">
        <v>5205</v>
      </c>
      <c r="BM149" t="s">
        <v>5206</v>
      </c>
      <c r="BN149" s="37" t="s">
        <v>925</v>
      </c>
      <c r="BO149" t="s">
        <v>926</v>
      </c>
      <c r="BP149" t="s">
        <v>7416</v>
      </c>
      <c r="BQ149" t="s">
        <v>7417</v>
      </c>
      <c r="BR149" t="s">
        <v>9668</v>
      </c>
      <c r="BS149" t="s">
        <v>7418</v>
      </c>
      <c r="BU149" t="s">
        <v>5211</v>
      </c>
      <c r="BV149" t="s">
        <v>5212</v>
      </c>
      <c r="BW149" t="s">
        <v>5213</v>
      </c>
      <c r="BX149" t="s">
        <v>5214</v>
      </c>
      <c r="BY149" t="s">
        <v>935</v>
      </c>
      <c r="BZ149" t="s">
        <v>936</v>
      </c>
      <c r="CA149">
        <v>12.718621000000001</v>
      </c>
      <c r="CB149">
        <v>32.447628000000002</v>
      </c>
      <c r="CC149">
        <v>18.639389999999999</v>
      </c>
      <c r="CD149">
        <v>20.105301999999998</v>
      </c>
      <c r="CE149">
        <v>55.624057000000001</v>
      </c>
      <c r="CF149">
        <v>36.231870000000001</v>
      </c>
      <c r="CG149">
        <v>1100.3555716025101</v>
      </c>
      <c r="CH149">
        <v>0.69345206704279505</v>
      </c>
      <c r="CI149">
        <v>0.484860177630145</v>
      </c>
      <c r="CJ149">
        <v>1.43021039680385</v>
      </c>
      <c r="CK149">
        <v>0.152656642359529</v>
      </c>
      <c r="CL149">
        <v>0.77384666043061801</v>
      </c>
    </row>
    <row r="150" spans="1:90" x14ac:dyDescent="0.3">
      <c r="A150" t="s">
        <v>3624</v>
      </c>
      <c r="B150">
        <v>1488</v>
      </c>
      <c r="C150">
        <v>495</v>
      </c>
      <c r="D150" t="s">
        <v>914</v>
      </c>
      <c r="E150" t="s">
        <v>3623</v>
      </c>
      <c r="F150" t="s">
        <v>3622</v>
      </c>
      <c r="G150" t="s">
        <v>3625</v>
      </c>
      <c r="H150" t="s">
        <v>109</v>
      </c>
      <c r="I150" t="s">
        <v>3626</v>
      </c>
      <c r="J150">
        <v>13.6017332607603</v>
      </c>
      <c r="K150">
        <v>9.2203753653127496</v>
      </c>
      <c r="L150">
        <v>8.6727887286040097</v>
      </c>
      <c r="M150">
        <v>3.7232738617023302</v>
      </c>
      <c r="N150">
        <v>5.2004298049086</v>
      </c>
      <c r="O150">
        <v>3.57552662250944</v>
      </c>
      <c r="P150">
        <v>-1.32690672455909</v>
      </c>
      <c r="Q150">
        <v>1.8309765742892601E-4</v>
      </c>
      <c r="R150">
        <v>16.71865</v>
      </c>
      <c r="S150">
        <v>16.025179999999999</v>
      </c>
      <c r="T150">
        <v>9.0848479999999991</v>
      </c>
      <c r="U150">
        <v>4.6816769999999996</v>
      </c>
      <c r="V150">
        <v>6.90632</v>
      </c>
      <c r="W150">
        <v>4.7632560000000002</v>
      </c>
      <c r="X150">
        <v>-1.3287636707065</v>
      </c>
      <c r="Y150">
        <v>5.5719645265251397E-6</v>
      </c>
      <c r="Z150" t="s">
        <v>3627</v>
      </c>
      <c r="AA150">
        <v>38.99</v>
      </c>
      <c r="AB150">
        <v>61.97</v>
      </c>
      <c r="AC150">
        <v>36.5</v>
      </c>
      <c r="AD150">
        <v>17.47</v>
      </c>
      <c r="AE150">
        <v>53.29</v>
      </c>
      <c r="AF150">
        <v>46.08</v>
      </c>
      <c r="AG150">
        <v>0.49898172207174901</v>
      </c>
      <c r="AH150">
        <v>0.23153592958809399</v>
      </c>
      <c r="AI150" t="s">
        <v>747</v>
      </c>
      <c r="AJ150" t="s">
        <v>10297</v>
      </c>
      <c r="AK150">
        <v>9.0500000000000007</v>
      </c>
      <c r="AL150">
        <v>11.59</v>
      </c>
      <c r="AM150">
        <v>15.25</v>
      </c>
      <c r="AN150">
        <v>15.93</v>
      </c>
      <c r="AO150">
        <v>12.49</v>
      </c>
      <c r="AP150">
        <v>20.29</v>
      </c>
      <c r="AQ150">
        <v>5.24</v>
      </c>
      <c r="AR150">
        <v>4.3</v>
      </c>
      <c r="AS150">
        <v>2.71</v>
      </c>
      <c r="AT150">
        <v>6.86</v>
      </c>
      <c r="AU150">
        <v>4.3</v>
      </c>
      <c r="AV150">
        <v>5.35</v>
      </c>
      <c r="AW150">
        <v>0.98709578228922801</v>
      </c>
      <c r="AX150">
        <v>1.1230488427437001E-3</v>
      </c>
      <c r="AY150" t="s">
        <v>747</v>
      </c>
      <c r="AZ150" t="s">
        <v>3629</v>
      </c>
      <c r="BA150">
        <v>1E-161</v>
      </c>
      <c r="BB150" t="s">
        <v>3127</v>
      </c>
      <c r="BC150" t="s">
        <v>109</v>
      </c>
      <c r="BD150" t="s">
        <v>271</v>
      </c>
      <c r="BE150">
        <v>0</v>
      </c>
      <c r="BF150" t="s">
        <v>500</v>
      </c>
      <c r="BG150" t="s">
        <v>3630</v>
      </c>
      <c r="BH150">
        <v>4</v>
      </c>
      <c r="BI150" t="s">
        <v>723</v>
      </c>
      <c r="BJ150">
        <v>2</v>
      </c>
      <c r="BK150" t="s">
        <v>7398</v>
      </c>
      <c r="BN150" s="37" t="s">
        <v>3129</v>
      </c>
      <c r="BO150" t="s">
        <v>3130</v>
      </c>
      <c r="BP150" t="s">
        <v>927</v>
      </c>
      <c r="BQ150" t="s">
        <v>928</v>
      </c>
      <c r="BR150" t="s">
        <v>929</v>
      </c>
      <c r="BS150" t="s">
        <v>930</v>
      </c>
      <c r="BU150" t="s">
        <v>1717</v>
      </c>
      <c r="BV150" t="s">
        <v>1718</v>
      </c>
      <c r="BW150" t="s">
        <v>4116</v>
      </c>
      <c r="BX150" t="s">
        <v>4117</v>
      </c>
      <c r="BY150" t="s">
        <v>935</v>
      </c>
      <c r="BZ150" t="s">
        <v>936</v>
      </c>
      <c r="CA150">
        <v>5.4657679999999997</v>
      </c>
      <c r="CB150">
        <v>3.095796</v>
      </c>
      <c r="CC150">
        <v>3.524114</v>
      </c>
      <c r="CD150">
        <v>1.90767</v>
      </c>
      <c r="CE150">
        <v>2.0553330000000001</v>
      </c>
      <c r="CF150">
        <v>1.527298</v>
      </c>
      <c r="CG150">
        <v>88.567152936612501</v>
      </c>
      <c r="CH150">
        <v>-1.2458047196745501</v>
      </c>
      <c r="CI150">
        <v>0.37757285753955799</v>
      </c>
      <c r="CJ150">
        <v>-3.2995081473620602</v>
      </c>
      <c r="CK150">
        <v>9.6854416078010202E-4</v>
      </c>
      <c r="CL150">
        <v>2.8735115683253001E-2</v>
      </c>
    </row>
    <row r="151" spans="1:90" x14ac:dyDescent="0.3">
      <c r="A151" t="s">
        <v>10298</v>
      </c>
      <c r="B151">
        <v>1977</v>
      </c>
      <c r="C151">
        <v>658</v>
      </c>
      <c r="D151" t="s">
        <v>8707</v>
      </c>
      <c r="E151" t="s">
        <v>2407</v>
      </c>
      <c r="F151" t="s">
        <v>2405</v>
      </c>
      <c r="G151" t="s">
        <v>10299</v>
      </c>
      <c r="H151" t="s">
        <v>10300</v>
      </c>
      <c r="I151" t="s">
        <v>10301</v>
      </c>
      <c r="J151">
        <v>1.9784339288378701</v>
      </c>
      <c r="K151">
        <v>3.7631125474691101</v>
      </c>
      <c r="L151">
        <v>3.5032939691898002</v>
      </c>
      <c r="M151">
        <v>2.7785625833599501</v>
      </c>
      <c r="N151">
        <v>4.7312180931875201</v>
      </c>
      <c r="O151">
        <v>4.0721275423024199</v>
      </c>
      <c r="P151">
        <v>0.35049198453306102</v>
      </c>
      <c r="Q151">
        <v>1</v>
      </c>
      <c r="R151">
        <v>2.1817966901529799</v>
      </c>
      <c r="S151">
        <v>3.3449145726570002</v>
      </c>
      <c r="T151">
        <v>3.3863827717303701</v>
      </c>
      <c r="U151">
        <v>4.1214766185486997</v>
      </c>
      <c r="V151">
        <v>4.1064606588701702</v>
      </c>
      <c r="W151">
        <v>3.8195917174090299</v>
      </c>
      <c r="X151">
        <v>0.45872646976211601</v>
      </c>
      <c r="Y151">
        <v>1</v>
      </c>
      <c r="Z151" t="s">
        <v>10302</v>
      </c>
      <c r="AA151">
        <v>7.66</v>
      </c>
      <c r="AB151">
        <v>11.93</v>
      </c>
      <c r="AC151">
        <v>11.97</v>
      </c>
      <c r="AD151">
        <v>25.14</v>
      </c>
      <c r="AE151">
        <v>19.18</v>
      </c>
      <c r="AF151">
        <v>25.16</v>
      </c>
      <c r="AG151">
        <v>-0.96873994471867197</v>
      </c>
      <c r="AH151">
        <v>3.8850069020788303E-2</v>
      </c>
      <c r="AI151" t="s">
        <v>747</v>
      </c>
      <c r="AJ151" t="s">
        <v>10303</v>
      </c>
      <c r="AK151">
        <v>4.93</v>
      </c>
      <c r="AL151">
        <v>9.4700000000000006</v>
      </c>
      <c r="AM151">
        <v>6.99</v>
      </c>
      <c r="AN151">
        <v>6.05</v>
      </c>
      <c r="AO151">
        <v>9.26</v>
      </c>
      <c r="AP151">
        <v>11.68</v>
      </c>
      <c r="AQ151">
        <v>0.11</v>
      </c>
      <c r="AR151">
        <v>0.3</v>
      </c>
      <c r="AS151">
        <v>0.48</v>
      </c>
      <c r="AT151">
        <v>0.11</v>
      </c>
      <c r="AU151">
        <v>0.11</v>
      </c>
      <c r="AV151">
        <v>0.47</v>
      </c>
      <c r="AW151">
        <v>4.4373069999999997</v>
      </c>
      <c r="AX151">
        <v>1.431118E-6</v>
      </c>
      <c r="AY151" t="s">
        <v>749</v>
      </c>
      <c r="AZ151" t="s">
        <v>8715</v>
      </c>
      <c r="BA151">
        <v>0</v>
      </c>
      <c r="BB151" t="s">
        <v>10304</v>
      </c>
      <c r="BC151" t="s">
        <v>181</v>
      </c>
      <c r="BD151" t="s">
        <v>270</v>
      </c>
      <c r="BE151">
        <v>2.3990000000000001E-163</v>
      </c>
      <c r="BF151" t="s">
        <v>522</v>
      </c>
      <c r="BG151" t="s">
        <v>10305</v>
      </c>
      <c r="BH151" t="s">
        <v>782</v>
      </c>
      <c r="BI151" t="s">
        <v>9473</v>
      </c>
      <c r="BN151" s="37" t="s">
        <v>10306</v>
      </c>
      <c r="BO151" t="s">
        <v>10307</v>
      </c>
      <c r="BP151" t="s">
        <v>10308</v>
      </c>
      <c r="BQ151" t="s">
        <v>10309</v>
      </c>
      <c r="BR151" t="s">
        <v>10310</v>
      </c>
      <c r="BS151" t="s">
        <v>8723</v>
      </c>
      <c r="BT151" t="s">
        <v>2423</v>
      </c>
      <c r="BU151" t="s">
        <v>8724</v>
      </c>
      <c r="BV151" t="s">
        <v>8725</v>
      </c>
      <c r="BW151" t="s">
        <v>10311</v>
      </c>
      <c r="BX151" t="s">
        <v>10312</v>
      </c>
      <c r="BY151" t="s">
        <v>10313</v>
      </c>
      <c r="BZ151" t="s">
        <v>10314</v>
      </c>
      <c r="CA151">
        <v>8.9711160000000003</v>
      </c>
      <c r="CB151">
        <v>31.701082</v>
      </c>
      <c r="CC151">
        <v>6.554386</v>
      </c>
      <c r="CD151">
        <v>5.6852559999999999</v>
      </c>
      <c r="CE151">
        <v>29.608843</v>
      </c>
      <c r="CF151">
        <v>10.404794000000001</v>
      </c>
      <c r="CG151">
        <v>588.01988735685404</v>
      </c>
      <c r="CH151">
        <v>-0.17159892094916299</v>
      </c>
      <c r="CI151">
        <v>0.734551711123268</v>
      </c>
      <c r="CJ151">
        <v>-0.23361040257704399</v>
      </c>
      <c r="CK151">
        <v>0.81528745110212597</v>
      </c>
      <c r="CL151">
        <v>0.99890315473482505</v>
      </c>
    </row>
    <row r="152" spans="1:90" x14ac:dyDescent="0.3">
      <c r="A152" t="s">
        <v>10315</v>
      </c>
      <c r="B152">
        <v>1491</v>
      </c>
      <c r="C152">
        <v>496</v>
      </c>
      <c r="D152" t="s">
        <v>3632</v>
      </c>
      <c r="E152" t="s">
        <v>6625</v>
      </c>
      <c r="F152" t="s">
        <v>3631</v>
      </c>
      <c r="G152" t="s">
        <v>10316</v>
      </c>
      <c r="H152" t="s">
        <v>10317</v>
      </c>
      <c r="I152" t="s">
        <v>10318</v>
      </c>
      <c r="J152">
        <v>20.0934695897596</v>
      </c>
      <c r="K152">
        <v>24.632645081640401</v>
      </c>
      <c r="L152">
        <v>17.900977720616201</v>
      </c>
      <c r="M152">
        <v>6.7519070775646801</v>
      </c>
      <c r="N152">
        <v>9.6579410662588305</v>
      </c>
      <c r="O152">
        <v>7.5483339808532701</v>
      </c>
      <c r="P152">
        <v>-1.39644631431813</v>
      </c>
      <c r="Q152">
        <v>1.2702351422162499E-8</v>
      </c>
      <c r="R152">
        <v>23.923649999999999</v>
      </c>
      <c r="S152">
        <v>18.6403</v>
      </c>
      <c r="T152">
        <v>20.832090000000001</v>
      </c>
      <c r="U152">
        <v>7.162566</v>
      </c>
      <c r="V152">
        <v>16.519169999999999</v>
      </c>
      <c r="W152">
        <v>12.042949999999999</v>
      </c>
      <c r="X152">
        <v>-0.89401637388559996</v>
      </c>
      <c r="Y152">
        <v>4.2524380020948403E-2</v>
      </c>
      <c r="Z152" t="s">
        <v>3638</v>
      </c>
      <c r="AA152">
        <v>27.11</v>
      </c>
      <c r="AB152">
        <v>24.39</v>
      </c>
      <c r="AC152">
        <v>25.79</v>
      </c>
      <c r="AD152">
        <v>16.96</v>
      </c>
      <c r="AE152">
        <v>6.45</v>
      </c>
      <c r="AF152">
        <v>7.5</v>
      </c>
      <c r="AG152">
        <v>1.55469735909684</v>
      </c>
      <c r="AH152">
        <v>1.6766124904903298E-2</v>
      </c>
      <c r="AI152" t="s">
        <v>747</v>
      </c>
      <c r="AJ152" t="s">
        <v>10319</v>
      </c>
      <c r="AK152">
        <v>46.8</v>
      </c>
      <c r="AL152">
        <v>57.365735999999998</v>
      </c>
      <c r="AM152">
        <v>44.82</v>
      </c>
      <c r="AN152">
        <v>38.92</v>
      </c>
      <c r="AO152">
        <v>38.32</v>
      </c>
      <c r="AP152">
        <v>47.63</v>
      </c>
      <c r="AQ152">
        <v>29.43</v>
      </c>
      <c r="AR152">
        <v>31.216878000000001</v>
      </c>
      <c r="AS152">
        <v>27.532753</v>
      </c>
      <c r="AT152">
        <v>26.56</v>
      </c>
      <c r="AU152">
        <v>30.4</v>
      </c>
      <c r="AV152">
        <v>32.223222</v>
      </c>
      <c r="AW152">
        <v>3.3163489266435801E-2</v>
      </c>
      <c r="AX152">
        <v>0.73551249501485205</v>
      </c>
      <c r="AY152" t="s">
        <v>747</v>
      </c>
      <c r="AZ152" t="s">
        <v>10320</v>
      </c>
      <c r="BA152">
        <v>0</v>
      </c>
      <c r="BC152" t="s">
        <v>42</v>
      </c>
      <c r="BD152" t="s">
        <v>269</v>
      </c>
      <c r="BE152">
        <v>0</v>
      </c>
      <c r="BF152" t="s">
        <v>502</v>
      </c>
      <c r="BG152" t="s">
        <v>10321</v>
      </c>
      <c r="BH152">
        <v>4</v>
      </c>
      <c r="BI152" t="s">
        <v>723</v>
      </c>
      <c r="BL152" t="s">
        <v>10322</v>
      </c>
      <c r="BM152" t="s">
        <v>10323</v>
      </c>
      <c r="BN152" s="37" t="s">
        <v>785</v>
      </c>
      <c r="BO152" t="s">
        <v>786</v>
      </c>
      <c r="BP152" t="s">
        <v>6632</v>
      </c>
      <c r="BQ152" t="s">
        <v>6633</v>
      </c>
      <c r="BR152" t="s">
        <v>10324</v>
      </c>
      <c r="BS152" t="s">
        <v>8734</v>
      </c>
      <c r="BT152" t="s">
        <v>791</v>
      </c>
      <c r="BU152" t="s">
        <v>792</v>
      </c>
      <c r="BV152" t="s">
        <v>793</v>
      </c>
      <c r="BW152" t="s">
        <v>3650</v>
      </c>
      <c r="BX152" t="s">
        <v>3651</v>
      </c>
      <c r="BY152" t="s">
        <v>10325</v>
      </c>
      <c r="BZ152" t="s">
        <v>10326</v>
      </c>
      <c r="CA152">
        <v>8.7451450000000008</v>
      </c>
      <c r="CB152">
        <v>5.2304820000000003</v>
      </c>
      <c r="CC152">
        <v>8.5771680000000003</v>
      </c>
      <c r="CD152">
        <v>14.732545999999999</v>
      </c>
      <c r="CE152">
        <v>16.567138</v>
      </c>
      <c r="CF152">
        <v>13.385503999999999</v>
      </c>
      <c r="CG152">
        <v>383.99589692237799</v>
      </c>
      <c r="CH152">
        <v>0.87405179234640695</v>
      </c>
      <c r="CI152">
        <v>0.31305360510191999</v>
      </c>
      <c r="CJ152">
        <v>2.7920195714144298</v>
      </c>
      <c r="CK152">
        <v>5.2380187790303104E-3</v>
      </c>
      <c r="CL152">
        <v>0.104270841115276</v>
      </c>
    </row>
    <row r="153" spans="1:90" x14ac:dyDescent="0.3">
      <c r="A153" t="s">
        <v>6638</v>
      </c>
      <c r="B153">
        <v>648</v>
      </c>
      <c r="C153">
        <v>215</v>
      </c>
      <c r="D153" t="s">
        <v>6637</v>
      </c>
      <c r="E153" t="s">
        <v>6636</v>
      </c>
      <c r="F153" t="s">
        <v>3654</v>
      </c>
      <c r="G153" t="s">
        <v>8737</v>
      </c>
      <c r="H153" t="s">
        <v>167</v>
      </c>
      <c r="I153" t="s">
        <v>8738</v>
      </c>
      <c r="J153">
        <v>1.4632167598696699</v>
      </c>
      <c r="K153">
        <v>0.88455633585927196</v>
      </c>
      <c r="L153">
        <v>1.92253937333586</v>
      </c>
      <c r="M153">
        <v>0</v>
      </c>
      <c r="N153">
        <v>0</v>
      </c>
      <c r="O153">
        <v>0</v>
      </c>
      <c r="P153">
        <v>-8.5359664609960806</v>
      </c>
      <c r="Q153">
        <v>7.3651882845715499E-17</v>
      </c>
      <c r="R153">
        <v>0.81183130000000003</v>
      </c>
      <c r="S153">
        <v>1.125108</v>
      </c>
      <c r="T153">
        <v>1.2844899999999999</v>
      </c>
      <c r="U153">
        <v>0</v>
      </c>
      <c r="V153">
        <v>0</v>
      </c>
      <c r="W153">
        <v>0</v>
      </c>
      <c r="X153">
        <v>-8.0296247661410707</v>
      </c>
      <c r="Y153">
        <v>2.0034527552340801E-12</v>
      </c>
      <c r="Z153" t="s">
        <v>6642</v>
      </c>
      <c r="AA153">
        <v>21.67</v>
      </c>
      <c r="AB153">
        <v>17.77</v>
      </c>
      <c r="AC153">
        <v>27.71</v>
      </c>
      <c r="AD153">
        <v>16.850000000000001</v>
      </c>
      <c r="AE153">
        <v>21.28</v>
      </c>
      <c r="AF153">
        <v>26.83</v>
      </c>
      <c r="AG153">
        <v>0.217992958796908</v>
      </c>
      <c r="AH153">
        <v>0.41561980343465998</v>
      </c>
      <c r="AI153" t="s">
        <v>747</v>
      </c>
      <c r="AJ153" t="s">
        <v>8739</v>
      </c>
      <c r="AK153">
        <v>2.19</v>
      </c>
      <c r="AL153">
        <v>3.55</v>
      </c>
      <c r="AM153">
        <v>2.21</v>
      </c>
      <c r="AN153">
        <v>0.65</v>
      </c>
      <c r="AO153">
        <v>2.83</v>
      </c>
      <c r="AP153">
        <v>2.19</v>
      </c>
      <c r="AQ153">
        <v>10.15</v>
      </c>
      <c r="AR153">
        <v>19.14</v>
      </c>
      <c r="AS153">
        <v>7.57</v>
      </c>
      <c r="AT153">
        <v>16.36</v>
      </c>
      <c r="AU153">
        <v>11.25</v>
      </c>
      <c r="AV153">
        <v>16.09</v>
      </c>
      <c r="AW153">
        <v>-3.0959655789442002</v>
      </c>
      <c r="AX153">
        <v>1.31901497279671E-5</v>
      </c>
      <c r="AY153" t="s">
        <v>718</v>
      </c>
      <c r="AZ153" t="s">
        <v>6643</v>
      </c>
      <c r="BA153">
        <v>2.9999999999999999E-81</v>
      </c>
      <c r="BB153" t="s">
        <v>10327</v>
      </c>
      <c r="BC153" t="s">
        <v>167</v>
      </c>
      <c r="BD153" t="s">
        <v>268</v>
      </c>
      <c r="BE153">
        <v>8.3019999999999995E-63</v>
      </c>
      <c r="BF153" t="s">
        <v>502</v>
      </c>
      <c r="BG153" t="s">
        <v>8741</v>
      </c>
      <c r="BH153">
        <v>2</v>
      </c>
      <c r="BI153" t="s">
        <v>7398</v>
      </c>
      <c r="BN153" s="37">
        <v>35.1</v>
      </c>
      <c r="BO153" t="s">
        <v>949</v>
      </c>
      <c r="BP153" t="s">
        <v>5703</v>
      </c>
      <c r="BQ153" t="s">
        <v>5702</v>
      </c>
      <c r="BR153" t="s">
        <v>5704</v>
      </c>
      <c r="BS153" t="s">
        <v>5705</v>
      </c>
      <c r="BU153" t="s">
        <v>6645</v>
      </c>
      <c r="BV153" t="s">
        <v>6646</v>
      </c>
      <c r="BW153" t="s">
        <v>1411</v>
      </c>
      <c r="BX153" t="s">
        <v>1412</v>
      </c>
      <c r="BY153" t="s">
        <v>935</v>
      </c>
      <c r="BZ153" t="s">
        <v>936</v>
      </c>
      <c r="CA153">
        <v>25.426617</v>
      </c>
      <c r="CB153">
        <v>10.44021</v>
      </c>
      <c r="CC153">
        <v>29.300425000000001</v>
      </c>
      <c r="CD153">
        <v>32.093425000000003</v>
      </c>
      <c r="CE153">
        <v>5.1020219999999998</v>
      </c>
      <c r="CF153">
        <v>18.691096999999999</v>
      </c>
      <c r="CG153">
        <v>379.756683886117</v>
      </c>
      <c r="CH153">
        <v>-0.301192631511772</v>
      </c>
      <c r="CI153">
        <v>0.68596483913973305</v>
      </c>
      <c r="CJ153">
        <v>-0.43907881909734298</v>
      </c>
      <c r="CK153">
        <v>0.66060442593206803</v>
      </c>
      <c r="CL153">
        <v>0.99890315473482505</v>
      </c>
    </row>
    <row r="154" spans="1:90" x14ac:dyDescent="0.3">
      <c r="A154" t="s">
        <v>10328</v>
      </c>
      <c r="B154">
        <v>1668</v>
      </c>
      <c r="C154">
        <v>555</v>
      </c>
      <c r="D154" t="s">
        <v>3676</v>
      </c>
      <c r="E154" t="s">
        <v>3677</v>
      </c>
      <c r="F154" t="s">
        <v>3675</v>
      </c>
      <c r="G154" t="s">
        <v>10329</v>
      </c>
      <c r="H154" t="s">
        <v>107</v>
      </c>
      <c r="I154" t="s">
        <v>10330</v>
      </c>
      <c r="J154">
        <v>90.616395678125997</v>
      </c>
      <c r="K154">
        <v>39.385245666140797</v>
      </c>
      <c r="L154">
        <v>94.2898754878278</v>
      </c>
      <c r="M154">
        <v>26.479701419420302</v>
      </c>
      <c r="N154">
        <v>28.778318318892701</v>
      </c>
      <c r="O154">
        <v>38.238270824059299</v>
      </c>
      <c r="P154">
        <v>-1.1788884452321</v>
      </c>
      <c r="Q154">
        <v>3.6395651704911302E-4</v>
      </c>
      <c r="R154">
        <v>39.221600000000002</v>
      </c>
      <c r="S154">
        <v>29.617699999999999</v>
      </c>
      <c r="T154">
        <v>72.258399999999995</v>
      </c>
      <c r="U154">
        <v>20.3673</v>
      </c>
      <c r="V154">
        <v>25.05874</v>
      </c>
      <c r="W154">
        <v>37.117440000000002</v>
      </c>
      <c r="X154">
        <v>-0.71870055158737101</v>
      </c>
      <c r="Y154">
        <v>2.7091334937068199E-2</v>
      </c>
      <c r="Z154" t="s">
        <v>3682</v>
      </c>
      <c r="AA154">
        <v>103.58</v>
      </c>
      <c r="AB154">
        <v>103.92</v>
      </c>
      <c r="AC154">
        <v>79.790000000000006</v>
      </c>
      <c r="AD154">
        <v>86.12</v>
      </c>
      <c r="AE154">
        <v>192.16</v>
      </c>
      <c r="AF154">
        <v>231.82</v>
      </c>
      <c r="AG154">
        <v>-0.52731874456981498</v>
      </c>
      <c r="AH154">
        <v>0.29298872839245799</v>
      </c>
      <c r="AI154" t="s">
        <v>747</v>
      </c>
      <c r="AJ154" t="s">
        <v>10331</v>
      </c>
      <c r="AK154">
        <v>2.11</v>
      </c>
      <c r="AL154">
        <v>0.78</v>
      </c>
      <c r="AM154">
        <v>2.92</v>
      </c>
      <c r="AN154">
        <v>4.4800000000000004</v>
      </c>
      <c r="AO154">
        <v>3.26</v>
      </c>
      <c r="AP154">
        <v>2.29</v>
      </c>
      <c r="AQ154">
        <v>26.88</v>
      </c>
      <c r="AR154">
        <v>20.350000000000001</v>
      </c>
      <c r="AS154">
        <v>25.47</v>
      </c>
      <c r="AT154">
        <v>31.97</v>
      </c>
      <c r="AU154">
        <v>32.119999999999997</v>
      </c>
      <c r="AV154">
        <v>41.46</v>
      </c>
      <c r="AW154">
        <v>-4.0755270000000001</v>
      </c>
      <c r="AX154">
        <v>1.447303E-7</v>
      </c>
      <c r="AY154" t="s">
        <v>718</v>
      </c>
      <c r="AZ154" t="s">
        <v>3684</v>
      </c>
      <c r="BA154">
        <v>0</v>
      </c>
      <c r="BB154" t="s">
        <v>3685</v>
      </c>
      <c r="BC154" t="s">
        <v>107</v>
      </c>
      <c r="BD154" t="s">
        <v>267</v>
      </c>
      <c r="BE154">
        <v>0</v>
      </c>
      <c r="BF154" t="s">
        <v>506</v>
      </c>
      <c r="BG154" t="s">
        <v>3686</v>
      </c>
      <c r="BH154">
        <v>4</v>
      </c>
      <c r="BI154" t="s">
        <v>723</v>
      </c>
      <c r="BN154" s="37" t="s">
        <v>3689</v>
      </c>
      <c r="BO154" t="s">
        <v>3690</v>
      </c>
      <c r="BP154" t="s">
        <v>3178</v>
      </c>
      <c r="BQ154" t="s">
        <v>3179</v>
      </c>
      <c r="BR154" t="s">
        <v>3180</v>
      </c>
      <c r="BS154" t="s">
        <v>3181</v>
      </c>
      <c r="BT154" t="s">
        <v>3182</v>
      </c>
      <c r="BU154" t="s">
        <v>3691</v>
      </c>
      <c r="BV154" t="s">
        <v>3692</v>
      </c>
      <c r="BW154" t="s">
        <v>3693</v>
      </c>
      <c r="BX154" t="s">
        <v>3694</v>
      </c>
      <c r="BY154" t="s">
        <v>1004</v>
      </c>
      <c r="BZ154" t="s">
        <v>1005</v>
      </c>
      <c r="CA154">
        <v>2.4310890000000001</v>
      </c>
      <c r="CB154">
        <v>1.1010759999999999</v>
      </c>
      <c r="CC154">
        <v>3.3298429999999999</v>
      </c>
      <c r="CD154">
        <v>1.770813</v>
      </c>
      <c r="CE154">
        <v>0.92747999999999997</v>
      </c>
      <c r="CF154">
        <v>3.0531619999999999</v>
      </c>
      <c r="CG154">
        <v>76.203181321745205</v>
      </c>
      <c r="CH154">
        <v>-0.357801079459731</v>
      </c>
      <c r="CI154">
        <v>0.60818627318834495</v>
      </c>
      <c r="CJ154">
        <v>-0.58830837727395702</v>
      </c>
      <c r="CK154">
        <v>0.55632532363931997</v>
      </c>
      <c r="CL154">
        <v>0.99633986348772197</v>
      </c>
    </row>
    <row r="155" spans="1:90" x14ac:dyDescent="0.3">
      <c r="A155" t="s">
        <v>3698</v>
      </c>
      <c r="B155">
        <v>3552</v>
      </c>
      <c r="C155">
        <v>1183</v>
      </c>
      <c r="D155" t="s">
        <v>8746</v>
      </c>
      <c r="E155" t="s">
        <v>3697</v>
      </c>
      <c r="F155" t="s">
        <v>3695</v>
      </c>
      <c r="G155" t="s">
        <v>10332</v>
      </c>
      <c r="H155" t="s">
        <v>45</v>
      </c>
      <c r="I155" t="s">
        <v>3700</v>
      </c>
      <c r="J155">
        <v>16.8991231421568</v>
      </c>
      <c r="K155">
        <v>19.355292027022401</v>
      </c>
      <c r="L155">
        <v>16.790177193799899</v>
      </c>
      <c r="M155">
        <v>13.809456039298899</v>
      </c>
      <c r="N155">
        <v>14.0372503756555</v>
      </c>
      <c r="O155">
        <v>12.613663362741599</v>
      </c>
      <c r="P155">
        <v>-0.38803495490557399</v>
      </c>
      <c r="Q155">
        <v>1</v>
      </c>
      <c r="R155">
        <v>95.009630000000001</v>
      </c>
      <c r="S155">
        <v>87.332679999999996</v>
      </c>
      <c r="T155">
        <v>83.561909999999997</v>
      </c>
      <c r="U155">
        <v>59.541330000000002</v>
      </c>
      <c r="V155">
        <v>60.38364</v>
      </c>
      <c r="W155">
        <v>55.13693</v>
      </c>
      <c r="X155">
        <v>-0.602168804273995</v>
      </c>
      <c r="Y155">
        <v>5.3625507335939002E-2</v>
      </c>
      <c r="Z155" t="s">
        <v>3701</v>
      </c>
      <c r="AA155">
        <v>14.3</v>
      </c>
      <c r="AB155">
        <v>22.13</v>
      </c>
      <c r="AC155">
        <v>20.16</v>
      </c>
      <c r="AD155">
        <v>23.57</v>
      </c>
      <c r="AE155">
        <v>9.0500000000000007</v>
      </c>
      <c r="AF155">
        <v>11.06</v>
      </c>
      <c r="AG155">
        <v>0.62142362757246195</v>
      </c>
      <c r="AH155">
        <v>0.299848782133178</v>
      </c>
      <c r="AI155" t="s">
        <v>747</v>
      </c>
      <c r="AJ155" t="s">
        <v>8749</v>
      </c>
      <c r="AK155">
        <v>22.72</v>
      </c>
      <c r="AL155">
        <v>29.15</v>
      </c>
      <c r="AM155">
        <v>21.75</v>
      </c>
      <c r="AN155">
        <v>20.55</v>
      </c>
      <c r="AO155">
        <v>25.29</v>
      </c>
      <c r="AP155">
        <v>33.11</v>
      </c>
      <c r="AQ155">
        <v>42.87</v>
      </c>
      <c r="AR155">
        <v>30.87</v>
      </c>
      <c r="AS155">
        <v>28.92</v>
      </c>
      <c r="AT155">
        <v>39.090000000000003</v>
      </c>
      <c r="AU155">
        <v>30.24</v>
      </c>
      <c r="AV155">
        <v>31.53</v>
      </c>
      <c r="AW155">
        <v>-0.98734449999999996</v>
      </c>
      <c r="AX155">
        <v>2.1089770000000001E-4</v>
      </c>
      <c r="AY155" t="s">
        <v>747</v>
      </c>
      <c r="AZ155" t="s">
        <v>10333</v>
      </c>
      <c r="BA155">
        <v>0</v>
      </c>
      <c r="BB155" t="s">
        <v>10334</v>
      </c>
      <c r="BC155" t="s">
        <v>45</v>
      </c>
      <c r="BD155" t="s">
        <v>266</v>
      </c>
      <c r="BE155">
        <v>0</v>
      </c>
      <c r="BF155" t="s">
        <v>524</v>
      </c>
      <c r="BG155" t="s">
        <v>3705</v>
      </c>
      <c r="BH155">
        <v>4</v>
      </c>
      <c r="BI155" t="s">
        <v>723</v>
      </c>
      <c r="BL155" t="s">
        <v>8751</v>
      </c>
      <c r="BM155" t="s">
        <v>8752</v>
      </c>
      <c r="BN155" s="37" t="s">
        <v>3706</v>
      </c>
      <c r="BO155" t="s">
        <v>3707</v>
      </c>
      <c r="BP155" t="s">
        <v>10335</v>
      </c>
      <c r="BQ155" t="s">
        <v>10336</v>
      </c>
      <c r="BR155" t="s">
        <v>10337</v>
      </c>
      <c r="BS155" t="s">
        <v>10338</v>
      </c>
      <c r="BT155" t="s">
        <v>9870</v>
      </c>
      <c r="BU155" t="s">
        <v>10339</v>
      </c>
      <c r="BV155" t="s">
        <v>10340</v>
      </c>
      <c r="BW155" t="s">
        <v>10341</v>
      </c>
      <c r="BX155" t="s">
        <v>10342</v>
      </c>
      <c r="BY155" t="s">
        <v>10343</v>
      </c>
      <c r="BZ155" t="s">
        <v>10344</v>
      </c>
      <c r="CA155">
        <v>31.333129</v>
      </c>
      <c r="CB155">
        <v>30.689814999999999</v>
      </c>
      <c r="CC155">
        <v>32.380419000000003</v>
      </c>
      <c r="CD155">
        <v>47.919440999999999</v>
      </c>
      <c r="CE155">
        <v>31.684311000000001</v>
      </c>
      <c r="CF155">
        <v>39.630222000000003</v>
      </c>
      <c r="CG155">
        <v>2789.7982719306901</v>
      </c>
      <c r="CH155">
        <v>0.23771828047320101</v>
      </c>
      <c r="CI155">
        <v>0.27205108586617999</v>
      </c>
      <c r="CJ155">
        <v>0.87380015307173797</v>
      </c>
      <c r="CK155">
        <v>0.38222709707831298</v>
      </c>
      <c r="CL155">
        <v>0.96111115392958302</v>
      </c>
    </row>
    <row r="156" spans="1:90" x14ac:dyDescent="0.3">
      <c r="A156" t="s">
        <v>10345</v>
      </c>
      <c r="B156">
        <v>819</v>
      </c>
      <c r="C156">
        <v>272</v>
      </c>
      <c r="D156" t="s">
        <v>10346</v>
      </c>
      <c r="E156" t="s">
        <v>10347</v>
      </c>
      <c r="F156" t="s">
        <v>3717</v>
      </c>
      <c r="G156" t="s">
        <v>10348</v>
      </c>
      <c r="H156" t="s">
        <v>10349</v>
      </c>
      <c r="I156" t="s">
        <v>10350</v>
      </c>
      <c r="J156">
        <v>0.39156504841582801</v>
      </c>
      <c r="K156">
        <v>0.67466161209605502</v>
      </c>
      <c r="L156">
        <v>0.25633858311144803</v>
      </c>
      <c r="M156">
        <v>0</v>
      </c>
      <c r="N156">
        <v>0</v>
      </c>
      <c r="O156">
        <v>0</v>
      </c>
      <c r="P156">
        <v>-7.0619532786974597</v>
      </c>
      <c r="Q156">
        <v>1.0321239588527099E-7</v>
      </c>
      <c r="R156">
        <v>1.446075</v>
      </c>
      <c r="S156">
        <v>3.8010389999999998</v>
      </c>
      <c r="T156">
        <v>0.91082019999999997</v>
      </c>
      <c r="U156">
        <v>0</v>
      </c>
      <c r="V156">
        <v>0.13999300000000001</v>
      </c>
      <c r="W156">
        <v>0</v>
      </c>
      <c r="X156">
        <v>-5.4985099653098297</v>
      </c>
      <c r="Y156">
        <v>4.1143188803936096E-15</v>
      </c>
      <c r="Z156" t="s">
        <v>10351</v>
      </c>
      <c r="AA156">
        <v>30.02</v>
      </c>
      <c r="AB156">
        <v>169.81</v>
      </c>
      <c r="AC156">
        <v>38.909999999999997</v>
      </c>
      <c r="AD156">
        <v>0.03</v>
      </c>
      <c r="AE156">
        <v>0.33</v>
      </c>
      <c r="AF156">
        <v>0.59</v>
      </c>
      <c r="AG156">
        <v>8.2034902542478108</v>
      </c>
      <c r="AH156">
        <v>2.79995809550471E-3</v>
      </c>
      <c r="AI156" t="s">
        <v>749</v>
      </c>
      <c r="AJ156" t="s">
        <v>10352</v>
      </c>
      <c r="AK156">
        <v>16.73</v>
      </c>
      <c r="AL156">
        <v>88.15</v>
      </c>
      <c r="AM156">
        <v>34.68</v>
      </c>
      <c r="AN156">
        <v>4.84</v>
      </c>
      <c r="AO156">
        <v>30.57</v>
      </c>
      <c r="AP156">
        <v>94.45</v>
      </c>
      <c r="AQ156">
        <v>0.24</v>
      </c>
      <c r="AR156">
        <v>0.18</v>
      </c>
      <c r="AS156">
        <v>0.13</v>
      </c>
      <c r="AT156">
        <v>0.08</v>
      </c>
      <c r="AU156">
        <v>0.08</v>
      </c>
      <c r="AV156">
        <v>0.06</v>
      </c>
      <c r="AW156">
        <v>7.6720750000000004</v>
      </c>
      <c r="AX156">
        <v>9.4742149999999998E-7</v>
      </c>
      <c r="AY156" t="s">
        <v>749</v>
      </c>
      <c r="AZ156" t="s">
        <v>10353</v>
      </c>
      <c r="BA156">
        <v>7.9999999999999997E-82</v>
      </c>
      <c r="BB156" t="s">
        <v>10354</v>
      </c>
      <c r="BC156" t="s">
        <v>137</v>
      </c>
      <c r="BD156" t="s">
        <v>265</v>
      </c>
      <c r="BE156">
        <v>1.9729999999999999E-78</v>
      </c>
      <c r="BF156" t="s">
        <v>506</v>
      </c>
      <c r="BG156" t="s">
        <v>10355</v>
      </c>
      <c r="BH156" t="s">
        <v>782</v>
      </c>
      <c r="BI156" t="s">
        <v>9473</v>
      </c>
      <c r="BJ156">
        <v>1</v>
      </c>
      <c r="BK156" t="s">
        <v>9473</v>
      </c>
      <c r="BL156" t="s">
        <v>3729</v>
      </c>
      <c r="BM156" t="s">
        <v>3730</v>
      </c>
      <c r="BN156" s="37" t="s">
        <v>3731</v>
      </c>
      <c r="BO156" t="s">
        <v>3732</v>
      </c>
      <c r="BP156" t="s">
        <v>3733</v>
      </c>
      <c r="BQ156" t="s">
        <v>3734</v>
      </c>
      <c r="BR156" t="s">
        <v>3735</v>
      </c>
      <c r="BS156" t="s">
        <v>3736</v>
      </c>
      <c r="BT156" t="s">
        <v>3737</v>
      </c>
      <c r="BU156" t="s">
        <v>10356</v>
      </c>
      <c r="BV156" t="s">
        <v>10357</v>
      </c>
      <c r="BW156" t="s">
        <v>10358</v>
      </c>
      <c r="BX156" t="s">
        <v>10359</v>
      </c>
      <c r="BY156" t="s">
        <v>10360</v>
      </c>
      <c r="BZ156" t="s">
        <v>10361</v>
      </c>
      <c r="CA156">
        <v>413.28852499999999</v>
      </c>
      <c r="CB156">
        <v>598.78254900000002</v>
      </c>
      <c r="CC156">
        <v>458.57577500000002</v>
      </c>
      <c r="CD156">
        <v>8.3045999999999995E-2</v>
      </c>
      <c r="CE156">
        <v>2.0873119999999998</v>
      </c>
      <c r="CF156">
        <v>0.41206900000000002</v>
      </c>
      <c r="CG156">
        <v>5097.2136845237901</v>
      </c>
      <c r="CH156">
        <v>-9.3135607157737805</v>
      </c>
      <c r="CI156">
        <v>0.79421614504590998</v>
      </c>
      <c r="CJ156">
        <v>-11.726733048514699</v>
      </c>
      <c r="CK156">
        <v>9.2978420743474105E-32</v>
      </c>
      <c r="CL156">
        <v>1.7328853166065001E-28</v>
      </c>
    </row>
    <row r="157" spans="1:90" x14ac:dyDescent="0.3">
      <c r="A157" t="s">
        <v>6687</v>
      </c>
      <c r="B157">
        <v>876</v>
      </c>
      <c r="C157">
        <v>291</v>
      </c>
      <c r="D157" t="s">
        <v>10362</v>
      </c>
      <c r="E157" t="s">
        <v>6685</v>
      </c>
      <c r="F157" t="s">
        <v>3744</v>
      </c>
      <c r="G157" t="s">
        <v>8786</v>
      </c>
      <c r="H157" t="s">
        <v>43</v>
      </c>
      <c r="I157" t="s">
        <v>6689</v>
      </c>
      <c r="J157">
        <v>36.436158189430699</v>
      </c>
      <c r="K157">
        <v>28.485712510722301</v>
      </c>
      <c r="L157">
        <v>21.446994786991201</v>
      </c>
      <c r="M157">
        <v>17.755014907670098</v>
      </c>
      <c r="N157">
        <v>47.116676051991398</v>
      </c>
      <c r="O157">
        <v>44.992043333243799</v>
      </c>
      <c r="P157">
        <v>0.269230633125152</v>
      </c>
      <c r="Q157">
        <v>1</v>
      </c>
      <c r="R157">
        <v>25.496580000000002</v>
      </c>
      <c r="S157">
        <v>22.806239999999999</v>
      </c>
      <c r="T157">
        <v>20.78538</v>
      </c>
      <c r="U157">
        <v>17.766369999999998</v>
      </c>
      <c r="V157">
        <v>73.822959999999995</v>
      </c>
      <c r="W157">
        <v>55.7211</v>
      </c>
      <c r="X157">
        <v>0.892988730872601</v>
      </c>
      <c r="Y157">
        <v>0.30280758153028298</v>
      </c>
      <c r="Z157" t="s">
        <v>6690</v>
      </c>
      <c r="AA157">
        <v>122.88</v>
      </c>
      <c r="AB157">
        <v>359.07</v>
      </c>
      <c r="AC157">
        <v>354.25</v>
      </c>
      <c r="AD157">
        <v>17.86</v>
      </c>
      <c r="AE157">
        <v>1.43</v>
      </c>
      <c r="AF157">
        <v>1.8</v>
      </c>
      <c r="AG157">
        <v>5.55220286670309</v>
      </c>
      <c r="AH157">
        <v>2.03518382397842E-2</v>
      </c>
      <c r="AI157" t="s">
        <v>747</v>
      </c>
      <c r="AJ157" t="s">
        <v>6691</v>
      </c>
      <c r="AK157">
        <v>42.3</v>
      </c>
      <c r="AL157">
        <v>39.340000000000003</v>
      </c>
      <c r="AM157">
        <v>31.93</v>
      </c>
      <c r="AN157">
        <v>33.39</v>
      </c>
      <c r="AO157">
        <v>31.6</v>
      </c>
      <c r="AP157">
        <v>40.619999999999997</v>
      </c>
      <c r="AQ157">
        <v>99.87</v>
      </c>
      <c r="AR157">
        <v>67.14</v>
      </c>
      <c r="AS157">
        <v>124.83</v>
      </c>
      <c r="AT157">
        <v>92.78</v>
      </c>
      <c r="AU157">
        <v>105.82</v>
      </c>
      <c r="AV157">
        <v>103.33</v>
      </c>
      <c r="AW157">
        <v>-1.9975126342154499</v>
      </c>
      <c r="AX157">
        <v>1.36437406229575E-6</v>
      </c>
      <c r="AY157" t="s">
        <v>718</v>
      </c>
      <c r="AZ157" t="s">
        <v>10363</v>
      </c>
      <c r="BA157">
        <v>3.9999999999999998E-74</v>
      </c>
      <c r="BB157" t="s">
        <v>1708</v>
      </c>
      <c r="BC157" t="s">
        <v>43</v>
      </c>
      <c r="BD157" t="s">
        <v>264</v>
      </c>
      <c r="BE157">
        <v>1.7489999999999999E-100</v>
      </c>
      <c r="BF157" t="s">
        <v>502</v>
      </c>
      <c r="BG157" t="s">
        <v>6694</v>
      </c>
      <c r="BH157">
        <v>3</v>
      </c>
      <c r="BI157" t="s">
        <v>5307</v>
      </c>
      <c r="BN157" s="37" t="s">
        <v>1710</v>
      </c>
      <c r="BO157" t="s">
        <v>1711</v>
      </c>
      <c r="BP157" t="s">
        <v>1712</v>
      </c>
      <c r="BQ157" t="s">
        <v>1713</v>
      </c>
      <c r="BR157" t="s">
        <v>1714</v>
      </c>
      <c r="BS157" t="s">
        <v>1715</v>
      </c>
      <c r="BT157" t="s">
        <v>1716</v>
      </c>
      <c r="BU157" t="s">
        <v>10364</v>
      </c>
      <c r="BV157" t="s">
        <v>10365</v>
      </c>
      <c r="BW157" t="s">
        <v>10366</v>
      </c>
      <c r="BX157" t="s">
        <v>10367</v>
      </c>
      <c r="BY157" t="s">
        <v>935</v>
      </c>
      <c r="BZ157" t="s">
        <v>936</v>
      </c>
      <c r="CA157">
        <v>3.3472789999999999</v>
      </c>
      <c r="CB157">
        <v>17.839044999999999</v>
      </c>
      <c r="CC157">
        <v>5.4538099999999998</v>
      </c>
      <c r="CD157">
        <v>4.2869599999999997</v>
      </c>
      <c r="CE157">
        <v>8.9967839999999999</v>
      </c>
      <c r="CF157">
        <v>9.4177669999999996</v>
      </c>
      <c r="CG157">
        <v>122.107152451145</v>
      </c>
      <c r="CH157">
        <v>-0.33336957101376502</v>
      </c>
      <c r="CI157">
        <v>0.65407094263534105</v>
      </c>
      <c r="CJ157">
        <v>-0.50968411724662999</v>
      </c>
      <c r="CK157">
        <v>0.61027278194442502</v>
      </c>
      <c r="CL157">
        <v>0.99760811339119104</v>
      </c>
    </row>
    <row r="158" spans="1:90" x14ac:dyDescent="0.3">
      <c r="A158" t="s">
        <v>3770</v>
      </c>
      <c r="B158">
        <v>1170</v>
      </c>
      <c r="C158">
        <v>389</v>
      </c>
      <c r="D158" t="s">
        <v>3768</v>
      </c>
      <c r="E158" t="s">
        <v>3769</v>
      </c>
      <c r="F158" t="s">
        <v>3767</v>
      </c>
      <c r="G158" t="s">
        <v>3771</v>
      </c>
      <c r="H158" t="s">
        <v>186</v>
      </c>
      <c r="I158" t="s">
        <v>3772</v>
      </c>
      <c r="J158">
        <v>12.5300815493065</v>
      </c>
      <c r="K158">
        <v>12.683638307405801</v>
      </c>
      <c r="L158">
        <v>11.449790045644701</v>
      </c>
      <c r="M158">
        <v>18.949796818514901</v>
      </c>
      <c r="N158">
        <v>16.578813814144699</v>
      </c>
      <c r="O158">
        <v>12.911623914617399</v>
      </c>
      <c r="P158">
        <v>0.39382111390666003</v>
      </c>
      <c r="Q158">
        <v>1</v>
      </c>
      <c r="R158">
        <v>44.65072</v>
      </c>
      <c r="S158">
        <v>43.514299999999999</v>
      </c>
      <c r="T158">
        <v>47.315939999999998</v>
      </c>
      <c r="U158">
        <v>72.74606</v>
      </c>
      <c r="V158">
        <v>53.523980000000002</v>
      </c>
      <c r="W158">
        <v>58.192599999999999</v>
      </c>
      <c r="X158">
        <v>0.43404147026027801</v>
      </c>
      <c r="Y158">
        <v>0.60514650375794599</v>
      </c>
      <c r="Z158" t="s">
        <v>3773</v>
      </c>
      <c r="AA158">
        <v>45.91</v>
      </c>
      <c r="AB158">
        <v>59.69</v>
      </c>
      <c r="AC158">
        <v>60.3</v>
      </c>
      <c r="AD158">
        <v>42.21</v>
      </c>
      <c r="AE158">
        <v>47.65</v>
      </c>
      <c r="AF158">
        <v>48.65</v>
      </c>
      <c r="AG158">
        <v>0.42073330467655601</v>
      </c>
      <c r="AH158">
        <v>6.4479377959532194E-2</v>
      </c>
      <c r="AI158" t="s">
        <v>747</v>
      </c>
      <c r="AJ158" t="s">
        <v>10368</v>
      </c>
      <c r="AK158">
        <v>117.71</v>
      </c>
      <c r="AL158">
        <v>108.61</v>
      </c>
      <c r="AM158">
        <v>112.158783</v>
      </c>
      <c r="AN158">
        <v>121.39</v>
      </c>
      <c r="AO158">
        <v>116.761675</v>
      </c>
      <c r="AP158">
        <v>103.47</v>
      </c>
      <c r="AQ158">
        <v>146.63</v>
      </c>
      <c r="AR158">
        <v>144.24</v>
      </c>
      <c r="AS158">
        <v>140.24</v>
      </c>
      <c r="AT158">
        <v>154.71</v>
      </c>
      <c r="AU158">
        <v>143.11000000000001</v>
      </c>
      <c r="AV158">
        <v>140.22999999999999</v>
      </c>
      <c r="AW158">
        <v>-0.81405251396808598</v>
      </c>
      <c r="AX158">
        <v>5.6606012138160596E-7</v>
      </c>
      <c r="AY158" t="s">
        <v>747</v>
      </c>
      <c r="AZ158" t="s">
        <v>3775</v>
      </c>
      <c r="BA158">
        <v>0</v>
      </c>
      <c r="BB158" t="s">
        <v>3776</v>
      </c>
      <c r="BC158" t="s">
        <v>186</v>
      </c>
      <c r="BD158" t="s">
        <v>263</v>
      </c>
      <c r="BE158">
        <v>0</v>
      </c>
      <c r="BF158" t="s">
        <v>528</v>
      </c>
      <c r="BG158" t="s">
        <v>3777</v>
      </c>
      <c r="BH158">
        <v>4</v>
      </c>
      <c r="BI158" t="s">
        <v>723</v>
      </c>
      <c r="BL158" t="s">
        <v>3778</v>
      </c>
      <c r="BM158" t="s">
        <v>3779</v>
      </c>
      <c r="BN158" s="37">
        <v>35.1</v>
      </c>
      <c r="BO158" t="s">
        <v>949</v>
      </c>
      <c r="BP158" t="s">
        <v>3780</v>
      </c>
      <c r="BQ158" t="s">
        <v>3781</v>
      </c>
      <c r="BR158" t="s">
        <v>3782</v>
      </c>
      <c r="BS158" t="s">
        <v>3783</v>
      </c>
      <c r="BW158" t="s">
        <v>3784</v>
      </c>
      <c r="BX158" t="s">
        <v>3785</v>
      </c>
      <c r="BY158" t="s">
        <v>3786</v>
      </c>
      <c r="BZ158" t="s">
        <v>3787</v>
      </c>
      <c r="CA158">
        <v>36.965069</v>
      </c>
      <c r="CB158">
        <v>36.810749000000001</v>
      </c>
      <c r="CC158">
        <v>37.623824999999997</v>
      </c>
      <c r="CD158">
        <v>41.134411</v>
      </c>
      <c r="CE158">
        <v>51.610379999999999</v>
      </c>
      <c r="CF158">
        <v>44.206907999999999</v>
      </c>
      <c r="CG158">
        <v>1089.3955806091999</v>
      </c>
      <c r="CH158">
        <v>0.18816381499884499</v>
      </c>
      <c r="CI158">
        <v>0.18840784479395301</v>
      </c>
      <c r="CJ158">
        <v>0.99870477901079402</v>
      </c>
      <c r="CK158">
        <v>0.31793772491460298</v>
      </c>
      <c r="CL158">
        <v>0.93067100970563399</v>
      </c>
    </row>
    <row r="159" spans="1:90" x14ac:dyDescent="0.3">
      <c r="A159" t="s">
        <v>10369</v>
      </c>
      <c r="B159">
        <v>741</v>
      </c>
      <c r="C159">
        <v>246</v>
      </c>
      <c r="D159" t="s">
        <v>10370</v>
      </c>
      <c r="E159" t="s">
        <v>6704</v>
      </c>
      <c r="F159" t="s">
        <v>3788</v>
      </c>
      <c r="G159" t="s">
        <v>10371</v>
      </c>
      <c r="H159" t="s">
        <v>168</v>
      </c>
      <c r="I159" t="s">
        <v>10372</v>
      </c>
      <c r="J159">
        <v>4.3690415928502899</v>
      </c>
      <c r="K159">
        <v>1.7841051519873501</v>
      </c>
      <c r="L159">
        <v>2.1361548592620698</v>
      </c>
      <c r="M159">
        <v>80.022602400766502</v>
      </c>
      <c r="N159">
        <v>62.757066442693997</v>
      </c>
      <c r="O159">
        <v>38.238270824059299</v>
      </c>
      <c r="P159">
        <v>4.5051765274891098</v>
      </c>
      <c r="Q159">
        <v>1.97887938628654E-54</v>
      </c>
      <c r="R159">
        <v>15.34869</v>
      </c>
      <c r="S159">
        <v>10.21719</v>
      </c>
      <c r="T159">
        <v>8.8746580000000002</v>
      </c>
      <c r="U159">
        <v>550.35720000000003</v>
      </c>
      <c r="V159">
        <v>375.64780000000002</v>
      </c>
      <c r="W159">
        <v>450.08269999999999</v>
      </c>
      <c r="X159">
        <v>5.3415716885196796</v>
      </c>
      <c r="Y159">
        <v>1.04222069373636E-82</v>
      </c>
      <c r="Z159" t="s">
        <v>10373</v>
      </c>
      <c r="AA159">
        <v>112.46</v>
      </c>
      <c r="AB159">
        <v>21.05</v>
      </c>
      <c r="AC159">
        <v>52.36</v>
      </c>
      <c r="AD159">
        <v>58.21</v>
      </c>
      <c r="AE159">
        <v>78.290000000000006</v>
      </c>
      <c r="AF159">
        <v>46.95</v>
      </c>
      <c r="AG159">
        <v>-3.7580316016087197E-2</v>
      </c>
      <c r="AH159">
        <v>0.96220127402004696</v>
      </c>
      <c r="AI159" t="s">
        <v>747</v>
      </c>
      <c r="AJ159" t="s">
        <v>6710</v>
      </c>
      <c r="AK159">
        <v>3.9</v>
      </c>
      <c r="AL159">
        <v>8.99</v>
      </c>
      <c r="AM159">
        <v>3.98</v>
      </c>
      <c r="AN159">
        <v>3.73</v>
      </c>
      <c r="AO159">
        <v>3.16</v>
      </c>
      <c r="AP159">
        <v>8.25</v>
      </c>
      <c r="AQ159">
        <v>46.33</v>
      </c>
      <c r="AR159">
        <v>36.409999999999997</v>
      </c>
      <c r="AS159">
        <v>53.56</v>
      </c>
      <c r="AT159">
        <v>43.82</v>
      </c>
      <c r="AU159">
        <v>46.2</v>
      </c>
      <c r="AV159">
        <v>40.729999999999997</v>
      </c>
      <c r="AW159">
        <v>-3.6591760634898498</v>
      </c>
      <c r="AX159">
        <v>2.09805290818545E-6</v>
      </c>
      <c r="AY159" t="s">
        <v>718</v>
      </c>
      <c r="AZ159" t="s">
        <v>10374</v>
      </c>
      <c r="BA159">
        <v>3E-51</v>
      </c>
      <c r="BB159" t="s">
        <v>10375</v>
      </c>
      <c r="BC159" t="s">
        <v>168</v>
      </c>
      <c r="BD159" t="s">
        <v>262</v>
      </c>
      <c r="BE159">
        <v>4.5659999999999998E-58</v>
      </c>
      <c r="BF159" t="s">
        <v>526</v>
      </c>
      <c r="BG159" t="s">
        <v>3799</v>
      </c>
      <c r="BH159">
        <v>4</v>
      </c>
      <c r="BI159" t="s">
        <v>723</v>
      </c>
      <c r="BN159" s="37" t="s">
        <v>3800</v>
      </c>
      <c r="BO159" t="s">
        <v>3801</v>
      </c>
      <c r="BP159" t="s">
        <v>3802</v>
      </c>
      <c r="BQ159" t="s">
        <v>3803</v>
      </c>
      <c r="BU159" t="s">
        <v>10376</v>
      </c>
      <c r="BV159" t="s">
        <v>10377</v>
      </c>
      <c r="BW159" t="s">
        <v>10378</v>
      </c>
      <c r="BX159" t="s">
        <v>10379</v>
      </c>
      <c r="BY159" t="s">
        <v>935</v>
      </c>
      <c r="BZ159" t="s">
        <v>936</v>
      </c>
      <c r="CA159">
        <v>224.02782300000001</v>
      </c>
      <c r="CB159">
        <v>172.04728499999999</v>
      </c>
      <c r="CC159">
        <v>289.58031699999998</v>
      </c>
      <c r="CD159">
        <v>122.897167</v>
      </c>
      <c r="CE159">
        <v>81.149968000000001</v>
      </c>
      <c r="CF159">
        <v>166.70108300000001</v>
      </c>
      <c r="CG159">
        <v>2430.6819852152798</v>
      </c>
      <c r="CH159">
        <v>-0.983640546132595</v>
      </c>
      <c r="CI159">
        <v>0.39072263288665698</v>
      </c>
      <c r="CJ159">
        <v>-2.5174905760269501</v>
      </c>
      <c r="CK159">
        <v>1.1819413139553999E-2</v>
      </c>
      <c r="CL159">
        <v>0.186286944937368</v>
      </c>
    </row>
    <row r="160" spans="1:90" x14ac:dyDescent="0.3">
      <c r="A160" t="s">
        <v>6717</v>
      </c>
      <c r="B160">
        <v>1722</v>
      </c>
      <c r="C160">
        <v>573</v>
      </c>
      <c r="D160" t="s">
        <v>6715</v>
      </c>
      <c r="E160" t="s">
        <v>3808</v>
      </c>
      <c r="F160" t="s">
        <v>6716</v>
      </c>
      <c r="G160" t="s">
        <v>10380</v>
      </c>
      <c r="H160" t="s">
        <v>10381</v>
      </c>
      <c r="I160" t="s">
        <v>10382</v>
      </c>
      <c r="J160">
        <v>12.4064294287541</v>
      </c>
      <c r="K160">
        <v>7.8710521411206402</v>
      </c>
      <c r="L160">
        <v>4.9131561763027598</v>
      </c>
      <c r="M160">
        <v>11.4198922176094</v>
      </c>
      <c r="N160">
        <v>7.9765990992582996</v>
      </c>
      <c r="O160">
        <v>9.6340578439837792</v>
      </c>
      <c r="P160">
        <v>0.25949941572569801</v>
      </c>
      <c r="Q160">
        <v>1</v>
      </c>
      <c r="R160">
        <v>4.9978366041876301</v>
      </c>
      <c r="S160">
        <v>3.8010392871102301</v>
      </c>
      <c r="T160">
        <v>3.4564458635592801</v>
      </c>
      <c r="U160">
        <v>7.0025088179225596</v>
      </c>
      <c r="V160">
        <v>5.4130617776015804</v>
      </c>
      <c r="W160">
        <v>5.07781016549671</v>
      </c>
      <c r="X160">
        <v>0.51618739349632603</v>
      </c>
      <c r="Y160">
        <v>0.72717094644320202</v>
      </c>
      <c r="Z160" t="s">
        <v>6721</v>
      </c>
      <c r="AA160">
        <v>28.05</v>
      </c>
      <c r="AB160">
        <v>18.36</v>
      </c>
      <c r="AC160">
        <v>26.2</v>
      </c>
      <c r="AD160">
        <v>15.98</v>
      </c>
      <c r="AE160">
        <v>19.89</v>
      </c>
      <c r="AF160">
        <v>17.010000000000002</v>
      </c>
      <c r="AG160">
        <v>0.61572535565981101</v>
      </c>
      <c r="AH160">
        <v>8.7304007038935302E-2</v>
      </c>
      <c r="AI160" t="s">
        <v>747</v>
      </c>
      <c r="AJ160" t="s">
        <v>3813</v>
      </c>
      <c r="AK160">
        <v>69.97</v>
      </c>
      <c r="AL160">
        <v>52.97</v>
      </c>
      <c r="AM160">
        <v>73.88</v>
      </c>
      <c r="AN160">
        <v>73.33</v>
      </c>
      <c r="AO160">
        <v>75.41</v>
      </c>
      <c r="AP160">
        <v>74.489999999999995</v>
      </c>
      <c r="AQ160">
        <v>155.66</v>
      </c>
      <c r="AR160">
        <v>119.01</v>
      </c>
      <c r="AS160">
        <v>165.62</v>
      </c>
      <c r="AT160">
        <v>111.99</v>
      </c>
      <c r="AU160">
        <v>156.13999999999999</v>
      </c>
      <c r="AV160">
        <v>148.13999999999999</v>
      </c>
      <c r="AW160">
        <v>-1.58933552068129</v>
      </c>
      <c r="AX160">
        <v>1.08863860021068E-7</v>
      </c>
      <c r="AY160" t="s">
        <v>718</v>
      </c>
      <c r="AZ160" t="s">
        <v>6722</v>
      </c>
      <c r="BA160">
        <v>0</v>
      </c>
      <c r="BB160" t="s">
        <v>6723</v>
      </c>
      <c r="BC160" t="s">
        <v>148</v>
      </c>
      <c r="BD160" t="s">
        <v>261</v>
      </c>
      <c r="BE160">
        <v>1.4689999999999999E-53</v>
      </c>
      <c r="BF160" t="s">
        <v>500</v>
      </c>
      <c r="BG160" t="s">
        <v>6724</v>
      </c>
      <c r="BH160">
        <v>4</v>
      </c>
      <c r="BI160" t="s">
        <v>723</v>
      </c>
      <c r="BN160" s="37" t="s">
        <v>6725</v>
      </c>
      <c r="BO160" t="s">
        <v>6726</v>
      </c>
      <c r="BP160" t="s">
        <v>2419</v>
      </c>
      <c r="BQ160" t="s">
        <v>2420</v>
      </c>
      <c r="BR160" t="s">
        <v>2421</v>
      </c>
      <c r="BS160" t="s">
        <v>2422</v>
      </c>
      <c r="BT160" t="s">
        <v>2423</v>
      </c>
      <c r="BU160" t="s">
        <v>6727</v>
      </c>
      <c r="BV160" t="s">
        <v>6728</v>
      </c>
      <c r="BW160" t="s">
        <v>8816</v>
      </c>
      <c r="BX160" t="s">
        <v>8817</v>
      </c>
      <c r="BY160" t="s">
        <v>1069</v>
      </c>
      <c r="BZ160" t="s">
        <v>1070</v>
      </c>
      <c r="CA160">
        <v>12.943104</v>
      </c>
      <c r="CB160">
        <v>11.019494999999999</v>
      </c>
      <c r="CC160">
        <v>10.782381000000001</v>
      </c>
      <c r="CD160">
        <v>9.4414669999999994</v>
      </c>
      <c r="CE160">
        <v>8.3985409999999998</v>
      </c>
      <c r="CF160">
        <v>12.082414</v>
      </c>
      <c r="CG160">
        <v>478.732008739587</v>
      </c>
      <c r="CH160">
        <v>-0.31904197087931102</v>
      </c>
      <c r="CI160">
        <v>0.27161359589585599</v>
      </c>
      <c r="CJ160">
        <v>-1.17461708728911</v>
      </c>
      <c r="CK160">
        <v>0.240147943972498</v>
      </c>
      <c r="CL160">
        <v>0.88131304906669305</v>
      </c>
    </row>
    <row r="161" spans="1:90" x14ac:dyDescent="0.3">
      <c r="A161" t="s">
        <v>6732</v>
      </c>
      <c r="B161">
        <v>1428</v>
      </c>
      <c r="C161">
        <v>475</v>
      </c>
      <c r="E161" t="s">
        <v>6731</v>
      </c>
      <c r="G161" t="s">
        <v>6733</v>
      </c>
      <c r="H161" t="s">
        <v>6734</v>
      </c>
      <c r="I161" t="s">
        <v>6735</v>
      </c>
      <c r="J161">
        <v>1.4838254466284</v>
      </c>
      <c r="K161">
        <v>0.82458641478406702</v>
      </c>
      <c r="L161">
        <v>0.59812336059338</v>
      </c>
      <c r="M161">
        <v>0.72242627167358697</v>
      </c>
      <c r="N161">
        <v>0.74291854355837095</v>
      </c>
      <c r="O161">
        <v>0.397280735834383</v>
      </c>
      <c r="P161">
        <v>-0.61237853804516196</v>
      </c>
      <c r="Q161">
        <v>1</v>
      </c>
      <c r="R161">
        <v>1.243117</v>
      </c>
      <c r="S161">
        <v>0.91224939999999999</v>
      </c>
      <c r="T161">
        <v>1.1210089999999999</v>
      </c>
      <c r="U161">
        <v>2.0807449999999998</v>
      </c>
      <c r="V161">
        <v>0.55997189999999997</v>
      </c>
      <c r="W161">
        <v>0.71898200000000001</v>
      </c>
      <c r="X161">
        <v>-0.133447674949111</v>
      </c>
      <c r="Y161">
        <v>1</v>
      </c>
      <c r="Z161" t="s">
        <v>6736</v>
      </c>
      <c r="AA161">
        <v>100.87</v>
      </c>
      <c r="AB161">
        <v>296.98</v>
      </c>
      <c r="AC161">
        <v>86.95</v>
      </c>
      <c r="AD161">
        <v>76.69</v>
      </c>
      <c r="AE161">
        <v>134.87</v>
      </c>
      <c r="AF161">
        <v>57.07</v>
      </c>
      <c r="AG161">
        <v>0.86227078777285804</v>
      </c>
      <c r="AH161">
        <v>2.3660809055768801E-2</v>
      </c>
      <c r="AI161" t="s">
        <v>747</v>
      </c>
      <c r="AJ161" t="s">
        <v>6737</v>
      </c>
      <c r="AK161">
        <v>232.76</v>
      </c>
      <c r="AL161">
        <v>123.85</v>
      </c>
      <c r="AM161">
        <v>209.36</v>
      </c>
      <c r="AN161">
        <v>215.75</v>
      </c>
      <c r="AO161">
        <v>206.25</v>
      </c>
      <c r="AP161">
        <v>113.27</v>
      </c>
      <c r="AQ161">
        <v>7.96</v>
      </c>
      <c r="AR161">
        <v>6.73</v>
      </c>
      <c r="AS161">
        <v>8.89</v>
      </c>
      <c r="AT161">
        <v>8.69</v>
      </c>
      <c r="AU161">
        <v>6</v>
      </c>
      <c r="AV161">
        <v>6.85</v>
      </c>
      <c r="AW161">
        <v>4.1881157841698302</v>
      </c>
      <c r="AX161">
        <v>8.7559744671869405E-9</v>
      </c>
      <c r="AY161" t="s">
        <v>749</v>
      </c>
      <c r="AZ161" t="s">
        <v>6738</v>
      </c>
      <c r="BA161">
        <v>3E-49</v>
      </c>
      <c r="BB161" t="s">
        <v>10383</v>
      </c>
      <c r="BC161" t="s">
        <v>77</v>
      </c>
      <c r="BD161" t="s">
        <v>260</v>
      </c>
      <c r="BE161">
        <v>0</v>
      </c>
      <c r="BF161" t="s">
        <v>525</v>
      </c>
      <c r="BG161" t="s">
        <v>6740</v>
      </c>
      <c r="BH161">
        <v>2</v>
      </c>
      <c r="BI161" t="s">
        <v>6236</v>
      </c>
      <c r="BJ161">
        <v>2</v>
      </c>
      <c r="BK161" t="s">
        <v>6236</v>
      </c>
      <c r="BL161" t="s">
        <v>6741</v>
      </c>
      <c r="BM161" t="s">
        <v>6742</v>
      </c>
      <c r="BN161" s="37" t="s">
        <v>6743</v>
      </c>
      <c r="BO161" t="s">
        <v>6744</v>
      </c>
      <c r="BP161" t="s">
        <v>6745</v>
      </c>
      <c r="BQ161" t="s">
        <v>6746</v>
      </c>
      <c r="BR161" t="s">
        <v>6747</v>
      </c>
      <c r="BS161" t="s">
        <v>6748</v>
      </c>
      <c r="BU161" t="s">
        <v>10384</v>
      </c>
      <c r="BV161" t="s">
        <v>10385</v>
      </c>
      <c r="BW161" t="s">
        <v>1411</v>
      </c>
      <c r="BX161" t="s">
        <v>1412</v>
      </c>
      <c r="BY161" t="s">
        <v>10386</v>
      </c>
      <c r="BZ161" t="s">
        <v>10387</v>
      </c>
      <c r="CA161">
        <v>44.114488000000001</v>
      </c>
      <c r="CB161">
        <v>59.115243999999997</v>
      </c>
      <c r="CC161">
        <v>52.169378000000002</v>
      </c>
      <c r="CD161">
        <v>0.23839399999999999</v>
      </c>
      <c r="CE161">
        <v>0.43709300000000001</v>
      </c>
      <c r="CF161">
        <v>6.8092E-2</v>
      </c>
      <c r="CG161">
        <v>754.85265732335301</v>
      </c>
      <c r="CH161">
        <v>-7.8432881185972096</v>
      </c>
      <c r="CI161">
        <v>0.46208836845525703</v>
      </c>
      <c r="CJ161">
        <v>-16.973567512242301</v>
      </c>
      <c r="CK161">
        <v>1.28860326826483E-64</v>
      </c>
      <c r="CL161">
        <v>9.6065373649143093E-61</v>
      </c>
    </row>
    <row r="162" spans="1:90" x14ac:dyDescent="0.3">
      <c r="A162" t="s">
        <v>10388</v>
      </c>
      <c r="B162">
        <v>1455</v>
      </c>
      <c r="C162">
        <v>484</v>
      </c>
      <c r="D162" t="s">
        <v>3829</v>
      </c>
      <c r="E162" t="s">
        <v>3830</v>
      </c>
      <c r="F162" t="s">
        <v>3828</v>
      </c>
      <c r="G162" t="s">
        <v>10389</v>
      </c>
      <c r="H162" t="s">
        <v>10390</v>
      </c>
      <c r="I162" t="s">
        <v>10391</v>
      </c>
      <c r="J162">
        <v>3.2561725078789898</v>
      </c>
      <c r="K162">
        <v>2.4287818035458</v>
      </c>
      <c r="L162">
        <v>2.3070472480030402</v>
      </c>
      <c r="M162">
        <v>0.27785625833599498</v>
      </c>
      <c r="N162">
        <v>0.66471659160485896</v>
      </c>
      <c r="O162">
        <v>0.89388165562736099</v>
      </c>
      <c r="P162">
        <v>-2.2785736665643599</v>
      </c>
      <c r="Q162">
        <v>2.6619020088126699E-5</v>
      </c>
      <c r="R162">
        <v>8.16905272359603</v>
      </c>
      <c r="S162">
        <v>6.5073792595327102</v>
      </c>
      <c r="T162">
        <v>5.7918822578560896</v>
      </c>
      <c r="U162">
        <v>0.440157697126561</v>
      </c>
      <c r="V162">
        <v>0.88662218771060397</v>
      </c>
      <c r="W162">
        <v>0.58417285089785198</v>
      </c>
      <c r="X162">
        <v>-3.4310439051107</v>
      </c>
      <c r="Y162">
        <v>3.1223631917235499E-20</v>
      </c>
      <c r="Z162" t="s">
        <v>3835</v>
      </c>
      <c r="AA162">
        <v>6.01</v>
      </c>
      <c r="AB162">
        <v>12.07</v>
      </c>
      <c r="AC162">
        <v>5.72</v>
      </c>
      <c r="AD162">
        <v>26.93</v>
      </c>
      <c r="AE162">
        <v>4.33</v>
      </c>
      <c r="AF162">
        <v>5.61</v>
      </c>
      <c r="AG162">
        <v>-0.375917397061167</v>
      </c>
      <c r="AH162">
        <v>0.71540289774618704</v>
      </c>
      <c r="AI162" t="s">
        <v>747</v>
      </c>
      <c r="AJ162" t="s">
        <v>3836</v>
      </c>
      <c r="AK162">
        <v>15.99</v>
      </c>
      <c r="AL162">
        <v>19.97</v>
      </c>
      <c r="AM162">
        <v>15.83</v>
      </c>
      <c r="AN162">
        <v>18.13</v>
      </c>
      <c r="AO162">
        <v>16.559999999999999</v>
      </c>
      <c r="AP162">
        <v>19.03</v>
      </c>
      <c r="AQ162">
        <v>15.41</v>
      </c>
      <c r="AR162">
        <v>17</v>
      </c>
      <c r="AS162">
        <v>19.27</v>
      </c>
      <c r="AT162">
        <v>20.100000000000001</v>
      </c>
      <c r="AU162">
        <v>18.96</v>
      </c>
      <c r="AV162">
        <v>16.62</v>
      </c>
      <c r="AW162">
        <v>-0.39777960000000001</v>
      </c>
      <c r="AX162">
        <v>7.7399999999999995E-4</v>
      </c>
      <c r="AY162" t="s">
        <v>747</v>
      </c>
      <c r="AZ162" t="s">
        <v>10392</v>
      </c>
      <c r="BA162">
        <v>4.9999999999999999E-148</v>
      </c>
      <c r="BB162" t="s">
        <v>10393</v>
      </c>
      <c r="BC162" t="s">
        <v>123</v>
      </c>
      <c r="BD162" t="s">
        <v>549</v>
      </c>
      <c r="BE162">
        <v>7.0109999999999996E-114</v>
      </c>
      <c r="BF162" t="s">
        <v>525</v>
      </c>
      <c r="BG162" t="s">
        <v>10394</v>
      </c>
      <c r="BH162" t="s">
        <v>782</v>
      </c>
      <c r="BI162" t="s">
        <v>9473</v>
      </c>
      <c r="BL162" t="s">
        <v>3840</v>
      </c>
      <c r="BM162" t="s">
        <v>3841</v>
      </c>
      <c r="BN162" s="37" t="s">
        <v>3842</v>
      </c>
      <c r="BO162" t="s">
        <v>3843</v>
      </c>
      <c r="BP162" t="s">
        <v>8832</v>
      </c>
      <c r="BQ162" t="s">
        <v>8833</v>
      </c>
      <c r="BR162" t="s">
        <v>3846</v>
      </c>
      <c r="BS162" t="s">
        <v>3847</v>
      </c>
      <c r="BT162" t="s">
        <v>935</v>
      </c>
      <c r="BU162" t="s">
        <v>10395</v>
      </c>
      <c r="BV162" t="s">
        <v>10396</v>
      </c>
      <c r="BW162" t="s">
        <v>3851</v>
      </c>
      <c r="BX162" t="s">
        <v>3852</v>
      </c>
      <c r="BY162" t="s">
        <v>10397</v>
      </c>
      <c r="BZ162" t="s">
        <v>10398</v>
      </c>
      <c r="CA162">
        <v>1.4884729999999999</v>
      </c>
      <c r="CB162">
        <v>0.87459799999999999</v>
      </c>
      <c r="CC162">
        <v>0.977657</v>
      </c>
      <c r="CD162">
        <v>1.5178640000000001</v>
      </c>
      <c r="CE162">
        <v>2.9085130000000001</v>
      </c>
      <c r="CF162">
        <v>1.015388</v>
      </c>
      <c r="CG162">
        <v>48.459406837998102</v>
      </c>
      <c r="CH162">
        <v>0.58031841651016303</v>
      </c>
      <c r="CI162">
        <v>0.51911454342518304</v>
      </c>
      <c r="CJ162">
        <v>1.11790051706344</v>
      </c>
      <c r="CK162">
        <v>0.26360948420087199</v>
      </c>
      <c r="CL162">
        <v>0.895617502434774</v>
      </c>
    </row>
    <row r="163" spans="1:90" x14ac:dyDescent="0.3">
      <c r="A163" t="s">
        <v>10399</v>
      </c>
      <c r="B163">
        <v>2886</v>
      </c>
      <c r="C163">
        <v>961</v>
      </c>
      <c r="D163" t="s">
        <v>8837</v>
      </c>
      <c r="E163" t="s">
        <v>6758</v>
      </c>
      <c r="F163" t="s">
        <v>2546</v>
      </c>
      <c r="G163" t="s">
        <v>10400</v>
      </c>
      <c r="H163" t="s">
        <v>60</v>
      </c>
      <c r="I163" t="s">
        <v>10401</v>
      </c>
      <c r="J163">
        <v>85.216919747339404</v>
      </c>
      <c r="K163">
        <v>111.30417351558</v>
      </c>
      <c r="L163">
        <v>80.618484388550499</v>
      </c>
      <c r="M163">
        <v>55.126681653861397</v>
      </c>
      <c r="N163">
        <v>55.366981983087001</v>
      </c>
      <c r="O163">
        <v>62.968996629749597</v>
      </c>
      <c r="P163">
        <v>-0.66572748442964003</v>
      </c>
      <c r="Q163">
        <v>7.5192072867088705E-2</v>
      </c>
      <c r="R163">
        <v>83.263450000000006</v>
      </c>
      <c r="S163">
        <v>117.52809999999999</v>
      </c>
      <c r="T163">
        <v>114.85680000000001</v>
      </c>
      <c r="U163">
        <v>85.59066</v>
      </c>
      <c r="V163">
        <v>50.910780000000003</v>
      </c>
      <c r="W163">
        <v>60.57423</v>
      </c>
      <c r="X163">
        <v>-0.69912928780356898</v>
      </c>
      <c r="Y163">
        <v>0.153168940784079</v>
      </c>
      <c r="Z163" t="s">
        <v>10402</v>
      </c>
      <c r="AA163">
        <v>6.76</v>
      </c>
      <c r="AB163">
        <v>9.82</v>
      </c>
      <c r="AC163">
        <v>11.91</v>
      </c>
      <c r="AD163">
        <v>16.71</v>
      </c>
      <c r="AE163">
        <v>17.11</v>
      </c>
      <c r="AF163">
        <v>18.46</v>
      </c>
      <c r="AG163">
        <v>-0.72238100091703095</v>
      </c>
      <c r="AH163">
        <v>4.1474766986660097E-2</v>
      </c>
      <c r="AI163" t="s">
        <v>747</v>
      </c>
      <c r="AJ163" t="s">
        <v>8845</v>
      </c>
      <c r="AK163">
        <v>26.05</v>
      </c>
      <c r="AL163">
        <v>33.619999999999997</v>
      </c>
      <c r="AM163">
        <v>24.65</v>
      </c>
      <c r="AN163">
        <v>21.76</v>
      </c>
      <c r="AO163">
        <v>27.12</v>
      </c>
      <c r="AP163">
        <v>26.84</v>
      </c>
      <c r="AQ163">
        <v>41.86</v>
      </c>
      <c r="AR163">
        <v>39.409999999999997</v>
      </c>
      <c r="AS163">
        <v>34.61</v>
      </c>
      <c r="AT163">
        <v>37.049999999999997</v>
      </c>
      <c r="AU163">
        <v>40.159999999999997</v>
      </c>
      <c r="AV163">
        <v>40.25</v>
      </c>
      <c r="AW163">
        <v>-1.1189216262856001</v>
      </c>
      <c r="AX163">
        <v>3.09188934158198E-6</v>
      </c>
      <c r="AY163" t="s">
        <v>718</v>
      </c>
      <c r="AZ163" t="s">
        <v>10403</v>
      </c>
      <c r="BA163">
        <v>0</v>
      </c>
      <c r="BB163" t="s">
        <v>10404</v>
      </c>
      <c r="BC163" t="s">
        <v>60</v>
      </c>
      <c r="BD163" t="s">
        <v>258</v>
      </c>
      <c r="BE163">
        <v>0</v>
      </c>
      <c r="BF163" t="s">
        <v>505</v>
      </c>
      <c r="BG163" t="s">
        <v>2557</v>
      </c>
      <c r="BH163">
        <v>4</v>
      </c>
      <c r="BI163" t="s">
        <v>723</v>
      </c>
      <c r="BN163" s="37" t="s">
        <v>10405</v>
      </c>
      <c r="BO163" t="s">
        <v>10406</v>
      </c>
      <c r="BP163" t="s">
        <v>1882</v>
      </c>
      <c r="BQ163" t="s">
        <v>1883</v>
      </c>
      <c r="BR163" t="s">
        <v>1884</v>
      </c>
      <c r="BS163" t="s">
        <v>1883</v>
      </c>
      <c r="BT163" t="s">
        <v>1885</v>
      </c>
      <c r="BU163" t="s">
        <v>10407</v>
      </c>
      <c r="BV163" t="s">
        <v>10408</v>
      </c>
      <c r="BW163" t="s">
        <v>10409</v>
      </c>
      <c r="BX163" t="s">
        <v>10410</v>
      </c>
      <c r="BY163" t="s">
        <v>1968</v>
      </c>
      <c r="BZ163" t="s">
        <v>1969</v>
      </c>
      <c r="CA163">
        <v>3.6894490000000002</v>
      </c>
      <c r="CB163">
        <v>4.5797460000000001</v>
      </c>
      <c r="CC163">
        <v>3.6401819999999998</v>
      </c>
      <c r="CD163">
        <v>4.0440889999999996</v>
      </c>
      <c r="CE163">
        <v>2.8255430000000001</v>
      </c>
      <c r="CF163">
        <v>3.1708270000000001</v>
      </c>
      <c r="CG163">
        <v>202.488804788896</v>
      </c>
      <c r="CH163">
        <v>-0.34193829855374103</v>
      </c>
      <c r="CI163">
        <v>0.29584726847329501</v>
      </c>
      <c r="CJ163">
        <v>-1.155793326463</v>
      </c>
      <c r="CK163">
        <v>0.24776570338958601</v>
      </c>
      <c r="CL163">
        <v>0.88845277478084095</v>
      </c>
    </row>
    <row r="164" spans="1:90" x14ac:dyDescent="0.3">
      <c r="A164" t="s">
        <v>10411</v>
      </c>
      <c r="B164">
        <v>2472</v>
      </c>
      <c r="C164">
        <v>823</v>
      </c>
      <c r="D164" t="s">
        <v>6304</v>
      </c>
      <c r="E164" t="s">
        <v>10412</v>
      </c>
      <c r="F164" t="s">
        <v>6305</v>
      </c>
      <c r="G164" t="s">
        <v>10413</v>
      </c>
      <c r="H164" t="s">
        <v>100</v>
      </c>
      <c r="I164" t="s">
        <v>10414</v>
      </c>
      <c r="J164">
        <v>204.76791163471901</v>
      </c>
      <c r="K164">
        <v>168.48549326078799</v>
      </c>
      <c r="L164">
        <v>194.860046261886</v>
      </c>
      <c r="M164">
        <v>106.83573133019</v>
      </c>
      <c r="N164">
        <v>104.907918545637</v>
      </c>
      <c r="O164">
        <v>134.57884926389701</v>
      </c>
      <c r="P164">
        <v>-0.71914884258795897</v>
      </c>
      <c r="Q164">
        <v>3.5305519976895801E-2</v>
      </c>
      <c r="R164">
        <v>136.8443</v>
      </c>
      <c r="S164">
        <v>143.49680000000001</v>
      </c>
      <c r="T164">
        <v>132.23240000000001</v>
      </c>
      <c r="U164">
        <v>74.906840000000003</v>
      </c>
      <c r="V164">
        <v>145.63939999999999</v>
      </c>
      <c r="W164">
        <v>124.2041</v>
      </c>
      <c r="X164">
        <v>-0.310706846073454</v>
      </c>
      <c r="Y164">
        <v>1</v>
      </c>
      <c r="Z164" t="s">
        <v>10415</v>
      </c>
      <c r="AA164">
        <v>6.84</v>
      </c>
      <c r="AB164">
        <v>12.96</v>
      </c>
      <c r="AC164">
        <v>6.62</v>
      </c>
      <c r="AD164">
        <v>22.84</v>
      </c>
      <c r="AE164">
        <v>40.03</v>
      </c>
      <c r="AF164">
        <v>29.05</v>
      </c>
      <c r="AG164">
        <v>-1.6454592678081701</v>
      </c>
      <c r="AH164">
        <v>2.7523498357400898E-3</v>
      </c>
      <c r="AI164" t="s">
        <v>718</v>
      </c>
      <c r="AJ164" t="s">
        <v>10416</v>
      </c>
      <c r="AK164">
        <v>10.32</v>
      </c>
      <c r="AL164">
        <v>9.2799999999999994</v>
      </c>
      <c r="AM164">
        <v>10.68</v>
      </c>
      <c r="AN164">
        <v>10.92</v>
      </c>
      <c r="AO164">
        <v>11.18</v>
      </c>
      <c r="AP164">
        <v>13.23</v>
      </c>
      <c r="AQ164">
        <v>18.09</v>
      </c>
      <c r="AR164">
        <v>12.11</v>
      </c>
      <c r="AS164">
        <v>17.29</v>
      </c>
      <c r="AT164">
        <v>18.489999999999998</v>
      </c>
      <c r="AU164">
        <v>17.63</v>
      </c>
      <c r="AV164">
        <v>18.190000000000001</v>
      </c>
      <c r="AW164">
        <v>-1.18102</v>
      </c>
      <c r="AX164">
        <v>1.9401799999999999E-6</v>
      </c>
      <c r="AY164" t="s">
        <v>718</v>
      </c>
      <c r="AZ164" t="s">
        <v>10417</v>
      </c>
      <c r="BA164">
        <v>0</v>
      </c>
      <c r="BB164" t="s">
        <v>10120</v>
      </c>
      <c r="BC164" t="s">
        <v>100</v>
      </c>
      <c r="BD164" t="s">
        <v>497</v>
      </c>
      <c r="BE164">
        <v>0</v>
      </c>
      <c r="BF164" t="s">
        <v>502</v>
      </c>
      <c r="BG164" t="s">
        <v>6314</v>
      </c>
      <c r="BH164">
        <v>4</v>
      </c>
      <c r="BI164" t="s">
        <v>723</v>
      </c>
      <c r="BN164" s="37" t="s">
        <v>6315</v>
      </c>
      <c r="BO164" t="s">
        <v>6316</v>
      </c>
      <c r="BP164" t="s">
        <v>10121</v>
      </c>
      <c r="BQ164" t="s">
        <v>10122</v>
      </c>
      <c r="BR164" t="s">
        <v>10123</v>
      </c>
      <c r="BS164" t="s">
        <v>10122</v>
      </c>
      <c r="BT164" t="s">
        <v>909</v>
      </c>
      <c r="BU164" t="s">
        <v>1717</v>
      </c>
      <c r="BV164" t="s">
        <v>1718</v>
      </c>
      <c r="BW164" t="s">
        <v>5726</v>
      </c>
      <c r="BX164" t="s">
        <v>5727</v>
      </c>
      <c r="BY164" t="s">
        <v>935</v>
      </c>
      <c r="BZ164" t="s">
        <v>936</v>
      </c>
      <c r="CA164">
        <v>18.968699000000001</v>
      </c>
      <c r="CB164">
        <v>16.996721000000001</v>
      </c>
      <c r="CC164">
        <v>15.523415999999999</v>
      </c>
      <c r="CD164">
        <v>20.130006999999999</v>
      </c>
      <c r="CE164">
        <v>19.930206999999999</v>
      </c>
      <c r="CF164">
        <v>22.154392000000001</v>
      </c>
      <c r="CG164">
        <v>895.65517987949102</v>
      </c>
      <c r="CH164">
        <v>0.16779669790524299</v>
      </c>
      <c r="CI164">
        <v>0.21223282200698701</v>
      </c>
      <c r="CJ164">
        <v>0.79062557958032997</v>
      </c>
      <c r="CK164">
        <v>0.42916251541026201</v>
      </c>
      <c r="CL164">
        <v>0.97486050763781895</v>
      </c>
    </row>
    <row r="165" spans="1:90" x14ac:dyDescent="0.3">
      <c r="A165" t="s">
        <v>3858</v>
      </c>
      <c r="B165">
        <v>1065</v>
      </c>
      <c r="C165">
        <v>354</v>
      </c>
      <c r="D165" t="s">
        <v>3856</v>
      </c>
      <c r="E165" t="s">
        <v>3857</v>
      </c>
      <c r="F165" t="s">
        <v>3855</v>
      </c>
      <c r="G165" t="s">
        <v>3859</v>
      </c>
      <c r="H165" t="s">
        <v>3860</v>
      </c>
      <c r="I165" t="s">
        <v>3861</v>
      </c>
      <c r="J165">
        <v>3.6271288695360901</v>
      </c>
      <c r="K165">
        <v>2.7136389286530198</v>
      </c>
      <c r="L165">
        <v>3.0760629973373801</v>
      </c>
      <c r="M165">
        <v>1.1669962850111799</v>
      </c>
      <c r="N165">
        <v>1.7204429429772801</v>
      </c>
      <c r="O165">
        <v>1.68844312729613</v>
      </c>
      <c r="P165">
        <v>-1.0654235247623001</v>
      </c>
      <c r="Q165">
        <v>5.1455759395383598E-2</v>
      </c>
      <c r="R165">
        <v>4.9470970000000003</v>
      </c>
      <c r="S165">
        <v>4.622064</v>
      </c>
      <c r="T165">
        <v>4.0870139999999999</v>
      </c>
      <c r="U165">
        <v>1.320473</v>
      </c>
      <c r="V165">
        <v>2.6132019999999998</v>
      </c>
      <c r="W165">
        <v>2.5164369999999998</v>
      </c>
      <c r="X165">
        <v>-1.12260828966833</v>
      </c>
      <c r="Y165">
        <v>1.55493016133727E-2</v>
      </c>
      <c r="Z165" t="s">
        <v>3862</v>
      </c>
      <c r="AA165">
        <v>23.92</v>
      </c>
      <c r="AB165">
        <v>30.05</v>
      </c>
      <c r="AC165">
        <v>29.41</v>
      </c>
      <c r="AD165">
        <v>27.96</v>
      </c>
      <c r="AE165">
        <v>18.61</v>
      </c>
      <c r="AF165">
        <v>20.98</v>
      </c>
      <c r="AG165">
        <v>0.47052712011359898</v>
      </c>
      <c r="AH165">
        <v>0.18656355564844701</v>
      </c>
      <c r="AI165" t="s">
        <v>747</v>
      </c>
      <c r="AJ165" t="s">
        <v>3863</v>
      </c>
      <c r="AK165">
        <v>49.89</v>
      </c>
      <c r="AL165">
        <v>58.02</v>
      </c>
      <c r="AM165">
        <v>57.72</v>
      </c>
      <c r="AN165">
        <v>54.88</v>
      </c>
      <c r="AO165">
        <v>42.61</v>
      </c>
      <c r="AP165">
        <v>49.88</v>
      </c>
      <c r="AQ165">
        <v>21</v>
      </c>
      <c r="AR165">
        <v>21.9</v>
      </c>
      <c r="AS165">
        <v>24.8</v>
      </c>
      <c r="AT165">
        <v>18.48</v>
      </c>
      <c r="AU165">
        <v>25.3</v>
      </c>
      <c r="AV165">
        <v>25.31</v>
      </c>
      <c r="AW165">
        <v>0.62393134477075296</v>
      </c>
      <c r="AX165">
        <v>5.4570577997065399E-4</v>
      </c>
      <c r="AY165" t="s">
        <v>747</v>
      </c>
      <c r="AZ165" t="s">
        <v>3864</v>
      </c>
      <c r="BA165">
        <v>0</v>
      </c>
      <c r="BB165" t="s">
        <v>3865</v>
      </c>
      <c r="BC165" t="s">
        <v>151</v>
      </c>
      <c r="BD165" t="s">
        <v>257</v>
      </c>
      <c r="BE165">
        <v>5.6819999999999996E-48</v>
      </c>
      <c r="BF165" t="s">
        <v>500</v>
      </c>
      <c r="BG165" t="s">
        <v>3866</v>
      </c>
      <c r="BH165">
        <v>4</v>
      </c>
      <c r="BI165" t="s">
        <v>723</v>
      </c>
      <c r="BL165" t="s">
        <v>3867</v>
      </c>
      <c r="BM165" t="s">
        <v>3868</v>
      </c>
      <c r="BN165" s="37" t="s">
        <v>3869</v>
      </c>
      <c r="BO165" t="s">
        <v>3870</v>
      </c>
      <c r="BP165" t="s">
        <v>3871</v>
      </c>
      <c r="BQ165" t="s">
        <v>3872</v>
      </c>
      <c r="BU165" t="s">
        <v>3873</v>
      </c>
      <c r="BV165" t="s">
        <v>3874</v>
      </c>
      <c r="BW165" t="s">
        <v>3875</v>
      </c>
      <c r="BX165" t="s">
        <v>3876</v>
      </c>
      <c r="BY165" t="s">
        <v>3877</v>
      </c>
      <c r="BZ165" t="s">
        <v>3878</v>
      </c>
      <c r="CA165">
        <v>12.754205000000001</v>
      </c>
      <c r="CB165">
        <v>13.381895</v>
      </c>
      <c r="CC165">
        <v>16.212526</v>
      </c>
      <c r="CD165">
        <v>14.392163</v>
      </c>
      <c r="CE165">
        <v>16.266528999999998</v>
      </c>
      <c r="CF165">
        <v>13.917158000000001</v>
      </c>
      <c r="CG165">
        <v>344.034423847825</v>
      </c>
      <c r="CH165">
        <v>-3.4530270274865403E-2</v>
      </c>
      <c r="CI165">
        <v>0.23386247635844401</v>
      </c>
      <c r="CJ165">
        <v>-0.147652033847193</v>
      </c>
      <c r="CK165">
        <v>0.88261738804063095</v>
      </c>
      <c r="CL165">
        <v>0.99890315473482505</v>
      </c>
    </row>
    <row r="166" spans="1:90" x14ac:dyDescent="0.3">
      <c r="A166" t="s">
        <v>10418</v>
      </c>
      <c r="B166">
        <v>1407</v>
      </c>
      <c r="C166">
        <v>468</v>
      </c>
      <c r="D166" t="s">
        <v>8867</v>
      </c>
      <c r="E166" t="s">
        <v>3214</v>
      </c>
      <c r="F166" t="s">
        <v>3212</v>
      </c>
      <c r="G166" t="s">
        <v>10166</v>
      </c>
      <c r="H166" t="s">
        <v>90</v>
      </c>
      <c r="I166" t="s">
        <v>10167</v>
      </c>
      <c r="J166">
        <v>3.11191170056789</v>
      </c>
      <c r="K166">
        <v>11.919021813697</v>
      </c>
      <c r="L166">
        <v>1.3671391099277299</v>
      </c>
      <c r="M166">
        <v>1.58378067251517</v>
      </c>
      <c r="N166">
        <v>2.0332507507913302</v>
      </c>
      <c r="O166">
        <v>2.9796055187578698</v>
      </c>
      <c r="P166">
        <v>-0.87813711840146402</v>
      </c>
      <c r="Q166">
        <v>1</v>
      </c>
      <c r="R166">
        <v>0.86257078447908397</v>
      </c>
      <c r="S166">
        <v>1.6724572863285001</v>
      </c>
      <c r="T166">
        <v>1.2377812889773101</v>
      </c>
      <c r="U166">
        <v>1.84065946071107</v>
      </c>
      <c r="V166">
        <v>4.6664325668979201</v>
      </c>
      <c r="W166">
        <v>4.3138918220148996</v>
      </c>
      <c r="X166">
        <v>1.4736451740958401</v>
      </c>
      <c r="Y166">
        <v>9.7210139293837694E-5</v>
      </c>
      <c r="Z166" t="s">
        <v>3219</v>
      </c>
      <c r="AA166">
        <v>180.82</v>
      </c>
      <c r="AB166">
        <v>287.62</v>
      </c>
      <c r="AC166">
        <v>241.74</v>
      </c>
      <c r="AD166">
        <v>23.72</v>
      </c>
      <c r="AE166">
        <v>25.36</v>
      </c>
      <c r="AF166">
        <v>29.28</v>
      </c>
      <c r="AG166">
        <v>3.3614510833957199</v>
      </c>
      <c r="AH166">
        <v>2.52856162559593E-3</v>
      </c>
      <c r="AI166" t="s">
        <v>749</v>
      </c>
      <c r="AJ166" t="s">
        <v>3220</v>
      </c>
      <c r="AK166">
        <v>24.18</v>
      </c>
      <c r="AL166">
        <v>44.59</v>
      </c>
      <c r="AM166">
        <v>39.74</v>
      </c>
      <c r="AN166">
        <v>33.97</v>
      </c>
      <c r="AO166">
        <v>43.03</v>
      </c>
      <c r="AP166">
        <v>37.130000000000003</v>
      </c>
      <c r="AQ166">
        <v>21.06</v>
      </c>
      <c r="AR166">
        <v>15.68</v>
      </c>
      <c r="AS166">
        <v>8.44</v>
      </c>
      <c r="AT166">
        <v>14.02</v>
      </c>
      <c r="AU166">
        <v>11.27</v>
      </c>
      <c r="AV166">
        <v>11.86</v>
      </c>
      <c r="AW166">
        <v>0.88726130000000003</v>
      </c>
      <c r="AX166">
        <v>5.2145009999999999E-3</v>
      </c>
      <c r="AY166" t="s">
        <v>747</v>
      </c>
      <c r="AZ166" t="s">
        <v>6771</v>
      </c>
      <c r="BA166">
        <v>2.0000000000000001E-152</v>
      </c>
      <c r="BB166" t="s">
        <v>10168</v>
      </c>
      <c r="BC166" t="s">
        <v>91</v>
      </c>
      <c r="BD166" t="s">
        <v>255</v>
      </c>
      <c r="BE166">
        <v>1.4189999999999999E-175</v>
      </c>
      <c r="BF166" t="s">
        <v>506</v>
      </c>
      <c r="BG166" t="s">
        <v>3223</v>
      </c>
      <c r="BH166">
        <v>4</v>
      </c>
      <c r="BI166" t="s">
        <v>723</v>
      </c>
      <c r="BJ166">
        <v>3</v>
      </c>
      <c r="BK166" t="s">
        <v>838</v>
      </c>
      <c r="BN166" s="37" t="s">
        <v>3224</v>
      </c>
      <c r="BO166" t="s">
        <v>3225</v>
      </c>
      <c r="BP166" t="s">
        <v>3226</v>
      </c>
      <c r="BQ166" t="s">
        <v>3227</v>
      </c>
      <c r="BR166" t="s">
        <v>3228</v>
      </c>
      <c r="BS166" t="s">
        <v>3229</v>
      </c>
      <c r="BT166" t="s">
        <v>3230</v>
      </c>
      <c r="BU166" t="s">
        <v>6778</v>
      </c>
      <c r="BV166" t="s">
        <v>6779</v>
      </c>
      <c r="BW166" t="s">
        <v>10169</v>
      </c>
      <c r="BX166" t="s">
        <v>10170</v>
      </c>
      <c r="BY166" t="s">
        <v>10171</v>
      </c>
      <c r="BZ166" t="s">
        <v>10172</v>
      </c>
      <c r="CA166">
        <v>14.074322</v>
      </c>
      <c r="CB166">
        <v>23.623743000000001</v>
      </c>
      <c r="CC166">
        <v>22.430102999999999</v>
      </c>
      <c r="CD166">
        <v>5.7167570000000003</v>
      </c>
      <c r="CE166">
        <v>2.3309410000000002</v>
      </c>
      <c r="CF166">
        <v>7.5546730000000002</v>
      </c>
      <c r="CG166">
        <v>427.01547622282402</v>
      </c>
      <c r="CH166">
        <v>-2.0336941318172399</v>
      </c>
      <c r="CI166">
        <v>0.49256561233964502</v>
      </c>
      <c r="CJ166">
        <v>-4.1287781381192303</v>
      </c>
      <c r="CK166">
        <v>3.6469609055849102E-5</v>
      </c>
      <c r="CL166">
        <v>1.8979471937965401E-3</v>
      </c>
    </row>
    <row r="167" spans="1:90" x14ac:dyDescent="0.3">
      <c r="A167" t="s">
        <v>6784</v>
      </c>
      <c r="B167">
        <v>549</v>
      </c>
      <c r="C167">
        <v>182</v>
      </c>
      <c r="D167" t="s">
        <v>6783</v>
      </c>
      <c r="E167" t="s">
        <v>6782</v>
      </c>
      <c r="F167" t="s">
        <v>3879</v>
      </c>
      <c r="G167" t="s">
        <v>10419</v>
      </c>
      <c r="H167" t="s">
        <v>71</v>
      </c>
      <c r="I167" t="s">
        <v>6786</v>
      </c>
      <c r="J167">
        <v>5.3788672440279504</v>
      </c>
      <c r="K167">
        <v>10.119924181440799</v>
      </c>
      <c r="L167">
        <v>2.8197244142259299</v>
      </c>
      <c r="M167">
        <v>38.455306153701699</v>
      </c>
      <c r="N167">
        <v>67.488284535881505</v>
      </c>
      <c r="O167">
        <v>48.666890139711903</v>
      </c>
      <c r="P167">
        <v>3.18761200924413</v>
      </c>
      <c r="Q167">
        <v>3.1224880127458E-25</v>
      </c>
      <c r="R167">
        <v>2.3086449999999998</v>
      </c>
      <c r="S167">
        <v>3.6185890000000001</v>
      </c>
      <c r="T167">
        <v>2.3587910000000001</v>
      </c>
      <c r="U167">
        <v>32.61168</v>
      </c>
      <c r="V167">
        <v>52.590699999999998</v>
      </c>
      <c r="W167">
        <v>49.250259999999997</v>
      </c>
      <c r="X167">
        <v>4.0200748682120597</v>
      </c>
      <c r="Y167">
        <v>5.04606941145025E-61</v>
      </c>
      <c r="Z167" t="s">
        <v>6787</v>
      </c>
      <c r="AA167">
        <v>43.22</v>
      </c>
      <c r="AB167">
        <v>91.68</v>
      </c>
      <c r="AC167">
        <v>68.53</v>
      </c>
      <c r="AD167">
        <v>5.74</v>
      </c>
      <c r="AE167">
        <v>1.06</v>
      </c>
      <c r="AF167">
        <v>2.31</v>
      </c>
      <c r="AG167">
        <v>4.7269354522349598</v>
      </c>
      <c r="AH167">
        <v>8.2603278275171308E-3</v>
      </c>
      <c r="AI167" t="s">
        <v>747</v>
      </c>
      <c r="AJ167" t="s">
        <v>6788</v>
      </c>
      <c r="AK167">
        <v>270.31</v>
      </c>
      <c r="AL167">
        <v>315.16000000000003</v>
      </c>
      <c r="AM167">
        <v>313.69</v>
      </c>
      <c r="AN167">
        <v>346.24</v>
      </c>
      <c r="AO167">
        <v>257.2</v>
      </c>
      <c r="AP167">
        <v>451.53</v>
      </c>
      <c r="AQ167">
        <v>1.29</v>
      </c>
      <c r="AR167">
        <v>2.54</v>
      </c>
      <c r="AS167">
        <v>0.48</v>
      </c>
      <c r="AT167">
        <v>0.46</v>
      </c>
      <c r="AU167">
        <v>0.53</v>
      </c>
      <c r="AV167">
        <v>0.42</v>
      </c>
      <c r="AW167">
        <v>7.8885259999999997</v>
      </c>
      <c r="AX167">
        <v>1.435248E-7</v>
      </c>
      <c r="AY167" t="s">
        <v>749</v>
      </c>
      <c r="BC167" t="s">
        <v>71</v>
      </c>
      <c r="BD167" t="s">
        <v>254</v>
      </c>
      <c r="BE167">
        <v>1.499E-52</v>
      </c>
      <c r="BF167" t="s">
        <v>502</v>
      </c>
      <c r="BG167" t="s">
        <v>8879</v>
      </c>
      <c r="BH167">
        <v>3</v>
      </c>
      <c r="BI167" t="s">
        <v>5307</v>
      </c>
      <c r="BN167" s="37" t="s">
        <v>2931</v>
      </c>
      <c r="BO167" t="s">
        <v>2932</v>
      </c>
      <c r="BP167" t="s">
        <v>2933</v>
      </c>
      <c r="BQ167" t="s">
        <v>2934</v>
      </c>
      <c r="BR167" t="s">
        <v>2935</v>
      </c>
      <c r="BS167" t="s">
        <v>2936</v>
      </c>
      <c r="BT167" t="s">
        <v>2937</v>
      </c>
      <c r="CA167">
        <v>5.4071249999999997</v>
      </c>
      <c r="CB167">
        <v>15.752373</v>
      </c>
      <c r="CC167">
        <v>3.4233250000000002</v>
      </c>
      <c r="CD167">
        <v>5.0917839999999996</v>
      </c>
      <c r="CE167">
        <v>41.558562999999999</v>
      </c>
      <c r="CF167">
        <v>9.8208439999999992</v>
      </c>
      <c r="CG167">
        <v>174.15503515728901</v>
      </c>
      <c r="CH167">
        <v>1.06595972137564</v>
      </c>
      <c r="CI167">
        <v>0.81372871962488902</v>
      </c>
      <c r="CJ167">
        <v>1.30996939848334</v>
      </c>
      <c r="CK167">
        <v>0.190206188092823</v>
      </c>
      <c r="CL167">
        <v>0.82288537691728203</v>
      </c>
    </row>
    <row r="168" spans="1:90" x14ac:dyDescent="0.3">
      <c r="A168" t="s">
        <v>3898</v>
      </c>
      <c r="B168">
        <v>624</v>
      </c>
      <c r="C168">
        <v>207</v>
      </c>
      <c r="D168" t="s">
        <v>3896</v>
      </c>
      <c r="E168" t="s">
        <v>3897</v>
      </c>
      <c r="F168" t="s">
        <v>3895</v>
      </c>
      <c r="G168" t="s">
        <v>3899</v>
      </c>
      <c r="H168" t="s">
        <v>121</v>
      </c>
      <c r="I168" t="s">
        <v>3900</v>
      </c>
      <c r="J168">
        <v>57.168497068710899</v>
      </c>
      <c r="K168">
        <v>51.619109565482603</v>
      </c>
      <c r="L168">
        <v>51.780393788512598</v>
      </c>
      <c r="M168">
        <v>41.150511859560901</v>
      </c>
      <c r="N168">
        <v>41.134226727547698</v>
      </c>
      <c r="O168">
        <v>33.371581810088102</v>
      </c>
      <c r="P168">
        <v>-0.47631839837015799</v>
      </c>
      <c r="Q168">
        <v>0.44223052400648999</v>
      </c>
      <c r="R168">
        <v>48.735250000000001</v>
      </c>
      <c r="S168">
        <v>46.920029999999997</v>
      </c>
      <c r="T168">
        <v>42.318109999999997</v>
      </c>
      <c r="U168">
        <v>27.970020000000002</v>
      </c>
      <c r="V168">
        <v>41.111269999999998</v>
      </c>
      <c r="W168">
        <v>36.757950000000001</v>
      </c>
      <c r="X168">
        <v>-0.39732713390899199</v>
      </c>
      <c r="Y168">
        <v>1</v>
      </c>
      <c r="Z168" t="s">
        <v>10420</v>
      </c>
      <c r="AA168">
        <v>66.849999999999994</v>
      </c>
      <c r="AB168">
        <v>50.27</v>
      </c>
      <c r="AC168">
        <v>57.35</v>
      </c>
      <c r="AD168">
        <v>65.790000000000006</v>
      </c>
      <c r="AE168">
        <v>65.900000000000006</v>
      </c>
      <c r="AF168">
        <v>69.31</v>
      </c>
      <c r="AG168">
        <v>-4.2584209844936702E-2</v>
      </c>
      <c r="AH168">
        <v>0.83104016482441201</v>
      </c>
      <c r="AI168" t="s">
        <v>747</v>
      </c>
      <c r="AJ168" t="s">
        <v>3902</v>
      </c>
      <c r="AK168">
        <v>219.53</v>
      </c>
      <c r="AL168">
        <v>205.28</v>
      </c>
      <c r="AM168">
        <v>229.56</v>
      </c>
      <c r="AN168">
        <v>230.12</v>
      </c>
      <c r="AO168">
        <v>222.1</v>
      </c>
      <c r="AP168">
        <v>221.84</v>
      </c>
      <c r="AQ168">
        <v>249.95</v>
      </c>
      <c r="AR168">
        <v>249.41</v>
      </c>
      <c r="AS168">
        <v>256.92</v>
      </c>
      <c r="AT168">
        <v>214.66</v>
      </c>
      <c r="AU168">
        <v>258.23</v>
      </c>
      <c r="AV168">
        <v>265.33999999999997</v>
      </c>
      <c r="AW168">
        <v>-0.64176665407452804</v>
      </c>
      <c r="AX168">
        <v>6.9101757012849997E-6</v>
      </c>
      <c r="AY168" t="s">
        <v>747</v>
      </c>
      <c r="AZ168" t="s">
        <v>3903</v>
      </c>
      <c r="BA168">
        <v>1.0000000000000001E-138</v>
      </c>
      <c r="BB168" t="s">
        <v>3904</v>
      </c>
      <c r="BC168" t="s">
        <v>121</v>
      </c>
      <c r="BD168" t="s">
        <v>547</v>
      </c>
      <c r="BE168">
        <v>2.3960000000000002E-153</v>
      </c>
      <c r="BF168" t="s">
        <v>526</v>
      </c>
      <c r="BG168" t="s">
        <v>3905</v>
      </c>
      <c r="BH168">
        <v>4</v>
      </c>
      <c r="BI168" t="s">
        <v>723</v>
      </c>
      <c r="BL168" t="s">
        <v>3906</v>
      </c>
      <c r="BM168" t="s">
        <v>3907</v>
      </c>
      <c r="BN168" s="37" t="s">
        <v>3908</v>
      </c>
      <c r="BO168" t="s">
        <v>3909</v>
      </c>
      <c r="BP168" t="s">
        <v>2298</v>
      </c>
      <c r="BQ168" t="s">
        <v>2299</v>
      </c>
      <c r="BR168" t="s">
        <v>2300</v>
      </c>
      <c r="BS168" t="s">
        <v>2301</v>
      </c>
      <c r="BT168" t="s">
        <v>2302</v>
      </c>
      <c r="BW168" t="s">
        <v>3910</v>
      </c>
      <c r="BX168" t="s">
        <v>3911</v>
      </c>
      <c r="BY168" t="s">
        <v>3912</v>
      </c>
      <c r="BZ168" t="s">
        <v>3913</v>
      </c>
      <c r="CA168">
        <v>56.818770999999998</v>
      </c>
      <c r="CB168">
        <v>42.394413999999998</v>
      </c>
      <c r="CC168">
        <v>52.262290999999998</v>
      </c>
      <c r="CD168">
        <v>53.093308999999998</v>
      </c>
      <c r="CE168">
        <v>48.091904999999997</v>
      </c>
      <c r="CF168">
        <v>48.706270000000004</v>
      </c>
      <c r="CG168">
        <v>901.02362136960301</v>
      </c>
      <c r="CH168">
        <v>-0.118083797406437</v>
      </c>
      <c r="CI168">
        <v>0.24380581412005101</v>
      </c>
      <c r="CJ168">
        <v>-0.48433544471704698</v>
      </c>
      <c r="CK168">
        <v>0.62814782486264997</v>
      </c>
      <c r="CL168">
        <v>0.99890315473482505</v>
      </c>
    </row>
    <row r="169" spans="1:90" x14ac:dyDescent="0.3">
      <c r="A169" t="s">
        <v>10421</v>
      </c>
      <c r="B169">
        <v>795</v>
      </c>
      <c r="C169">
        <v>264</v>
      </c>
      <c r="D169" t="s">
        <v>4375</v>
      </c>
      <c r="E169" t="s">
        <v>4376</v>
      </c>
      <c r="F169" t="s">
        <v>4374</v>
      </c>
      <c r="G169" t="s">
        <v>4378</v>
      </c>
      <c r="H169" t="s">
        <v>10422</v>
      </c>
      <c r="I169" t="s">
        <v>10423</v>
      </c>
      <c r="J169">
        <v>1.4632167598696699</v>
      </c>
      <c r="K169">
        <v>2.4137893232769998</v>
      </c>
      <c r="L169">
        <v>1.7089238874096599</v>
      </c>
      <c r="M169">
        <v>3.0286332158623499</v>
      </c>
      <c r="N169">
        <v>0.93842342344215302</v>
      </c>
      <c r="O169">
        <v>3.7741669904266302</v>
      </c>
      <c r="P169">
        <v>0.31809702662286399</v>
      </c>
      <c r="Q169">
        <v>1</v>
      </c>
      <c r="R169">
        <v>2.2579060000000002</v>
      </c>
      <c r="S169">
        <v>2.4022570000000001</v>
      </c>
      <c r="T169">
        <v>2.1486010000000002</v>
      </c>
      <c r="U169">
        <v>2.2808169999999999</v>
      </c>
      <c r="V169">
        <v>1.0732790000000001</v>
      </c>
      <c r="W169">
        <v>3.2803550000000001</v>
      </c>
      <c r="X169">
        <v>-0.13335036097598901</v>
      </c>
      <c r="Y169">
        <v>1</v>
      </c>
      <c r="Z169" t="s">
        <v>4381</v>
      </c>
      <c r="AA169">
        <v>220.83</v>
      </c>
      <c r="AB169">
        <v>458.95</v>
      </c>
      <c r="AC169">
        <v>236.1</v>
      </c>
      <c r="AD169">
        <v>44.32</v>
      </c>
      <c r="AE169">
        <v>49.81</v>
      </c>
      <c r="AF169">
        <v>58.88</v>
      </c>
      <c r="AG169">
        <v>2.6793988878872201</v>
      </c>
      <c r="AH169">
        <v>2.6514359664105E-3</v>
      </c>
      <c r="AI169" t="s">
        <v>749</v>
      </c>
      <c r="AJ169" t="s">
        <v>4382</v>
      </c>
      <c r="AK169">
        <v>302.19</v>
      </c>
      <c r="AL169">
        <v>501.59</v>
      </c>
      <c r="AM169">
        <v>598.03</v>
      </c>
      <c r="AN169">
        <v>395.9</v>
      </c>
      <c r="AO169">
        <v>309.89999999999998</v>
      </c>
      <c r="AP169">
        <v>710.88</v>
      </c>
      <c r="AQ169">
        <v>89.11</v>
      </c>
      <c r="AR169">
        <v>77.239999999999995</v>
      </c>
      <c r="AS169">
        <v>84.02</v>
      </c>
      <c r="AT169">
        <v>79.55</v>
      </c>
      <c r="AU169">
        <v>85</v>
      </c>
      <c r="AV169">
        <v>90.22</v>
      </c>
      <c r="AW169">
        <v>1.843647</v>
      </c>
      <c r="AX169">
        <v>6.4644420000000002E-6</v>
      </c>
      <c r="AY169" t="s">
        <v>749</v>
      </c>
      <c r="AZ169" t="s">
        <v>4383</v>
      </c>
      <c r="BA169">
        <v>9.9999999999999994E-99</v>
      </c>
      <c r="BB169" t="s">
        <v>4384</v>
      </c>
      <c r="BC169" t="s">
        <v>76</v>
      </c>
      <c r="BD169" t="s">
        <v>253</v>
      </c>
      <c r="BE169">
        <v>8.7760000000000001E-99</v>
      </c>
      <c r="BF169" t="s">
        <v>528</v>
      </c>
      <c r="BG169" t="s">
        <v>4385</v>
      </c>
      <c r="BH169">
        <v>4</v>
      </c>
      <c r="BI169" t="s">
        <v>723</v>
      </c>
      <c r="BL169" t="s">
        <v>4386</v>
      </c>
      <c r="BM169" t="s">
        <v>4387</v>
      </c>
      <c r="BN169" s="37" t="s">
        <v>4388</v>
      </c>
      <c r="BO169" t="s">
        <v>4389</v>
      </c>
      <c r="BP169" t="s">
        <v>4390</v>
      </c>
      <c r="BQ169" t="s">
        <v>4391</v>
      </c>
      <c r="BR169" t="s">
        <v>4392</v>
      </c>
      <c r="BS169" t="s">
        <v>4393</v>
      </c>
      <c r="BT169" t="s">
        <v>4394</v>
      </c>
      <c r="BU169" t="s">
        <v>10424</v>
      </c>
      <c r="BV169" t="s">
        <v>10425</v>
      </c>
      <c r="BW169" t="s">
        <v>4397</v>
      </c>
      <c r="BX169" t="s">
        <v>4398</v>
      </c>
      <c r="BY169" t="s">
        <v>10426</v>
      </c>
      <c r="BZ169" t="s">
        <v>10427</v>
      </c>
      <c r="CA169">
        <v>83.599185000000006</v>
      </c>
      <c r="CB169">
        <v>535.88036599999998</v>
      </c>
      <c r="CC169">
        <v>160.83682400000001</v>
      </c>
      <c r="CD169">
        <v>57.619579000000002</v>
      </c>
      <c r="CE169">
        <v>532.03110700000002</v>
      </c>
      <c r="CF169">
        <v>132.10333</v>
      </c>
      <c r="CG169">
        <v>3824.6577247908399</v>
      </c>
      <c r="CH169">
        <v>-0.24487640425541499</v>
      </c>
      <c r="CI169">
        <v>0.845758139956027</v>
      </c>
      <c r="CJ169">
        <v>-0.289534788595882</v>
      </c>
      <c r="CK169">
        <v>0.77217216187899995</v>
      </c>
      <c r="CL169">
        <v>0.99890315473482505</v>
      </c>
    </row>
    <row r="170" spans="1:90" x14ac:dyDescent="0.3">
      <c r="A170" t="s">
        <v>8886</v>
      </c>
      <c r="B170">
        <v>459</v>
      </c>
      <c r="C170">
        <v>152</v>
      </c>
      <c r="D170" t="s">
        <v>8884</v>
      </c>
      <c r="E170" t="s">
        <v>3916</v>
      </c>
      <c r="F170" t="s">
        <v>3914</v>
      </c>
      <c r="G170" t="s">
        <v>10428</v>
      </c>
      <c r="H170" t="s">
        <v>10429</v>
      </c>
      <c r="I170" t="s">
        <v>10430</v>
      </c>
      <c r="J170">
        <v>2.06086867587278E-2</v>
      </c>
      <c r="K170">
        <v>5.99699210752049E-2</v>
      </c>
      <c r="L170">
        <v>0.17089238874096599</v>
      </c>
      <c r="M170">
        <v>8.3356877500798496E-2</v>
      </c>
      <c r="N170">
        <v>0</v>
      </c>
      <c r="O170">
        <v>0</v>
      </c>
      <c r="P170">
        <v>-0.88734746654710295</v>
      </c>
      <c r="Q170">
        <v>1</v>
      </c>
      <c r="R170">
        <v>5.073946E-2</v>
      </c>
      <c r="S170">
        <v>0</v>
      </c>
      <c r="T170">
        <v>9.3417459999999994E-2</v>
      </c>
      <c r="U170">
        <v>0.28010040000000003</v>
      </c>
      <c r="V170">
        <v>4.6664329999999997E-2</v>
      </c>
      <c r="W170">
        <v>8.9872750000000001E-2</v>
      </c>
      <c r="X170">
        <v>1.44772642386255</v>
      </c>
      <c r="Y170">
        <v>1</v>
      </c>
      <c r="Z170" t="s">
        <v>10431</v>
      </c>
      <c r="AA170">
        <v>106.61</v>
      </c>
      <c r="AB170">
        <v>110.25</v>
      </c>
      <c r="AC170">
        <v>130.21</v>
      </c>
      <c r="AD170">
        <v>10.77</v>
      </c>
      <c r="AE170">
        <v>28.54</v>
      </c>
      <c r="AF170">
        <v>21.9</v>
      </c>
      <c r="AG170">
        <v>2.7365898156359099</v>
      </c>
      <c r="AH170">
        <v>2.8112530001309899E-3</v>
      </c>
      <c r="AI170" t="s">
        <v>749</v>
      </c>
      <c r="AJ170" t="s">
        <v>3922</v>
      </c>
      <c r="AK170">
        <v>26.8</v>
      </c>
      <c r="AL170">
        <v>32.9</v>
      </c>
      <c r="AM170">
        <v>25.77</v>
      </c>
      <c r="AN170">
        <v>28.63</v>
      </c>
      <c r="AO170">
        <v>34.65</v>
      </c>
      <c r="AP170">
        <v>25.83</v>
      </c>
      <c r="AQ170">
        <v>53.09</v>
      </c>
      <c r="AR170">
        <v>43.63</v>
      </c>
      <c r="AS170">
        <v>37.78</v>
      </c>
      <c r="AT170">
        <v>47.54</v>
      </c>
      <c r="AU170">
        <v>57.56</v>
      </c>
      <c r="AV170">
        <v>55.06</v>
      </c>
      <c r="AW170">
        <v>-1.324635</v>
      </c>
      <c r="AX170">
        <v>3.816575E-6</v>
      </c>
      <c r="AY170" t="s">
        <v>718</v>
      </c>
      <c r="AZ170" t="s">
        <v>10432</v>
      </c>
      <c r="BA170">
        <v>7E-45</v>
      </c>
      <c r="BB170" t="s">
        <v>10433</v>
      </c>
      <c r="BC170" t="s">
        <v>57</v>
      </c>
      <c r="BD170" t="s">
        <v>252</v>
      </c>
      <c r="BE170">
        <v>1.0330000000000001E-23</v>
      </c>
      <c r="BF170" t="s">
        <v>506</v>
      </c>
      <c r="BG170" t="s">
        <v>3925</v>
      </c>
      <c r="BH170">
        <v>4</v>
      </c>
      <c r="BI170" t="s">
        <v>723</v>
      </c>
      <c r="BL170" t="s">
        <v>3926</v>
      </c>
      <c r="BM170" t="s">
        <v>3927</v>
      </c>
      <c r="BN170" s="37" t="s">
        <v>3928</v>
      </c>
      <c r="BO170" t="s">
        <v>3929</v>
      </c>
      <c r="BP170" t="s">
        <v>3930</v>
      </c>
      <c r="BQ170" t="s">
        <v>3931</v>
      </c>
      <c r="BR170" t="s">
        <v>3932</v>
      </c>
      <c r="BS170" t="s">
        <v>3933</v>
      </c>
      <c r="BT170" t="s">
        <v>3934</v>
      </c>
      <c r="BU170" t="s">
        <v>10434</v>
      </c>
      <c r="BV170" t="s">
        <v>10435</v>
      </c>
      <c r="BW170" t="s">
        <v>8898</v>
      </c>
      <c r="BX170" t="s">
        <v>8899</v>
      </c>
      <c r="BY170" t="s">
        <v>6941</v>
      </c>
      <c r="BZ170" t="s">
        <v>6942</v>
      </c>
      <c r="CA170">
        <v>1.4706809999999999</v>
      </c>
      <c r="CB170">
        <v>0.40024100000000001</v>
      </c>
      <c r="CC170">
        <v>0.45324700000000001</v>
      </c>
      <c r="CD170">
        <v>0.49063000000000001</v>
      </c>
      <c r="CE170">
        <v>2.2319849999999999</v>
      </c>
      <c r="CF170">
        <v>1.6354340000000001</v>
      </c>
      <c r="CG170">
        <v>11.0505482612298</v>
      </c>
      <c r="CH170">
        <v>0.77650478569885495</v>
      </c>
      <c r="CI170">
        <v>0.88036624824986798</v>
      </c>
      <c r="CJ170">
        <v>0.88202471101375701</v>
      </c>
      <c r="CK170">
        <v>0.37776344433511799</v>
      </c>
      <c r="CL170">
        <v>0.959100827209041</v>
      </c>
    </row>
    <row r="171" spans="1:90" x14ac:dyDescent="0.3">
      <c r="A171" t="s">
        <v>10436</v>
      </c>
      <c r="B171">
        <v>2541</v>
      </c>
      <c r="C171">
        <v>846</v>
      </c>
      <c r="D171" t="s">
        <v>10437</v>
      </c>
      <c r="E171" t="s">
        <v>3943</v>
      </c>
      <c r="F171" t="s">
        <v>3941</v>
      </c>
      <c r="G171" t="s">
        <v>10438</v>
      </c>
      <c r="H171" t="s">
        <v>10439</v>
      </c>
      <c r="I171" t="s">
        <v>10440</v>
      </c>
      <c r="J171">
        <v>140.09785258583099</v>
      </c>
      <c r="K171">
        <v>172.75835013739601</v>
      </c>
      <c r="L171">
        <v>108.00398968429</v>
      </c>
      <c r="M171">
        <v>73.465194704037103</v>
      </c>
      <c r="N171">
        <v>127.860191443993</v>
      </c>
      <c r="O171">
        <v>125.64003270762301</v>
      </c>
      <c r="P171">
        <v>-0.38446813916051897</v>
      </c>
      <c r="Q171">
        <v>1</v>
      </c>
      <c r="R171">
        <v>300.30149999999998</v>
      </c>
      <c r="S171">
        <v>354.50009999999997</v>
      </c>
      <c r="T171">
        <v>261.3587</v>
      </c>
      <c r="U171">
        <v>154.85550000000001</v>
      </c>
      <c r="V171">
        <v>351.28899999999999</v>
      </c>
      <c r="W171">
        <v>280.9871</v>
      </c>
      <c r="X171">
        <v>-0.28494499831286502</v>
      </c>
      <c r="Y171">
        <v>1</v>
      </c>
      <c r="Z171" t="s">
        <v>8905</v>
      </c>
      <c r="AA171">
        <v>122.92</v>
      </c>
      <c r="AB171">
        <v>188.6</v>
      </c>
      <c r="AC171">
        <v>143.01</v>
      </c>
      <c r="AD171">
        <v>114.6</v>
      </c>
      <c r="AE171">
        <v>93.95</v>
      </c>
      <c r="AF171">
        <v>105.93</v>
      </c>
      <c r="AG171">
        <v>0.68870781603463305</v>
      </c>
      <c r="AH171">
        <v>7.3849713051058904E-2</v>
      </c>
      <c r="AI171" t="s">
        <v>747</v>
      </c>
      <c r="AJ171" t="s">
        <v>3949</v>
      </c>
      <c r="AK171">
        <v>72.37</v>
      </c>
      <c r="AL171">
        <v>61.65</v>
      </c>
      <c r="AM171">
        <v>71.7</v>
      </c>
      <c r="AN171">
        <v>75.489999999999995</v>
      </c>
      <c r="AO171">
        <v>108.9</v>
      </c>
      <c r="AP171">
        <v>89.18</v>
      </c>
      <c r="AQ171">
        <v>67.17</v>
      </c>
      <c r="AR171">
        <v>68.05</v>
      </c>
      <c r="AS171">
        <v>51.87</v>
      </c>
      <c r="AT171">
        <v>72.11</v>
      </c>
      <c r="AU171">
        <v>87.17</v>
      </c>
      <c r="AV171">
        <v>85.02</v>
      </c>
      <c r="AW171">
        <v>-0.42039449235570497</v>
      </c>
      <c r="AX171">
        <v>7.8642823547033403E-4</v>
      </c>
      <c r="AY171" t="s">
        <v>747</v>
      </c>
      <c r="AZ171" t="s">
        <v>10441</v>
      </c>
      <c r="BA171">
        <v>0</v>
      </c>
      <c r="BB171" t="s">
        <v>10442</v>
      </c>
      <c r="BC171" t="s">
        <v>111</v>
      </c>
      <c r="BD171" t="s">
        <v>251</v>
      </c>
      <c r="BE171">
        <v>0</v>
      </c>
      <c r="BF171" t="s">
        <v>524</v>
      </c>
      <c r="BG171" t="s">
        <v>3952</v>
      </c>
      <c r="BH171">
        <v>4</v>
      </c>
      <c r="BI171" t="s">
        <v>723</v>
      </c>
      <c r="BJ171">
        <v>4</v>
      </c>
      <c r="BK171" t="s">
        <v>723</v>
      </c>
      <c r="BL171" t="s">
        <v>3953</v>
      </c>
      <c r="BM171" t="s">
        <v>3954</v>
      </c>
      <c r="BN171" s="37" t="s">
        <v>8907</v>
      </c>
      <c r="BO171" t="s">
        <v>8908</v>
      </c>
      <c r="BP171" t="s">
        <v>6802</v>
      </c>
      <c r="BQ171" t="s">
        <v>6803</v>
      </c>
      <c r="BR171" t="s">
        <v>6804</v>
      </c>
      <c r="BS171" t="s">
        <v>6805</v>
      </c>
      <c r="BU171" t="s">
        <v>10443</v>
      </c>
      <c r="BV171" t="s">
        <v>10444</v>
      </c>
      <c r="BW171" t="s">
        <v>10445</v>
      </c>
      <c r="BX171" t="s">
        <v>10446</v>
      </c>
      <c r="BY171" t="s">
        <v>10447</v>
      </c>
      <c r="BZ171" t="s">
        <v>10448</v>
      </c>
      <c r="CA171">
        <v>49.281002999999998</v>
      </c>
      <c r="CB171">
        <v>59.469895999999999</v>
      </c>
      <c r="CC171">
        <v>49.310035999999997</v>
      </c>
      <c r="CD171">
        <v>38.247191000000001</v>
      </c>
      <c r="CE171">
        <v>35.541477</v>
      </c>
      <c r="CF171">
        <v>31.328479999999999</v>
      </c>
      <c r="CG171">
        <v>3012.81735549926</v>
      </c>
      <c r="CH171">
        <v>-0.69204687347536897</v>
      </c>
      <c r="CI171">
        <v>0.21697197322845599</v>
      </c>
      <c r="CJ171">
        <v>-3.1895680496332699</v>
      </c>
      <c r="CK171">
        <v>1.4248558857395601E-3</v>
      </c>
      <c r="CL171">
        <v>3.8732180959666102E-2</v>
      </c>
    </row>
    <row r="172" spans="1:90" x14ac:dyDescent="0.3">
      <c r="A172" t="s">
        <v>10449</v>
      </c>
      <c r="B172">
        <v>1815</v>
      </c>
      <c r="C172">
        <v>604</v>
      </c>
      <c r="D172" t="s">
        <v>8910</v>
      </c>
      <c r="E172" t="s">
        <v>3961</v>
      </c>
      <c r="F172" t="s">
        <v>3959</v>
      </c>
      <c r="G172" t="s">
        <v>10450</v>
      </c>
      <c r="H172" t="s">
        <v>74</v>
      </c>
      <c r="I172" t="s">
        <v>10451</v>
      </c>
      <c r="J172">
        <v>23.720598459295701</v>
      </c>
      <c r="K172">
        <v>20.3897731655697</v>
      </c>
      <c r="L172">
        <v>14.7821916260935</v>
      </c>
      <c r="M172">
        <v>133.48214650461199</v>
      </c>
      <c r="N172">
        <v>68.387606983346899</v>
      </c>
      <c r="O172">
        <v>52.639697498055703</v>
      </c>
      <c r="P172">
        <v>2.0258779202446302</v>
      </c>
      <c r="Q172">
        <v>4.09482030586852E-16</v>
      </c>
      <c r="R172">
        <v>17.378260000000001</v>
      </c>
      <c r="S172">
        <v>16.298860000000001</v>
      </c>
      <c r="T172">
        <v>11.67718</v>
      </c>
      <c r="U172">
        <v>81.149069999999995</v>
      </c>
      <c r="V172">
        <v>36.444839999999999</v>
      </c>
      <c r="W172">
        <v>48.845840000000003</v>
      </c>
      <c r="X172">
        <v>1.8205562290500099</v>
      </c>
      <c r="Y172">
        <v>1.1548326961187901E-11</v>
      </c>
      <c r="Z172" t="s">
        <v>10452</v>
      </c>
      <c r="AA172">
        <v>30.94</v>
      </c>
      <c r="AB172">
        <v>5.83</v>
      </c>
      <c r="AC172">
        <v>8.68</v>
      </c>
      <c r="AD172">
        <v>51.68</v>
      </c>
      <c r="AE172">
        <v>111.64</v>
      </c>
      <c r="AF172">
        <v>53.46</v>
      </c>
      <c r="AG172">
        <v>-2.2749034369041801</v>
      </c>
      <c r="AH172">
        <v>5.3062879423259102E-2</v>
      </c>
      <c r="AI172" t="s">
        <v>747</v>
      </c>
      <c r="AJ172" t="s">
        <v>10453</v>
      </c>
      <c r="AK172">
        <v>1.97</v>
      </c>
      <c r="AL172">
        <v>2.84</v>
      </c>
      <c r="AM172">
        <v>2.62</v>
      </c>
      <c r="AN172">
        <v>1.94</v>
      </c>
      <c r="AO172">
        <v>1.43</v>
      </c>
      <c r="AP172">
        <v>2.0299999999999998</v>
      </c>
      <c r="AQ172">
        <v>14.5</v>
      </c>
      <c r="AR172">
        <v>11.39</v>
      </c>
      <c r="AS172">
        <v>12.37</v>
      </c>
      <c r="AT172">
        <v>15.43</v>
      </c>
      <c r="AU172">
        <v>16.77</v>
      </c>
      <c r="AV172">
        <v>14.4</v>
      </c>
      <c r="AW172">
        <v>-3.2859950000000002</v>
      </c>
      <c r="AX172">
        <v>6.7345869999999999E-7</v>
      </c>
      <c r="AY172" t="s">
        <v>718</v>
      </c>
      <c r="AZ172" t="s">
        <v>10454</v>
      </c>
      <c r="BA172">
        <v>0</v>
      </c>
      <c r="BB172" t="s">
        <v>10455</v>
      </c>
      <c r="BC172" t="s">
        <v>74</v>
      </c>
      <c r="BD172" t="s">
        <v>249</v>
      </c>
      <c r="BE172">
        <v>0</v>
      </c>
      <c r="BF172" t="s">
        <v>525</v>
      </c>
      <c r="BG172" t="s">
        <v>10456</v>
      </c>
      <c r="BH172" t="s">
        <v>782</v>
      </c>
      <c r="BI172" t="s">
        <v>9473</v>
      </c>
      <c r="BJ172">
        <v>1</v>
      </c>
      <c r="BK172" t="s">
        <v>9473</v>
      </c>
      <c r="BL172" t="s">
        <v>3300</v>
      </c>
      <c r="BM172" t="s">
        <v>3301</v>
      </c>
      <c r="BN172" s="37" t="s">
        <v>3302</v>
      </c>
      <c r="BO172" t="s">
        <v>3303</v>
      </c>
      <c r="BP172" t="s">
        <v>3304</v>
      </c>
      <c r="BQ172" t="s">
        <v>3305</v>
      </c>
      <c r="BR172" t="s">
        <v>3306</v>
      </c>
      <c r="BS172" t="s">
        <v>3307</v>
      </c>
      <c r="BT172" t="s">
        <v>3308</v>
      </c>
      <c r="BU172" t="s">
        <v>3309</v>
      </c>
      <c r="BV172" t="s">
        <v>3310</v>
      </c>
      <c r="BY172" t="s">
        <v>10457</v>
      </c>
      <c r="BZ172" t="s">
        <v>10458</v>
      </c>
      <c r="CA172">
        <v>39.113785999999998</v>
      </c>
      <c r="CB172">
        <v>37.273823999999998</v>
      </c>
      <c r="CC172">
        <v>52.114955000000002</v>
      </c>
      <c r="CD172">
        <v>13.550459999999999</v>
      </c>
      <c r="CE172">
        <v>8.7396419999999999</v>
      </c>
      <c r="CF172">
        <v>20.763708999999999</v>
      </c>
      <c r="CG172">
        <v>1112.0115988202101</v>
      </c>
      <c r="CH172">
        <v>-1.67700284724667</v>
      </c>
      <c r="CI172">
        <v>0.40343878445703502</v>
      </c>
      <c r="CJ172">
        <v>-4.1567715149242597</v>
      </c>
      <c r="CK172">
        <v>3.22776512347969E-5</v>
      </c>
      <c r="CL172">
        <v>1.7249454477090401E-3</v>
      </c>
    </row>
    <row r="173" spans="1:90" x14ac:dyDescent="0.3">
      <c r="A173" t="s">
        <v>10459</v>
      </c>
      <c r="B173">
        <v>759</v>
      </c>
      <c r="C173">
        <v>252</v>
      </c>
      <c r="D173" t="s">
        <v>6819</v>
      </c>
      <c r="E173" t="s">
        <v>6818</v>
      </c>
      <c r="F173" t="s">
        <v>3973</v>
      </c>
      <c r="G173" t="s">
        <v>10460</v>
      </c>
      <c r="H173" t="s">
        <v>10461</v>
      </c>
      <c r="I173" t="s">
        <v>10462</v>
      </c>
      <c r="J173">
        <v>0</v>
      </c>
      <c r="K173">
        <v>0</v>
      </c>
      <c r="L173">
        <v>0</v>
      </c>
      <c r="M173">
        <v>2.77856258335995E-2</v>
      </c>
      <c r="N173">
        <v>3.9100975976756401E-2</v>
      </c>
      <c r="O173">
        <v>0</v>
      </c>
      <c r="P173">
        <v>3.1225781141567799</v>
      </c>
      <c r="Q173">
        <v>1</v>
      </c>
      <c r="R173">
        <v>0</v>
      </c>
      <c r="S173">
        <v>0</v>
      </c>
      <c r="T173">
        <v>0</v>
      </c>
      <c r="U173">
        <v>0</v>
      </c>
      <c r="V173">
        <v>0</v>
      </c>
      <c r="W173">
        <v>0</v>
      </c>
      <c r="X173">
        <v>0</v>
      </c>
      <c r="Y173">
        <v>0</v>
      </c>
      <c r="Z173" t="s">
        <v>6824</v>
      </c>
      <c r="AA173">
        <v>2216.8000000000002</v>
      </c>
      <c r="AB173">
        <v>1683.93</v>
      </c>
      <c r="AC173">
        <v>1404.59</v>
      </c>
      <c r="AD173">
        <v>2806.93</v>
      </c>
      <c r="AE173">
        <v>1679.04</v>
      </c>
      <c r="AF173">
        <v>1636.72</v>
      </c>
      <c r="AG173">
        <v>-9.2397942270522303E-3</v>
      </c>
      <c r="AH173">
        <v>0.972174610690551</v>
      </c>
      <c r="AI173" t="s">
        <v>747</v>
      </c>
      <c r="AJ173" t="s">
        <v>6825</v>
      </c>
      <c r="AK173">
        <v>132.61000000000001</v>
      </c>
      <c r="AL173">
        <v>224.24</v>
      </c>
      <c r="AM173">
        <v>173.42</v>
      </c>
      <c r="AN173">
        <v>172.65</v>
      </c>
      <c r="AO173">
        <v>141.99</v>
      </c>
      <c r="AP173">
        <v>164.25</v>
      </c>
      <c r="AQ173">
        <v>2147.4899999999998</v>
      </c>
      <c r="AR173">
        <v>1894.68</v>
      </c>
      <c r="AS173">
        <v>1683.38</v>
      </c>
      <c r="AT173">
        <v>2375.39</v>
      </c>
      <c r="AU173">
        <v>1910.29</v>
      </c>
      <c r="AV173">
        <v>1899.5</v>
      </c>
      <c r="AW173">
        <v>-4.143675</v>
      </c>
      <c r="AX173">
        <v>1.112395E-8</v>
      </c>
      <c r="AY173" t="s">
        <v>718</v>
      </c>
      <c r="AZ173" t="s">
        <v>6826</v>
      </c>
      <c r="BA173">
        <v>3.0000000000000002E-109</v>
      </c>
      <c r="BB173" t="s">
        <v>10463</v>
      </c>
      <c r="BC173" t="s">
        <v>175</v>
      </c>
      <c r="BD173" t="s">
        <v>248</v>
      </c>
      <c r="BE173">
        <v>2.7050000000000002E-138</v>
      </c>
      <c r="BF173" t="s">
        <v>526</v>
      </c>
      <c r="BG173" t="s">
        <v>3984</v>
      </c>
      <c r="BH173">
        <v>4</v>
      </c>
      <c r="BI173" t="s">
        <v>723</v>
      </c>
      <c r="BJ173">
        <v>4</v>
      </c>
      <c r="BK173" t="s">
        <v>723</v>
      </c>
      <c r="BL173" t="s">
        <v>3985</v>
      </c>
      <c r="BM173" t="s">
        <v>3986</v>
      </c>
      <c r="BN173" s="37" t="s">
        <v>3987</v>
      </c>
      <c r="BO173" t="s">
        <v>3988</v>
      </c>
      <c r="BP173" t="s">
        <v>3989</v>
      </c>
      <c r="BQ173" t="s">
        <v>3990</v>
      </c>
      <c r="BR173" t="s">
        <v>3991</v>
      </c>
      <c r="BS173" t="s">
        <v>3990</v>
      </c>
      <c r="BT173" t="s">
        <v>3992</v>
      </c>
      <c r="BU173" t="s">
        <v>6828</v>
      </c>
      <c r="BV173" t="s">
        <v>6829</v>
      </c>
      <c r="BW173" t="s">
        <v>6830</v>
      </c>
      <c r="BX173" t="s">
        <v>6831</v>
      </c>
      <c r="BY173" t="s">
        <v>1004</v>
      </c>
      <c r="BZ173" t="s">
        <v>1005</v>
      </c>
      <c r="CA173">
        <v>24.318708999999998</v>
      </c>
      <c r="CB173">
        <v>32.516482000000003</v>
      </c>
      <c r="CC173">
        <v>27.171557</v>
      </c>
      <c r="CD173">
        <v>59.158551000000003</v>
      </c>
      <c r="CE173">
        <v>166.10040599999999</v>
      </c>
      <c r="CF173">
        <v>73.151841000000005</v>
      </c>
      <c r="CG173">
        <v>1335.81361117815</v>
      </c>
      <c r="CH173">
        <v>1.7034409498176599</v>
      </c>
      <c r="CI173">
        <v>0.42704998500248398</v>
      </c>
      <c r="CJ173">
        <v>3.9888561284172601</v>
      </c>
      <c r="CK173">
        <v>6.6392671712473997E-5</v>
      </c>
      <c r="CL173">
        <v>3.1778964212936999E-3</v>
      </c>
    </row>
    <row r="174" spans="1:90" x14ac:dyDescent="0.3">
      <c r="A174" t="s">
        <v>10464</v>
      </c>
      <c r="B174">
        <v>1140</v>
      </c>
      <c r="C174">
        <v>379</v>
      </c>
      <c r="D174" t="s">
        <v>8925</v>
      </c>
      <c r="E174" t="s">
        <v>6832</v>
      </c>
      <c r="F174" t="s">
        <v>10465</v>
      </c>
      <c r="G174" t="s">
        <v>10466</v>
      </c>
      <c r="H174" t="s">
        <v>92</v>
      </c>
      <c r="I174" t="s">
        <v>10467</v>
      </c>
      <c r="J174">
        <v>9.0884308605989492</v>
      </c>
      <c r="K174">
        <v>8.8605558388615204</v>
      </c>
      <c r="L174">
        <v>7.4765420074172502</v>
      </c>
      <c r="M174">
        <v>36.621454848684103</v>
      </c>
      <c r="N174">
        <v>47.312180931875197</v>
      </c>
      <c r="O174">
        <v>52.838337865972903</v>
      </c>
      <c r="P174">
        <v>2.4078383114258899</v>
      </c>
      <c r="Q174">
        <v>9.9198365748029707E-22</v>
      </c>
      <c r="R174">
        <v>3.526392</v>
      </c>
      <c r="S174">
        <v>4.0747140000000002</v>
      </c>
      <c r="T174">
        <v>3.9935960000000001</v>
      </c>
      <c r="U174">
        <v>27.970020000000002</v>
      </c>
      <c r="V174">
        <v>33.83164</v>
      </c>
      <c r="W174">
        <v>37.566809999999997</v>
      </c>
      <c r="X174">
        <v>3.0915992215284098</v>
      </c>
      <c r="Y174">
        <v>1.0659090124986099E-43</v>
      </c>
      <c r="Z174" t="s">
        <v>10468</v>
      </c>
      <c r="AA174">
        <v>18.79</v>
      </c>
      <c r="AB174">
        <v>9.83</v>
      </c>
      <c r="AC174">
        <v>12.75</v>
      </c>
      <c r="AD174">
        <v>35.44</v>
      </c>
      <c r="AE174">
        <v>58.32</v>
      </c>
      <c r="AF174">
        <v>31.65</v>
      </c>
      <c r="AG174">
        <v>-1.4326573429957701</v>
      </c>
      <c r="AH174">
        <v>3.1154561652064702E-2</v>
      </c>
      <c r="AI174" t="s">
        <v>747</v>
      </c>
      <c r="AJ174" t="s">
        <v>10469</v>
      </c>
      <c r="AK174">
        <v>32.58</v>
      </c>
      <c r="AL174">
        <v>39.700000000000003</v>
      </c>
      <c r="AM174">
        <v>34.11</v>
      </c>
      <c r="AN174">
        <v>30.88</v>
      </c>
      <c r="AO174">
        <v>32.46</v>
      </c>
      <c r="AP174">
        <v>35.22</v>
      </c>
      <c r="AQ174">
        <v>38.39</v>
      </c>
      <c r="AR174">
        <v>40.520000000000003</v>
      </c>
      <c r="AS174">
        <v>33.53</v>
      </c>
      <c r="AT174">
        <v>39.32</v>
      </c>
      <c r="AU174">
        <v>41.56</v>
      </c>
      <c r="AV174">
        <v>44.53</v>
      </c>
      <c r="AW174">
        <v>-0.78304320317134302</v>
      </c>
      <c r="AX174">
        <v>2.29911559908647E-5</v>
      </c>
      <c r="AY174" t="s">
        <v>747</v>
      </c>
      <c r="AZ174" t="s">
        <v>10470</v>
      </c>
      <c r="BA174">
        <v>3.0000000000000003E-116</v>
      </c>
      <c r="BB174" t="s">
        <v>10471</v>
      </c>
      <c r="BC174" t="s">
        <v>92</v>
      </c>
      <c r="BD174" t="s">
        <v>247</v>
      </c>
      <c r="BE174">
        <v>8.5879999999999998E-131</v>
      </c>
      <c r="BF174" t="s">
        <v>506</v>
      </c>
      <c r="BG174" t="s">
        <v>6842</v>
      </c>
      <c r="BH174">
        <v>3</v>
      </c>
      <c r="BI174" t="s">
        <v>5307</v>
      </c>
      <c r="BL174" t="s">
        <v>6843</v>
      </c>
      <c r="BM174" t="s">
        <v>6844</v>
      </c>
      <c r="BN174" s="37" t="s">
        <v>4013</v>
      </c>
      <c r="BO174" t="s">
        <v>4014</v>
      </c>
      <c r="BP174" t="s">
        <v>4015</v>
      </c>
      <c r="BQ174" t="s">
        <v>4016</v>
      </c>
      <c r="BR174" t="s">
        <v>4017</v>
      </c>
      <c r="BS174" t="s">
        <v>4018</v>
      </c>
      <c r="BT174" t="s">
        <v>4019</v>
      </c>
      <c r="BU174" t="s">
        <v>4164</v>
      </c>
      <c r="BV174" t="s">
        <v>4165</v>
      </c>
      <c r="BW174" t="s">
        <v>10472</v>
      </c>
      <c r="BX174" t="s">
        <v>10473</v>
      </c>
      <c r="BY174" t="s">
        <v>10474</v>
      </c>
      <c r="BZ174" t="s">
        <v>10475</v>
      </c>
      <c r="CA174">
        <v>4.198766</v>
      </c>
      <c r="CB174">
        <v>3.6943069999999998</v>
      </c>
      <c r="CC174">
        <v>5.132962</v>
      </c>
      <c r="CD174">
        <v>2.8635730000000001</v>
      </c>
      <c r="CE174">
        <v>3.640476</v>
      </c>
      <c r="CF174">
        <v>5.056368</v>
      </c>
      <c r="CG174">
        <v>95.759952804615907</v>
      </c>
      <c r="CH174">
        <v>-0.284803449810969</v>
      </c>
      <c r="CI174">
        <v>0.36004913925922699</v>
      </c>
      <c r="CJ174">
        <v>-0.79101272231043196</v>
      </c>
      <c r="CK174">
        <v>0.42893656747067399</v>
      </c>
      <c r="CL174">
        <v>0.97467048758514496</v>
      </c>
    </row>
    <row r="175" spans="1:90" x14ac:dyDescent="0.3">
      <c r="A175" t="s">
        <v>4029</v>
      </c>
      <c r="B175">
        <v>1617</v>
      </c>
      <c r="C175">
        <v>538</v>
      </c>
      <c r="D175" t="s">
        <v>4027</v>
      </c>
      <c r="E175" t="s">
        <v>4028</v>
      </c>
      <c r="F175" t="s">
        <v>4026</v>
      </c>
      <c r="G175" t="s">
        <v>8941</v>
      </c>
      <c r="H175" t="s">
        <v>176</v>
      </c>
      <c r="I175" t="s">
        <v>4031</v>
      </c>
      <c r="J175">
        <v>14.240602550280901</v>
      </c>
      <c r="K175">
        <v>16.791577901057401</v>
      </c>
      <c r="L175">
        <v>14.2267913626854</v>
      </c>
      <c r="M175">
        <v>9.8638971709278191</v>
      </c>
      <c r="N175">
        <v>12.1604035287712</v>
      </c>
      <c r="O175">
        <v>11.620461523155701</v>
      </c>
      <c r="P175">
        <v>-0.43398033636664302</v>
      </c>
      <c r="Q175">
        <v>0.86828490388466595</v>
      </c>
      <c r="R175">
        <v>102.4683</v>
      </c>
      <c r="S175">
        <v>80.186719999999994</v>
      </c>
      <c r="T175">
        <v>79.591669999999993</v>
      </c>
      <c r="U175">
        <v>39.53416</v>
      </c>
      <c r="V175">
        <v>53.99062</v>
      </c>
      <c r="W175">
        <v>45.116120000000002</v>
      </c>
      <c r="X175">
        <v>-0.92051716937098205</v>
      </c>
      <c r="Y175">
        <v>1.0086277108367499E-3</v>
      </c>
      <c r="Z175" t="s">
        <v>4032</v>
      </c>
      <c r="AA175">
        <v>24.91</v>
      </c>
      <c r="AB175">
        <v>25.89</v>
      </c>
      <c r="AC175">
        <v>20.64</v>
      </c>
      <c r="AD175">
        <v>39.81</v>
      </c>
      <c r="AE175">
        <v>27.72</v>
      </c>
      <c r="AF175">
        <v>28.05</v>
      </c>
      <c r="AG175">
        <v>-0.25227274875216099</v>
      </c>
      <c r="AH175">
        <v>0.30701653161004999</v>
      </c>
      <c r="AI175" t="s">
        <v>747</v>
      </c>
      <c r="AJ175" t="s">
        <v>4033</v>
      </c>
      <c r="AK175">
        <v>80.61</v>
      </c>
      <c r="AL175">
        <v>62.06</v>
      </c>
      <c r="AM175">
        <v>78.040000000000006</v>
      </c>
      <c r="AN175">
        <v>72.39</v>
      </c>
      <c r="AO175">
        <v>77.36</v>
      </c>
      <c r="AP175">
        <v>77.650000000000006</v>
      </c>
      <c r="AQ175">
        <v>80.3</v>
      </c>
      <c r="AR175">
        <v>62.04</v>
      </c>
      <c r="AS175">
        <v>85.41</v>
      </c>
      <c r="AT175">
        <v>71.819999999999993</v>
      </c>
      <c r="AU175">
        <v>95.77</v>
      </c>
      <c r="AV175">
        <v>94.49</v>
      </c>
      <c r="AW175">
        <v>-0.688825041765458</v>
      </c>
      <c r="AX175">
        <v>1.5749575652188499E-5</v>
      </c>
      <c r="AY175" t="s">
        <v>747</v>
      </c>
      <c r="AZ175" t="s">
        <v>4034</v>
      </c>
      <c r="BA175">
        <v>0</v>
      </c>
      <c r="BB175" t="s">
        <v>4035</v>
      </c>
      <c r="BC175" t="s">
        <v>176</v>
      </c>
      <c r="BD175" t="s">
        <v>555</v>
      </c>
      <c r="BE175">
        <v>0</v>
      </c>
      <c r="BF175" t="s">
        <v>526</v>
      </c>
      <c r="BG175" t="s">
        <v>4036</v>
      </c>
      <c r="BH175">
        <v>4</v>
      </c>
      <c r="BI175" t="s">
        <v>723</v>
      </c>
      <c r="BN175" s="37" t="s">
        <v>4037</v>
      </c>
      <c r="BO175" t="s">
        <v>4038</v>
      </c>
      <c r="BP175" t="s">
        <v>4039</v>
      </c>
      <c r="BQ175" t="s">
        <v>4040</v>
      </c>
      <c r="BR175" t="s">
        <v>4041</v>
      </c>
      <c r="BS175" t="s">
        <v>4042</v>
      </c>
      <c r="BU175" t="s">
        <v>4043</v>
      </c>
      <c r="BV175" t="s">
        <v>4044</v>
      </c>
      <c r="BY175" t="s">
        <v>4045</v>
      </c>
      <c r="BZ175" t="s">
        <v>4046</v>
      </c>
      <c r="CA175">
        <v>104.842406</v>
      </c>
      <c r="CB175">
        <v>149.949839</v>
      </c>
      <c r="CC175">
        <v>111.403378</v>
      </c>
      <c r="CD175">
        <v>100.408675</v>
      </c>
      <c r="CE175">
        <v>133.12741</v>
      </c>
      <c r="CF175">
        <v>104.084076</v>
      </c>
      <c r="CG175">
        <v>6242.34247126848</v>
      </c>
      <c r="CH175">
        <v>-0.22633330450282199</v>
      </c>
      <c r="CI175">
        <v>0.24936737186004099</v>
      </c>
      <c r="CJ175">
        <v>-0.907629987093312</v>
      </c>
      <c r="CK175">
        <v>0.364073745531583</v>
      </c>
      <c r="CL175">
        <v>0.95444117199001</v>
      </c>
    </row>
    <row r="176" spans="1:90" x14ac:dyDescent="0.3">
      <c r="A176" t="s">
        <v>10476</v>
      </c>
      <c r="B176">
        <v>1014</v>
      </c>
      <c r="C176">
        <v>337</v>
      </c>
      <c r="D176" t="s">
        <v>10477</v>
      </c>
      <c r="E176" t="s">
        <v>4049</v>
      </c>
      <c r="F176" t="s">
        <v>10478</v>
      </c>
      <c r="G176" t="s">
        <v>10479</v>
      </c>
      <c r="H176" t="s">
        <v>80</v>
      </c>
      <c r="I176" t="s">
        <v>10480</v>
      </c>
      <c r="J176">
        <v>8.2434747034911104E-2</v>
      </c>
      <c r="K176">
        <v>7.4962401344006099E-2</v>
      </c>
      <c r="L176">
        <v>8.54461943704828E-2</v>
      </c>
      <c r="M176">
        <v>5.5571251667199E-2</v>
      </c>
      <c r="N176">
        <v>0.15640390390702599</v>
      </c>
      <c r="O176">
        <v>0</v>
      </c>
      <c r="P176">
        <v>4.0743168554387303E-2</v>
      </c>
      <c r="Q176">
        <v>1</v>
      </c>
      <c r="R176">
        <v>0.1522184</v>
      </c>
      <c r="S176">
        <v>0.2736748</v>
      </c>
      <c r="T176">
        <v>0.2101893</v>
      </c>
      <c r="U176">
        <v>0.16005730000000001</v>
      </c>
      <c r="V176">
        <v>9.3328649999999999E-2</v>
      </c>
      <c r="W176">
        <v>0.13480909999999999</v>
      </c>
      <c r="X176">
        <v>-0.65195896777582096</v>
      </c>
      <c r="Y176">
        <v>1</v>
      </c>
      <c r="Z176" t="s">
        <v>10481</v>
      </c>
      <c r="AA176">
        <v>0.83</v>
      </c>
      <c r="AB176">
        <v>0.06</v>
      </c>
      <c r="AC176">
        <v>0.38</v>
      </c>
      <c r="AD176">
        <v>60.29</v>
      </c>
      <c r="AE176">
        <v>63.6</v>
      </c>
      <c r="AF176">
        <v>17.73</v>
      </c>
      <c r="AG176">
        <v>-6.7450145060795101</v>
      </c>
      <c r="AH176">
        <v>5.2348879335649898E-3</v>
      </c>
      <c r="AI176" t="s">
        <v>747</v>
      </c>
      <c r="AJ176" t="s">
        <v>10482</v>
      </c>
      <c r="AK176">
        <v>6.53</v>
      </c>
      <c r="AL176">
        <v>10.19</v>
      </c>
      <c r="AM176">
        <v>6.4</v>
      </c>
      <c r="AN176">
        <v>5.47</v>
      </c>
      <c r="AO176">
        <v>3.96</v>
      </c>
      <c r="AP176">
        <v>3.03</v>
      </c>
      <c r="AQ176">
        <v>6.33</v>
      </c>
      <c r="AR176">
        <v>8.49</v>
      </c>
      <c r="AS176">
        <v>5.48</v>
      </c>
      <c r="AT176">
        <v>7.58</v>
      </c>
      <c r="AU176">
        <v>9.14</v>
      </c>
      <c r="AV176">
        <v>10.67</v>
      </c>
      <c r="AW176">
        <v>-0.97081879999999998</v>
      </c>
      <c r="AX176">
        <v>1.0556609999999999E-2</v>
      </c>
      <c r="AY176" t="s">
        <v>747</v>
      </c>
      <c r="AZ176" t="s">
        <v>4056</v>
      </c>
      <c r="BA176">
        <v>9.9999999999999998E-122</v>
      </c>
      <c r="BB176" t="s">
        <v>4057</v>
      </c>
      <c r="BC176" t="s">
        <v>80</v>
      </c>
      <c r="BD176" t="s">
        <v>246</v>
      </c>
      <c r="BE176">
        <v>2.6409999999999999E-170</v>
      </c>
      <c r="BF176" t="s">
        <v>525</v>
      </c>
      <c r="BG176" t="s">
        <v>10483</v>
      </c>
      <c r="BH176" t="s">
        <v>782</v>
      </c>
      <c r="BI176" t="s">
        <v>9473</v>
      </c>
      <c r="BN176" s="37" t="s">
        <v>970</v>
      </c>
      <c r="BO176" t="s">
        <v>971</v>
      </c>
      <c r="BP176" t="s">
        <v>4061</v>
      </c>
      <c r="BQ176" t="s">
        <v>4062</v>
      </c>
      <c r="BR176" t="s">
        <v>4063</v>
      </c>
      <c r="BS176" t="s">
        <v>4064</v>
      </c>
      <c r="BT176" t="s">
        <v>5291</v>
      </c>
      <c r="BU176" t="s">
        <v>4066</v>
      </c>
      <c r="BV176" t="s">
        <v>4067</v>
      </c>
      <c r="BW176" t="s">
        <v>4068</v>
      </c>
      <c r="BX176" t="s">
        <v>4069</v>
      </c>
      <c r="BY176" t="s">
        <v>767</v>
      </c>
      <c r="BZ176" t="s">
        <v>768</v>
      </c>
      <c r="CA176">
        <v>1.776192</v>
      </c>
      <c r="CB176">
        <v>0.59700600000000004</v>
      </c>
      <c r="CC176">
        <v>1.3463000000000001</v>
      </c>
      <c r="CD176">
        <v>3.356938</v>
      </c>
      <c r="CE176">
        <v>0.63312400000000002</v>
      </c>
      <c r="CF176">
        <v>0.45699600000000001</v>
      </c>
      <c r="CG176">
        <v>28.0767554945425</v>
      </c>
      <c r="CH176">
        <v>0.18997373764384301</v>
      </c>
      <c r="CI176">
        <v>0.877141055671113</v>
      </c>
      <c r="CJ176">
        <v>0.21658288187011299</v>
      </c>
      <c r="CK176">
        <v>0.82853342738941305</v>
      </c>
      <c r="CL176">
        <v>0.99890315473482505</v>
      </c>
    </row>
    <row r="177" spans="1:90" x14ac:dyDescent="0.3">
      <c r="A177" t="s">
        <v>10484</v>
      </c>
      <c r="B177">
        <v>1020</v>
      </c>
      <c r="C177">
        <v>339</v>
      </c>
      <c r="D177" t="s">
        <v>6889</v>
      </c>
      <c r="E177" t="s">
        <v>6888</v>
      </c>
      <c r="F177" t="s">
        <v>4070</v>
      </c>
      <c r="G177" t="s">
        <v>10485</v>
      </c>
      <c r="H177" t="s">
        <v>10486</v>
      </c>
      <c r="I177" t="s">
        <v>10487</v>
      </c>
      <c r="J177">
        <v>8.2434747034911104E-2</v>
      </c>
      <c r="K177">
        <v>0</v>
      </c>
      <c r="L177">
        <v>4.27230971852414E-2</v>
      </c>
      <c r="M177">
        <v>111.809358354404</v>
      </c>
      <c r="N177">
        <v>104.907918545637</v>
      </c>
      <c r="O177">
        <v>60.386671846826196</v>
      </c>
      <c r="P177">
        <v>11.2702377968267</v>
      </c>
      <c r="Q177">
        <v>6.3924088199419E-155</v>
      </c>
      <c r="R177">
        <v>2.536973E-2</v>
      </c>
      <c r="S177">
        <v>0</v>
      </c>
      <c r="T177">
        <v>0</v>
      </c>
      <c r="U177">
        <v>79.548500000000004</v>
      </c>
      <c r="V177">
        <v>50.4908</v>
      </c>
      <c r="W177">
        <v>47.003450000000001</v>
      </c>
      <c r="X177">
        <v>12.1858499368326</v>
      </c>
      <c r="Y177">
        <v>2.2438777893252E-159</v>
      </c>
      <c r="Z177" t="s">
        <v>10488</v>
      </c>
      <c r="AA177">
        <v>19695.28</v>
      </c>
      <c r="AB177">
        <v>2290.23</v>
      </c>
      <c r="AC177">
        <v>12187.52</v>
      </c>
      <c r="AD177">
        <v>162.44</v>
      </c>
      <c r="AE177">
        <v>2691.58</v>
      </c>
      <c r="AF177">
        <v>2205.94</v>
      </c>
      <c r="AG177">
        <v>3.3285724195972</v>
      </c>
      <c r="AH177">
        <v>0.11619578841466301</v>
      </c>
      <c r="AI177" t="s">
        <v>747</v>
      </c>
      <c r="AJ177" t="s">
        <v>8961</v>
      </c>
      <c r="AK177">
        <v>27.21</v>
      </c>
      <c r="AL177">
        <v>14.42</v>
      </c>
      <c r="AM177">
        <v>26.1</v>
      </c>
      <c r="AN177">
        <v>23.13</v>
      </c>
      <c r="AO177">
        <v>45.29</v>
      </c>
      <c r="AP177">
        <v>31.27</v>
      </c>
      <c r="AQ177">
        <v>41.29</v>
      </c>
      <c r="AR177">
        <v>38.71</v>
      </c>
      <c r="AS177">
        <v>33.799999999999997</v>
      </c>
      <c r="AT177">
        <v>41.7</v>
      </c>
      <c r="AU177">
        <v>49.67</v>
      </c>
      <c r="AV177">
        <v>38.69</v>
      </c>
      <c r="AW177">
        <v>-1.161241</v>
      </c>
      <c r="AX177">
        <v>4.4545970000000001E-5</v>
      </c>
      <c r="AY177" t="s">
        <v>718</v>
      </c>
      <c r="AZ177" t="s">
        <v>10489</v>
      </c>
      <c r="BA177">
        <v>1.0000000000000001E-133</v>
      </c>
      <c r="BB177" t="s">
        <v>10490</v>
      </c>
      <c r="BC177" t="s">
        <v>58</v>
      </c>
      <c r="BD177" t="s">
        <v>244</v>
      </c>
      <c r="BE177">
        <v>2.876E-161</v>
      </c>
      <c r="BF177" t="s">
        <v>528</v>
      </c>
      <c r="BG177" t="s">
        <v>4081</v>
      </c>
      <c r="BH177">
        <v>4</v>
      </c>
      <c r="BI177" t="s">
        <v>723</v>
      </c>
      <c r="BN177" s="37" t="s">
        <v>3326</v>
      </c>
      <c r="BO177" t="s">
        <v>3327</v>
      </c>
      <c r="BP177" t="s">
        <v>6899</v>
      </c>
      <c r="BQ177" t="s">
        <v>6900</v>
      </c>
      <c r="BR177" t="s">
        <v>10183</v>
      </c>
      <c r="BS177" t="s">
        <v>8540</v>
      </c>
      <c r="BT177" t="s">
        <v>6456</v>
      </c>
      <c r="BU177" t="s">
        <v>10491</v>
      </c>
      <c r="BV177" t="s">
        <v>10492</v>
      </c>
      <c r="BW177" t="s">
        <v>10493</v>
      </c>
      <c r="BX177" t="s">
        <v>10494</v>
      </c>
      <c r="BY177" t="s">
        <v>10495</v>
      </c>
      <c r="BZ177" t="s">
        <v>10496</v>
      </c>
      <c r="CA177">
        <v>0</v>
      </c>
      <c r="CB177">
        <v>1.27349</v>
      </c>
      <c r="CC177">
        <v>19.103258</v>
      </c>
      <c r="CD177">
        <v>0</v>
      </c>
      <c r="CE177">
        <v>0</v>
      </c>
      <c r="CF177">
        <v>0</v>
      </c>
      <c r="CG177">
        <v>67.731276837687005</v>
      </c>
      <c r="CH177">
        <v>-9.6141080926597304</v>
      </c>
      <c r="CI177">
        <v>3.9074417863317801</v>
      </c>
      <c r="CJ177">
        <v>-2.4604609917132598</v>
      </c>
      <c r="CK177">
        <v>1.3875865526839899E-2</v>
      </c>
      <c r="CL177">
        <v>0.20908454270357099</v>
      </c>
    </row>
    <row r="178" spans="1:90" x14ac:dyDescent="0.3">
      <c r="A178" t="s">
        <v>10497</v>
      </c>
      <c r="B178">
        <v>807</v>
      </c>
      <c r="C178">
        <v>268</v>
      </c>
      <c r="D178" t="s">
        <v>10498</v>
      </c>
      <c r="E178" t="s">
        <v>10499</v>
      </c>
      <c r="F178" t="s">
        <v>4095</v>
      </c>
      <c r="G178" t="s">
        <v>10500</v>
      </c>
      <c r="H178" t="s">
        <v>10501</v>
      </c>
      <c r="I178" t="s">
        <v>10502</v>
      </c>
      <c r="J178">
        <v>16.981557889191699</v>
      </c>
      <c r="K178">
        <v>13.7331119262219</v>
      </c>
      <c r="L178">
        <v>19.866240191137301</v>
      </c>
      <c r="M178">
        <v>244.54129296150899</v>
      </c>
      <c r="N178">
        <v>134.74196321590301</v>
      </c>
      <c r="O178">
        <v>189.502910993</v>
      </c>
      <c r="P178">
        <v>3.4659775025575099</v>
      </c>
      <c r="Q178">
        <v>2.48104347156894E-42</v>
      </c>
      <c r="R178">
        <v>4.9470970000000003</v>
      </c>
      <c r="S178">
        <v>6.5681960000000004</v>
      </c>
      <c r="T178">
        <v>7.8003580000000001</v>
      </c>
      <c r="U178">
        <v>129.88650000000001</v>
      </c>
      <c r="V178">
        <v>73.309659999999994</v>
      </c>
      <c r="W178">
        <v>84.75</v>
      </c>
      <c r="X178">
        <v>3.8702055781491098</v>
      </c>
      <c r="Y178">
        <v>4.08406695381859E-38</v>
      </c>
      <c r="Z178" t="s">
        <v>10503</v>
      </c>
      <c r="AA178">
        <v>57.2</v>
      </c>
      <c r="AB178">
        <v>32.19</v>
      </c>
      <c r="AC178">
        <v>20.58</v>
      </c>
      <c r="AD178">
        <v>34.65</v>
      </c>
      <c r="AE178">
        <v>42.88</v>
      </c>
      <c r="AF178">
        <v>58.43</v>
      </c>
      <c r="AG178">
        <v>-0.19229066570515399</v>
      </c>
      <c r="AH178">
        <v>0.73958438294940199</v>
      </c>
      <c r="AI178" t="s">
        <v>747</v>
      </c>
      <c r="AJ178" t="s">
        <v>4103</v>
      </c>
      <c r="AK178">
        <v>18.88</v>
      </c>
      <c r="AL178">
        <v>7.48</v>
      </c>
      <c r="AM178">
        <v>16.53</v>
      </c>
      <c r="AN178">
        <v>18.57</v>
      </c>
      <c r="AO178">
        <v>18.57</v>
      </c>
      <c r="AP178">
        <v>7.82</v>
      </c>
      <c r="AQ178">
        <v>0.27</v>
      </c>
      <c r="AR178">
        <v>0.45</v>
      </c>
      <c r="AS178">
        <v>0.17</v>
      </c>
      <c r="AT178">
        <v>0.28000000000000003</v>
      </c>
      <c r="AU178">
        <v>0.37</v>
      </c>
      <c r="AV178">
        <v>1.28</v>
      </c>
      <c r="AW178">
        <v>4.3930206557926104</v>
      </c>
      <c r="AX178">
        <v>2.9990753546274701E-5</v>
      </c>
      <c r="AY178" t="s">
        <v>749</v>
      </c>
      <c r="AZ178" t="s">
        <v>10504</v>
      </c>
      <c r="BA178">
        <v>3.0000000000000003E-116</v>
      </c>
      <c r="BB178" t="s">
        <v>10505</v>
      </c>
      <c r="BC178" t="s">
        <v>94</v>
      </c>
      <c r="BD178" t="s">
        <v>243</v>
      </c>
      <c r="BE178">
        <v>7.4740000000000006E-114</v>
      </c>
      <c r="BF178" t="s">
        <v>528</v>
      </c>
      <c r="BG178" t="s">
        <v>4106</v>
      </c>
      <c r="BH178">
        <v>4</v>
      </c>
      <c r="BI178" t="s">
        <v>723</v>
      </c>
      <c r="BN178" s="37" t="s">
        <v>4107</v>
      </c>
      <c r="BO178" t="s">
        <v>4108</v>
      </c>
      <c r="BP178" t="s">
        <v>4109</v>
      </c>
      <c r="BQ178" t="s">
        <v>4110</v>
      </c>
      <c r="BR178" t="s">
        <v>4111</v>
      </c>
      <c r="BS178" t="s">
        <v>4112</v>
      </c>
      <c r="BT178" t="s">
        <v>4113</v>
      </c>
      <c r="BU178" t="s">
        <v>10506</v>
      </c>
      <c r="BV178" t="s">
        <v>10507</v>
      </c>
      <c r="BW178" t="s">
        <v>10508</v>
      </c>
      <c r="BX178" t="s">
        <v>10509</v>
      </c>
      <c r="BY178" t="s">
        <v>935</v>
      </c>
      <c r="BZ178" t="s">
        <v>936</v>
      </c>
      <c r="CA178">
        <v>91.155614999999997</v>
      </c>
      <c r="CB178">
        <v>104.84332999999999</v>
      </c>
      <c r="CC178">
        <v>66.898978</v>
      </c>
      <c r="CD178">
        <v>58.723030000000001</v>
      </c>
      <c r="CE178">
        <v>78.461245000000005</v>
      </c>
      <c r="CF178">
        <v>27.482817000000001</v>
      </c>
      <c r="CG178">
        <v>1151.1356336804499</v>
      </c>
      <c r="CH178">
        <v>-0.78373299548840203</v>
      </c>
      <c r="CI178">
        <v>0.43109100052139199</v>
      </c>
      <c r="CJ178">
        <v>-1.8180221682672499</v>
      </c>
      <c r="CK178">
        <v>6.9060744614581698E-2</v>
      </c>
      <c r="CL178">
        <v>0.55848749236192796</v>
      </c>
    </row>
    <row r="179" spans="1:90" x14ac:dyDescent="0.3">
      <c r="A179" t="s">
        <v>6918</v>
      </c>
      <c r="B179">
        <v>663</v>
      </c>
      <c r="C179">
        <v>220</v>
      </c>
      <c r="D179" t="s">
        <v>6917</v>
      </c>
      <c r="E179" t="s">
        <v>4120</v>
      </c>
      <c r="F179" t="s">
        <v>4118</v>
      </c>
      <c r="G179" t="s">
        <v>6919</v>
      </c>
      <c r="H179" t="s">
        <v>10510</v>
      </c>
      <c r="I179" t="s">
        <v>10511</v>
      </c>
      <c r="J179">
        <v>4.38965027960902</v>
      </c>
      <c r="K179">
        <v>6.8065860420357502</v>
      </c>
      <c r="L179">
        <v>3.97324803822745</v>
      </c>
      <c r="M179">
        <v>0.61128376833918896</v>
      </c>
      <c r="N179">
        <v>1.01662537539567</v>
      </c>
      <c r="O179">
        <v>0.89388165562736099</v>
      </c>
      <c r="P179">
        <v>-2.63346057467741</v>
      </c>
      <c r="Q179">
        <v>8.8720364419980004E-13</v>
      </c>
      <c r="R179">
        <v>4.7948789999999999</v>
      </c>
      <c r="S179">
        <v>4.8349219999999997</v>
      </c>
      <c r="T179">
        <v>4.0870139999999999</v>
      </c>
      <c r="U179">
        <v>1.040373</v>
      </c>
      <c r="V179">
        <v>1.2599370000000001</v>
      </c>
      <c r="W179">
        <v>1.078473</v>
      </c>
      <c r="X179">
        <v>-2.01949366461298</v>
      </c>
      <c r="Y179">
        <v>1.7807528355778799E-9</v>
      </c>
      <c r="Z179" t="s">
        <v>4125</v>
      </c>
      <c r="AA179">
        <v>311.01</v>
      </c>
      <c r="AB179">
        <v>118</v>
      </c>
      <c r="AC179">
        <v>178.07</v>
      </c>
      <c r="AD179">
        <v>90.32</v>
      </c>
      <c r="AE179">
        <v>96.01</v>
      </c>
      <c r="AF179">
        <v>103.2</v>
      </c>
      <c r="AG179">
        <v>1.14070605466171</v>
      </c>
      <c r="AH179">
        <v>4.0412864777199103E-2</v>
      </c>
      <c r="AI179" t="s">
        <v>747</v>
      </c>
      <c r="AJ179" t="s">
        <v>4126</v>
      </c>
      <c r="AK179">
        <v>64.81</v>
      </c>
      <c r="AL179">
        <v>73.900000000000006</v>
      </c>
      <c r="AM179">
        <v>70.180000000000007</v>
      </c>
      <c r="AN179">
        <v>66.92</v>
      </c>
      <c r="AO179">
        <v>70.7</v>
      </c>
      <c r="AP179">
        <v>83.1</v>
      </c>
      <c r="AQ179">
        <v>74.31</v>
      </c>
      <c r="AR179">
        <v>90.04</v>
      </c>
      <c r="AS179">
        <v>87.43</v>
      </c>
      <c r="AT179">
        <v>73.459999999999994</v>
      </c>
      <c r="AU179">
        <v>82.89</v>
      </c>
      <c r="AV179">
        <v>86.4</v>
      </c>
      <c r="AW179">
        <v>-0.77589954316820597</v>
      </c>
      <c r="AX179">
        <v>2.1192910426948898E-6</v>
      </c>
      <c r="AY179" t="s">
        <v>747</v>
      </c>
      <c r="AZ179" t="s">
        <v>10255</v>
      </c>
      <c r="BA179">
        <v>6.0000000000000002E-112</v>
      </c>
      <c r="BC179" t="s">
        <v>173</v>
      </c>
      <c r="BD179" t="s">
        <v>554</v>
      </c>
      <c r="BE179">
        <v>2.8350000000000002E-122</v>
      </c>
      <c r="BF179" t="s">
        <v>500</v>
      </c>
      <c r="BG179" t="s">
        <v>4129</v>
      </c>
      <c r="BH179">
        <v>4</v>
      </c>
      <c r="BI179" t="s">
        <v>723</v>
      </c>
      <c r="BL179" t="s">
        <v>4130</v>
      </c>
      <c r="BM179" t="s">
        <v>4131</v>
      </c>
      <c r="BN179" s="37" t="s">
        <v>4132</v>
      </c>
      <c r="BO179" t="s">
        <v>4133</v>
      </c>
      <c r="BP179" t="s">
        <v>8985</v>
      </c>
      <c r="BQ179" t="s">
        <v>8986</v>
      </c>
      <c r="BR179" t="s">
        <v>10257</v>
      </c>
      <c r="BS179" t="s">
        <v>8987</v>
      </c>
      <c r="BT179" t="s">
        <v>6922</v>
      </c>
      <c r="BU179" t="s">
        <v>10258</v>
      </c>
      <c r="BV179" t="s">
        <v>10259</v>
      </c>
      <c r="BY179" t="s">
        <v>10260</v>
      </c>
      <c r="BZ179" t="s">
        <v>10261</v>
      </c>
      <c r="CA179">
        <v>322.32066500000002</v>
      </c>
      <c r="CB179">
        <v>347.77798200000001</v>
      </c>
      <c r="CC179">
        <v>271.39704999999998</v>
      </c>
      <c r="CD179">
        <v>282.37371899999999</v>
      </c>
      <c r="CE179">
        <v>296.61062500000003</v>
      </c>
      <c r="CF179">
        <v>250.49197599999999</v>
      </c>
      <c r="CG179">
        <v>4990.9558612157398</v>
      </c>
      <c r="CH179">
        <v>-0.285366210079598</v>
      </c>
      <c r="CI179">
        <v>0.21119678758607599</v>
      </c>
      <c r="CJ179">
        <v>-1.3511863193624201</v>
      </c>
      <c r="CK179">
        <v>0.17663575582475499</v>
      </c>
      <c r="CL179">
        <v>0.80653638149740603</v>
      </c>
    </row>
    <row r="180" spans="1:90" x14ac:dyDescent="0.3">
      <c r="A180" t="s">
        <v>6929</v>
      </c>
      <c r="B180">
        <v>1071</v>
      </c>
      <c r="C180">
        <v>356</v>
      </c>
      <c r="D180" t="s">
        <v>4144</v>
      </c>
      <c r="E180" t="s">
        <v>6927</v>
      </c>
      <c r="F180" t="s">
        <v>10512</v>
      </c>
      <c r="G180" t="s">
        <v>10513</v>
      </c>
      <c r="H180" t="s">
        <v>10514</v>
      </c>
      <c r="I180" t="s">
        <v>10515</v>
      </c>
      <c r="J180">
        <v>0.55643454248565005</v>
      </c>
      <c r="K180">
        <v>0.83957889505286798</v>
      </c>
      <c r="L180">
        <v>0.34178477748193098</v>
      </c>
      <c r="M180">
        <v>0.194499380835196</v>
      </c>
      <c r="N180">
        <v>0.27370683183729499</v>
      </c>
      <c r="O180">
        <v>0.29796055187578702</v>
      </c>
      <c r="P180">
        <v>-1.3138480843628799</v>
      </c>
      <c r="Q180">
        <v>0.14395003799980799</v>
      </c>
      <c r="R180">
        <v>0.53276429999999997</v>
      </c>
      <c r="S180">
        <v>0.60816630000000005</v>
      </c>
      <c r="T180">
        <v>0.51379600000000003</v>
      </c>
      <c r="U180">
        <v>0</v>
      </c>
      <c r="V180">
        <v>0.23332159999999999</v>
      </c>
      <c r="W180">
        <v>0.31455460000000002</v>
      </c>
      <c r="X180">
        <v>-1.7907834871186701</v>
      </c>
      <c r="Y180">
        <v>0.251512028149178</v>
      </c>
      <c r="Z180" t="s">
        <v>6933</v>
      </c>
      <c r="AA180">
        <v>109.54</v>
      </c>
      <c r="AB180">
        <v>94.06</v>
      </c>
      <c r="AC180">
        <v>152.11000000000001</v>
      </c>
      <c r="AD180">
        <v>86.78</v>
      </c>
      <c r="AE180">
        <v>43.55</v>
      </c>
      <c r="AF180">
        <v>49.35</v>
      </c>
      <c r="AG180">
        <v>1.1822710082932</v>
      </c>
      <c r="AH180">
        <v>2.9187785732284699E-2</v>
      </c>
      <c r="AI180" t="s">
        <v>747</v>
      </c>
      <c r="AJ180" t="s">
        <v>8992</v>
      </c>
      <c r="AK180">
        <v>14.58</v>
      </c>
      <c r="AL180">
        <v>27.81</v>
      </c>
      <c r="AM180">
        <v>20.21</v>
      </c>
      <c r="AN180">
        <v>18.29</v>
      </c>
      <c r="AO180">
        <v>20.28</v>
      </c>
      <c r="AP180">
        <v>22.31</v>
      </c>
      <c r="AQ180">
        <v>1.52</v>
      </c>
      <c r="AR180">
        <v>2.02</v>
      </c>
      <c r="AS180">
        <v>1.38</v>
      </c>
      <c r="AT180">
        <v>1.22</v>
      </c>
      <c r="AU180">
        <v>1.82</v>
      </c>
      <c r="AV180">
        <v>2.12</v>
      </c>
      <c r="AW180">
        <v>3.2300576308307298</v>
      </c>
      <c r="AX180">
        <v>1.5264033234934899E-8</v>
      </c>
      <c r="AY180" t="s">
        <v>749</v>
      </c>
      <c r="AZ180" t="s">
        <v>10516</v>
      </c>
      <c r="BA180">
        <v>6.0000000000000005E-116</v>
      </c>
      <c r="BB180" t="s">
        <v>10517</v>
      </c>
      <c r="BC180" t="s">
        <v>169</v>
      </c>
      <c r="BD180" t="s">
        <v>242</v>
      </c>
      <c r="BE180">
        <v>7.6239999999999998E-102</v>
      </c>
      <c r="BF180" t="s">
        <v>506</v>
      </c>
      <c r="BG180" t="s">
        <v>4154</v>
      </c>
      <c r="BH180">
        <v>4</v>
      </c>
      <c r="BI180" t="s">
        <v>723</v>
      </c>
      <c r="BL180" t="s">
        <v>4155</v>
      </c>
      <c r="BM180" t="s">
        <v>4156</v>
      </c>
      <c r="BN180" s="37" t="s">
        <v>4157</v>
      </c>
      <c r="BO180" t="s">
        <v>4158</v>
      </c>
      <c r="BP180" t="s">
        <v>4159</v>
      </c>
      <c r="BQ180" t="s">
        <v>4160</v>
      </c>
      <c r="BR180" t="s">
        <v>4161</v>
      </c>
      <c r="BS180" t="s">
        <v>4162</v>
      </c>
      <c r="BT180" t="s">
        <v>4163</v>
      </c>
      <c r="BU180" t="s">
        <v>10518</v>
      </c>
      <c r="BV180" t="s">
        <v>10519</v>
      </c>
      <c r="BW180" t="s">
        <v>10520</v>
      </c>
      <c r="BX180" t="s">
        <v>10521</v>
      </c>
      <c r="BY180" t="s">
        <v>10522</v>
      </c>
      <c r="BZ180" t="s">
        <v>10523</v>
      </c>
      <c r="CA180">
        <v>0</v>
      </c>
      <c r="CB180">
        <v>0.85721800000000004</v>
      </c>
      <c r="CC180">
        <v>0</v>
      </c>
      <c r="CD180">
        <v>0.76660600000000001</v>
      </c>
      <c r="CE180">
        <v>2.7887650000000002</v>
      </c>
      <c r="CF180">
        <v>2.5412729999999999</v>
      </c>
      <c r="CG180">
        <v>22.653159157701701</v>
      </c>
      <c r="CH180">
        <v>2.7563073476856301</v>
      </c>
      <c r="CI180">
        <v>1.37391762434777</v>
      </c>
      <c r="CJ180">
        <v>2.0061663806038701</v>
      </c>
      <c r="CK180">
        <v>4.4838499484646702E-2</v>
      </c>
      <c r="CL180">
        <v>0.45171758602438</v>
      </c>
    </row>
    <row r="181" spans="1:90" x14ac:dyDescent="0.3">
      <c r="A181" t="s">
        <v>4173</v>
      </c>
      <c r="B181">
        <v>1152</v>
      </c>
      <c r="C181">
        <v>384</v>
      </c>
      <c r="D181" t="s">
        <v>6943</v>
      </c>
      <c r="E181" t="s">
        <v>4172</v>
      </c>
      <c r="F181" t="s">
        <v>6944</v>
      </c>
      <c r="G181" t="s">
        <v>6945</v>
      </c>
      <c r="H181" t="s">
        <v>6946</v>
      </c>
      <c r="I181" t="s">
        <v>6947</v>
      </c>
      <c r="J181">
        <v>15.6007758763569</v>
      </c>
      <c r="K181">
        <v>21.499216705460899</v>
      </c>
      <c r="L181">
        <v>15.465761181057401</v>
      </c>
      <c r="M181">
        <v>10.9197509526046</v>
      </c>
      <c r="N181">
        <v>9.8925469221193705</v>
      </c>
      <c r="O181">
        <v>10.2299789477354</v>
      </c>
      <c r="P181">
        <v>-0.74717328582710996</v>
      </c>
      <c r="Q181">
        <v>3.15493859511543E-2</v>
      </c>
      <c r="R181">
        <v>17.860289999999999</v>
      </c>
      <c r="S181">
        <v>16.390080000000001</v>
      </c>
      <c r="T181">
        <v>18.333179999999999</v>
      </c>
      <c r="U181">
        <v>8.6030820000000006</v>
      </c>
      <c r="V181">
        <v>7.6529489999999996</v>
      </c>
      <c r="W181">
        <v>8.7625930000000007</v>
      </c>
      <c r="X181">
        <v>-1.0719084833721899</v>
      </c>
      <c r="Y181">
        <v>1.0345561489266899E-5</v>
      </c>
      <c r="Z181" t="s">
        <v>6948</v>
      </c>
      <c r="AA181">
        <v>5.92</v>
      </c>
      <c r="AB181">
        <v>4.4000000000000004</v>
      </c>
      <c r="AC181">
        <v>3.02</v>
      </c>
      <c r="AD181">
        <v>40.76</v>
      </c>
      <c r="AE181">
        <v>38.36</v>
      </c>
      <c r="AF181">
        <v>26.23</v>
      </c>
      <c r="AG181">
        <v>-2.8149661001260999</v>
      </c>
      <c r="AH181">
        <v>2.52856162559593E-3</v>
      </c>
      <c r="AI181" t="s">
        <v>718</v>
      </c>
      <c r="AJ181" t="s">
        <v>8996</v>
      </c>
      <c r="AK181">
        <v>66.75</v>
      </c>
      <c r="AL181">
        <v>110.5</v>
      </c>
      <c r="AM181">
        <v>90.62</v>
      </c>
      <c r="AN181">
        <v>89.8</v>
      </c>
      <c r="AO181">
        <v>81.52</v>
      </c>
      <c r="AP181">
        <v>113.16</v>
      </c>
      <c r="AQ181">
        <v>35.549999999999997</v>
      </c>
      <c r="AR181">
        <v>46.31</v>
      </c>
      <c r="AS181">
        <v>32.979999999999997</v>
      </c>
      <c r="AT181">
        <v>34.07</v>
      </c>
      <c r="AU181">
        <v>34.450000000000003</v>
      </c>
      <c r="AV181">
        <v>28.82</v>
      </c>
      <c r="AW181">
        <v>0.80450500000000003</v>
      </c>
      <c r="AX181">
        <v>1.872179E-4</v>
      </c>
      <c r="AY181" t="s">
        <v>747</v>
      </c>
      <c r="AZ181" t="s">
        <v>6949</v>
      </c>
      <c r="BA181">
        <v>1E-180</v>
      </c>
      <c r="BB181" t="s">
        <v>4180</v>
      </c>
      <c r="BC181" t="s">
        <v>68</v>
      </c>
      <c r="BD181" t="s">
        <v>241</v>
      </c>
      <c r="BE181">
        <v>7.7830000000000004E-131</v>
      </c>
      <c r="BF181" t="s">
        <v>522</v>
      </c>
      <c r="BG181" t="s">
        <v>4181</v>
      </c>
      <c r="BH181">
        <v>4</v>
      </c>
      <c r="BI181" t="s">
        <v>723</v>
      </c>
      <c r="BN181" s="37">
        <v>35.1</v>
      </c>
      <c r="BO181" t="s">
        <v>949</v>
      </c>
      <c r="BU181" t="s">
        <v>4182</v>
      </c>
      <c r="BV181" t="s">
        <v>4183</v>
      </c>
      <c r="BW181" t="s">
        <v>4184</v>
      </c>
      <c r="BX181" t="s">
        <v>4185</v>
      </c>
      <c r="BY181" t="s">
        <v>6950</v>
      </c>
      <c r="BZ181" t="s">
        <v>6951</v>
      </c>
      <c r="CA181">
        <v>1.7669360000000001</v>
      </c>
      <c r="CB181">
        <v>1.524958</v>
      </c>
      <c r="CC181">
        <v>1.6131359999999999</v>
      </c>
      <c r="CD181">
        <v>1.4273769999999999</v>
      </c>
      <c r="CE181">
        <v>0.72502999999999995</v>
      </c>
      <c r="CF181">
        <v>5.3672999999999998E-2</v>
      </c>
      <c r="CG181">
        <v>23.250590133454601</v>
      </c>
      <c r="CH181">
        <v>-1.2295887393190501</v>
      </c>
      <c r="CI181">
        <v>0.87266270643132504</v>
      </c>
      <c r="CJ181">
        <v>-1.40900800533501</v>
      </c>
      <c r="CK181">
        <v>0.15883280102167699</v>
      </c>
      <c r="CL181">
        <v>0.78357830882562995</v>
      </c>
    </row>
    <row r="182" spans="1:90" x14ac:dyDescent="0.3">
      <c r="A182" t="s">
        <v>4191</v>
      </c>
      <c r="B182">
        <v>1479</v>
      </c>
      <c r="C182">
        <v>492</v>
      </c>
      <c r="D182" t="s">
        <v>4189</v>
      </c>
      <c r="E182" t="s">
        <v>4190</v>
      </c>
      <c r="F182" t="s">
        <v>4188</v>
      </c>
      <c r="G182" t="s">
        <v>4192</v>
      </c>
      <c r="H182" t="s">
        <v>49</v>
      </c>
      <c r="I182" t="s">
        <v>4193</v>
      </c>
      <c r="J182">
        <v>30.8305953910568</v>
      </c>
      <c r="K182">
        <v>27.751080977551101</v>
      </c>
      <c r="L182">
        <v>30.675183779003302</v>
      </c>
      <c r="M182">
        <v>21.8950731568764</v>
      </c>
      <c r="N182">
        <v>29.560337838427799</v>
      </c>
      <c r="O182">
        <v>23.340243230270001</v>
      </c>
      <c r="P182">
        <v>-0.26354939206146</v>
      </c>
      <c r="Q182">
        <v>1</v>
      </c>
      <c r="R182">
        <v>37.065170000000002</v>
      </c>
      <c r="S182">
        <v>32.232810000000001</v>
      </c>
      <c r="T182">
        <v>31.318200000000001</v>
      </c>
      <c r="U182">
        <v>29.13044</v>
      </c>
      <c r="V182">
        <v>39.618009999999998</v>
      </c>
      <c r="W182">
        <v>37.162379999999999</v>
      </c>
      <c r="X182">
        <v>6.6275000350108096E-2</v>
      </c>
      <c r="Y182">
        <v>1</v>
      </c>
      <c r="Z182" t="s">
        <v>4194</v>
      </c>
      <c r="AA182">
        <v>29.47</v>
      </c>
      <c r="AB182">
        <v>44.12</v>
      </c>
      <c r="AC182">
        <v>41.24</v>
      </c>
      <c r="AD182">
        <v>13.87</v>
      </c>
      <c r="AE182">
        <v>15.93</v>
      </c>
      <c r="AF182">
        <v>18.02</v>
      </c>
      <c r="AG182">
        <v>1.4290933427689401</v>
      </c>
      <c r="AH182">
        <v>3.1459758638479902E-3</v>
      </c>
      <c r="AI182" t="s">
        <v>749</v>
      </c>
      <c r="AJ182" t="s">
        <v>4195</v>
      </c>
      <c r="AK182">
        <v>26.24</v>
      </c>
      <c r="AL182">
        <v>22.91</v>
      </c>
      <c r="AM182">
        <v>27.63</v>
      </c>
      <c r="AN182">
        <v>27.57</v>
      </c>
      <c r="AO182">
        <v>29.75</v>
      </c>
      <c r="AP182">
        <v>28.71</v>
      </c>
      <c r="AQ182">
        <v>16.809999999999999</v>
      </c>
      <c r="AR182">
        <v>17.59</v>
      </c>
      <c r="AS182">
        <v>13.71</v>
      </c>
      <c r="AT182">
        <v>13.95</v>
      </c>
      <c r="AU182">
        <v>13.87</v>
      </c>
      <c r="AV182">
        <v>14.32</v>
      </c>
      <c r="AW182">
        <v>0.27958574129572</v>
      </c>
      <c r="AX182">
        <v>2.43200848440909E-2</v>
      </c>
      <c r="AY182" t="s">
        <v>747</v>
      </c>
      <c r="AZ182" t="s">
        <v>4196</v>
      </c>
      <c r="BA182">
        <v>0</v>
      </c>
      <c r="BB182" t="s">
        <v>4197</v>
      </c>
      <c r="BC182" t="s">
        <v>49</v>
      </c>
      <c r="BD182" t="s">
        <v>239</v>
      </c>
      <c r="BE182">
        <v>0</v>
      </c>
      <c r="BF182" t="s">
        <v>502</v>
      </c>
      <c r="BG182" t="s">
        <v>4198</v>
      </c>
      <c r="BH182">
        <v>4</v>
      </c>
      <c r="BI182" t="s">
        <v>723</v>
      </c>
      <c r="BL182" t="s">
        <v>4199</v>
      </c>
      <c r="BM182" t="s">
        <v>4200</v>
      </c>
      <c r="BN182" s="37" t="s">
        <v>4201</v>
      </c>
      <c r="BO182" t="s">
        <v>4202</v>
      </c>
      <c r="BP182" t="s">
        <v>1474</v>
      </c>
      <c r="BQ182" t="s">
        <v>1475</v>
      </c>
      <c r="BR182" t="s">
        <v>1476</v>
      </c>
      <c r="BS182" t="s">
        <v>1477</v>
      </c>
      <c r="BT182" t="s">
        <v>909</v>
      </c>
      <c r="BU182" t="s">
        <v>4203</v>
      </c>
      <c r="BV182" t="s">
        <v>4204</v>
      </c>
      <c r="BW182" t="s">
        <v>4205</v>
      </c>
      <c r="BX182" t="s">
        <v>4206</v>
      </c>
      <c r="BY182" t="s">
        <v>4207</v>
      </c>
      <c r="BZ182" t="s">
        <v>4208</v>
      </c>
      <c r="CA182">
        <v>11.263491999999999</v>
      </c>
      <c r="CB182">
        <v>9.6126640000000005</v>
      </c>
      <c r="CC182">
        <v>11.562727000000001</v>
      </c>
      <c r="CD182">
        <v>13.82917</v>
      </c>
      <c r="CE182">
        <v>12.948734</v>
      </c>
      <c r="CF182">
        <v>13.186507000000001</v>
      </c>
      <c r="CG182">
        <v>449.20794271546703</v>
      </c>
      <c r="CH182">
        <v>0.19535871495499699</v>
      </c>
      <c r="CI182">
        <v>0.22526487742093501</v>
      </c>
      <c r="CJ182">
        <v>0.86724001181038701</v>
      </c>
      <c r="CK182">
        <v>0.38581051740406203</v>
      </c>
      <c r="CL182">
        <v>0.96212612994609403</v>
      </c>
    </row>
    <row r="183" spans="1:90" x14ac:dyDescent="0.3">
      <c r="A183" t="s">
        <v>4211</v>
      </c>
      <c r="B183">
        <v>1527</v>
      </c>
      <c r="C183">
        <v>508</v>
      </c>
      <c r="D183" t="s">
        <v>4210</v>
      </c>
      <c r="E183" t="s">
        <v>1287</v>
      </c>
      <c r="F183" t="s">
        <v>4209</v>
      </c>
      <c r="G183" t="s">
        <v>4212</v>
      </c>
      <c r="H183" t="s">
        <v>578</v>
      </c>
      <c r="I183" t="s">
        <v>4213</v>
      </c>
      <c r="J183">
        <v>0</v>
      </c>
      <c r="K183">
        <v>0</v>
      </c>
      <c r="L183">
        <v>0</v>
      </c>
      <c r="M183">
        <v>0</v>
      </c>
      <c r="N183">
        <v>0</v>
      </c>
      <c r="O183">
        <v>0</v>
      </c>
      <c r="P183">
        <v>0</v>
      </c>
      <c r="Q183">
        <v>0</v>
      </c>
      <c r="R183">
        <v>0</v>
      </c>
      <c r="S183">
        <v>0</v>
      </c>
      <c r="T183">
        <v>2.3354360000000001E-2</v>
      </c>
      <c r="U183">
        <v>0</v>
      </c>
      <c r="V183">
        <v>0</v>
      </c>
      <c r="W183">
        <v>0</v>
      </c>
      <c r="X183">
        <v>-1.4794626955005199</v>
      </c>
      <c r="Y183">
        <v>1</v>
      </c>
      <c r="Z183" t="s">
        <v>4214</v>
      </c>
      <c r="AA183">
        <v>0.06</v>
      </c>
      <c r="AB183">
        <v>0.31</v>
      </c>
      <c r="AC183">
        <v>0.19</v>
      </c>
      <c r="AD183">
        <v>18.86</v>
      </c>
      <c r="AE183">
        <v>127.28</v>
      </c>
      <c r="AF183">
        <v>118.6</v>
      </c>
      <c r="AG183">
        <v>-8.5549564773655895</v>
      </c>
      <c r="AH183">
        <v>2.52856162559593E-3</v>
      </c>
      <c r="AI183" t="s">
        <v>718</v>
      </c>
      <c r="AJ183" t="s">
        <v>4215</v>
      </c>
      <c r="AK183">
        <v>21.45</v>
      </c>
      <c r="AL183">
        <v>28.6</v>
      </c>
      <c r="AM183">
        <v>26.14</v>
      </c>
      <c r="AN183">
        <v>24.88</v>
      </c>
      <c r="AO183">
        <v>26.66</v>
      </c>
      <c r="AP183">
        <v>25.59</v>
      </c>
      <c r="AQ183">
        <v>1.87</v>
      </c>
      <c r="AR183">
        <v>2.42</v>
      </c>
      <c r="AS183">
        <v>1.51</v>
      </c>
      <c r="AT183">
        <v>2.4</v>
      </c>
      <c r="AU183">
        <v>2.12</v>
      </c>
      <c r="AV183">
        <v>1.92</v>
      </c>
      <c r="AW183">
        <v>3.0772040000000001</v>
      </c>
      <c r="AX183">
        <v>6.0217500000000003E-8</v>
      </c>
      <c r="AY183" t="s">
        <v>749</v>
      </c>
      <c r="AZ183" t="s">
        <v>4216</v>
      </c>
      <c r="BA183">
        <v>1.9999999999999999E-72</v>
      </c>
      <c r="BB183" t="s">
        <v>4217</v>
      </c>
      <c r="BC183" t="s">
        <v>578</v>
      </c>
      <c r="BD183" t="s">
        <v>328</v>
      </c>
      <c r="BE183">
        <v>0</v>
      </c>
      <c r="BF183" t="s">
        <v>500</v>
      </c>
      <c r="BG183" t="s">
        <v>4218</v>
      </c>
      <c r="BH183">
        <v>3</v>
      </c>
      <c r="BI183" t="s">
        <v>810</v>
      </c>
      <c r="BN183" s="37" t="s">
        <v>3129</v>
      </c>
      <c r="BO183" t="s">
        <v>3130</v>
      </c>
      <c r="BP183" t="s">
        <v>927</v>
      </c>
      <c r="BQ183" t="s">
        <v>928</v>
      </c>
      <c r="BR183" t="s">
        <v>929</v>
      </c>
      <c r="BS183" t="s">
        <v>930</v>
      </c>
      <c r="BU183" t="s">
        <v>4219</v>
      </c>
      <c r="BV183" t="s">
        <v>4220</v>
      </c>
      <c r="BW183" t="s">
        <v>4221</v>
      </c>
      <c r="BX183" t="s">
        <v>4222</v>
      </c>
      <c r="BY183" t="s">
        <v>935</v>
      </c>
      <c r="BZ183" t="s">
        <v>936</v>
      </c>
      <c r="CA183">
        <v>1.1197269999999999</v>
      </c>
      <c r="CB183">
        <v>1.370981</v>
      </c>
      <c r="CC183">
        <v>1.8874200000000001</v>
      </c>
      <c r="CD183">
        <v>2.1970999999999998</v>
      </c>
      <c r="CE183">
        <v>1.2514909999999999</v>
      </c>
      <c r="CF183">
        <v>4.9740880000000001</v>
      </c>
      <c r="CG183">
        <v>56.390273937596</v>
      </c>
      <c r="CH183">
        <v>0.84487112492826399</v>
      </c>
      <c r="CI183">
        <v>0.59839607260831695</v>
      </c>
      <c r="CJ183">
        <v>1.4118928308563301</v>
      </c>
      <c r="CK183">
        <v>0.15798151897896301</v>
      </c>
      <c r="CL183">
        <v>0.78255961726788803</v>
      </c>
    </row>
    <row r="184" spans="1:90" x14ac:dyDescent="0.3">
      <c r="A184" t="s">
        <v>4226</v>
      </c>
      <c r="B184">
        <v>1941</v>
      </c>
      <c r="C184">
        <v>646</v>
      </c>
      <c r="D184" t="s">
        <v>8552</v>
      </c>
      <c r="E184" t="s">
        <v>4225</v>
      </c>
      <c r="F184" t="s">
        <v>4223</v>
      </c>
      <c r="G184" t="s">
        <v>10524</v>
      </c>
      <c r="H184" t="s">
        <v>4228</v>
      </c>
      <c r="I184" t="s">
        <v>4229</v>
      </c>
      <c r="J184">
        <v>25.142597845647899</v>
      </c>
      <c r="K184">
        <v>31.933982972546598</v>
      </c>
      <c r="L184">
        <v>23.668595840623698</v>
      </c>
      <c r="M184">
        <v>6.6963358258974797</v>
      </c>
      <c r="N184">
        <v>8.7195176428166707</v>
      </c>
      <c r="O184">
        <v>9.9320183958595596</v>
      </c>
      <c r="P184">
        <v>-1.6913485409323299</v>
      </c>
      <c r="Q184">
        <v>1.5683915358547E-11</v>
      </c>
      <c r="R184">
        <v>18.088619999999999</v>
      </c>
      <c r="S184">
        <v>15.477830000000001</v>
      </c>
      <c r="T184">
        <v>19.477540000000001</v>
      </c>
      <c r="U184">
        <v>7.0825370000000003</v>
      </c>
      <c r="V184">
        <v>7.2329699999999999</v>
      </c>
      <c r="W184">
        <v>8.0436110000000003</v>
      </c>
      <c r="X184">
        <v>-1.2427316930419201</v>
      </c>
      <c r="Y184">
        <v>1.8675868003649501E-7</v>
      </c>
      <c r="Z184" t="s">
        <v>4230</v>
      </c>
      <c r="AA184">
        <v>7.58</v>
      </c>
      <c r="AB184">
        <v>14.71</v>
      </c>
      <c r="AC184">
        <v>11.67</v>
      </c>
      <c r="AD184">
        <v>10.29</v>
      </c>
      <c r="AE184">
        <v>6.98</v>
      </c>
      <c r="AF184">
        <v>6.73</v>
      </c>
      <c r="AG184">
        <v>0.653567563153029</v>
      </c>
      <c r="AH184">
        <v>0.197908705073815</v>
      </c>
      <c r="AI184" t="s">
        <v>747</v>
      </c>
      <c r="AJ184" t="s">
        <v>9022</v>
      </c>
      <c r="AK184">
        <v>33.46</v>
      </c>
      <c r="AL184">
        <v>32.43</v>
      </c>
      <c r="AM184">
        <v>32.24</v>
      </c>
      <c r="AN184">
        <v>31.65</v>
      </c>
      <c r="AO184">
        <v>35.81</v>
      </c>
      <c r="AP184">
        <v>40.28</v>
      </c>
      <c r="AQ184">
        <v>29.71</v>
      </c>
      <c r="AR184">
        <v>30.77</v>
      </c>
      <c r="AS184">
        <v>23.72</v>
      </c>
      <c r="AT184">
        <v>25.12</v>
      </c>
      <c r="AU184">
        <v>28.31</v>
      </c>
      <c r="AV184">
        <v>26.31</v>
      </c>
      <c r="AW184">
        <v>-0.22510684719675</v>
      </c>
      <c r="AX184">
        <v>2.59117308589276E-2</v>
      </c>
      <c r="AY184" t="s">
        <v>747</v>
      </c>
      <c r="AZ184" t="s">
        <v>4232</v>
      </c>
      <c r="BA184">
        <v>0</v>
      </c>
      <c r="BB184" t="s">
        <v>4233</v>
      </c>
      <c r="BC184" t="s">
        <v>112</v>
      </c>
      <c r="BD184" t="s">
        <v>540</v>
      </c>
      <c r="BE184">
        <v>0</v>
      </c>
      <c r="BF184" t="s">
        <v>502</v>
      </c>
      <c r="BG184" t="s">
        <v>4234</v>
      </c>
      <c r="BH184">
        <v>4</v>
      </c>
      <c r="BI184" t="s">
        <v>723</v>
      </c>
      <c r="BL184" t="s">
        <v>4235</v>
      </c>
      <c r="BM184" t="s">
        <v>4236</v>
      </c>
      <c r="BN184" s="37" t="s">
        <v>4237</v>
      </c>
      <c r="BO184" t="s">
        <v>4238</v>
      </c>
      <c r="BP184" t="s">
        <v>4239</v>
      </c>
      <c r="BQ184" t="s">
        <v>4240</v>
      </c>
      <c r="BR184" t="s">
        <v>4241</v>
      </c>
      <c r="BS184" t="s">
        <v>4240</v>
      </c>
      <c r="BT184" t="s">
        <v>4242</v>
      </c>
      <c r="BU184" t="s">
        <v>4243</v>
      </c>
      <c r="BV184" t="s">
        <v>4244</v>
      </c>
      <c r="BW184" t="s">
        <v>4245</v>
      </c>
      <c r="BX184" t="s">
        <v>4246</v>
      </c>
      <c r="BY184" t="s">
        <v>4247</v>
      </c>
      <c r="BZ184" t="s">
        <v>4248</v>
      </c>
      <c r="CA184">
        <v>4.1189590000000003</v>
      </c>
      <c r="CB184">
        <v>1.224321</v>
      </c>
      <c r="CC184">
        <v>2.3667199999999999</v>
      </c>
      <c r="CD184">
        <v>5.6926110000000003</v>
      </c>
      <c r="CE184">
        <v>3.0027499999999998</v>
      </c>
      <c r="CF184">
        <v>2.8216679999999998</v>
      </c>
      <c r="CG184">
        <v>143.25996524483</v>
      </c>
      <c r="CH184">
        <v>0.48089564738533502</v>
      </c>
      <c r="CI184">
        <v>0.552667022145366</v>
      </c>
      <c r="CJ184">
        <v>0.87013631737709696</v>
      </c>
      <c r="CK184">
        <v>0.384225912696667</v>
      </c>
      <c r="CL184">
        <v>0.961356782686279</v>
      </c>
    </row>
    <row r="185" spans="1:90" x14ac:dyDescent="0.3">
      <c r="A185" t="s">
        <v>9031</v>
      </c>
      <c r="B185">
        <v>1155</v>
      </c>
      <c r="C185">
        <v>384</v>
      </c>
      <c r="D185" t="s">
        <v>9029</v>
      </c>
      <c r="E185" t="s">
        <v>4251</v>
      </c>
      <c r="F185" t="s">
        <v>4249</v>
      </c>
      <c r="G185" t="s">
        <v>10525</v>
      </c>
      <c r="H185" t="s">
        <v>150</v>
      </c>
      <c r="I185" t="s">
        <v>9033</v>
      </c>
      <c r="J185">
        <v>6.4505189554817903</v>
      </c>
      <c r="K185">
        <v>13.1184202352011</v>
      </c>
      <c r="L185">
        <v>4.6140944960060697</v>
      </c>
      <c r="M185">
        <v>9.1136852734206304</v>
      </c>
      <c r="N185">
        <v>10.479061561770701</v>
      </c>
      <c r="O185">
        <v>14.500746857955001</v>
      </c>
      <c r="P185">
        <v>0.58237181774941504</v>
      </c>
      <c r="Q185">
        <v>1</v>
      </c>
      <c r="R185">
        <v>5.2261639999999998</v>
      </c>
      <c r="S185">
        <v>4.7132889999999996</v>
      </c>
      <c r="T185">
        <v>4.6942269999999997</v>
      </c>
      <c r="U185">
        <v>15.005380000000001</v>
      </c>
      <c r="V185">
        <v>24.825420000000001</v>
      </c>
      <c r="W185">
        <v>23.681470000000001</v>
      </c>
      <c r="X185">
        <v>2.0847007331495</v>
      </c>
      <c r="Y185">
        <v>4.6590228509015402E-15</v>
      </c>
      <c r="Z185" t="s">
        <v>9034</v>
      </c>
      <c r="AA185">
        <v>0.08</v>
      </c>
      <c r="AB185">
        <v>0.16</v>
      </c>
      <c r="AC185">
        <v>0.05</v>
      </c>
      <c r="AD185">
        <v>67.33</v>
      </c>
      <c r="AE185">
        <v>177.13</v>
      </c>
      <c r="AF185">
        <v>75.900000000000006</v>
      </c>
      <c r="AG185">
        <v>-9.7101611344646201</v>
      </c>
      <c r="AH185">
        <v>2.52856162559593E-3</v>
      </c>
      <c r="AI185" t="s">
        <v>718</v>
      </c>
      <c r="AJ185" t="s">
        <v>9035</v>
      </c>
      <c r="AK185">
        <v>23.33</v>
      </c>
      <c r="AL185">
        <v>29.74</v>
      </c>
      <c r="AM185">
        <v>26.96</v>
      </c>
      <c r="AN185">
        <v>29.03</v>
      </c>
      <c r="AO185">
        <v>20.23</v>
      </c>
      <c r="AP185">
        <v>37.25</v>
      </c>
      <c r="AQ185">
        <v>0.34</v>
      </c>
      <c r="AR185">
        <v>0.2</v>
      </c>
      <c r="AS185">
        <v>0.04</v>
      </c>
      <c r="AT185">
        <v>0.13</v>
      </c>
      <c r="AU185">
        <v>0.13</v>
      </c>
      <c r="AV185">
        <v>0.12</v>
      </c>
      <c r="AW185">
        <v>6.7683757692831401</v>
      </c>
      <c r="AX185">
        <v>2.5808719398862201E-7</v>
      </c>
      <c r="AY185" t="s">
        <v>749</v>
      </c>
      <c r="AZ185" t="s">
        <v>4258</v>
      </c>
      <c r="BA185">
        <v>9.0000000000000002E-116</v>
      </c>
      <c r="BB185" t="s">
        <v>4259</v>
      </c>
      <c r="BC185" t="s">
        <v>150</v>
      </c>
      <c r="BD185" t="s">
        <v>572</v>
      </c>
      <c r="BE185">
        <v>0</v>
      </c>
      <c r="BF185" t="s">
        <v>573</v>
      </c>
      <c r="BG185" t="s">
        <v>4260</v>
      </c>
      <c r="BH185">
        <v>4</v>
      </c>
      <c r="BI185" t="s">
        <v>723</v>
      </c>
      <c r="BN185" s="37" t="s">
        <v>4261</v>
      </c>
      <c r="BO185" t="s">
        <v>4262</v>
      </c>
      <c r="BP185" t="s">
        <v>1882</v>
      </c>
      <c r="BQ185" t="s">
        <v>1883</v>
      </c>
      <c r="BR185" t="s">
        <v>1884</v>
      </c>
      <c r="BS185" t="s">
        <v>1883</v>
      </c>
      <c r="BT185" t="s">
        <v>1885</v>
      </c>
      <c r="BU185" t="s">
        <v>2009</v>
      </c>
      <c r="BV185" t="s">
        <v>2010</v>
      </c>
      <c r="BW185" t="s">
        <v>4263</v>
      </c>
      <c r="BX185" t="s">
        <v>4264</v>
      </c>
      <c r="BY185" t="s">
        <v>2525</v>
      </c>
      <c r="BZ185" t="s">
        <v>2526</v>
      </c>
      <c r="CA185">
        <v>2.118633</v>
      </c>
      <c r="CB185">
        <v>1.5351349999999999</v>
      </c>
      <c r="CC185">
        <v>1.6212880000000001</v>
      </c>
      <c r="CD185">
        <v>0.83078200000000002</v>
      </c>
      <c r="CE185">
        <v>4.6504999999999998E-2</v>
      </c>
      <c r="CF185">
        <v>0.40285100000000001</v>
      </c>
      <c r="CG185">
        <v>25.9547018295717</v>
      </c>
      <c r="CH185">
        <v>-2.0959825632080702</v>
      </c>
      <c r="CI185">
        <v>0.79973488025342798</v>
      </c>
      <c r="CJ185">
        <v>-2.62084675179339</v>
      </c>
      <c r="CK185">
        <v>8.7711680371326192E-3</v>
      </c>
      <c r="CL185">
        <v>0.151188572755662</v>
      </c>
    </row>
    <row r="186" spans="1:90" x14ac:dyDescent="0.3">
      <c r="A186" t="s">
        <v>4268</v>
      </c>
      <c r="B186">
        <v>792</v>
      </c>
      <c r="C186">
        <v>263</v>
      </c>
      <c r="D186" t="s">
        <v>4266</v>
      </c>
      <c r="E186" t="s">
        <v>4267</v>
      </c>
      <c r="F186" t="s">
        <v>4265</v>
      </c>
      <c r="G186" t="s">
        <v>4269</v>
      </c>
      <c r="H186" t="s">
        <v>185</v>
      </c>
      <c r="I186" t="s">
        <v>4270</v>
      </c>
      <c r="J186">
        <v>41.031895336627002</v>
      </c>
      <c r="K186">
        <v>54.362733454673197</v>
      </c>
      <c r="L186">
        <v>46.055498765690203</v>
      </c>
      <c r="M186">
        <v>58.655456134728503</v>
      </c>
      <c r="N186">
        <v>71.593887013440906</v>
      </c>
      <c r="O186">
        <v>65.749961780590297</v>
      </c>
      <c r="P186">
        <v>0.475038710540505</v>
      </c>
      <c r="Q186">
        <v>0.42749975757549902</v>
      </c>
      <c r="R186">
        <v>22.223880000000001</v>
      </c>
      <c r="S186">
        <v>29.070350000000001</v>
      </c>
      <c r="T186">
        <v>27.371310000000001</v>
      </c>
      <c r="U186">
        <v>31.331230000000001</v>
      </c>
      <c r="V186">
        <v>37.518120000000003</v>
      </c>
      <c r="W186">
        <v>37.297190000000001</v>
      </c>
      <c r="X186">
        <v>0.436551780233988</v>
      </c>
      <c r="Y186">
        <v>0.47537874691566101</v>
      </c>
      <c r="Z186" t="s">
        <v>4271</v>
      </c>
      <c r="AA186">
        <v>124.09</v>
      </c>
      <c r="AB186">
        <v>55.24</v>
      </c>
      <c r="AC186">
        <v>57.81</v>
      </c>
      <c r="AD186">
        <v>26.33</v>
      </c>
      <c r="AE186">
        <v>42.42</v>
      </c>
      <c r="AF186">
        <v>47.44</v>
      </c>
      <c r="AG186">
        <v>1.16698974193775</v>
      </c>
      <c r="AH186">
        <v>8.7208408819192201E-2</v>
      </c>
      <c r="AI186" t="s">
        <v>747</v>
      </c>
      <c r="AZ186" t="s">
        <v>4272</v>
      </c>
      <c r="BA186">
        <v>5.0000000000000004E-112</v>
      </c>
      <c r="BB186" t="s">
        <v>4273</v>
      </c>
      <c r="BC186" t="s">
        <v>185</v>
      </c>
      <c r="BD186" t="s">
        <v>237</v>
      </c>
      <c r="BE186">
        <v>5.4920000000000001E-121</v>
      </c>
      <c r="BF186" t="s">
        <v>528</v>
      </c>
      <c r="BG186" t="s">
        <v>4274</v>
      </c>
      <c r="BH186">
        <v>4</v>
      </c>
      <c r="BI186" t="s">
        <v>723</v>
      </c>
      <c r="BL186" t="s">
        <v>4275</v>
      </c>
      <c r="BM186" t="s">
        <v>4276</v>
      </c>
      <c r="BN186" s="37" t="s">
        <v>4277</v>
      </c>
      <c r="BO186" t="s">
        <v>4278</v>
      </c>
      <c r="BP186" t="s">
        <v>4279</v>
      </c>
      <c r="BQ186" t="s">
        <v>4280</v>
      </c>
      <c r="BR186" t="s">
        <v>4281</v>
      </c>
      <c r="BS186" t="s">
        <v>4280</v>
      </c>
      <c r="BU186" t="s">
        <v>4282</v>
      </c>
      <c r="BV186" t="s">
        <v>4283</v>
      </c>
      <c r="BW186" t="s">
        <v>909</v>
      </c>
      <c r="BX186" t="s">
        <v>910</v>
      </c>
      <c r="CA186">
        <v>51.356523000000003</v>
      </c>
      <c r="CB186">
        <v>13.072013999999999</v>
      </c>
      <c r="CC186">
        <v>40.036847000000002</v>
      </c>
      <c r="CD186">
        <v>49.652425000000001</v>
      </c>
      <c r="CE186">
        <v>10.331246999999999</v>
      </c>
      <c r="CF186">
        <v>31.198535</v>
      </c>
      <c r="CG186">
        <v>674.47462824315301</v>
      </c>
      <c r="CH186">
        <v>-0.28118065315380902</v>
      </c>
      <c r="CI186">
        <v>0.67956638500428601</v>
      </c>
      <c r="CJ186">
        <v>-0.41376480555617201</v>
      </c>
      <c r="CK186">
        <v>0.67904636114051697</v>
      </c>
      <c r="CL186">
        <v>0.99890315473482505</v>
      </c>
    </row>
    <row r="187" spans="1:90" x14ac:dyDescent="0.3">
      <c r="A187" t="s">
        <v>4287</v>
      </c>
      <c r="B187">
        <v>1719</v>
      </c>
      <c r="C187">
        <v>572</v>
      </c>
      <c r="D187" t="s">
        <v>4285</v>
      </c>
      <c r="E187" t="s">
        <v>4286</v>
      </c>
      <c r="F187" t="s">
        <v>4284</v>
      </c>
      <c r="G187" t="s">
        <v>10526</v>
      </c>
      <c r="H187" t="s">
        <v>51</v>
      </c>
      <c r="I187" t="s">
        <v>4289</v>
      </c>
      <c r="J187">
        <v>67.678927315661994</v>
      </c>
      <c r="K187">
        <v>57.346237028164701</v>
      </c>
      <c r="L187">
        <v>60.5386287114871</v>
      </c>
      <c r="M187">
        <v>311.06008120714603</v>
      </c>
      <c r="N187">
        <v>264.59630443471002</v>
      </c>
      <c r="O187">
        <v>219.59692673245499</v>
      </c>
      <c r="P187">
        <v>2.08932878238419</v>
      </c>
      <c r="Q187">
        <v>9.0928909086250705E-18</v>
      </c>
      <c r="R187">
        <v>72.658900000000003</v>
      </c>
      <c r="S187">
        <v>73.192809999999994</v>
      </c>
      <c r="T187">
        <v>67.891139999999993</v>
      </c>
      <c r="U187">
        <v>136.08879999999999</v>
      </c>
      <c r="V187">
        <v>138.31309999999999</v>
      </c>
      <c r="W187">
        <v>129.6414</v>
      </c>
      <c r="X187">
        <v>0.91886801742663604</v>
      </c>
      <c r="Y187">
        <v>1.47733240571381E-4</v>
      </c>
      <c r="Z187" t="s">
        <v>4290</v>
      </c>
      <c r="AA187">
        <v>31.09</v>
      </c>
      <c r="AB187">
        <v>37.14</v>
      </c>
      <c r="AC187">
        <v>34.29</v>
      </c>
      <c r="AD187">
        <v>61.85</v>
      </c>
      <c r="AE187">
        <v>65.37</v>
      </c>
      <c r="AF187">
        <v>84.37</v>
      </c>
      <c r="AG187">
        <v>-0.86361709235606199</v>
      </c>
      <c r="AH187">
        <v>1.12570380328849E-2</v>
      </c>
      <c r="AI187" t="s">
        <v>747</v>
      </c>
      <c r="AJ187" t="s">
        <v>4291</v>
      </c>
      <c r="AK187">
        <v>75.58</v>
      </c>
      <c r="AL187">
        <v>55.32</v>
      </c>
      <c r="AM187">
        <v>64.72</v>
      </c>
      <c r="AN187">
        <v>71.22</v>
      </c>
      <c r="AO187">
        <v>77.34</v>
      </c>
      <c r="AP187">
        <v>74.260000000000005</v>
      </c>
      <c r="AQ187">
        <v>60.17</v>
      </c>
      <c r="AR187">
        <v>66.069999999999993</v>
      </c>
      <c r="AS187">
        <v>66.89</v>
      </c>
      <c r="AT187">
        <v>59.03</v>
      </c>
      <c r="AU187">
        <v>58.51</v>
      </c>
      <c r="AV187">
        <v>64.94</v>
      </c>
      <c r="AW187">
        <v>-0.42104897241109202</v>
      </c>
      <c r="AX187">
        <v>9.9087392593837391E-4</v>
      </c>
      <c r="AY187" t="s">
        <v>747</v>
      </c>
      <c r="AZ187" t="s">
        <v>6995</v>
      </c>
      <c r="BA187">
        <v>0</v>
      </c>
      <c r="BC187" t="s">
        <v>51</v>
      </c>
      <c r="BD187" t="s">
        <v>235</v>
      </c>
      <c r="BE187">
        <v>0</v>
      </c>
      <c r="BF187" t="s">
        <v>525</v>
      </c>
      <c r="BG187" t="s">
        <v>4294</v>
      </c>
      <c r="BH187">
        <v>4</v>
      </c>
      <c r="BI187" t="s">
        <v>723</v>
      </c>
      <c r="BL187" t="s">
        <v>2465</v>
      </c>
      <c r="BM187" t="s">
        <v>2466</v>
      </c>
      <c r="BN187" s="37" t="s">
        <v>3612</v>
      </c>
      <c r="BO187" t="s">
        <v>3613</v>
      </c>
      <c r="BP187" t="s">
        <v>3614</v>
      </c>
      <c r="BQ187" t="s">
        <v>3615</v>
      </c>
      <c r="BR187" t="s">
        <v>2471</v>
      </c>
      <c r="BS187" t="s">
        <v>2472</v>
      </c>
      <c r="BT187" t="s">
        <v>2473</v>
      </c>
      <c r="BU187" t="s">
        <v>6999</v>
      </c>
      <c r="BV187" t="s">
        <v>7000</v>
      </c>
      <c r="BW187" t="s">
        <v>7001</v>
      </c>
      <c r="BX187" t="s">
        <v>7002</v>
      </c>
      <c r="BY187" t="s">
        <v>7003</v>
      </c>
      <c r="BZ187" t="s">
        <v>7004</v>
      </c>
      <c r="CA187">
        <v>2.4486309999999998</v>
      </c>
      <c r="CB187">
        <v>2.3174320000000002</v>
      </c>
      <c r="CC187">
        <v>0</v>
      </c>
      <c r="CD187">
        <v>3.677422</v>
      </c>
      <c r="CE187">
        <v>0</v>
      </c>
      <c r="CF187">
        <v>0</v>
      </c>
      <c r="CG187">
        <v>2865.6282431198201</v>
      </c>
      <c r="CH187">
        <v>-0.26795493974429202</v>
      </c>
      <c r="CI187">
        <v>0.241782739425381</v>
      </c>
      <c r="CJ187">
        <v>-1.10824676890134</v>
      </c>
      <c r="CK187">
        <v>0.26775525760454</v>
      </c>
      <c r="CL187">
        <v>0.89912409540379701</v>
      </c>
    </row>
    <row r="188" spans="1:90" x14ac:dyDescent="0.3">
      <c r="A188" t="s">
        <v>7006</v>
      </c>
      <c r="B188">
        <v>1785</v>
      </c>
      <c r="C188">
        <v>594</v>
      </c>
      <c r="D188" t="s">
        <v>4300</v>
      </c>
      <c r="E188" t="s">
        <v>7005</v>
      </c>
      <c r="F188" t="s">
        <v>4299</v>
      </c>
      <c r="G188" t="s">
        <v>7007</v>
      </c>
      <c r="H188" t="s">
        <v>4304</v>
      </c>
      <c r="I188" t="s">
        <v>4305</v>
      </c>
      <c r="J188">
        <v>55.045802332561898</v>
      </c>
      <c r="K188">
        <v>54.1078612901036</v>
      </c>
      <c r="L188">
        <v>53.574763870292699</v>
      </c>
      <c r="M188">
        <v>24.645850114402801</v>
      </c>
      <c r="N188">
        <v>27.448885135683</v>
      </c>
      <c r="O188">
        <v>18.870834952133201</v>
      </c>
      <c r="P188">
        <v>-1.2079099226116701</v>
      </c>
      <c r="Q188">
        <v>7.37434811761839E-7</v>
      </c>
      <c r="R188">
        <v>320.14060000000001</v>
      </c>
      <c r="S188">
        <v>255.91640000000001</v>
      </c>
      <c r="T188">
        <v>238.77500000000001</v>
      </c>
      <c r="U188">
        <v>98.835409999999996</v>
      </c>
      <c r="V188">
        <v>117.6408</v>
      </c>
      <c r="W188">
        <v>100.7024</v>
      </c>
      <c r="X188">
        <v>-1.35382829270365</v>
      </c>
      <c r="Y188">
        <v>1.1988646255991099E-7</v>
      </c>
      <c r="Z188" t="s">
        <v>4306</v>
      </c>
      <c r="AA188">
        <v>39.43</v>
      </c>
      <c r="AB188">
        <v>57.74</v>
      </c>
      <c r="AC188">
        <v>42.42</v>
      </c>
      <c r="AD188">
        <v>55.72</v>
      </c>
      <c r="AE188">
        <v>33.56</v>
      </c>
      <c r="AF188">
        <v>33.18</v>
      </c>
      <c r="AG188">
        <v>0.38125662645408098</v>
      </c>
      <c r="AH188">
        <v>0.32895354689621198</v>
      </c>
      <c r="AI188" t="s">
        <v>747</v>
      </c>
      <c r="AJ188" t="s">
        <v>4307</v>
      </c>
      <c r="AK188">
        <v>62.99</v>
      </c>
      <c r="AL188">
        <v>82.44</v>
      </c>
      <c r="AM188">
        <v>67.959999999999994</v>
      </c>
      <c r="AN188">
        <v>75.41</v>
      </c>
      <c r="AO188">
        <v>61.71</v>
      </c>
      <c r="AP188">
        <v>65.61</v>
      </c>
      <c r="AQ188">
        <v>255.91</v>
      </c>
      <c r="AR188">
        <v>223.7</v>
      </c>
      <c r="AS188">
        <v>224.46</v>
      </c>
      <c r="AT188">
        <v>276.41000000000003</v>
      </c>
      <c r="AU188">
        <v>236.18</v>
      </c>
      <c r="AV188">
        <v>258.73</v>
      </c>
      <c r="AW188">
        <v>-2.3983667490045102</v>
      </c>
      <c r="AX188">
        <v>3.5366920013140402E-8</v>
      </c>
      <c r="AY188" t="s">
        <v>718</v>
      </c>
      <c r="AZ188" t="s">
        <v>4308</v>
      </c>
      <c r="BA188">
        <v>3.0000000000000002E-114</v>
      </c>
      <c r="BB188" t="s">
        <v>4309</v>
      </c>
      <c r="BC188" t="s">
        <v>81</v>
      </c>
      <c r="BD188" t="s">
        <v>234</v>
      </c>
      <c r="BE188">
        <v>0</v>
      </c>
      <c r="BF188" t="s">
        <v>524</v>
      </c>
      <c r="BG188" t="s">
        <v>4310</v>
      </c>
      <c r="BH188">
        <v>4</v>
      </c>
      <c r="BI188" t="s">
        <v>723</v>
      </c>
      <c r="BL188" t="s">
        <v>4311</v>
      </c>
      <c r="BM188" t="s">
        <v>4312</v>
      </c>
      <c r="BN188" s="37" t="s">
        <v>4313</v>
      </c>
      <c r="BO188" t="s">
        <v>4314</v>
      </c>
      <c r="BP188" t="s">
        <v>4315</v>
      </c>
      <c r="BQ188" t="s">
        <v>4316</v>
      </c>
      <c r="BR188" t="s">
        <v>4317</v>
      </c>
      <c r="BS188" t="s">
        <v>4318</v>
      </c>
      <c r="BT188" t="s">
        <v>4319</v>
      </c>
      <c r="BU188" t="s">
        <v>4320</v>
      </c>
      <c r="BV188" t="s">
        <v>4321</v>
      </c>
      <c r="BW188" t="s">
        <v>4322</v>
      </c>
      <c r="BX188" t="s">
        <v>4323</v>
      </c>
      <c r="BY188" t="s">
        <v>4324</v>
      </c>
      <c r="BZ188" t="s">
        <v>4325</v>
      </c>
      <c r="CA188">
        <v>19.862867000000001</v>
      </c>
      <c r="CB188">
        <v>29.588674000000001</v>
      </c>
      <c r="CC188">
        <v>18.945872999999999</v>
      </c>
      <c r="CD188">
        <v>23.856736000000001</v>
      </c>
      <c r="CE188">
        <v>48.921731000000001</v>
      </c>
      <c r="CF188">
        <v>25.449425000000002</v>
      </c>
      <c r="CG188">
        <v>1117.9950997298999</v>
      </c>
      <c r="CH188">
        <v>0.40437269850061303</v>
      </c>
      <c r="CI188">
        <v>0.37454741202556602</v>
      </c>
      <c r="CJ188">
        <v>1.0796302030596101</v>
      </c>
      <c r="CK188">
        <v>0.280306886227014</v>
      </c>
      <c r="CL188">
        <v>0.90816507467292196</v>
      </c>
    </row>
    <row r="189" spans="1:90" x14ac:dyDescent="0.3">
      <c r="A189" t="s">
        <v>10527</v>
      </c>
      <c r="B189">
        <v>1419</v>
      </c>
      <c r="C189">
        <v>472</v>
      </c>
      <c r="D189" t="s">
        <v>10528</v>
      </c>
      <c r="E189" t="s">
        <v>4615</v>
      </c>
      <c r="F189" t="s">
        <v>4613</v>
      </c>
      <c r="G189" t="s">
        <v>10529</v>
      </c>
      <c r="H189" t="s">
        <v>117</v>
      </c>
      <c r="I189" t="s">
        <v>10530</v>
      </c>
      <c r="J189">
        <v>4.9460848220946696</v>
      </c>
      <c r="K189">
        <v>3.9430223106947202</v>
      </c>
      <c r="L189">
        <v>7.3910958130467597</v>
      </c>
      <c r="M189">
        <v>27.174342065260301</v>
      </c>
      <c r="N189">
        <v>21.661940691123</v>
      </c>
      <c r="O189">
        <v>18.572874400257401</v>
      </c>
      <c r="P189">
        <v>2.0980214279266098</v>
      </c>
      <c r="Q189">
        <v>2.3068155439251899E-12</v>
      </c>
      <c r="R189">
        <v>11.01046</v>
      </c>
      <c r="S189">
        <v>10.521280000000001</v>
      </c>
      <c r="T189">
        <v>10.74301</v>
      </c>
      <c r="U189">
        <v>24.368729999999999</v>
      </c>
      <c r="V189">
        <v>18.805720000000001</v>
      </c>
      <c r="W189">
        <v>21.03022</v>
      </c>
      <c r="X189">
        <v>0.98528770538268695</v>
      </c>
      <c r="Y189">
        <v>4.98946017946507E-5</v>
      </c>
      <c r="Z189" t="s">
        <v>4620</v>
      </c>
      <c r="AA189">
        <v>16.190000000000001</v>
      </c>
      <c r="AB189">
        <v>11.82</v>
      </c>
      <c r="AC189">
        <v>22.02</v>
      </c>
      <c r="AD189">
        <v>12.23</v>
      </c>
      <c r="AE189">
        <v>9.08</v>
      </c>
      <c r="AF189">
        <v>10.61</v>
      </c>
      <c r="AG189">
        <v>0.79192298554951301</v>
      </c>
      <c r="AH189">
        <v>4.1112447810751102E-2</v>
      </c>
      <c r="AI189" t="s">
        <v>747</v>
      </c>
      <c r="AJ189" t="s">
        <v>10531</v>
      </c>
      <c r="AK189">
        <v>35.57</v>
      </c>
      <c r="AL189">
        <v>38.46</v>
      </c>
      <c r="AM189">
        <v>31.64</v>
      </c>
      <c r="AN189">
        <v>33.979999999999997</v>
      </c>
      <c r="AO189">
        <v>35.04</v>
      </c>
      <c r="AP189">
        <v>35.79</v>
      </c>
      <c r="AQ189">
        <v>23.67</v>
      </c>
      <c r="AR189">
        <v>22.77</v>
      </c>
      <c r="AS189">
        <v>20.63</v>
      </c>
      <c r="AT189">
        <v>21.2</v>
      </c>
      <c r="AU189">
        <v>18.13</v>
      </c>
      <c r="AV189">
        <v>17.16</v>
      </c>
      <c r="AW189">
        <v>0.14259610844972601</v>
      </c>
      <c r="AX189">
        <v>0.149506165390067</v>
      </c>
      <c r="AY189" t="s">
        <v>747</v>
      </c>
      <c r="AZ189" t="s">
        <v>10532</v>
      </c>
      <c r="BA189">
        <v>9.9999999999999994E-158</v>
      </c>
      <c r="BC189" t="s">
        <v>117</v>
      </c>
      <c r="BD189" t="s">
        <v>545</v>
      </c>
      <c r="BE189">
        <v>1.6299999999999999E-159</v>
      </c>
      <c r="BF189" t="s">
        <v>502</v>
      </c>
      <c r="BG189" t="s">
        <v>4624</v>
      </c>
      <c r="BH189">
        <v>4</v>
      </c>
      <c r="BI189" t="s">
        <v>723</v>
      </c>
      <c r="BL189" t="s">
        <v>4625</v>
      </c>
      <c r="BM189" t="s">
        <v>4626</v>
      </c>
      <c r="BN189" s="37" t="s">
        <v>4627</v>
      </c>
      <c r="BO189" t="s">
        <v>4628</v>
      </c>
      <c r="BP189" t="s">
        <v>2933</v>
      </c>
      <c r="BQ189" t="s">
        <v>2934</v>
      </c>
      <c r="BR189" t="s">
        <v>2935</v>
      </c>
      <c r="BS189" t="s">
        <v>2936</v>
      </c>
      <c r="BT189" t="s">
        <v>2937</v>
      </c>
      <c r="BU189" t="s">
        <v>10533</v>
      </c>
      <c r="BV189" t="s">
        <v>10534</v>
      </c>
      <c r="BW189" t="s">
        <v>8978</v>
      </c>
      <c r="BX189" t="s">
        <v>8979</v>
      </c>
      <c r="BY189" t="s">
        <v>935</v>
      </c>
      <c r="BZ189" t="s">
        <v>936</v>
      </c>
      <c r="CA189">
        <v>1.2770760000000001</v>
      </c>
      <c r="CB189">
        <v>4.5881470000000002</v>
      </c>
      <c r="CC189">
        <v>0.57292799999999999</v>
      </c>
      <c r="CD189">
        <v>2.0591879999999998</v>
      </c>
      <c r="CE189">
        <v>7.1187670000000001</v>
      </c>
      <c r="CF189">
        <v>0.14130100000000001</v>
      </c>
      <c r="CG189">
        <v>93.776086550269497</v>
      </c>
      <c r="CH189">
        <v>0.40668262404858702</v>
      </c>
      <c r="CI189">
        <v>1.09059588294471</v>
      </c>
      <c r="CJ189">
        <v>0.37289946753742198</v>
      </c>
      <c r="CK189">
        <v>0.70922326832601001</v>
      </c>
      <c r="CL189">
        <v>0.99890315473482505</v>
      </c>
    </row>
    <row r="190" spans="1:90" x14ac:dyDescent="0.3">
      <c r="A190" t="s">
        <v>4329</v>
      </c>
      <c r="B190">
        <v>1116</v>
      </c>
      <c r="C190">
        <v>371</v>
      </c>
      <c r="D190" t="s">
        <v>4327</v>
      </c>
      <c r="E190" t="s">
        <v>4328</v>
      </c>
      <c r="F190" t="s">
        <v>4326</v>
      </c>
      <c r="G190" t="s">
        <v>10535</v>
      </c>
      <c r="H190" t="s">
        <v>7013</v>
      </c>
      <c r="I190" t="s">
        <v>7014</v>
      </c>
      <c r="J190">
        <v>6.3268668349294304</v>
      </c>
      <c r="K190">
        <v>4.9025410478979996</v>
      </c>
      <c r="L190">
        <v>10.509881907569399</v>
      </c>
      <c r="M190">
        <v>24.1734944752316</v>
      </c>
      <c r="N190">
        <v>10.5572635137242</v>
      </c>
      <c r="O190">
        <v>15.195988145665099</v>
      </c>
      <c r="P190">
        <v>1.2012877644291999</v>
      </c>
      <c r="Q190">
        <v>9.6676946586026901E-4</v>
      </c>
      <c r="R190">
        <v>4.6933999999999996</v>
      </c>
      <c r="S190">
        <v>5.2606380000000001</v>
      </c>
      <c r="T190">
        <v>6.118843</v>
      </c>
      <c r="U190">
        <v>7.56271</v>
      </c>
      <c r="V190">
        <v>8.8662220000000005</v>
      </c>
      <c r="W190">
        <v>11.458780000000001</v>
      </c>
      <c r="X190">
        <v>0.78334591443215595</v>
      </c>
      <c r="Y190">
        <v>1.9036955870020002E-2</v>
      </c>
      <c r="Z190" t="s">
        <v>9050</v>
      </c>
      <c r="AA190">
        <v>11.97</v>
      </c>
      <c r="AB190">
        <v>12.78</v>
      </c>
      <c r="AC190">
        <v>20.239999999999998</v>
      </c>
      <c r="AD190">
        <v>23.78</v>
      </c>
      <c r="AE190">
        <v>33.49</v>
      </c>
      <c r="AF190">
        <v>24.83</v>
      </c>
      <c r="AG190">
        <v>-0.71360079756266703</v>
      </c>
      <c r="AH190">
        <v>9.1668551231269602E-2</v>
      </c>
      <c r="AI190" t="s">
        <v>747</v>
      </c>
      <c r="AJ190" t="s">
        <v>4334</v>
      </c>
      <c r="AK190">
        <v>0</v>
      </c>
      <c r="AL190">
        <v>0</v>
      </c>
      <c r="AM190">
        <v>0.15</v>
      </c>
      <c r="AN190">
        <v>0.16</v>
      </c>
      <c r="AO190">
        <v>0.22</v>
      </c>
      <c r="AP190">
        <v>0.43</v>
      </c>
      <c r="AQ190">
        <v>56.18</v>
      </c>
      <c r="AR190">
        <v>50.82</v>
      </c>
      <c r="AS190">
        <v>48.18</v>
      </c>
      <c r="AT190">
        <v>64.58</v>
      </c>
      <c r="AU190">
        <v>50.28</v>
      </c>
      <c r="AV190">
        <v>62.82</v>
      </c>
      <c r="AW190">
        <v>-8.9966329999999992</v>
      </c>
      <c r="AX190">
        <v>2.7881269999999999E-7</v>
      </c>
      <c r="AY190" t="s">
        <v>718</v>
      </c>
      <c r="AZ190" t="s">
        <v>4335</v>
      </c>
      <c r="BA190">
        <v>8.9999999999999995E-65</v>
      </c>
      <c r="BB190" t="s">
        <v>4336</v>
      </c>
      <c r="BC190" t="s">
        <v>89</v>
      </c>
      <c r="BD190" t="s">
        <v>232</v>
      </c>
      <c r="BE190">
        <v>1.6809999999999999E-47</v>
      </c>
      <c r="BF190" t="s">
        <v>525</v>
      </c>
      <c r="BG190" t="s">
        <v>4337</v>
      </c>
      <c r="BH190">
        <v>4</v>
      </c>
      <c r="BI190" t="s">
        <v>723</v>
      </c>
      <c r="BN190" s="37" t="s">
        <v>4338</v>
      </c>
      <c r="BO190" t="s">
        <v>4339</v>
      </c>
      <c r="BP190" t="s">
        <v>4340</v>
      </c>
      <c r="BQ190" t="s">
        <v>4341</v>
      </c>
      <c r="BR190" t="s">
        <v>4342</v>
      </c>
      <c r="BS190" t="s">
        <v>4343</v>
      </c>
      <c r="BT190" t="s">
        <v>7018</v>
      </c>
      <c r="BU190" t="s">
        <v>4345</v>
      </c>
      <c r="BV190" t="s">
        <v>4346</v>
      </c>
      <c r="BW190" t="s">
        <v>4347</v>
      </c>
      <c r="BX190" t="s">
        <v>4348</v>
      </c>
      <c r="BY190" t="s">
        <v>9056</v>
      </c>
      <c r="BZ190" t="s">
        <v>9057</v>
      </c>
      <c r="CA190">
        <v>44.281982999999997</v>
      </c>
      <c r="CB190">
        <v>35.820614999999997</v>
      </c>
      <c r="CC190">
        <v>47.735286000000002</v>
      </c>
      <c r="CD190">
        <v>28.604536</v>
      </c>
      <c r="CE190">
        <v>18.487417000000001</v>
      </c>
      <c r="CF190">
        <v>29.831931999999998</v>
      </c>
      <c r="CG190">
        <v>1047.9575131949</v>
      </c>
      <c r="CH190">
        <v>-0.83143841803196294</v>
      </c>
      <c r="CI190">
        <v>0.32118104417259202</v>
      </c>
      <c r="CJ190">
        <v>-2.5886908119807202</v>
      </c>
      <c r="CK190">
        <v>9.6341554567947706E-3</v>
      </c>
      <c r="CL190">
        <v>0.162586596333684</v>
      </c>
    </row>
    <row r="191" spans="1:90" x14ac:dyDescent="0.3">
      <c r="A191" t="s">
        <v>7021</v>
      </c>
      <c r="B191">
        <v>1902</v>
      </c>
      <c r="C191">
        <v>633</v>
      </c>
      <c r="D191" t="s">
        <v>10536</v>
      </c>
      <c r="E191" t="s">
        <v>3406</v>
      </c>
      <c r="F191" t="s">
        <v>7020</v>
      </c>
      <c r="G191" t="s">
        <v>10537</v>
      </c>
      <c r="H191" t="s">
        <v>10538</v>
      </c>
      <c r="I191" t="s">
        <v>10539</v>
      </c>
      <c r="J191">
        <v>29.3879873179458</v>
      </c>
      <c r="K191">
        <v>22.563682804545799</v>
      </c>
      <c r="L191">
        <v>23.668595840623698</v>
      </c>
      <c r="M191">
        <v>51.7646209279959</v>
      </c>
      <c r="N191">
        <v>37.380533033779102</v>
      </c>
      <c r="O191">
        <v>47.7730084840845</v>
      </c>
      <c r="P191">
        <v>0.85060970640488598</v>
      </c>
      <c r="Q191">
        <v>1.1288521816293501E-3</v>
      </c>
      <c r="R191">
        <v>50.105214686652701</v>
      </c>
      <c r="S191">
        <v>49.474327361026702</v>
      </c>
      <c r="T191">
        <v>52.477255779849301</v>
      </c>
      <c r="U191">
        <v>66.183711913393793</v>
      </c>
      <c r="V191">
        <v>57.303791921506402</v>
      </c>
      <c r="W191">
        <v>54.957184357544001</v>
      </c>
      <c r="X191">
        <v>0.22683544333699099</v>
      </c>
      <c r="Y191">
        <v>1</v>
      </c>
      <c r="Z191" t="s">
        <v>10540</v>
      </c>
      <c r="AA191">
        <v>57.01</v>
      </c>
      <c r="AB191">
        <v>43.43</v>
      </c>
      <c r="AC191">
        <v>55.44</v>
      </c>
      <c r="AD191">
        <v>48.74</v>
      </c>
      <c r="AE191">
        <v>65.06</v>
      </c>
      <c r="AF191">
        <v>72.75</v>
      </c>
      <c r="AG191">
        <v>-7.6031118275939502E-2</v>
      </c>
      <c r="AH191">
        <v>0.77463552296336602</v>
      </c>
      <c r="AI191" t="s">
        <v>747</v>
      </c>
      <c r="AJ191" t="s">
        <v>10541</v>
      </c>
      <c r="AK191">
        <v>34.68</v>
      </c>
      <c r="AL191">
        <v>28.8</v>
      </c>
      <c r="AM191">
        <v>33.07</v>
      </c>
      <c r="AN191">
        <v>34.28</v>
      </c>
      <c r="AO191">
        <v>37.69</v>
      </c>
      <c r="AP191">
        <v>31.12</v>
      </c>
      <c r="AQ191">
        <v>33.08</v>
      </c>
      <c r="AR191">
        <v>26.26</v>
      </c>
      <c r="AS191">
        <v>28.06</v>
      </c>
      <c r="AT191">
        <v>31.47</v>
      </c>
      <c r="AU191">
        <v>31.04</v>
      </c>
      <c r="AV191">
        <v>31.16</v>
      </c>
      <c r="AW191">
        <v>-0.43000939999999999</v>
      </c>
      <c r="AX191">
        <v>2.8473030000000001E-4</v>
      </c>
      <c r="AY191" t="s">
        <v>747</v>
      </c>
      <c r="AZ191" t="s">
        <v>10542</v>
      </c>
      <c r="BA191">
        <v>0</v>
      </c>
      <c r="BB191" t="s">
        <v>10543</v>
      </c>
      <c r="BC191" t="s">
        <v>120</v>
      </c>
      <c r="BD191" t="s">
        <v>231</v>
      </c>
      <c r="BE191">
        <v>4.8379999999999999E-117</v>
      </c>
      <c r="BF191" t="s">
        <v>524</v>
      </c>
      <c r="BG191" t="s">
        <v>7028</v>
      </c>
      <c r="BH191">
        <v>4</v>
      </c>
      <c r="BI191" t="s">
        <v>723</v>
      </c>
      <c r="BN191" s="37" t="s">
        <v>4361</v>
      </c>
      <c r="BO191" t="s">
        <v>4362</v>
      </c>
      <c r="BP191" t="s">
        <v>4363</v>
      </c>
      <c r="BQ191" t="s">
        <v>4364</v>
      </c>
      <c r="BR191" t="s">
        <v>4365</v>
      </c>
      <c r="BS191" t="s">
        <v>4366</v>
      </c>
      <c r="BT191" t="s">
        <v>3421</v>
      </c>
      <c r="BU191" t="s">
        <v>3955</v>
      </c>
      <c r="BV191" t="s">
        <v>3956</v>
      </c>
      <c r="BW191" t="s">
        <v>10544</v>
      </c>
      <c r="BX191" t="s">
        <v>10545</v>
      </c>
      <c r="BY191" t="s">
        <v>4695</v>
      </c>
      <c r="BZ191" t="s">
        <v>4696</v>
      </c>
      <c r="CA191">
        <v>48.639223000000001</v>
      </c>
      <c r="CB191">
        <v>26.202276000000001</v>
      </c>
      <c r="CC191">
        <v>38.634540000000001</v>
      </c>
      <c r="CD191">
        <v>47.377678000000003</v>
      </c>
      <c r="CE191">
        <v>25.195177999999999</v>
      </c>
      <c r="CF191">
        <v>40.482382999999999</v>
      </c>
      <c r="CG191">
        <v>1764.0157344684101</v>
      </c>
      <c r="CH191">
        <v>-0.103545237253949</v>
      </c>
      <c r="CI191">
        <v>0.39807903383024401</v>
      </c>
      <c r="CJ191">
        <v>-0.26011226026564499</v>
      </c>
      <c r="CK191">
        <v>0.79477718102542405</v>
      </c>
      <c r="CL191">
        <v>0.99890315473482505</v>
      </c>
    </row>
    <row r="192" spans="1:90" x14ac:dyDescent="0.3">
      <c r="A192" t="s">
        <v>4377</v>
      </c>
      <c r="B192">
        <v>894</v>
      </c>
      <c r="C192">
        <v>297</v>
      </c>
      <c r="D192" t="s">
        <v>4375</v>
      </c>
      <c r="E192" t="s">
        <v>4376</v>
      </c>
      <c r="F192" t="s">
        <v>4374</v>
      </c>
      <c r="G192" t="s">
        <v>4378</v>
      </c>
      <c r="H192" t="s">
        <v>75</v>
      </c>
      <c r="I192" t="s">
        <v>4380</v>
      </c>
      <c r="J192">
        <v>90.760656485437096</v>
      </c>
      <c r="K192">
        <v>85.412160091360505</v>
      </c>
      <c r="L192">
        <v>137.31203435336599</v>
      </c>
      <c r="M192">
        <v>837.40319137302197</v>
      </c>
      <c r="N192">
        <v>523.36656344888399</v>
      </c>
      <c r="O192">
        <v>715.70124560564</v>
      </c>
      <c r="P192">
        <v>2.7337389546853101</v>
      </c>
      <c r="Q192">
        <v>1.2394465432489899E-22</v>
      </c>
      <c r="R192">
        <v>85.521360000000001</v>
      </c>
      <c r="S192">
        <v>73.405670000000001</v>
      </c>
      <c r="T192">
        <v>127.21120000000001</v>
      </c>
      <c r="U192">
        <v>978.67060000000004</v>
      </c>
      <c r="V192">
        <v>291.2321</v>
      </c>
      <c r="W192">
        <v>559.90719999999999</v>
      </c>
      <c r="X192">
        <v>2.53887809600187</v>
      </c>
      <c r="Y192">
        <v>9.7104771638720107E-13</v>
      </c>
      <c r="Z192" t="s">
        <v>4381</v>
      </c>
      <c r="AA192">
        <v>220.83</v>
      </c>
      <c r="AB192">
        <v>458.95</v>
      </c>
      <c r="AC192">
        <v>236.1</v>
      </c>
      <c r="AD192">
        <v>44.32</v>
      </c>
      <c r="AE192">
        <v>49.81</v>
      </c>
      <c r="AF192">
        <v>58.88</v>
      </c>
      <c r="AG192">
        <v>2.6793988878872201</v>
      </c>
      <c r="AH192">
        <v>2.6514359664105E-3</v>
      </c>
      <c r="AI192" t="s">
        <v>749</v>
      </c>
      <c r="AJ192" t="s">
        <v>4382</v>
      </c>
      <c r="AK192">
        <v>302.19</v>
      </c>
      <c r="AL192">
        <v>501.59</v>
      </c>
      <c r="AM192">
        <v>598.03</v>
      </c>
      <c r="AN192">
        <v>395.9</v>
      </c>
      <c r="AO192">
        <v>309.89999999999998</v>
      </c>
      <c r="AP192">
        <v>710.88</v>
      </c>
      <c r="AQ192">
        <v>89.11</v>
      </c>
      <c r="AR192">
        <v>77.239999999999995</v>
      </c>
      <c r="AS192">
        <v>84.02</v>
      </c>
      <c r="AT192">
        <v>79.55</v>
      </c>
      <c r="AU192">
        <v>85</v>
      </c>
      <c r="AV192">
        <v>90.22</v>
      </c>
      <c r="AW192">
        <v>1.843647</v>
      </c>
      <c r="AX192">
        <v>6.4644420000000002E-6</v>
      </c>
      <c r="AY192" t="s">
        <v>749</v>
      </c>
      <c r="AZ192" t="s">
        <v>9076</v>
      </c>
      <c r="BA192">
        <v>6.0000000000000005E-104</v>
      </c>
      <c r="BB192" t="s">
        <v>10546</v>
      </c>
      <c r="BC192" t="s">
        <v>75</v>
      </c>
      <c r="BD192" t="s">
        <v>230</v>
      </c>
      <c r="BE192">
        <v>6.1289999999999998E-113</v>
      </c>
      <c r="BF192" t="s">
        <v>528</v>
      </c>
      <c r="BG192" t="s">
        <v>4385</v>
      </c>
      <c r="BH192">
        <v>4</v>
      </c>
      <c r="BI192" t="s">
        <v>723</v>
      </c>
      <c r="BL192" t="s">
        <v>4386</v>
      </c>
      <c r="BM192" t="s">
        <v>4387</v>
      </c>
      <c r="BN192" s="37" t="s">
        <v>4388</v>
      </c>
      <c r="BO192" t="s">
        <v>4389</v>
      </c>
      <c r="BP192" t="s">
        <v>4390</v>
      </c>
      <c r="BQ192" t="s">
        <v>4391</v>
      </c>
      <c r="BR192" t="s">
        <v>4392</v>
      </c>
      <c r="BS192" t="s">
        <v>4393</v>
      </c>
      <c r="BT192" t="s">
        <v>4394</v>
      </c>
      <c r="BU192" t="s">
        <v>9078</v>
      </c>
      <c r="BV192" t="s">
        <v>9079</v>
      </c>
      <c r="BW192" t="s">
        <v>9080</v>
      </c>
      <c r="BX192" t="s">
        <v>9081</v>
      </c>
      <c r="BY192" t="s">
        <v>9082</v>
      </c>
      <c r="BZ192" t="s">
        <v>9083</v>
      </c>
      <c r="CA192">
        <v>239.70301699999999</v>
      </c>
      <c r="CB192">
        <v>272.407038</v>
      </c>
      <c r="CC192">
        <v>357.24169000000001</v>
      </c>
      <c r="CD192">
        <v>189.58822699999999</v>
      </c>
      <c r="CE192">
        <v>383.20266400000003</v>
      </c>
      <c r="CF192">
        <v>405.16938900000002</v>
      </c>
      <c r="CG192">
        <v>5356.5603445316201</v>
      </c>
      <c r="CH192">
        <v>5.3911714588027397E-2</v>
      </c>
      <c r="CI192">
        <v>0.368665361436255</v>
      </c>
      <c r="CJ192">
        <v>0.14623482493174</v>
      </c>
      <c r="CK192">
        <v>0.88373601473212404</v>
      </c>
      <c r="CL192">
        <v>0.99890315473482505</v>
      </c>
    </row>
    <row r="193" spans="1:90" x14ac:dyDescent="0.3">
      <c r="A193" t="s">
        <v>4404</v>
      </c>
      <c r="B193">
        <v>678</v>
      </c>
      <c r="C193">
        <v>225</v>
      </c>
      <c r="D193" t="s">
        <v>4402</v>
      </c>
      <c r="E193" t="s">
        <v>4403</v>
      </c>
      <c r="F193" t="s">
        <v>4401</v>
      </c>
      <c r="G193" t="s">
        <v>4405</v>
      </c>
      <c r="H193" t="s">
        <v>4406</v>
      </c>
      <c r="I193" t="s">
        <v>4407</v>
      </c>
      <c r="J193">
        <v>25.513554207304999</v>
      </c>
      <c r="K193">
        <v>22.623652725621</v>
      </c>
      <c r="L193">
        <v>27.8127362675922</v>
      </c>
      <c r="M193">
        <v>73.798622214040293</v>
      </c>
      <c r="N193">
        <v>74.956570947442003</v>
      </c>
      <c r="O193">
        <v>42.608358918237499</v>
      </c>
      <c r="P193">
        <v>1.30110016230639</v>
      </c>
      <c r="Q193">
        <v>1.34697197564191E-5</v>
      </c>
      <c r="R193">
        <v>53.783825385166402</v>
      </c>
      <c r="S193">
        <v>56.377014706418898</v>
      </c>
      <c r="T193">
        <v>66.676709057173895</v>
      </c>
      <c r="U193">
        <v>132.527481171197</v>
      </c>
      <c r="V193">
        <v>94.495259479682801</v>
      </c>
      <c r="W193">
        <v>96.927756875897401</v>
      </c>
      <c r="X193">
        <v>0.86148831776712098</v>
      </c>
      <c r="Y193">
        <v>2.9055281330824202E-3</v>
      </c>
      <c r="Z193" t="s">
        <v>4408</v>
      </c>
      <c r="AA193">
        <v>151.03</v>
      </c>
      <c r="AB193">
        <v>287.79000000000002</v>
      </c>
      <c r="AC193">
        <v>225.93</v>
      </c>
      <c r="AD193">
        <v>99.07</v>
      </c>
      <c r="AE193">
        <v>127.02</v>
      </c>
      <c r="AF193">
        <v>103.65</v>
      </c>
      <c r="AG193">
        <v>1.1333902394751001</v>
      </c>
      <c r="AH193">
        <v>8.26271159486738E-3</v>
      </c>
      <c r="AI193" t="s">
        <v>747</v>
      </c>
      <c r="AJ193" t="s">
        <v>4409</v>
      </c>
      <c r="AK193">
        <v>50.72</v>
      </c>
      <c r="AL193">
        <v>66.14</v>
      </c>
      <c r="AM193">
        <v>54.67</v>
      </c>
      <c r="AN193">
        <v>57.8</v>
      </c>
      <c r="AO193">
        <v>53.11</v>
      </c>
      <c r="AP193">
        <v>55.2</v>
      </c>
      <c r="AQ193">
        <v>52.7</v>
      </c>
      <c r="AR193">
        <v>52.91</v>
      </c>
      <c r="AS193">
        <v>52.21</v>
      </c>
      <c r="AT193">
        <v>50.06</v>
      </c>
      <c r="AU193">
        <v>54.7</v>
      </c>
      <c r="AV193">
        <v>56.69</v>
      </c>
      <c r="AW193">
        <v>-0.49395530630831302</v>
      </c>
      <c r="AX193">
        <v>4.2067880480133101E-4</v>
      </c>
      <c r="AY193" t="s">
        <v>747</v>
      </c>
      <c r="AZ193" t="s">
        <v>4410</v>
      </c>
      <c r="BA193">
        <v>2E-120</v>
      </c>
      <c r="BB193" t="s">
        <v>4411</v>
      </c>
      <c r="BC193" t="s">
        <v>119</v>
      </c>
      <c r="BD193" t="s">
        <v>229</v>
      </c>
      <c r="BE193">
        <v>5.2410000000000004E-72</v>
      </c>
      <c r="BF193" t="s">
        <v>502</v>
      </c>
      <c r="BG193" t="s">
        <v>4412</v>
      </c>
      <c r="BH193">
        <v>4</v>
      </c>
      <c r="BI193" t="s">
        <v>723</v>
      </c>
      <c r="BL193" t="s">
        <v>4413</v>
      </c>
      <c r="BM193" t="s">
        <v>4414</v>
      </c>
      <c r="BN193" s="37" t="s">
        <v>4415</v>
      </c>
      <c r="BO193" t="s">
        <v>4416</v>
      </c>
      <c r="BP193" t="s">
        <v>4417</v>
      </c>
      <c r="BQ193" t="s">
        <v>4418</v>
      </c>
      <c r="BR193" t="s">
        <v>4419</v>
      </c>
      <c r="BS193" t="s">
        <v>4420</v>
      </c>
      <c r="BT193" t="s">
        <v>4421</v>
      </c>
      <c r="BW193" t="s">
        <v>4421</v>
      </c>
      <c r="BX193" t="s">
        <v>4422</v>
      </c>
      <c r="BY193" t="s">
        <v>4423</v>
      </c>
      <c r="BZ193" t="s">
        <v>4424</v>
      </c>
      <c r="CA193">
        <v>31.306125000000002</v>
      </c>
      <c r="CB193">
        <v>22.046451000000001</v>
      </c>
      <c r="CC193">
        <v>26.236595999999999</v>
      </c>
      <c r="CD193">
        <v>42.206896</v>
      </c>
      <c r="CE193">
        <v>31.811907000000001</v>
      </c>
      <c r="CF193">
        <v>36.499186999999999</v>
      </c>
      <c r="CG193">
        <v>611.08856039094803</v>
      </c>
      <c r="CH193">
        <v>0.37334417210454901</v>
      </c>
      <c r="CI193">
        <v>0.28626066731848399</v>
      </c>
      <c r="CJ193">
        <v>1.3042105141506499</v>
      </c>
      <c r="CK193">
        <v>0.19216181598264001</v>
      </c>
      <c r="CL193">
        <v>0.82588121191109098</v>
      </c>
    </row>
    <row r="194" spans="1:90" x14ac:dyDescent="0.3">
      <c r="A194" t="s">
        <v>4428</v>
      </c>
      <c r="B194">
        <v>1113</v>
      </c>
      <c r="C194">
        <v>370</v>
      </c>
      <c r="D194" t="s">
        <v>4426</v>
      </c>
      <c r="E194" t="s">
        <v>4427</v>
      </c>
      <c r="F194" t="s">
        <v>4425</v>
      </c>
      <c r="G194" t="s">
        <v>4429</v>
      </c>
      <c r="H194" t="s">
        <v>4430</v>
      </c>
      <c r="I194" t="s">
        <v>4431</v>
      </c>
      <c r="J194">
        <v>20.196513023553202</v>
      </c>
      <c r="K194">
        <v>18.875532658420699</v>
      </c>
      <c r="L194">
        <v>22.045118147584599</v>
      </c>
      <c r="M194">
        <v>12.197889740950201</v>
      </c>
      <c r="N194">
        <v>11.495686937166401</v>
      </c>
      <c r="O194">
        <v>13.805505570244801</v>
      </c>
      <c r="P194">
        <v>-0.70678646060984296</v>
      </c>
      <c r="Q194">
        <v>1.9131835074640099E-2</v>
      </c>
      <c r="R194">
        <v>38.054589999999997</v>
      </c>
      <c r="S194">
        <v>31.807099999999998</v>
      </c>
      <c r="T194">
        <v>36.689709999999998</v>
      </c>
      <c r="U194">
        <v>17.686340000000001</v>
      </c>
      <c r="V194">
        <v>23.378830000000001</v>
      </c>
      <c r="W194">
        <v>21.254899999999999</v>
      </c>
      <c r="X194">
        <v>-0.77903533107595402</v>
      </c>
      <c r="Y194">
        <v>6.5806691063350397E-3</v>
      </c>
      <c r="Z194" t="s">
        <v>4432</v>
      </c>
      <c r="AA194">
        <v>30.63</v>
      </c>
      <c r="AB194">
        <v>25.91</v>
      </c>
      <c r="AC194">
        <v>27.83</v>
      </c>
      <c r="AD194">
        <v>85.25</v>
      </c>
      <c r="AE194">
        <v>48.86</v>
      </c>
      <c r="AF194">
        <v>57.62</v>
      </c>
      <c r="AG194">
        <v>-0.97805224022863502</v>
      </c>
      <c r="AH194">
        <v>1.07521420719654E-2</v>
      </c>
      <c r="AI194" t="s">
        <v>747</v>
      </c>
      <c r="AJ194" t="s">
        <v>4433</v>
      </c>
      <c r="AK194">
        <v>43.87</v>
      </c>
      <c r="AL194">
        <v>36.479999999999997</v>
      </c>
      <c r="AM194">
        <v>42.87</v>
      </c>
      <c r="AN194">
        <v>42.68</v>
      </c>
      <c r="AO194">
        <v>44.88</v>
      </c>
      <c r="AP194">
        <v>45.86</v>
      </c>
      <c r="AQ194">
        <v>103.88</v>
      </c>
      <c r="AR194">
        <v>131.19999999999999</v>
      </c>
      <c r="AS194">
        <v>128.47</v>
      </c>
      <c r="AT194">
        <v>109.83</v>
      </c>
      <c r="AU194">
        <v>127.67</v>
      </c>
      <c r="AV194">
        <v>121.82</v>
      </c>
      <c r="AW194">
        <v>-2.0630055831462499</v>
      </c>
      <c r="AX194">
        <v>1.6243986808009099E-8</v>
      </c>
      <c r="AY194" t="s">
        <v>718</v>
      </c>
      <c r="AZ194" t="s">
        <v>4434</v>
      </c>
      <c r="BA194">
        <v>0</v>
      </c>
      <c r="BC194" t="s">
        <v>124</v>
      </c>
      <c r="BD194" t="s">
        <v>228</v>
      </c>
      <c r="BE194">
        <v>2.6290000000000001E-179</v>
      </c>
      <c r="BF194" t="s">
        <v>505</v>
      </c>
      <c r="BG194" t="s">
        <v>4435</v>
      </c>
      <c r="BH194">
        <v>4</v>
      </c>
      <c r="BI194" t="s">
        <v>723</v>
      </c>
      <c r="BL194" t="s">
        <v>4436</v>
      </c>
      <c r="BM194" t="s">
        <v>4437</v>
      </c>
      <c r="BN194" s="37" t="s">
        <v>4438</v>
      </c>
      <c r="BO194" t="s">
        <v>4439</v>
      </c>
      <c r="BU194" t="s">
        <v>731</v>
      </c>
      <c r="BV194" t="s">
        <v>732</v>
      </c>
      <c r="BW194" t="s">
        <v>4440</v>
      </c>
      <c r="BX194" t="s">
        <v>4441</v>
      </c>
      <c r="BY194" t="s">
        <v>4442</v>
      </c>
      <c r="BZ194" t="s">
        <v>4443</v>
      </c>
      <c r="CA194">
        <v>5.4224360000000003</v>
      </c>
      <c r="CB194">
        <v>2.6613530000000001</v>
      </c>
      <c r="CC194">
        <v>4.3316410000000003</v>
      </c>
      <c r="CD194">
        <v>1.8983719999999999</v>
      </c>
      <c r="CE194">
        <v>2.9898359999999999</v>
      </c>
      <c r="CF194">
        <v>0.32426899999999997</v>
      </c>
      <c r="CG194">
        <v>76.040183725466704</v>
      </c>
      <c r="CH194">
        <v>-1.37597053670077</v>
      </c>
      <c r="CI194">
        <v>0.70942477620704703</v>
      </c>
      <c r="CJ194">
        <v>-1.93955805160545</v>
      </c>
      <c r="CK194">
        <v>5.2433423048461401E-2</v>
      </c>
      <c r="CL194">
        <v>0.48917486681946498</v>
      </c>
    </row>
    <row r="195" spans="1:90" x14ac:dyDescent="0.3">
      <c r="A195" t="s">
        <v>10547</v>
      </c>
      <c r="B195">
        <v>318</v>
      </c>
      <c r="C195">
        <v>105</v>
      </c>
      <c r="D195" t="s">
        <v>9089</v>
      </c>
      <c r="F195" t="s">
        <v>9093</v>
      </c>
      <c r="G195" t="s">
        <v>10548</v>
      </c>
      <c r="H195" t="s">
        <v>9095</v>
      </c>
      <c r="I195" t="s">
        <v>9096</v>
      </c>
      <c r="J195">
        <v>29.3879873179458</v>
      </c>
      <c r="K195">
        <v>75.592085515295807</v>
      </c>
      <c r="L195">
        <v>25.762027602700599</v>
      </c>
      <c r="M195">
        <v>8.3079021242462492</v>
      </c>
      <c r="N195">
        <v>22.991373874332801</v>
      </c>
      <c r="O195">
        <v>26.717129484862198</v>
      </c>
      <c r="P195">
        <v>-1.1845599432270399</v>
      </c>
      <c r="Q195">
        <v>1.44216320433318E-2</v>
      </c>
      <c r="R195">
        <v>49.293379999999999</v>
      </c>
      <c r="S195">
        <v>28.675039999999999</v>
      </c>
      <c r="T195">
        <v>44.770319999999998</v>
      </c>
      <c r="U195">
        <v>23.928570000000001</v>
      </c>
      <c r="V195">
        <v>92.58202</v>
      </c>
      <c r="W195">
        <v>75.088679999999997</v>
      </c>
      <c r="X195">
        <v>0.48656928548231898</v>
      </c>
      <c r="Y195">
        <v>1</v>
      </c>
      <c r="Z195" t="s">
        <v>10549</v>
      </c>
      <c r="AA195">
        <v>83.77</v>
      </c>
      <c r="AB195">
        <v>594.79</v>
      </c>
      <c r="AC195">
        <v>330.81</v>
      </c>
      <c r="AD195">
        <v>51.59</v>
      </c>
      <c r="AE195">
        <v>3.51</v>
      </c>
      <c r="AF195">
        <v>0.61</v>
      </c>
      <c r="AG195">
        <v>4.5170152338960401</v>
      </c>
      <c r="AH195">
        <v>9.3913330847932797E-2</v>
      </c>
      <c r="AI195" t="s">
        <v>747</v>
      </c>
      <c r="AJ195" t="s">
        <v>10550</v>
      </c>
      <c r="AK195">
        <v>53.06</v>
      </c>
      <c r="AL195">
        <v>54.54</v>
      </c>
      <c r="AM195">
        <v>44.24</v>
      </c>
      <c r="AN195">
        <v>54.22</v>
      </c>
      <c r="AO195">
        <v>34.229999999999997</v>
      </c>
      <c r="AP195">
        <v>53.92</v>
      </c>
      <c r="AQ195">
        <v>292.95999999999998</v>
      </c>
      <c r="AR195">
        <v>274.23</v>
      </c>
      <c r="AS195">
        <v>398.62</v>
      </c>
      <c r="AT195">
        <v>364.07</v>
      </c>
      <c r="AU195">
        <v>433.89</v>
      </c>
      <c r="AV195">
        <v>384.29</v>
      </c>
      <c r="AW195">
        <v>-3.4391615296498799</v>
      </c>
      <c r="AX195">
        <v>8.5660091632671897E-8</v>
      </c>
      <c r="AY195" t="s">
        <v>718</v>
      </c>
      <c r="AZ195" t="s">
        <v>10551</v>
      </c>
      <c r="BA195">
        <v>3.0000000000000001E-5</v>
      </c>
      <c r="BB195" t="s">
        <v>10552</v>
      </c>
      <c r="BC195" t="s">
        <v>93</v>
      </c>
      <c r="BD195" t="s">
        <v>227</v>
      </c>
      <c r="BE195">
        <v>1.318E-13</v>
      </c>
      <c r="BF195" t="s">
        <v>525</v>
      </c>
      <c r="BG195" t="s">
        <v>10553</v>
      </c>
      <c r="BH195" t="s">
        <v>782</v>
      </c>
      <c r="BI195" t="s">
        <v>9473</v>
      </c>
      <c r="BJ195">
        <v>1</v>
      </c>
      <c r="BK195" t="s">
        <v>9473</v>
      </c>
      <c r="BN195" s="37">
        <v>35.200000000000003</v>
      </c>
      <c r="BO195" t="s">
        <v>994</v>
      </c>
      <c r="BP195" t="s">
        <v>9102</v>
      </c>
      <c r="BQ195" t="s">
        <v>9103</v>
      </c>
      <c r="BR195" t="s">
        <v>9104</v>
      </c>
      <c r="BS195" t="s">
        <v>9105</v>
      </c>
      <c r="BU195" t="s">
        <v>10554</v>
      </c>
      <c r="BV195" t="s">
        <v>10555</v>
      </c>
      <c r="BW195" t="s">
        <v>10556</v>
      </c>
      <c r="BX195" t="s">
        <v>10557</v>
      </c>
      <c r="BY195" t="s">
        <v>10558</v>
      </c>
      <c r="BZ195" t="s">
        <v>10559</v>
      </c>
      <c r="CA195">
        <v>3.6807460000000001</v>
      </c>
      <c r="CB195">
        <v>8.4477620000000009</v>
      </c>
      <c r="CC195">
        <v>10.587465999999999</v>
      </c>
      <c r="CD195">
        <v>0.258488</v>
      </c>
      <c r="CE195">
        <v>0.847916</v>
      </c>
      <c r="CF195">
        <v>0.16298499999999999</v>
      </c>
      <c r="CG195">
        <v>26.086764597769101</v>
      </c>
      <c r="CH195">
        <v>-4.3041571438392996</v>
      </c>
      <c r="CI195">
        <v>0.80757541628898999</v>
      </c>
      <c r="CJ195">
        <v>-5.3297277963437404</v>
      </c>
      <c r="CK195">
        <v>9.8360077548787899E-8</v>
      </c>
      <c r="CL195">
        <v>1.1412830787956599E-5</v>
      </c>
    </row>
    <row r="196" spans="1:90" x14ac:dyDescent="0.3">
      <c r="A196" t="s">
        <v>4447</v>
      </c>
      <c r="B196">
        <v>963</v>
      </c>
      <c r="C196">
        <v>320</v>
      </c>
      <c r="D196" t="s">
        <v>9113</v>
      </c>
      <c r="E196" t="s">
        <v>4446</v>
      </c>
      <c r="F196" t="s">
        <v>4444</v>
      </c>
      <c r="G196" t="s">
        <v>7045</v>
      </c>
      <c r="H196" t="s">
        <v>10560</v>
      </c>
      <c r="I196" t="s">
        <v>10561</v>
      </c>
      <c r="J196">
        <v>4.6163458339550196</v>
      </c>
      <c r="K196">
        <v>5.2623605743492297</v>
      </c>
      <c r="L196">
        <v>5.5967257312666199</v>
      </c>
      <c r="M196">
        <v>1.58378067251517</v>
      </c>
      <c r="N196">
        <v>2.18965465469836</v>
      </c>
      <c r="O196">
        <v>2.1850440470891002</v>
      </c>
      <c r="P196">
        <v>-1.3888525978675801</v>
      </c>
      <c r="Q196">
        <v>5.4462522801581799E-5</v>
      </c>
      <c r="R196">
        <v>3.957678</v>
      </c>
      <c r="S196">
        <v>5.1694129999999996</v>
      </c>
      <c r="T196">
        <v>5.2313780000000003</v>
      </c>
      <c r="U196">
        <v>1.280459</v>
      </c>
      <c r="V196">
        <v>1.866573</v>
      </c>
      <c r="W196">
        <v>1.797455</v>
      </c>
      <c r="X196">
        <v>-1.5424050042545401</v>
      </c>
      <c r="Y196">
        <v>2.70345783165005E-6</v>
      </c>
      <c r="Z196" t="s">
        <v>10562</v>
      </c>
      <c r="AA196">
        <v>3.69</v>
      </c>
      <c r="AB196">
        <v>6.43</v>
      </c>
      <c r="AC196">
        <v>2.92</v>
      </c>
      <c r="AD196">
        <v>16.86</v>
      </c>
      <c r="AE196">
        <v>14.87</v>
      </c>
      <c r="AF196">
        <v>14.1</v>
      </c>
      <c r="AG196">
        <v>-1.72194475771444</v>
      </c>
      <c r="AH196">
        <v>1.29561470357922E-2</v>
      </c>
      <c r="AI196" t="s">
        <v>747</v>
      </c>
      <c r="AJ196" t="s">
        <v>10563</v>
      </c>
      <c r="AK196">
        <v>255.1</v>
      </c>
      <c r="AL196">
        <v>161.53</v>
      </c>
      <c r="AM196">
        <v>216.32</v>
      </c>
      <c r="AN196">
        <v>232.6</v>
      </c>
      <c r="AO196">
        <v>230.12</v>
      </c>
      <c r="AP196">
        <v>182.37</v>
      </c>
      <c r="AQ196">
        <v>246.24</v>
      </c>
      <c r="AR196">
        <v>217.93</v>
      </c>
      <c r="AS196">
        <v>220.06</v>
      </c>
      <c r="AT196">
        <v>222.27</v>
      </c>
      <c r="AU196">
        <v>204.24</v>
      </c>
      <c r="AV196">
        <v>230.84</v>
      </c>
      <c r="AW196">
        <v>-1.65585076998311</v>
      </c>
      <c r="AX196">
        <v>4.0683756302177598E-8</v>
      </c>
      <c r="AY196" t="s">
        <v>718</v>
      </c>
      <c r="AZ196" t="s">
        <v>10564</v>
      </c>
      <c r="BA196">
        <v>4.0000000000000002E-128</v>
      </c>
      <c r="BB196" t="s">
        <v>7051</v>
      </c>
      <c r="BC196" t="s">
        <v>52</v>
      </c>
      <c r="BD196" t="s">
        <v>226</v>
      </c>
      <c r="BE196">
        <v>3.1850000000000002E-111</v>
      </c>
      <c r="BF196" t="s">
        <v>501</v>
      </c>
      <c r="BG196" t="s">
        <v>4455</v>
      </c>
      <c r="BH196">
        <v>4</v>
      </c>
      <c r="BI196" t="s">
        <v>723</v>
      </c>
      <c r="BL196" t="s">
        <v>10565</v>
      </c>
      <c r="BM196" t="s">
        <v>10566</v>
      </c>
      <c r="BN196" s="37" t="s">
        <v>4456</v>
      </c>
      <c r="BO196" t="s">
        <v>4457</v>
      </c>
      <c r="BP196" t="s">
        <v>4458</v>
      </c>
      <c r="BQ196" t="s">
        <v>4459</v>
      </c>
      <c r="BR196" t="s">
        <v>4460</v>
      </c>
      <c r="BS196" t="s">
        <v>4461</v>
      </c>
      <c r="BW196" t="s">
        <v>7052</v>
      </c>
      <c r="BX196" t="s">
        <v>7053</v>
      </c>
      <c r="BY196" t="s">
        <v>1084</v>
      </c>
      <c r="BZ196" t="s">
        <v>1085</v>
      </c>
      <c r="CA196">
        <v>1.879235</v>
      </c>
      <c r="CB196">
        <v>4.6902330000000001</v>
      </c>
      <c r="CC196">
        <v>3.3435980000000001</v>
      </c>
      <c r="CD196">
        <v>2.3321909999999999</v>
      </c>
      <c r="CE196">
        <v>0.98211199999999999</v>
      </c>
      <c r="CF196">
        <v>2.0160640000000001</v>
      </c>
      <c r="CG196">
        <v>42.226115163996802</v>
      </c>
      <c r="CH196">
        <v>-0.97301076274389298</v>
      </c>
      <c r="CI196">
        <v>0.55343400892435701</v>
      </c>
      <c r="CJ196">
        <v>-1.7581333041585501</v>
      </c>
      <c r="CK196">
        <v>7.8724830240406607E-2</v>
      </c>
      <c r="CL196">
        <v>0.59746568169429703</v>
      </c>
    </row>
    <row r="197" spans="1:90" x14ac:dyDescent="0.3">
      <c r="A197" t="s">
        <v>4471</v>
      </c>
      <c r="B197">
        <v>1386</v>
      </c>
      <c r="C197">
        <v>461</v>
      </c>
      <c r="D197" t="s">
        <v>4469</v>
      </c>
      <c r="E197" t="s">
        <v>4470</v>
      </c>
      <c r="F197" t="s">
        <v>7065</v>
      </c>
      <c r="G197" t="s">
        <v>10567</v>
      </c>
      <c r="H197" t="s">
        <v>10568</v>
      </c>
      <c r="I197" t="s">
        <v>10569</v>
      </c>
      <c r="J197">
        <v>5.0697369426470296</v>
      </c>
      <c r="K197">
        <v>3.7031426263939</v>
      </c>
      <c r="L197">
        <v>6.1521259946747602</v>
      </c>
      <c r="M197">
        <v>11.947819108447799</v>
      </c>
      <c r="N197">
        <v>12.9815240242831</v>
      </c>
      <c r="O197">
        <v>10.527939499611101</v>
      </c>
      <c r="P197">
        <v>1.28709423875139</v>
      </c>
      <c r="Q197">
        <v>8.9403762023984303E-5</v>
      </c>
      <c r="R197">
        <v>4.9978369999999996</v>
      </c>
      <c r="S197">
        <v>4.1963470000000003</v>
      </c>
      <c r="T197">
        <v>5.1846690000000004</v>
      </c>
      <c r="U197">
        <v>10.08361</v>
      </c>
      <c r="V197">
        <v>8.9128860000000003</v>
      </c>
      <c r="W197">
        <v>11.593579999999999</v>
      </c>
      <c r="X197">
        <v>1.08637232548441</v>
      </c>
      <c r="Y197">
        <v>8.8770353516375494E-5</v>
      </c>
      <c r="Z197" t="s">
        <v>4474</v>
      </c>
      <c r="AA197">
        <v>18.7</v>
      </c>
      <c r="AB197">
        <v>63.62</v>
      </c>
      <c r="AC197">
        <v>23.64</v>
      </c>
      <c r="AD197">
        <v>51.58</v>
      </c>
      <c r="AE197">
        <v>98.09</v>
      </c>
      <c r="AF197">
        <v>54.93</v>
      </c>
      <c r="AG197">
        <v>-0.92154448321870297</v>
      </c>
      <c r="AH197">
        <v>2.4655656046141401E-2</v>
      </c>
      <c r="AI197" t="s">
        <v>747</v>
      </c>
      <c r="AJ197" t="s">
        <v>2977</v>
      </c>
      <c r="AK197">
        <v>18.350000000000001</v>
      </c>
      <c r="AL197">
        <v>28.12</v>
      </c>
      <c r="AM197">
        <v>20.2</v>
      </c>
      <c r="AN197">
        <v>19.510000000000002</v>
      </c>
      <c r="AO197">
        <v>17.940000000000001</v>
      </c>
      <c r="AP197">
        <v>21.15</v>
      </c>
      <c r="AQ197">
        <v>11.78</v>
      </c>
      <c r="AR197">
        <v>13.48</v>
      </c>
      <c r="AS197">
        <v>11.78</v>
      </c>
      <c r="AT197">
        <v>14.91</v>
      </c>
      <c r="AU197">
        <v>13.63</v>
      </c>
      <c r="AV197">
        <v>11.23</v>
      </c>
      <c r="AW197">
        <v>0.13724529999999999</v>
      </c>
      <c r="AX197">
        <v>0.32973980000000003</v>
      </c>
      <c r="AY197" t="s">
        <v>747</v>
      </c>
      <c r="AZ197" t="s">
        <v>10570</v>
      </c>
      <c r="BA197">
        <v>0</v>
      </c>
      <c r="BB197" t="s">
        <v>4477</v>
      </c>
      <c r="BC197" t="s">
        <v>170</v>
      </c>
      <c r="BD197" t="s">
        <v>224</v>
      </c>
      <c r="BE197">
        <v>1.375E-57</v>
      </c>
      <c r="BF197" t="s">
        <v>530</v>
      </c>
      <c r="BG197" t="s">
        <v>4478</v>
      </c>
      <c r="BH197">
        <v>3</v>
      </c>
      <c r="BI197" t="s">
        <v>810</v>
      </c>
      <c r="BN197" s="37">
        <v>35.1</v>
      </c>
      <c r="BO197" t="s">
        <v>949</v>
      </c>
      <c r="BP197" t="s">
        <v>10571</v>
      </c>
      <c r="BQ197" t="s">
        <v>10572</v>
      </c>
      <c r="BR197" t="s">
        <v>10573</v>
      </c>
      <c r="BS197" t="s">
        <v>10574</v>
      </c>
      <c r="BU197" t="s">
        <v>10575</v>
      </c>
      <c r="BV197" t="s">
        <v>10576</v>
      </c>
      <c r="BW197" t="s">
        <v>10577</v>
      </c>
      <c r="BX197" t="s">
        <v>10578</v>
      </c>
      <c r="BY197" t="s">
        <v>9941</v>
      </c>
      <c r="BZ197" t="s">
        <v>9942</v>
      </c>
      <c r="CA197">
        <v>4.1309500000000003</v>
      </c>
      <c r="CB197">
        <v>6.9092140000000004</v>
      </c>
      <c r="CC197">
        <v>8.6595770000000005</v>
      </c>
      <c r="CD197">
        <v>6.5157400000000001</v>
      </c>
      <c r="CE197">
        <v>9.7902989999999992</v>
      </c>
      <c r="CF197">
        <v>17.283448</v>
      </c>
      <c r="CG197">
        <v>214.969699515321</v>
      </c>
      <c r="CH197">
        <v>0.65957186853703997</v>
      </c>
      <c r="CI197">
        <v>0.47831965309052599</v>
      </c>
      <c r="CJ197">
        <v>1.37893532970139</v>
      </c>
      <c r="CK197">
        <v>0.16791469403827</v>
      </c>
      <c r="CL197">
        <v>0.79696836103655999</v>
      </c>
    </row>
    <row r="198" spans="1:90" x14ac:dyDescent="0.3">
      <c r="A198" t="s">
        <v>10579</v>
      </c>
      <c r="B198">
        <v>669</v>
      </c>
      <c r="C198">
        <v>223</v>
      </c>
      <c r="D198" t="s">
        <v>4488</v>
      </c>
      <c r="E198" t="s">
        <v>4489</v>
      </c>
      <c r="F198" t="s">
        <v>10580</v>
      </c>
      <c r="G198" t="s">
        <v>10581</v>
      </c>
      <c r="H198" t="s">
        <v>152</v>
      </c>
      <c r="Z198" t="s">
        <v>4492</v>
      </c>
      <c r="AA198">
        <v>0.27</v>
      </c>
      <c r="AB198">
        <v>1.21</v>
      </c>
      <c r="AC198">
        <v>0.33</v>
      </c>
      <c r="AD198">
        <v>217.61</v>
      </c>
      <c r="AE198">
        <v>632.87</v>
      </c>
      <c r="AF198">
        <v>245.16</v>
      </c>
      <c r="AG198">
        <v>-9.1458328282328694</v>
      </c>
      <c r="AH198">
        <v>2.52856162559593E-3</v>
      </c>
      <c r="AI198" t="s">
        <v>718</v>
      </c>
      <c r="AJ198" t="s">
        <v>4493</v>
      </c>
      <c r="AK198">
        <v>9.73</v>
      </c>
      <c r="AL198">
        <v>10.16</v>
      </c>
      <c r="AM198">
        <v>10.33</v>
      </c>
      <c r="AN198">
        <v>6.45</v>
      </c>
      <c r="AO198">
        <v>8.42</v>
      </c>
      <c r="AP198">
        <v>12.27</v>
      </c>
      <c r="AQ198">
        <v>16.61</v>
      </c>
      <c r="AR198">
        <v>12.25</v>
      </c>
      <c r="AS198">
        <v>20.260000000000002</v>
      </c>
      <c r="AT198">
        <v>16.63</v>
      </c>
      <c r="AU198">
        <v>29.59</v>
      </c>
      <c r="AV198">
        <v>19.29</v>
      </c>
      <c r="AW198">
        <v>-1.5378689483108401</v>
      </c>
      <c r="AX198">
        <v>4.2348554238765798E-5</v>
      </c>
      <c r="AY198" t="s">
        <v>718</v>
      </c>
      <c r="AZ198" t="s">
        <v>10582</v>
      </c>
      <c r="BA198">
        <v>3.9999999999999997E-24</v>
      </c>
      <c r="BC198" t="s">
        <v>152</v>
      </c>
      <c r="BD198" t="s">
        <v>222</v>
      </c>
      <c r="BE198">
        <v>1.0059999999999999E-135</v>
      </c>
      <c r="BF198" t="s">
        <v>500</v>
      </c>
      <c r="BG198" t="s">
        <v>4496</v>
      </c>
      <c r="BH198">
        <v>3</v>
      </c>
      <c r="BI198" t="s">
        <v>810</v>
      </c>
      <c r="BN198" s="37">
        <v>35.1</v>
      </c>
      <c r="BO198" t="s">
        <v>949</v>
      </c>
      <c r="BP198" t="s">
        <v>815</v>
      </c>
      <c r="BQ198" t="s">
        <v>816</v>
      </c>
      <c r="BR198" t="s">
        <v>817</v>
      </c>
      <c r="BS198" t="s">
        <v>816</v>
      </c>
      <c r="BT198" t="s">
        <v>818</v>
      </c>
      <c r="BU198" t="s">
        <v>10583</v>
      </c>
      <c r="BV198" t="s">
        <v>10584</v>
      </c>
      <c r="BW198" t="s">
        <v>10585</v>
      </c>
      <c r="BX198" t="s">
        <v>10586</v>
      </c>
      <c r="BY198" t="s">
        <v>4501</v>
      </c>
      <c r="BZ198" t="s">
        <v>4502</v>
      </c>
      <c r="CA198">
        <v>0.60711599999999999</v>
      </c>
      <c r="CB198">
        <v>1.5035940000000001</v>
      </c>
      <c r="CC198">
        <v>0.62948499999999996</v>
      </c>
      <c r="CD198">
        <v>0.28297699999999998</v>
      </c>
      <c r="CE198">
        <v>0.86038300000000001</v>
      </c>
      <c r="CF198">
        <v>0.47273799999999999</v>
      </c>
      <c r="CG198">
        <v>6.3558302169491796</v>
      </c>
      <c r="CH198">
        <v>-0.88935409027271695</v>
      </c>
      <c r="CI198">
        <v>0.89701482063444804</v>
      </c>
      <c r="CJ198">
        <v>-0.99145975051302704</v>
      </c>
      <c r="CK198">
        <v>0.32146113670309301</v>
      </c>
      <c r="CL198">
        <v>0.93405694033402298</v>
      </c>
    </row>
    <row r="199" spans="1:90" x14ac:dyDescent="0.3">
      <c r="A199" t="s">
        <v>10587</v>
      </c>
      <c r="B199">
        <v>1521</v>
      </c>
      <c r="C199">
        <v>506</v>
      </c>
      <c r="D199" t="s">
        <v>4504</v>
      </c>
      <c r="E199" t="s">
        <v>4505</v>
      </c>
      <c r="F199" t="s">
        <v>4503</v>
      </c>
      <c r="G199" t="s">
        <v>9148</v>
      </c>
      <c r="H199" t="s">
        <v>9149</v>
      </c>
      <c r="I199" t="s">
        <v>9150</v>
      </c>
      <c r="J199">
        <v>19.8461653486548</v>
      </c>
      <c r="K199">
        <v>19.790073954817601</v>
      </c>
      <c r="L199">
        <v>18.4563779840243</v>
      </c>
      <c r="M199">
        <v>24.7569926177372</v>
      </c>
      <c r="N199">
        <v>24.633614865356499</v>
      </c>
      <c r="O199">
        <v>23.836844150063001</v>
      </c>
      <c r="P199">
        <v>0.333775851552359</v>
      </c>
      <c r="Q199">
        <v>1</v>
      </c>
      <c r="R199">
        <v>63.170630000000003</v>
      </c>
      <c r="S199">
        <v>68.935649999999995</v>
      </c>
      <c r="T199">
        <v>60.721350000000001</v>
      </c>
      <c r="U199">
        <v>77.147639999999996</v>
      </c>
      <c r="V199">
        <v>69.529849999999996</v>
      </c>
      <c r="W199">
        <v>72.167820000000006</v>
      </c>
      <c r="X199">
        <v>0.18349615807351699</v>
      </c>
      <c r="Y199">
        <v>1</v>
      </c>
      <c r="Z199" t="s">
        <v>4510</v>
      </c>
      <c r="AA199">
        <v>36.880000000000003</v>
      </c>
      <c r="AB199">
        <v>30.73</v>
      </c>
      <c r="AC199">
        <v>33.76</v>
      </c>
      <c r="AD199">
        <v>41.32</v>
      </c>
      <c r="AE199">
        <v>55.51</v>
      </c>
      <c r="AF199">
        <v>49.37</v>
      </c>
      <c r="AG199">
        <v>-0.35299730050810402</v>
      </c>
      <c r="AH199">
        <v>0.17583569512132599</v>
      </c>
      <c r="AI199" t="s">
        <v>747</v>
      </c>
      <c r="AJ199" t="s">
        <v>7102</v>
      </c>
      <c r="AK199">
        <v>23.66</v>
      </c>
      <c r="AL199">
        <v>21.39</v>
      </c>
      <c r="AM199">
        <v>26.44</v>
      </c>
      <c r="AN199">
        <v>23.67</v>
      </c>
      <c r="AO199">
        <v>25.08</v>
      </c>
      <c r="AP199">
        <v>25.94</v>
      </c>
      <c r="AQ199">
        <v>27.67</v>
      </c>
      <c r="AR199">
        <v>33.65</v>
      </c>
      <c r="AS199">
        <v>28.79</v>
      </c>
      <c r="AT199">
        <v>25.29</v>
      </c>
      <c r="AU199">
        <v>29.48</v>
      </c>
      <c r="AV199">
        <v>26.44</v>
      </c>
      <c r="AW199">
        <v>-0.79679390000000005</v>
      </c>
      <c r="AX199">
        <v>8.7191799999999998E-6</v>
      </c>
      <c r="AY199" t="s">
        <v>747</v>
      </c>
      <c r="AZ199" t="s">
        <v>9151</v>
      </c>
      <c r="BA199">
        <v>0</v>
      </c>
      <c r="BB199" t="s">
        <v>9152</v>
      </c>
      <c r="BC199" t="s">
        <v>48</v>
      </c>
      <c r="BD199" t="s">
        <v>221</v>
      </c>
      <c r="BE199">
        <v>2.6079999999999999E-118</v>
      </c>
      <c r="BF199" t="s">
        <v>525</v>
      </c>
      <c r="BG199" t="s">
        <v>4514</v>
      </c>
      <c r="BH199">
        <v>4</v>
      </c>
      <c r="BI199" t="s">
        <v>723</v>
      </c>
      <c r="BL199" t="s">
        <v>4515</v>
      </c>
      <c r="BM199" t="s">
        <v>4516</v>
      </c>
      <c r="BN199" s="37">
        <v>35.1</v>
      </c>
      <c r="BO199" t="s">
        <v>949</v>
      </c>
      <c r="BP199" t="s">
        <v>4517</v>
      </c>
      <c r="BQ199" t="s">
        <v>4518</v>
      </c>
      <c r="BR199" t="s">
        <v>4519</v>
      </c>
      <c r="BS199" t="s">
        <v>4520</v>
      </c>
      <c r="BY199" t="s">
        <v>9153</v>
      </c>
      <c r="BZ199" t="s">
        <v>9154</v>
      </c>
      <c r="CA199">
        <v>51.363607999999999</v>
      </c>
      <c r="CB199">
        <v>57.441986</v>
      </c>
      <c r="CC199">
        <v>59.521113999999997</v>
      </c>
      <c r="CD199">
        <v>57.364427999999997</v>
      </c>
      <c r="CE199">
        <v>46.152126000000003</v>
      </c>
      <c r="CF199">
        <v>63.576481999999999</v>
      </c>
      <c r="CG199">
        <v>1956.3967793346301</v>
      </c>
      <c r="CH199">
        <v>-0.111383779665453</v>
      </c>
      <c r="CI199">
        <v>0.249444125267236</v>
      </c>
      <c r="CJ199">
        <v>-0.44652797313275799</v>
      </c>
      <c r="CK199">
        <v>0.65521591092287301</v>
      </c>
      <c r="CL199">
        <v>0.99890315473482505</v>
      </c>
    </row>
    <row r="200" spans="1:90" x14ac:dyDescent="0.3">
      <c r="A200" t="s">
        <v>10588</v>
      </c>
      <c r="B200">
        <v>1848</v>
      </c>
      <c r="C200">
        <v>615</v>
      </c>
      <c r="D200" t="s">
        <v>4224</v>
      </c>
      <c r="E200" t="s">
        <v>4225</v>
      </c>
      <c r="F200" t="s">
        <v>4223</v>
      </c>
      <c r="G200" t="s">
        <v>6961</v>
      </c>
      <c r="H200" t="s">
        <v>114</v>
      </c>
      <c r="I200" t="s">
        <v>6962</v>
      </c>
      <c r="J200">
        <v>91.131612847094203</v>
      </c>
      <c r="K200">
        <v>91.873919087213906</v>
      </c>
      <c r="L200">
        <v>91.171089393305195</v>
      </c>
      <c r="M200">
        <v>13.392671651795</v>
      </c>
      <c r="N200">
        <v>10.6745664416545</v>
      </c>
      <c r="O200">
        <v>13.209584466493199</v>
      </c>
      <c r="P200">
        <v>-2.8869888542208999</v>
      </c>
      <c r="Q200">
        <v>4.1063997632842597E-36</v>
      </c>
      <c r="R200">
        <v>54.823979999999999</v>
      </c>
      <c r="S200">
        <v>54.339660000000002</v>
      </c>
      <c r="T200">
        <v>62.496279999999999</v>
      </c>
      <c r="U200">
        <v>8.0828959999999999</v>
      </c>
      <c r="V200">
        <v>5.9263690000000002</v>
      </c>
      <c r="W200">
        <v>8.5828469999999992</v>
      </c>
      <c r="X200">
        <v>-2.93621608710537</v>
      </c>
      <c r="Y200">
        <v>9.7961910452491495E-40</v>
      </c>
      <c r="Z200" t="s">
        <v>6963</v>
      </c>
      <c r="AA200">
        <v>9.17</v>
      </c>
      <c r="AB200">
        <v>12.72</v>
      </c>
      <c r="AC200">
        <v>10.96</v>
      </c>
      <c r="AD200">
        <v>27.2</v>
      </c>
      <c r="AE200">
        <v>12.7</v>
      </c>
      <c r="AF200">
        <v>16.23</v>
      </c>
      <c r="AG200">
        <v>-0.57538216347595394</v>
      </c>
      <c r="AH200">
        <v>0.23989029383102001</v>
      </c>
      <c r="AI200" t="s">
        <v>747</v>
      </c>
      <c r="AJ200" t="s">
        <v>4231</v>
      </c>
      <c r="AK200">
        <v>35.24</v>
      </c>
      <c r="AL200">
        <v>43.33</v>
      </c>
      <c r="AM200">
        <v>34.020000000000003</v>
      </c>
      <c r="AN200">
        <v>27.76</v>
      </c>
      <c r="AO200">
        <v>36.04</v>
      </c>
      <c r="AP200">
        <v>44.25</v>
      </c>
      <c r="AQ200">
        <v>42.25</v>
      </c>
      <c r="AR200">
        <v>37.020000000000003</v>
      </c>
      <c r="AS200">
        <v>47.14</v>
      </c>
      <c r="AT200">
        <v>42.21</v>
      </c>
      <c r="AU200">
        <v>44.26</v>
      </c>
      <c r="AV200">
        <v>45.92</v>
      </c>
      <c r="AW200">
        <v>-0.80890879999999998</v>
      </c>
      <c r="AX200">
        <v>1.7085240000000001E-4</v>
      </c>
      <c r="AY200" t="s">
        <v>747</v>
      </c>
      <c r="AZ200" t="s">
        <v>10589</v>
      </c>
      <c r="BA200">
        <v>0</v>
      </c>
      <c r="BB200" t="s">
        <v>10590</v>
      </c>
      <c r="BC200" t="s">
        <v>114</v>
      </c>
      <c r="BD200" t="s">
        <v>542</v>
      </c>
      <c r="BE200">
        <v>0</v>
      </c>
      <c r="BF200" t="s">
        <v>502</v>
      </c>
      <c r="BG200" t="s">
        <v>4234</v>
      </c>
      <c r="BH200">
        <v>4</v>
      </c>
      <c r="BI200" t="s">
        <v>723</v>
      </c>
      <c r="BL200" t="s">
        <v>4235</v>
      </c>
      <c r="BM200" t="s">
        <v>4236</v>
      </c>
      <c r="BN200" s="37" t="s">
        <v>4237</v>
      </c>
      <c r="BO200" t="s">
        <v>4238</v>
      </c>
      <c r="BP200" t="s">
        <v>4239</v>
      </c>
      <c r="BQ200" t="s">
        <v>4240</v>
      </c>
      <c r="BR200" t="s">
        <v>4241</v>
      </c>
      <c r="BS200" t="s">
        <v>4240</v>
      </c>
      <c r="BT200" t="s">
        <v>4242</v>
      </c>
      <c r="BU200" t="s">
        <v>10591</v>
      </c>
      <c r="BV200" t="s">
        <v>10592</v>
      </c>
      <c r="BW200" t="s">
        <v>6968</v>
      </c>
      <c r="BX200" t="s">
        <v>6969</v>
      </c>
      <c r="BY200" t="s">
        <v>10593</v>
      </c>
      <c r="BZ200" t="s">
        <v>10594</v>
      </c>
      <c r="CA200">
        <v>9.9478790000000004</v>
      </c>
      <c r="CB200">
        <v>16.530384000000002</v>
      </c>
      <c r="CC200">
        <v>11.326352999999999</v>
      </c>
      <c r="CD200">
        <v>15.750508</v>
      </c>
      <c r="CE200">
        <v>16.108861000000001</v>
      </c>
      <c r="CF200">
        <v>12.974512000000001</v>
      </c>
      <c r="CG200">
        <v>612.80448388385196</v>
      </c>
      <c r="CH200">
        <v>0.14381056905387299</v>
      </c>
      <c r="CI200">
        <v>0.29224014000507298</v>
      </c>
      <c r="CJ200">
        <v>0.49209724937640797</v>
      </c>
      <c r="CK200">
        <v>0.622650596665553</v>
      </c>
      <c r="CL200">
        <v>0.99890315473482505</v>
      </c>
    </row>
    <row r="201" spans="1:90" x14ac:dyDescent="0.3">
      <c r="A201" t="s">
        <v>10595</v>
      </c>
      <c r="B201">
        <v>369</v>
      </c>
      <c r="C201">
        <v>122</v>
      </c>
      <c r="D201" t="s">
        <v>10596</v>
      </c>
      <c r="G201" t="s">
        <v>10597</v>
      </c>
      <c r="H201" t="s">
        <v>10598</v>
      </c>
      <c r="I201" t="s">
        <v>10599</v>
      </c>
      <c r="J201">
        <v>0.82434747034911104</v>
      </c>
      <c r="K201">
        <v>1.64917282956813</v>
      </c>
      <c r="L201">
        <v>0.42723097185241399</v>
      </c>
      <c r="M201">
        <v>0.444570013337592</v>
      </c>
      <c r="N201">
        <v>0.31280780781405099</v>
      </c>
      <c r="O201">
        <v>9.9320183958595695E-2</v>
      </c>
      <c r="P201">
        <v>-1.6461759620202401</v>
      </c>
      <c r="Q201">
        <v>2.5281286062567999E-2</v>
      </c>
      <c r="R201">
        <v>0.63424320000000001</v>
      </c>
      <c r="S201">
        <v>0.69939119999999999</v>
      </c>
      <c r="T201">
        <v>1.0275920000000001</v>
      </c>
      <c r="U201">
        <v>0.44015769999999999</v>
      </c>
      <c r="V201">
        <v>0.41997889999999999</v>
      </c>
      <c r="W201">
        <v>0.31455460000000002</v>
      </c>
      <c r="X201">
        <v>-0.97492212324069605</v>
      </c>
      <c r="Y201">
        <v>0.76515022454467996</v>
      </c>
      <c r="Z201" t="s">
        <v>10600</v>
      </c>
      <c r="AA201">
        <v>33.840000000000003</v>
      </c>
      <c r="AB201">
        <v>0.73</v>
      </c>
      <c r="AC201">
        <v>16.079999999999998</v>
      </c>
      <c r="AD201">
        <v>24.9</v>
      </c>
      <c r="AE201">
        <v>22.63</v>
      </c>
      <c r="AF201">
        <v>34.28</v>
      </c>
      <c r="AG201">
        <v>-0.78800693185864301</v>
      </c>
      <c r="AH201">
        <v>0.51397679445969602</v>
      </c>
      <c r="AI201" t="s">
        <v>747</v>
      </c>
      <c r="AJ201" t="s">
        <v>9163</v>
      </c>
      <c r="AK201">
        <v>130.84</v>
      </c>
      <c r="AL201">
        <v>117.75</v>
      </c>
      <c r="AM201">
        <v>143.78</v>
      </c>
      <c r="AN201">
        <v>111.77</v>
      </c>
      <c r="AO201">
        <v>122.72</v>
      </c>
      <c r="AP201">
        <v>145.97</v>
      </c>
      <c r="AQ201">
        <v>490.04</v>
      </c>
      <c r="AR201">
        <v>605.21</v>
      </c>
      <c r="AS201">
        <v>455.36</v>
      </c>
      <c r="AT201">
        <v>337.58</v>
      </c>
      <c r="AU201">
        <v>350.1</v>
      </c>
      <c r="AV201">
        <v>436.2</v>
      </c>
      <c r="AW201">
        <v>-2.3462670000000001</v>
      </c>
      <c r="AX201">
        <v>4.0244960000000001E-8</v>
      </c>
      <c r="AY201" t="s">
        <v>718</v>
      </c>
      <c r="AZ201" t="s">
        <v>10601</v>
      </c>
      <c r="BA201">
        <v>3.9999999999999998E-6</v>
      </c>
      <c r="BB201" t="s">
        <v>10602</v>
      </c>
      <c r="BC201" t="s">
        <v>47</v>
      </c>
      <c r="BD201" t="s">
        <v>220</v>
      </c>
      <c r="BE201">
        <v>3.7690000000000002E-3</v>
      </c>
      <c r="BF201" t="s">
        <v>528</v>
      </c>
      <c r="BG201" t="s">
        <v>10603</v>
      </c>
      <c r="BH201">
        <v>3</v>
      </c>
      <c r="BI201" t="s">
        <v>810</v>
      </c>
      <c r="BN201" s="37">
        <v>35.200000000000003</v>
      </c>
      <c r="BO201" t="s">
        <v>994</v>
      </c>
      <c r="BP201" t="s">
        <v>9167</v>
      </c>
      <c r="BQ201" t="s">
        <v>9168</v>
      </c>
      <c r="BR201" t="s">
        <v>9169</v>
      </c>
      <c r="BS201" t="s">
        <v>9168</v>
      </c>
      <c r="BT201" t="s">
        <v>9170</v>
      </c>
      <c r="BU201" t="s">
        <v>10604</v>
      </c>
      <c r="BV201" t="s">
        <v>10605</v>
      </c>
      <c r="BW201" t="s">
        <v>1411</v>
      </c>
      <c r="BX201" t="s">
        <v>1412</v>
      </c>
      <c r="BY201" t="s">
        <v>956</v>
      </c>
      <c r="BZ201" t="s">
        <v>957</v>
      </c>
      <c r="CA201">
        <v>9.0706930000000003</v>
      </c>
      <c r="CB201">
        <v>4.9199279999999996</v>
      </c>
      <c r="CC201">
        <v>3.6604830000000002</v>
      </c>
      <c r="CD201">
        <v>6.167637</v>
      </c>
      <c r="CE201">
        <v>8.8634989999999991</v>
      </c>
      <c r="CF201">
        <v>0.92951399999999995</v>
      </c>
      <c r="CG201">
        <v>13.1429291310148</v>
      </c>
      <c r="CH201">
        <v>-0.43609412245710899</v>
      </c>
      <c r="CI201">
        <v>0.78767270290494495</v>
      </c>
      <c r="CJ201">
        <v>-0.55364889610721502</v>
      </c>
      <c r="CK201">
        <v>0.57981915580625198</v>
      </c>
      <c r="CL201">
        <v>0.99747512497223201</v>
      </c>
    </row>
    <row r="202" spans="1:90" x14ac:dyDescent="0.3">
      <c r="A202" t="s">
        <v>9178</v>
      </c>
      <c r="B202">
        <v>1185</v>
      </c>
      <c r="C202">
        <v>395</v>
      </c>
      <c r="D202" t="s">
        <v>9176</v>
      </c>
      <c r="E202" t="s">
        <v>4525</v>
      </c>
      <c r="F202" t="s">
        <v>10606</v>
      </c>
      <c r="G202" t="s">
        <v>10607</v>
      </c>
      <c r="H202" t="s">
        <v>61</v>
      </c>
      <c r="I202" t="s">
        <v>9180</v>
      </c>
      <c r="J202">
        <v>8.1610399564562002</v>
      </c>
      <c r="K202">
        <v>9.5652024114951804</v>
      </c>
      <c r="L202">
        <v>8.5873425342335192</v>
      </c>
      <c r="M202">
        <v>2.25063569252156</v>
      </c>
      <c r="N202">
        <v>1.91594782286106</v>
      </c>
      <c r="O202">
        <v>2.6816449668820801</v>
      </c>
      <c r="P202">
        <v>-1.96369647601243</v>
      </c>
      <c r="Q202">
        <v>4.6041966371766802E-10</v>
      </c>
      <c r="R202">
        <v>8.0929439999999992</v>
      </c>
      <c r="S202">
        <v>9.4873940000000001</v>
      </c>
      <c r="T202">
        <v>9.9956680000000002</v>
      </c>
      <c r="U202">
        <v>4.4415909999999998</v>
      </c>
      <c r="V202">
        <v>5.2730689999999996</v>
      </c>
      <c r="W202">
        <v>5.2575560000000001</v>
      </c>
      <c r="X202">
        <v>-0.87966243270751898</v>
      </c>
      <c r="Y202">
        <v>4.6392139454338602E-3</v>
      </c>
      <c r="Z202" t="s">
        <v>4530</v>
      </c>
      <c r="AA202">
        <v>10.44</v>
      </c>
      <c r="AB202">
        <v>14.83</v>
      </c>
      <c r="AC202">
        <v>10.14</v>
      </c>
      <c r="AD202">
        <v>62.5</v>
      </c>
      <c r="AE202">
        <v>50.22</v>
      </c>
      <c r="AF202">
        <v>73.680000000000007</v>
      </c>
      <c r="AG202">
        <v>-2.2241624116488898</v>
      </c>
      <c r="AH202">
        <v>3.41120058134981E-3</v>
      </c>
      <c r="AI202" t="s">
        <v>718</v>
      </c>
      <c r="AJ202" t="s">
        <v>9181</v>
      </c>
      <c r="AK202">
        <v>25.49</v>
      </c>
      <c r="AL202">
        <v>26.1</v>
      </c>
      <c r="AM202">
        <v>27</v>
      </c>
      <c r="AN202">
        <v>27.54</v>
      </c>
      <c r="AO202">
        <v>26.6</v>
      </c>
      <c r="AP202">
        <v>22.9</v>
      </c>
      <c r="AQ202">
        <v>7.67</v>
      </c>
      <c r="AR202">
        <v>10.1</v>
      </c>
      <c r="AS202">
        <v>6.65</v>
      </c>
      <c r="AT202">
        <v>9.69</v>
      </c>
      <c r="AU202">
        <v>8.2899999999999991</v>
      </c>
      <c r="AV202">
        <v>8.85</v>
      </c>
      <c r="AW202">
        <v>1.03660286593357</v>
      </c>
      <c r="AX202">
        <v>8.1419025188645292E-6</v>
      </c>
      <c r="AY202" t="s">
        <v>749</v>
      </c>
      <c r="AZ202" t="s">
        <v>9182</v>
      </c>
      <c r="BA202">
        <v>9.0000000000000004E-173</v>
      </c>
      <c r="BB202" t="s">
        <v>10608</v>
      </c>
      <c r="BC202" t="s">
        <v>61</v>
      </c>
      <c r="BD202" t="s">
        <v>219</v>
      </c>
      <c r="BE202">
        <v>0</v>
      </c>
      <c r="BF202" t="s">
        <v>505</v>
      </c>
      <c r="BG202" t="s">
        <v>9184</v>
      </c>
      <c r="BH202">
        <v>2</v>
      </c>
      <c r="BI202" t="s">
        <v>7398</v>
      </c>
      <c r="BN202" s="37" t="s">
        <v>2417</v>
      </c>
      <c r="BO202" t="s">
        <v>2418</v>
      </c>
      <c r="BP202" t="s">
        <v>1882</v>
      </c>
      <c r="BQ202" t="s">
        <v>1883</v>
      </c>
      <c r="BR202" t="s">
        <v>1884</v>
      </c>
      <c r="BS202" t="s">
        <v>1883</v>
      </c>
      <c r="BT202" t="s">
        <v>1885</v>
      </c>
      <c r="BU202" t="s">
        <v>9185</v>
      </c>
      <c r="BV202" t="s">
        <v>9186</v>
      </c>
      <c r="BW202" t="s">
        <v>9187</v>
      </c>
      <c r="BX202" t="s">
        <v>9188</v>
      </c>
      <c r="BY202" t="s">
        <v>9189</v>
      </c>
      <c r="BZ202" t="s">
        <v>9190</v>
      </c>
      <c r="CA202">
        <v>1.7405330000000001</v>
      </c>
      <c r="CB202">
        <v>0.59565299999999999</v>
      </c>
      <c r="CC202">
        <v>2.1680000000000001</v>
      </c>
      <c r="CD202">
        <v>1.9455929999999999</v>
      </c>
      <c r="CE202">
        <v>0.68605899999999997</v>
      </c>
      <c r="CF202">
        <v>3.1704330000000001</v>
      </c>
      <c r="CG202">
        <v>67.5017241520586</v>
      </c>
      <c r="CH202">
        <v>0.26570822821928203</v>
      </c>
      <c r="CI202">
        <v>0.69697627132292606</v>
      </c>
      <c r="CJ202">
        <v>0.38122994878282301</v>
      </c>
      <c r="CK202">
        <v>0.70303262818357304</v>
      </c>
      <c r="CL202">
        <v>0.99890315473482505</v>
      </c>
    </row>
    <row r="203" spans="1:90" x14ac:dyDescent="0.3">
      <c r="A203" t="s">
        <v>10609</v>
      </c>
      <c r="B203">
        <v>1581</v>
      </c>
      <c r="C203">
        <v>526</v>
      </c>
      <c r="D203" t="s">
        <v>9192</v>
      </c>
      <c r="E203" t="s">
        <v>5643</v>
      </c>
      <c r="F203" t="s">
        <v>1555</v>
      </c>
      <c r="G203" t="s">
        <v>10610</v>
      </c>
      <c r="H203" t="s">
        <v>10611</v>
      </c>
      <c r="I203" t="s">
        <v>10612</v>
      </c>
      <c r="J203">
        <v>10.2631260058464</v>
      </c>
      <c r="K203">
        <v>4.9175335281667998</v>
      </c>
      <c r="L203">
        <v>5.6821719256371104</v>
      </c>
      <c r="M203">
        <v>8.3356877500798496E-2</v>
      </c>
      <c r="N203">
        <v>0</v>
      </c>
      <c r="O203">
        <v>9.9320183958595695E-2</v>
      </c>
      <c r="P203">
        <v>-7.0275429737077397</v>
      </c>
      <c r="Q203">
        <v>3.96850559215695E-38</v>
      </c>
      <c r="R203">
        <v>17.40363</v>
      </c>
      <c r="S203">
        <v>9.5786189999999998</v>
      </c>
      <c r="T203">
        <v>8.6644690000000004</v>
      </c>
      <c r="U203">
        <v>0.120043</v>
      </c>
      <c r="V203">
        <v>4.6664329999999997E-2</v>
      </c>
      <c r="W203">
        <v>0.13480909999999999</v>
      </c>
      <c r="X203">
        <v>-6.8203119604731501</v>
      </c>
      <c r="Y203">
        <v>9.6212271682644299E-56</v>
      </c>
      <c r="Z203" t="s">
        <v>10613</v>
      </c>
      <c r="AA203">
        <v>9.75</v>
      </c>
      <c r="AB203">
        <v>30.26</v>
      </c>
      <c r="AC203">
        <v>11.28</v>
      </c>
      <c r="AD203">
        <v>0</v>
      </c>
      <c r="AE203">
        <v>0.02</v>
      </c>
      <c r="AF203">
        <v>0.05</v>
      </c>
      <c r="AG203">
        <v>9.2539441434413199</v>
      </c>
      <c r="AH203">
        <v>2.5732891284209899E-3</v>
      </c>
      <c r="AI203" t="s">
        <v>749</v>
      </c>
      <c r="AJ203" t="s">
        <v>10614</v>
      </c>
      <c r="AK203">
        <v>47.39</v>
      </c>
      <c r="AL203">
        <v>61.97</v>
      </c>
      <c r="AM203">
        <v>61.48</v>
      </c>
      <c r="AN203">
        <v>55.63</v>
      </c>
      <c r="AO203">
        <v>77.790000000000006</v>
      </c>
      <c r="AP203">
        <v>81.73</v>
      </c>
      <c r="AQ203">
        <v>529.49</v>
      </c>
      <c r="AR203">
        <v>435.46</v>
      </c>
      <c r="AS203">
        <v>504.16</v>
      </c>
      <c r="AT203">
        <v>542.97</v>
      </c>
      <c r="AU203">
        <v>573.19000000000005</v>
      </c>
      <c r="AV203">
        <v>587.91999999999996</v>
      </c>
      <c r="AW203">
        <v>-3.6270419999999999</v>
      </c>
      <c r="AX203">
        <v>8.7559740000000008E-9</v>
      </c>
      <c r="AY203" t="s">
        <v>718</v>
      </c>
      <c r="AZ203" t="s">
        <v>9199</v>
      </c>
      <c r="BA203">
        <v>9.9999999999999999E-117</v>
      </c>
      <c r="BB203" t="s">
        <v>10615</v>
      </c>
      <c r="BC203" t="s">
        <v>79</v>
      </c>
      <c r="BD203" t="s">
        <v>403</v>
      </c>
      <c r="BE203">
        <v>1.9829999999999999E-175</v>
      </c>
      <c r="BF203" t="s">
        <v>501</v>
      </c>
      <c r="BG203" t="s">
        <v>9201</v>
      </c>
      <c r="BH203">
        <v>3</v>
      </c>
      <c r="BI203" t="s">
        <v>810</v>
      </c>
      <c r="BN203" s="37" t="s">
        <v>10616</v>
      </c>
      <c r="BO203" t="s">
        <v>10617</v>
      </c>
      <c r="BP203" t="s">
        <v>815</v>
      </c>
      <c r="BQ203" t="s">
        <v>816</v>
      </c>
      <c r="BR203" t="s">
        <v>817</v>
      </c>
      <c r="BS203" t="s">
        <v>816</v>
      </c>
      <c r="BT203" t="s">
        <v>818</v>
      </c>
      <c r="BW203" t="s">
        <v>10618</v>
      </c>
      <c r="BX203" t="s">
        <v>10619</v>
      </c>
      <c r="BY203" t="s">
        <v>1235</v>
      </c>
      <c r="BZ203" t="s">
        <v>1236</v>
      </c>
      <c r="CA203">
        <v>170.25161</v>
      </c>
      <c r="CB203">
        <v>47.929375999999998</v>
      </c>
      <c r="CC203">
        <v>138.76986500000001</v>
      </c>
      <c r="CD203">
        <v>127.20552000000001</v>
      </c>
      <c r="CE203">
        <v>32.467934</v>
      </c>
      <c r="CF203">
        <v>60.773763000000002</v>
      </c>
      <c r="CG203">
        <v>3321.8520382729898</v>
      </c>
      <c r="CH203">
        <v>-0.78374758740940598</v>
      </c>
      <c r="CI203">
        <v>0.63710936271527696</v>
      </c>
      <c r="CJ203">
        <v>-1.2301617795556701</v>
      </c>
      <c r="CK203">
        <v>0.218636529153276</v>
      </c>
      <c r="CL203">
        <v>0.85987240640760698</v>
      </c>
    </row>
    <row r="204" spans="1:90" x14ac:dyDescent="0.3">
      <c r="A204" t="s">
        <v>4546</v>
      </c>
      <c r="B204">
        <v>1311</v>
      </c>
      <c r="C204">
        <v>436</v>
      </c>
      <c r="D204" t="s">
        <v>7055</v>
      </c>
      <c r="E204" t="s">
        <v>7105</v>
      </c>
      <c r="F204" t="s">
        <v>4543</v>
      </c>
      <c r="G204" t="s">
        <v>10620</v>
      </c>
      <c r="H204" t="s">
        <v>4548</v>
      </c>
      <c r="I204" t="s">
        <v>4549</v>
      </c>
      <c r="J204">
        <v>8.3465181372847503</v>
      </c>
      <c r="K204">
        <v>8.6356686348295</v>
      </c>
      <c r="L204">
        <v>7.1774803271205601</v>
      </c>
      <c r="M204">
        <v>8.3912590017470503</v>
      </c>
      <c r="N204">
        <v>6.25615615628102</v>
      </c>
      <c r="O204">
        <v>11.223180787321301</v>
      </c>
      <c r="P204">
        <v>4.9524901066899801E-2</v>
      </c>
      <c r="Q204">
        <v>1</v>
      </c>
      <c r="R204">
        <v>34.680419999999998</v>
      </c>
      <c r="S204">
        <v>44.122459999999997</v>
      </c>
      <c r="T204">
        <v>35.521990000000002</v>
      </c>
      <c r="U204">
        <v>42.255139999999997</v>
      </c>
      <c r="V204">
        <v>46.104349999999997</v>
      </c>
      <c r="W204">
        <v>45.430669999999999</v>
      </c>
      <c r="X204">
        <v>0.23451006366025401</v>
      </c>
      <c r="Y204">
        <v>1</v>
      </c>
      <c r="Z204" t="s">
        <v>9209</v>
      </c>
      <c r="AA204">
        <v>401.66</v>
      </c>
      <c r="AB204">
        <v>578.89</v>
      </c>
      <c r="AC204">
        <v>546.44000000000005</v>
      </c>
      <c r="AD204">
        <v>41.19</v>
      </c>
      <c r="AE204">
        <v>31.27</v>
      </c>
      <c r="AF204">
        <v>27.71</v>
      </c>
      <c r="AG204">
        <v>4.1091720425502603</v>
      </c>
      <c r="AH204">
        <v>2.52856162559593E-3</v>
      </c>
      <c r="AI204" t="s">
        <v>749</v>
      </c>
      <c r="AJ204" t="s">
        <v>4551</v>
      </c>
      <c r="AK204">
        <v>17.5</v>
      </c>
      <c r="AL204">
        <v>15.46</v>
      </c>
      <c r="AM204">
        <v>24.41</v>
      </c>
      <c r="AN204">
        <v>28.32</v>
      </c>
      <c r="AO204">
        <v>46.16</v>
      </c>
      <c r="AP204">
        <v>25.8</v>
      </c>
      <c r="AQ204">
        <v>6.28</v>
      </c>
      <c r="AR204">
        <v>6.42</v>
      </c>
      <c r="AS204">
        <v>4.3600000000000003</v>
      </c>
      <c r="AT204">
        <v>4.7</v>
      </c>
      <c r="AU204">
        <v>6.68</v>
      </c>
      <c r="AV204">
        <v>5.38</v>
      </c>
      <c r="AW204">
        <v>1.6102099999999999</v>
      </c>
      <c r="AX204">
        <v>4.3664269999999999E-5</v>
      </c>
      <c r="AY204" t="s">
        <v>749</v>
      </c>
      <c r="BC204" t="s">
        <v>129</v>
      </c>
      <c r="BD204" t="s">
        <v>217</v>
      </c>
      <c r="BE204">
        <v>3.1110000000000001E-155</v>
      </c>
      <c r="BF204" t="s">
        <v>505</v>
      </c>
      <c r="BG204" t="s">
        <v>4554</v>
      </c>
      <c r="BH204">
        <v>4</v>
      </c>
      <c r="BI204" t="s">
        <v>723</v>
      </c>
      <c r="BN204" s="37">
        <v>35.1</v>
      </c>
      <c r="BO204" t="s">
        <v>949</v>
      </c>
      <c r="BP204" t="s">
        <v>10621</v>
      </c>
      <c r="BQ204" t="s">
        <v>10622</v>
      </c>
      <c r="BR204" t="s">
        <v>9213</v>
      </c>
      <c r="BS204" t="s">
        <v>10623</v>
      </c>
      <c r="BT204" t="s">
        <v>909</v>
      </c>
      <c r="CA204">
        <v>16.856833000000002</v>
      </c>
      <c r="CB204">
        <v>21.050530999999999</v>
      </c>
      <c r="CC204">
        <v>11.012549999999999</v>
      </c>
      <c r="CD204">
        <v>16.205549999999999</v>
      </c>
      <c r="CE204">
        <v>18.320405999999998</v>
      </c>
      <c r="CF204">
        <v>9.8684100000000008</v>
      </c>
      <c r="CG204">
        <v>535.59541093414703</v>
      </c>
      <c r="CH204">
        <v>-0.244735275443966</v>
      </c>
      <c r="CI204">
        <v>0.37810419054088401</v>
      </c>
      <c r="CJ204">
        <v>-0.64726940765683905</v>
      </c>
      <c r="CK204">
        <v>0.51745759732963204</v>
      </c>
      <c r="CL204">
        <v>0.99107135949454805</v>
      </c>
    </row>
    <row r="205" spans="1:90" x14ac:dyDescent="0.3">
      <c r="A205" t="s">
        <v>10624</v>
      </c>
      <c r="B205">
        <v>399</v>
      </c>
      <c r="C205">
        <v>132</v>
      </c>
      <c r="D205" t="s">
        <v>9216</v>
      </c>
      <c r="E205" t="s">
        <v>4557</v>
      </c>
      <c r="F205" t="s">
        <v>10625</v>
      </c>
      <c r="G205" t="s">
        <v>10626</v>
      </c>
      <c r="H205" t="s">
        <v>128</v>
      </c>
      <c r="Z205" t="s">
        <v>10627</v>
      </c>
      <c r="AA205">
        <v>10.94</v>
      </c>
      <c r="AB205">
        <v>11.86</v>
      </c>
      <c r="AC205">
        <v>14.31</v>
      </c>
      <c r="AD205">
        <v>8.86</v>
      </c>
      <c r="AE205">
        <v>19.25</v>
      </c>
      <c r="AF205">
        <v>6.95</v>
      </c>
      <c r="AG205">
        <v>0.191765523898</v>
      </c>
      <c r="AH205">
        <v>0.74203241036328604</v>
      </c>
      <c r="AI205" t="s">
        <v>747</v>
      </c>
      <c r="AJ205" t="s">
        <v>7111</v>
      </c>
      <c r="AK205">
        <v>33.979999999999997</v>
      </c>
      <c r="AL205">
        <v>31.34</v>
      </c>
      <c r="AM205">
        <v>38.65</v>
      </c>
      <c r="AN205">
        <v>36.25</v>
      </c>
      <c r="AO205">
        <v>38.92</v>
      </c>
      <c r="AP205">
        <v>52.91</v>
      </c>
      <c r="AQ205">
        <v>0.35</v>
      </c>
      <c r="AR205">
        <v>0.24</v>
      </c>
      <c r="AS205">
        <v>0.25</v>
      </c>
      <c r="AT205">
        <v>0</v>
      </c>
      <c r="AU205">
        <v>0.05</v>
      </c>
      <c r="AV205">
        <v>0.13</v>
      </c>
      <c r="AW205">
        <v>7.2575810000000001</v>
      </c>
      <c r="AX205">
        <v>8.8919219999999997E-7</v>
      </c>
      <c r="AY205" t="s">
        <v>749</v>
      </c>
      <c r="AZ205" t="s">
        <v>10628</v>
      </c>
      <c r="BA205">
        <v>4.0000000000000003E-18</v>
      </c>
      <c r="BB205" t="s">
        <v>10629</v>
      </c>
      <c r="BC205" t="s">
        <v>128</v>
      </c>
      <c r="BD205" t="s">
        <v>214</v>
      </c>
      <c r="BE205">
        <v>2.2789999999999999E-20</v>
      </c>
      <c r="BF205" t="s">
        <v>522</v>
      </c>
      <c r="BG205" t="s">
        <v>9225</v>
      </c>
      <c r="BH205">
        <v>4</v>
      </c>
      <c r="BI205" t="s">
        <v>723</v>
      </c>
      <c r="BJ205">
        <v>3</v>
      </c>
      <c r="BK205" t="s">
        <v>5307</v>
      </c>
      <c r="BN205" s="37">
        <v>35.200000000000003</v>
      </c>
      <c r="BO205" t="s">
        <v>994</v>
      </c>
      <c r="BU205" t="s">
        <v>1717</v>
      </c>
      <c r="BV205" t="s">
        <v>1718</v>
      </c>
      <c r="BW205" t="s">
        <v>1432</v>
      </c>
      <c r="BX205" t="s">
        <v>1433</v>
      </c>
      <c r="BY205" t="s">
        <v>935</v>
      </c>
      <c r="BZ205" t="s">
        <v>936</v>
      </c>
      <c r="CA205">
        <v>1.53278</v>
      </c>
      <c r="CB205">
        <v>0.91275399999999995</v>
      </c>
      <c r="CC205">
        <v>3.992553</v>
      </c>
      <c r="CD205">
        <v>0</v>
      </c>
      <c r="CE205">
        <v>0</v>
      </c>
      <c r="CF205">
        <v>0</v>
      </c>
      <c r="CG205">
        <v>6.1684135199036296</v>
      </c>
      <c r="CH205">
        <v>-6.1610297983925602</v>
      </c>
      <c r="CI205">
        <v>1.61226240015373</v>
      </c>
      <c r="CJ205">
        <v>-3.82135674553045</v>
      </c>
      <c r="CK205">
        <v>1.3271950058419701E-4</v>
      </c>
      <c r="CL205">
        <v>5.6863441198573899E-3</v>
      </c>
    </row>
    <row r="206" spans="1:90" x14ac:dyDescent="0.3">
      <c r="A206" t="s">
        <v>4573</v>
      </c>
      <c r="B206">
        <v>1416</v>
      </c>
      <c r="C206">
        <v>471</v>
      </c>
      <c r="D206" t="s">
        <v>4571</v>
      </c>
      <c r="E206" t="s">
        <v>4572</v>
      </c>
      <c r="F206" t="s">
        <v>4570</v>
      </c>
      <c r="G206" t="s">
        <v>10630</v>
      </c>
      <c r="H206" t="s">
        <v>86</v>
      </c>
      <c r="I206" t="s">
        <v>4575</v>
      </c>
      <c r="J206">
        <v>123.38420762450301</v>
      </c>
      <c r="K206">
        <v>106.41662494795099</v>
      </c>
      <c r="L206">
        <v>120.051903090528</v>
      </c>
      <c r="M206">
        <v>26.174059535250699</v>
      </c>
      <c r="N206">
        <v>24.320807057542499</v>
      </c>
      <c r="O206">
        <v>21.552479919015301</v>
      </c>
      <c r="P206">
        <v>-2.2778581454542799</v>
      </c>
      <c r="Q206">
        <v>4.9562214189742799E-23</v>
      </c>
      <c r="R206">
        <v>112.5147</v>
      </c>
      <c r="S206">
        <v>93.323120000000003</v>
      </c>
      <c r="T206">
        <v>117.8695</v>
      </c>
      <c r="U206">
        <v>28.450189999999999</v>
      </c>
      <c r="V206">
        <v>29.678509999999999</v>
      </c>
      <c r="W206">
        <v>31.680140000000002</v>
      </c>
      <c r="X206">
        <v>-1.8441968477803801</v>
      </c>
      <c r="Y206">
        <v>1.8110299995692201E-17</v>
      </c>
      <c r="Z206" t="s">
        <v>4576</v>
      </c>
      <c r="AA206">
        <v>28.25</v>
      </c>
      <c r="AB206">
        <v>54.91</v>
      </c>
      <c r="AC206">
        <v>32.659999999999997</v>
      </c>
      <c r="AD206">
        <v>10.54</v>
      </c>
      <c r="AE206">
        <v>6.48</v>
      </c>
      <c r="AF206">
        <v>12.12</v>
      </c>
      <c r="AG206">
        <v>2.3063087293834101</v>
      </c>
      <c r="AH206">
        <v>8.8761836935353396E-3</v>
      </c>
      <c r="AI206" t="s">
        <v>747</v>
      </c>
      <c r="AJ206" t="s">
        <v>7118</v>
      </c>
      <c r="AK206">
        <v>66.03</v>
      </c>
      <c r="AL206">
        <v>109.88</v>
      </c>
      <c r="AM206">
        <v>77.989999999999995</v>
      </c>
      <c r="AN206">
        <v>78.739999999999995</v>
      </c>
      <c r="AO206">
        <v>77.72</v>
      </c>
      <c r="AP206">
        <v>107.44</v>
      </c>
      <c r="AQ206">
        <v>59.04</v>
      </c>
      <c r="AR206">
        <v>69.86</v>
      </c>
      <c r="AS206">
        <v>50.27</v>
      </c>
      <c r="AT206">
        <v>54.99</v>
      </c>
      <c r="AU206">
        <v>61.85</v>
      </c>
      <c r="AV206">
        <v>53.11</v>
      </c>
      <c r="AW206">
        <v>-0.14655499999999999</v>
      </c>
      <c r="AX206">
        <v>0.18407680000000001</v>
      </c>
      <c r="AY206" t="s">
        <v>747</v>
      </c>
      <c r="AZ206" t="s">
        <v>4578</v>
      </c>
      <c r="BA206">
        <v>0</v>
      </c>
      <c r="BB206" t="s">
        <v>4579</v>
      </c>
      <c r="BC206" t="s">
        <v>86</v>
      </c>
      <c r="BD206" t="s">
        <v>213</v>
      </c>
      <c r="BE206">
        <v>0</v>
      </c>
      <c r="BF206" t="s">
        <v>502</v>
      </c>
      <c r="BG206" t="s">
        <v>4580</v>
      </c>
      <c r="BH206">
        <v>4</v>
      </c>
      <c r="BI206" t="s">
        <v>723</v>
      </c>
      <c r="BL206" t="s">
        <v>4581</v>
      </c>
      <c r="BM206" t="s">
        <v>4582</v>
      </c>
      <c r="BN206" s="37" t="s">
        <v>4583</v>
      </c>
      <c r="BO206" t="s">
        <v>4584</v>
      </c>
      <c r="BP206" t="s">
        <v>4585</v>
      </c>
      <c r="BQ206" t="s">
        <v>4586</v>
      </c>
      <c r="BR206" t="s">
        <v>4587</v>
      </c>
      <c r="BS206" t="s">
        <v>4588</v>
      </c>
      <c r="BU206" t="s">
        <v>4589</v>
      </c>
      <c r="BV206" t="s">
        <v>4590</v>
      </c>
      <c r="BW206" t="s">
        <v>4591</v>
      </c>
      <c r="BX206" t="s">
        <v>4592</v>
      </c>
      <c r="BY206" t="s">
        <v>4593</v>
      </c>
      <c r="BZ206" t="s">
        <v>4594</v>
      </c>
      <c r="CA206">
        <v>16.388041000000001</v>
      </c>
      <c r="CB206">
        <v>14.748438999999999</v>
      </c>
      <c r="CC206">
        <v>12.480245999999999</v>
      </c>
      <c r="CD206">
        <v>16.547442</v>
      </c>
      <c r="CE206">
        <v>12.823639999999999</v>
      </c>
      <c r="CF206">
        <v>12.446259</v>
      </c>
      <c r="CG206">
        <v>590.47679555093396</v>
      </c>
      <c r="CH206">
        <v>-0.16040064710774801</v>
      </c>
      <c r="CI206">
        <v>0.27098425740439502</v>
      </c>
      <c r="CJ206">
        <v>-0.59191869167653799</v>
      </c>
      <c r="CK206">
        <v>0.55390503655679102</v>
      </c>
      <c r="CL206">
        <v>0.99586688714117499</v>
      </c>
    </row>
    <row r="207" spans="1:90" x14ac:dyDescent="0.3">
      <c r="A207" t="s">
        <v>10631</v>
      </c>
      <c r="B207">
        <v>747</v>
      </c>
      <c r="C207">
        <v>248</v>
      </c>
      <c r="D207" t="s">
        <v>10632</v>
      </c>
      <c r="E207" t="s">
        <v>4597</v>
      </c>
      <c r="F207" t="s">
        <v>7125</v>
      </c>
      <c r="G207" t="s">
        <v>10633</v>
      </c>
      <c r="H207" t="s">
        <v>145</v>
      </c>
      <c r="I207" t="s">
        <v>10634</v>
      </c>
      <c r="J207">
        <v>0.16486949406982199</v>
      </c>
      <c r="K207">
        <v>4.4977440806403701E-2</v>
      </c>
      <c r="L207">
        <v>0.21361548592620699</v>
      </c>
      <c r="M207">
        <v>2.77856258335995E-2</v>
      </c>
      <c r="N207">
        <v>7.8201951953512802E-2</v>
      </c>
      <c r="O207">
        <v>9.9320183958595695E-2</v>
      </c>
      <c r="P207">
        <v>-0.97974461906052601</v>
      </c>
      <c r="Q207">
        <v>1</v>
      </c>
      <c r="R207">
        <v>0.1014789</v>
      </c>
      <c r="S207">
        <v>9.1224940000000004E-2</v>
      </c>
      <c r="T207">
        <v>0.1634805</v>
      </c>
      <c r="U207">
        <v>0.120043</v>
      </c>
      <c r="V207">
        <v>0</v>
      </c>
      <c r="W207">
        <v>0</v>
      </c>
      <c r="X207">
        <v>-1.7201237202139501</v>
      </c>
      <c r="Y207">
        <v>1</v>
      </c>
      <c r="Z207" t="s">
        <v>4602</v>
      </c>
      <c r="AA207">
        <v>114.64</v>
      </c>
      <c r="AB207">
        <v>133.56</v>
      </c>
      <c r="AC207">
        <v>153.47999999999999</v>
      </c>
      <c r="AD207">
        <v>106.16</v>
      </c>
      <c r="AE207">
        <v>163.12</v>
      </c>
      <c r="AF207">
        <v>130.97999999999999</v>
      </c>
      <c r="AG207">
        <v>0.187346724442015</v>
      </c>
      <c r="AH207">
        <v>0.39706691085976398</v>
      </c>
      <c r="AI207" t="s">
        <v>747</v>
      </c>
      <c r="AJ207" t="s">
        <v>7130</v>
      </c>
      <c r="AK207">
        <v>57.42</v>
      </c>
      <c r="AL207">
        <v>56.7</v>
      </c>
      <c r="AM207">
        <v>52.36</v>
      </c>
      <c r="AN207">
        <v>59.25</v>
      </c>
      <c r="AO207">
        <v>58.64</v>
      </c>
      <c r="AP207">
        <v>70.52</v>
      </c>
      <c r="AQ207">
        <v>23.1</v>
      </c>
      <c r="AR207">
        <v>26.25</v>
      </c>
      <c r="AS207">
        <v>21.1</v>
      </c>
      <c r="AT207">
        <v>24.92</v>
      </c>
      <c r="AU207">
        <v>28.31</v>
      </c>
      <c r="AV207">
        <v>28.02</v>
      </c>
      <c r="AW207">
        <v>0.65310900000000005</v>
      </c>
      <c r="AX207">
        <v>1.8214589999999999E-5</v>
      </c>
      <c r="AY207" t="s">
        <v>747</v>
      </c>
      <c r="AZ207" t="s">
        <v>4604</v>
      </c>
      <c r="BA207">
        <v>9.9999999999999994E-50</v>
      </c>
      <c r="BB207" t="s">
        <v>4605</v>
      </c>
      <c r="BC207" t="s">
        <v>145</v>
      </c>
      <c r="BD207" t="s">
        <v>212</v>
      </c>
      <c r="BE207">
        <v>2.1629999999999999E-52</v>
      </c>
      <c r="BF207" t="s">
        <v>500</v>
      </c>
      <c r="BG207" t="s">
        <v>10635</v>
      </c>
      <c r="BH207">
        <v>3</v>
      </c>
      <c r="BI207" t="s">
        <v>5307</v>
      </c>
      <c r="BJ207">
        <v>1</v>
      </c>
      <c r="BK207" t="s">
        <v>9473</v>
      </c>
      <c r="BN207" s="37" t="s">
        <v>4607</v>
      </c>
      <c r="BO207" t="s">
        <v>4608</v>
      </c>
      <c r="BP207" t="s">
        <v>4609</v>
      </c>
      <c r="BQ207" t="s">
        <v>4610</v>
      </c>
      <c r="BR207" t="s">
        <v>4611</v>
      </c>
      <c r="BS207" t="s">
        <v>4612</v>
      </c>
      <c r="BU207" t="s">
        <v>1717</v>
      </c>
      <c r="BV207" t="s">
        <v>1718</v>
      </c>
      <c r="BW207" t="s">
        <v>1432</v>
      </c>
      <c r="BX207" t="s">
        <v>1433</v>
      </c>
      <c r="BY207" t="s">
        <v>935</v>
      </c>
      <c r="BZ207" t="s">
        <v>936</v>
      </c>
      <c r="CA207">
        <v>2.1183299999999998</v>
      </c>
      <c r="CB207">
        <v>0.78950200000000004</v>
      </c>
      <c r="CC207">
        <v>2.5404070000000001</v>
      </c>
      <c r="CD207">
        <v>0.215422</v>
      </c>
      <c r="CE207">
        <v>0.37257400000000002</v>
      </c>
      <c r="CF207">
        <v>0.17918300000000001</v>
      </c>
      <c r="CG207">
        <v>12.3247354588525</v>
      </c>
      <c r="CH207">
        <v>-2.9547331539409898</v>
      </c>
      <c r="CI207">
        <v>0.84179206973531895</v>
      </c>
      <c r="CJ207">
        <v>-3.5100510686327002</v>
      </c>
      <c r="CK207">
        <v>4.4802063828150202E-4</v>
      </c>
      <c r="CL207">
        <v>1.5427223364381499E-2</v>
      </c>
    </row>
    <row r="208" spans="1:90" x14ac:dyDescent="0.3">
      <c r="A208" t="s">
        <v>6564</v>
      </c>
      <c r="B208">
        <v>2049</v>
      </c>
      <c r="C208">
        <v>682</v>
      </c>
      <c r="D208" t="s">
        <v>7134</v>
      </c>
      <c r="E208" t="s">
        <v>4615</v>
      </c>
      <c r="F208" t="s">
        <v>4613</v>
      </c>
      <c r="G208" t="s">
        <v>9239</v>
      </c>
      <c r="H208" t="s">
        <v>118</v>
      </c>
      <c r="I208" t="s">
        <v>9240</v>
      </c>
      <c r="J208">
        <v>9.2945177281862303</v>
      </c>
      <c r="K208">
        <v>7.1664055684869803</v>
      </c>
      <c r="L208">
        <v>10.2108202272727</v>
      </c>
      <c r="M208">
        <v>22.811998809385202</v>
      </c>
      <c r="N208">
        <v>14.193654279562599</v>
      </c>
      <c r="O208">
        <v>19.069475320050401</v>
      </c>
      <c r="P208">
        <v>1.06562779919785</v>
      </c>
      <c r="Q208">
        <v>4.0118331124559803E-5</v>
      </c>
      <c r="R208">
        <v>10.731400000000001</v>
      </c>
      <c r="S208">
        <v>9.8827020000000001</v>
      </c>
      <c r="T208">
        <v>10.509460000000001</v>
      </c>
      <c r="U208">
        <v>8.8431680000000004</v>
      </c>
      <c r="V208">
        <v>7.4196280000000003</v>
      </c>
      <c r="W208">
        <v>8.6277840000000001</v>
      </c>
      <c r="X208">
        <v>-0.32471611839888398</v>
      </c>
      <c r="Y208">
        <v>1</v>
      </c>
      <c r="Z208" t="s">
        <v>4620</v>
      </c>
      <c r="AA208">
        <v>16.190000000000001</v>
      </c>
      <c r="AB208">
        <v>11.82</v>
      </c>
      <c r="AC208">
        <v>22.02</v>
      </c>
      <c r="AD208">
        <v>12.23</v>
      </c>
      <c r="AE208">
        <v>9.08</v>
      </c>
      <c r="AF208">
        <v>10.61</v>
      </c>
      <c r="AG208">
        <v>0.79192298554951301</v>
      </c>
      <c r="AH208">
        <v>4.1112447810751102E-2</v>
      </c>
      <c r="AI208" t="s">
        <v>747</v>
      </c>
      <c r="AJ208" t="s">
        <v>9241</v>
      </c>
      <c r="AK208">
        <v>20.96</v>
      </c>
      <c r="AL208">
        <v>21.69</v>
      </c>
      <c r="AM208">
        <v>18.100000000000001</v>
      </c>
      <c r="AN208">
        <v>15.83</v>
      </c>
      <c r="AO208">
        <v>13.92</v>
      </c>
      <c r="AP208">
        <v>23.36</v>
      </c>
      <c r="AQ208">
        <v>22.1</v>
      </c>
      <c r="AR208">
        <v>18.02</v>
      </c>
      <c r="AS208">
        <v>16.940000000000001</v>
      </c>
      <c r="AT208">
        <v>17.89</v>
      </c>
      <c r="AU208">
        <v>16.41</v>
      </c>
      <c r="AV208">
        <v>16.34</v>
      </c>
      <c r="AW208">
        <v>-0.49616680000000002</v>
      </c>
      <c r="AX208">
        <v>2.999345E-3</v>
      </c>
      <c r="AY208" t="s">
        <v>747</v>
      </c>
      <c r="AZ208" t="s">
        <v>10636</v>
      </c>
      <c r="BA208">
        <v>4.9999999999999997E-127</v>
      </c>
      <c r="BB208" t="s">
        <v>10637</v>
      </c>
      <c r="BC208" t="s">
        <v>118</v>
      </c>
      <c r="BD208" t="s">
        <v>546</v>
      </c>
      <c r="BE208">
        <v>0</v>
      </c>
      <c r="BF208" t="s">
        <v>502</v>
      </c>
      <c r="BG208" t="s">
        <v>4624</v>
      </c>
      <c r="BH208">
        <v>4</v>
      </c>
      <c r="BI208" t="s">
        <v>723</v>
      </c>
      <c r="BL208" t="s">
        <v>4625</v>
      </c>
      <c r="BM208" t="s">
        <v>4626</v>
      </c>
      <c r="BN208" s="37" t="s">
        <v>4627</v>
      </c>
      <c r="BO208" t="s">
        <v>4628</v>
      </c>
      <c r="BP208" t="s">
        <v>2933</v>
      </c>
      <c r="BQ208" t="s">
        <v>2934</v>
      </c>
      <c r="BR208" t="s">
        <v>2935</v>
      </c>
      <c r="BS208" t="s">
        <v>2936</v>
      </c>
      <c r="BT208" t="s">
        <v>2937</v>
      </c>
      <c r="BU208" t="s">
        <v>10638</v>
      </c>
      <c r="BV208" t="s">
        <v>10639</v>
      </c>
      <c r="BW208" t="s">
        <v>10640</v>
      </c>
      <c r="BX208" t="s">
        <v>10641</v>
      </c>
      <c r="BY208" t="s">
        <v>935</v>
      </c>
      <c r="BZ208" t="s">
        <v>936</v>
      </c>
      <c r="CA208">
        <v>0.17063400000000001</v>
      </c>
      <c r="CB208">
        <v>0.76602199999999998</v>
      </c>
      <c r="CC208">
        <v>0.75203399999999998</v>
      </c>
      <c r="CD208">
        <v>0.19170400000000001</v>
      </c>
      <c r="CE208">
        <v>2.2627199999999998</v>
      </c>
      <c r="CF208">
        <v>1.6575800000000001</v>
      </c>
      <c r="CG208">
        <v>40.948134145828902</v>
      </c>
      <c r="CH208">
        <v>1.1481445041149601</v>
      </c>
      <c r="CI208">
        <v>0.88232693964813003</v>
      </c>
      <c r="CJ208">
        <v>1.30126878430441</v>
      </c>
      <c r="CK208">
        <v>0.19316646816387301</v>
      </c>
      <c r="CL208">
        <v>0.82657808504118102</v>
      </c>
    </row>
    <row r="209" spans="1:90" x14ac:dyDescent="0.3">
      <c r="A209" t="s">
        <v>4636</v>
      </c>
      <c r="B209">
        <v>1188</v>
      </c>
      <c r="C209">
        <v>395</v>
      </c>
      <c r="D209" t="s">
        <v>10642</v>
      </c>
      <c r="E209" t="s">
        <v>7141</v>
      </c>
      <c r="F209" t="s">
        <v>4633</v>
      </c>
      <c r="G209" t="s">
        <v>10643</v>
      </c>
      <c r="H209" t="s">
        <v>53</v>
      </c>
      <c r="I209" t="s">
        <v>10644</v>
      </c>
      <c r="J209">
        <v>2.6997379653933402</v>
      </c>
      <c r="K209">
        <v>3.56821030397469</v>
      </c>
      <c r="L209">
        <v>8.7155118257892497</v>
      </c>
      <c r="M209">
        <v>0.25007063250239497</v>
      </c>
      <c r="N209">
        <v>0</v>
      </c>
      <c r="O209">
        <v>0.29796055187578702</v>
      </c>
      <c r="P209">
        <v>-4.6256225202119703</v>
      </c>
      <c r="Q209">
        <v>1.0279811212540901E-17</v>
      </c>
      <c r="R209">
        <v>1.471444</v>
      </c>
      <c r="S209">
        <v>3.5577730000000001</v>
      </c>
      <c r="T209">
        <v>6.1889060000000002</v>
      </c>
      <c r="U209">
        <v>0.20007169999999999</v>
      </c>
      <c r="V209">
        <v>1.3532649999999999</v>
      </c>
      <c r="W209">
        <v>1.213282</v>
      </c>
      <c r="X209">
        <v>-2.0872747930407201</v>
      </c>
      <c r="Y209">
        <v>1.13345592210427E-6</v>
      </c>
      <c r="Z209" t="s">
        <v>7145</v>
      </c>
      <c r="AA209">
        <v>1852.34</v>
      </c>
      <c r="AB209">
        <v>1053.6600000000001</v>
      </c>
      <c r="AC209">
        <v>2212.6799999999998</v>
      </c>
      <c r="AD209">
        <v>1549.87</v>
      </c>
      <c r="AE209">
        <v>369.08</v>
      </c>
      <c r="AF209">
        <v>855.17</v>
      </c>
      <c r="AG209">
        <v>1.25902394667054</v>
      </c>
      <c r="AH209">
        <v>3.0836376247875101E-2</v>
      </c>
      <c r="AI209" t="s">
        <v>747</v>
      </c>
      <c r="AJ209" t="s">
        <v>4641</v>
      </c>
      <c r="AK209">
        <v>5546.67</v>
      </c>
      <c r="AL209">
        <v>5786.68</v>
      </c>
      <c r="AM209">
        <v>5627.96</v>
      </c>
      <c r="AN209">
        <v>5120.13</v>
      </c>
      <c r="AO209">
        <v>6084.28</v>
      </c>
      <c r="AP209">
        <v>6936.11</v>
      </c>
      <c r="AQ209">
        <v>3685.36</v>
      </c>
      <c r="AR209">
        <v>4367.8599999999997</v>
      </c>
      <c r="AS209">
        <v>3212.95</v>
      </c>
      <c r="AT209">
        <v>3921.64</v>
      </c>
      <c r="AU209">
        <v>3645.71</v>
      </c>
      <c r="AV209">
        <v>3553.94</v>
      </c>
      <c r="AW209">
        <v>5.96742042692247E-2</v>
      </c>
      <c r="AX209">
        <v>0.544915688166</v>
      </c>
      <c r="AY209" t="s">
        <v>747</v>
      </c>
      <c r="AZ209" t="s">
        <v>4642</v>
      </c>
      <c r="BA209">
        <v>0</v>
      </c>
      <c r="BB209" t="s">
        <v>4643</v>
      </c>
      <c r="BC209" t="s">
        <v>53</v>
      </c>
      <c r="BD209" t="s">
        <v>211</v>
      </c>
      <c r="BE209">
        <v>0</v>
      </c>
      <c r="BF209" t="s">
        <v>501</v>
      </c>
      <c r="BG209" t="s">
        <v>4644</v>
      </c>
      <c r="BH209">
        <v>4</v>
      </c>
      <c r="BI209" t="s">
        <v>723</v>
      </c>
      <c r="BL209" t="s">
        <v>4645</v>
      </c>
      <c r="BM209" t="s">
        <v>4646</v>
      </c>
      <c r="BN209" s="37" t="s">
        <v>4647</v>
      </c>
      <c r="BO209" t="s">
        <v>4648</v>
      </c>
      <c r="BP209" t="s">
        <v>4649</v>
      </c>
      <c r="BQ209" t="s">
        <v>4650</v>
      </c>
      <c r="BR209" t="s">
        <v>4651</v>
      </c>
      <c r="BS209" t="s">
        <v>4652</v>
      </c>
      <c r="BU209" t="s">
        <v>10645</v>
      </c>
      <c r="BV209" t="s">
        <v>10646</v>
      </c>
      <c r="BW209" t="s">
        <v>10647</v>
      </c>
      <c r="BX209" t="s">
        <v>10648</v>
      </c>
      <c r="BY209" t="s">
        <v>10649</v>
      </c>
      <c r="BZ209" t="s">
        <v>10650</v>
      </c>
      <c r="CA209">
        <v>0.81741799999999998</v>
      </c>
      <c r="CB209">
        <v>1.188923</v>
      </c>
      <c r="CC209">
        <v>0.58268699999999995</v>
      </c>
      <c r="CD209">
        <v>0.23724100000000001</v>
      </c>
      <c r="CE209">
        <v>0.67171999999999998</v>
      </c>
      <c r="CF209">
        <v>0</v>
      </c>
      <c r="CG209">
        <v>2951.2270124557899</v>
      </c>
      <c r="CH209">
        <v>-1.92377692086908</v>
      </c>
      <c r="CI209">
        <v>0.62651871179824903</v>
      </c>
      <c r="CJ209">
        <v>-3.07058174742685</v>
      </c>
      <c r="CK209">
        <v>2.1364219352414701E-3</v>
      </c>
      <c r="CL209">
        <v>5.3267643903763102E-2</v>
      </c>
    </row>
    <row r="210" spans="1:90" x14ac:dyDescent="0.3">
      <c r="A210" t="s">
        <v>9258</v>
      </c>
      <c r="B210">
        <v>942</v>
      </c>
      <c r="C210">
        <v>313</v>
      </c>
      <c r="D210" t="s">
        <v>9256</v>
      </c>
      <c r="E210" t="s">
        <v>7072</v>
      </c>
      <c r="F210" t="s">
        <v>4659</v>
      </c>
      <c r="G210" t="s">
        <v>9260</v>
      </c>
      <c r="H210" t="s">
        <v>72</v>
      </c>
      <c r="I210" t="s">
        <v>9261</v>
      </c>
      <c r="J210">
        <v>24.977728351578101</v>
      </c>
      <c r="K210">
        <v>17.076435026164599</v>
      </c>
      <c r="L210">
        <v>18.669993469950501</v>
      </c>
      <c r="M210">
        <v>11.8922478567806</v>
      </c>
      <c r="N210">
        <v>24.7900187692636</v>
      </c>
      <c r="O210">
        <v>16.685790905044101</v>
      </c>
      <c r="P210">
        <v>-0.22943666833515</v>
      </c>
      <c r="Q210">
        <v>1</v>
      </c>
      <c r="R210">
        <v>17.0992</v>
      </c>
      <c r="S210">
        <v>15.508240000000001</v>
      </c>
      <c r="T210">
        <v>11.70054</v>
      </c>
      <c r="U210">
        <v>7.0025089999999999</v>
      </c>
      <c r="V210">
        <v>13.06601</v>
      </c>
      <c r="W210">
        <v>13.61572</v>
      </c>
      <c r="X210">
        <v>-0.430750642803783</v>
      </c>
      <c r="Y210">
        <v>1</v>
      </c>
      <c r="Z210" t="s">
        <v>9262</v>
      </c>
      <c r="AA210">
        <v>16.18</v>
      </c>
      <c r="AB210">
        <v>19.059999999999999</v>
      </c>
      <c r="AC210">
        <v>11.88</v>
      </c>
      <c r="AD210">
        <v>95.75</v>
      </c>
      <c r="AE210">
        <v>142.94999999999999</v>
      </c>
      <c r="AF210">
        <v>76.900000000000006</v>
      </c>
      <c r="AG210">
        <v>-2.5644664186497601</v>
      </c>
      <c r="AH210">
        <v>2.52856162559593E-3</v>
      </c>
      <c r="AI210" t="s">
        <v>718</v>
      </c>
      <c r="AJ210" t="s">
        <v>10651</v>
      </c>
      <c r="AK210">
        <v>8.02</v>
      </c>
      <c r="AL210">
        <v>11.4</v>
      </c>
      <c r="AM210">
        <v>6.71</v>
      </c>
      <c r="AN210">
        <v>8.44</v>
      </c>
      <c r="AO210">
        <v>7.44</v>
      </c>
      <c r="AP210">
        <v>7.45</v>
      </c>
      <c r="AQ210">
        <v>7.52</v>
      </c>
      <c r="AR210">
        <v>7.64</v>
      </c>
      <c r="AS210">
        <v>7.25</v>
      </c>
      <c r="AT210">
        <v>10.55</v>
      </c>
      <c r="AU210">
        <v>10.08</v>
      </c>
      <c r="AV210">
        <v>10.01</v>
      </c>
      <c r="AW210">
        <v>-0.66405596011051005</v>
      </c>
      <c r="AX210">
        <v>6.1050239159467596E-3</v>
      </c>
      <c r="AY210" t="s">
        <v>747</v>
      </c>
      <c r="AZ210" t="s">
        <v>9264</v>
      </c>
      <c r="BA210">
        <v>6.0000000000000006E-20</v>
      </c>
      <c r="BB210" t="s">
        <v>10652</v>
      </c>
      <c r="BC210" t="s">
        <v>72</v>
      </c>
      <c r="BD210" t="s">
        <v>210</v>
      </c>
      <c r="BE210">
        <v>5.8760000000000002E-71</v>
      </c>
      <c r="BF210" t="s">
        <v>502</v>
      </c>
      <c r="BG210" t="s">
        <v>9266</v>
      </c>
      <c r="BH210">
        <v>2</v>
      </c>
      <c r="BI210" t="s">
        <v>7398</v>
      </c>
      <c r="BJ210">
        <v>2</v>
      </c>
      <c r="BK210" t="s">
        <v>7398</v>
      </c>
      <c r="BL210" t="s">
        <v>2929</v>
      </c>
      <c r="BM210" t="s">
        <v>2930</v>
      </c>
      <c r="BN210" s="37" t="s">
        <v>2931</v>
      </c>
      <c r="BO210" t="s">
        <v>2932</v>
      </c>
      <c r="BP210" t="s">
        <v>2933</v>
      </c>
      <c r="BQ210" t="s">
        <v>2934</v>
      </c>
      <c r="BR210" t="s">
        <v>2935</v>
      </c>
      <c r="BS210" t="s">
        <v>2936</v>
      </c>
      <c r="BT210" t="s">
        <v>2937</v>
      </c>
      <c r="BU210" t="s">
        <v>9269</v>
      </c>
      <c r="BV210" t="s">
        <v>9270</v>
      </c>
      <c r="BW210" t="s">
        <v>9271</v>
      </c>
      <c r="BX210" t="s">
        <v>9272</v>
      </c>
      <c r="BY210" t="s">
        <v>935</v>
      </c>
      <c r="BZ210" t="s">
        <v>936</v>
      </c>
      <c r="CA210">
        <v>3.0953909999999998</v>
      </c>
      <c r="CB210">
        <v>1.744672</v>
      </c>
      <c r="CC210">
        <v>4.3997010000000003</v>
      </c>
      <c r="CD210">
        <v>0.59321800000000002</v>
      </c>
      <c r="CE210">
        <v>6.3824000000000006E-2</v>
      </c>
      <c r="CF210">
        <v>6.1414999999999997E-2</v>
      </c>
      <c r="CG210">
        <v>28.987335170814699</v>
      </c>
      <c r="CH210">
        <v>-3.70781013749597</v>
      </c>
      <c r="CI210">
        <v>0.88289051386402895</v>
      </c>
      <c r="CJ210">
        <v>-4.1996262042373704</v>
      </c>
      <c r="CK210">
        <v>2.6735597976838799E-5</v>
      </c>
      <c r="CL210">
        <v>1.4792093143419301E-3</v>
      </c>
    </row>
    <row r="211" spans="1:90" x14ac:dyDescent="0.3">
      <c r="A211" t="s">
        <v>4674</v>
      </c>
      <c r="B211">
        <v>1452</v>
      </c>
      <c r="C211">
        <v>483</v>
      </c>
      <c r="D211" t="s">
        <v>4672</v>
      </c>
      <c r="E211" t="s">
        <v>4673</v>
      </c>
      <c r="F211" t="s">
        <v>4671</v>
      </c>
      <c r="G211" t="s">
        <v>4675</v>
      </c>
      <c r="H211" t="s">
        <v>4676</v>
      </c>
      <c r="I211" t="s">
        <v>4677</v>
      </c>
      <c r="J211">
        <v>0.63886928952056099</v>
      </c>
      <c r="K211">
        <v>0.434781927795235</v>
      </c>
      <c r="L211">
        <v>0.17089238874096599</v>
      </c>
      <c r="M211">
        <v>6.0850520575582898</v>
      </c>
      <c r="N211">
        <v>10.2444557059102</v>
      </c>
      <c r="O211">
        <v>11.421821155238501</v>
      </c>
      <c r="P211">
        <v>4.3891197749779902</v>
      </c>
      <c r="Q211">
        <v>3.3250792389440899E-21</v>
      </c>
      <c r="R211">
        <v>2.0295783164213699</v>
      </c>
      <c r="S211">
        <v>0.97306605750021902</v>
      </c>
      <c r="T211">
        <v>1.14436383320544</v>
      </c>
      <c r="U211">
        <v>20.567368756641098</v>
      </c>
      <c r="V211">
        <v>36.444838347472697</v>
      </c>
      <c r="W211">
        <v>33.612407113199502</v>
      </c>
      <c r="X211">
        <v>4.45406394570752</v>
      </c>
      <c r="Y211">
        <v>1.9831253561267E-33</v>
      </c>
      <c r="Z211" t="s">
        <v>4678</v>
      </c>
      <c r="AA211">
        <v>23.44</v>
      </c>
      <c r="AB211">
        <v>24.16</v>
      </c>
      <c r="AC211">
        <v>30.85</v>
      </c>
      <c r="AD211">
        <v>29.47</v>
      </c>
      <c r="AE211">
        <v>26.17</v>
      </c>
      <c r="AF211">
        <v>21.11</v>
      </c>
      <c r="AG211">
        <v>0.18823471365427399</v>
      </c>
      <c r="AH211">
        <v>0.52922396261573201</v>
      </c>
      <c r="AI211" t="s">
        <v>747</v>
      </c>
      <c r="AJ211" t="s">
        <v>4679</v>
      </c>
      <c r="AK211">
        <v>31.12</v>
      </c>
      <c r="AL211">
        <v>39.06</v>
      </c>
      <c r="AM211">
        <v>24.8</v>
      </c>
      <c r="AN211">
        <v>30.51</v>
      </c>
      <c r="AO211">
        <v>25.9</v>
      </c>
      <c r="AP211">
        <v>31.75</v>
      </c>
      <c r="AQ211">
        <v>0.36</v>
      </c>
      <c r="AR211">
        <v>0.49</v>
      </c>
      <c r="AS211">
        <v>0.31</v>
      </c>
      <c r="AT211">
        <v>0.91</v>
      </c>
      <c r="AU211">
        <v>0.3</v>
      </c>
      <c r="AV211">
        <v>0.59</v>
      </c>
      <c r="AW211">
        <v>5.3746313203565199</v>
      </c>
      <c r="AX211">
        <v>9.2787268954239897E-8</v>
      </c>
      <c r="AY211" t="s">
        <v>749</v>
      </c>
      <c r="AZ211" t="s">
        <v>4680</v>
      </c>
      <c r="BA211">
        <v>0</v>
      </c>
      <c r="BB211" t="s">
        <v>4681</v>
      </c>
      <c r="BC211" t="s">
        <v>101</v>
      </c>
      <c r="BD211" t="s">
        <v>209</v>
      </c>
      <c r="BE211">
        <v>0</v>
      </c>
      <c r="BF211" t="s">
        <v>502</v>
      </c>
      <c r="BG211" t="s">
        <v>4682</v>
      </c>
      <c r="BH211">
        <v>4</v>
      </c>
      <c r="BI211" t="s">
        <v>723</v>
      </c>
      <c r="BL211" t="s">
        <v>4683</v>
      </c>
      <c r="BM211" t="s">
        <v>4684</v>
      </c>
      <c r="BN211" s="37" t="s">
        <v>4685</v>
      </c>
      <c r="BO211" t="s">
        <v>4686</v>
      </c>
      <c r="BP211" t="s">
        <v>9278</v>
      </c>
      <c r="BQ211" t="s">
        <v>9279</v>
      </c>
      <c r="BR211" t="s">
        <v>10653</v>
      </c>
      <c r="BS211" t="s">
        <v>10654</v>
      </c>
      <c r="BT211" t="s">
        <v>909</v>
      </c>
      <c r="BU211" t="s">
        <v>4691</v>
      </c>
      <c r="BV211" t="s">
        <v>4692</v>
      </c>
      <c r="BW211" t="s">
        <v>4693</v>
      </c>
      <c r="BX211" t="s">
        <v>4694</v>
      </c>
      <c r="BY211" t="s">
        <v>4695</v>
      </c>
      <c r="BZ211" t="s">
        <v>4696</v>
      </c>
      <c r="CA211">
        <v>22.792545</v>
      </c>
      <c r="CB211">
        <v>11.031257999999999</v>
      </c>
      <c r="CC211">
        <v>23.953804000000002</v>
      </c>
      <c r="CD211">
        <v>22.72757</v>
      </c>
      <c r="CE211">
        <v>10.232162000000001</v>
      </c>
      <c r="CF211">
        <v>24.276278000000001</v>
      </c>
      <c r="CG211">
        <v>711.33708833356798</v>
      </c>
      <c r="CH211">
        <v>-0.110910462819116</v>
      </c>
      <c r="CI211">
        <v>0.48719534675750797</v>
      </c>
      <c r="CJ211">
        <v>-0.22765090749998301</v>
      </c>
      <c r="CK211">
        <v>0.81991764041515403</v>
      </c>
      <c r="CL211">
        <v>0.99890315473482505</v>
      </c>
    </row>
    <row r="212" spans="1:90" x14ac:dyDescent="0.3">
      <c r="A212" t="s">
        <v>4700</v>
      </c>
      <c r="B212">
        <v>2391</v>
      </c>
      <c r="C212">
        <v>796</v>
      </c>
      <c r="D212" t="s">
        <v>4698</v>
      </c>
      <c r="E212" t="s">
        <v>4699</v>
      </c>
      <c r="F212" t="s">
        <v>4697</v>
      </c>
      <c r="G212" t="s">
        <v>4701</v>
      </c>
      <c r="H212" t="s">
        <v>64</v>
      </c>
      <c r="I212" t="s">
        <v>4702</v>
      </c>
      <c r="J212">
        <v>20.320165144105601</v>
      </c>
      <c r="K212">
        <v>25.052434529166799</v>
      </c>
      <c r="L212">
        <v>21.7460564672879</v>
      </c>
      <c r="M212">
        <v>32.1479690894746</v>
      </c>
      <c r="N212">
        <v>29.130227102683499</v>
      </c>
      <c r="O212">
        <v>38.238270824059299</v>
      </c>
      <c r="P212">
        <v>0.56161014406291498</v>
      </c>
      <c r="Q212">
        <v>0.239992034993329</v>
      </c>
      <c r="R212">
        <v>62.866190000000003</v>
      </c>
      <c r="S212">
        <v>74.561189999999996</v>
      </c>
      <c r="T212">
        <v>63.780769999999997</v>
      </c>
      <c r="U212">
        <v>119.60290000000001</v>
      </c>
      <c r="V212">
        <v>101.5416</v>
      </c>
      <c r="W212">
        <v>105.69029999999999</v>
      </c>
      <c r="X212">
        <v>0.70090682237680302</v>
      </c>
      <c r="Y212">
        <v>1.8856947226039301E-2</v>
      </c>
      <c r="Z212" t="s">
        <v>4703</v>
      </c>
      <c r="AA212">
        <v>20.99</v>
      </c>
      <c r="AB212">
        <v>30.68</v>
      </c>
      <c r="AC212">
        <v>23.97</v>
      </c>
      <c r="AD212">
        <v>16.100000000000001</v>
      </c>
      <c r="AE212">
        <v>33.78</v>
      </c>
      <c r="AF212">
        <v>34.51</v>
      </c>
      <c r="AG212">
        <v>7.2252445539890506E-2</v>
      </c>
      <c r="AH212">
        <v>0.79384670684107395</v>
      </c>
      <c r="AI212" t="s">
        <v>747</v>
      </c>
      <c r="AJ212" t="s">
        <v>4704</v>
      </c>
      <c r="AK212">
        <v>27.75</v>
      </c>
      <c r="AL212">
        <v>32.86</v>
      </c>
      <c r="AM212">
        <v>29.35</v>
      </c>
      <c r="AN212">
        <v>33.619999999999997</v>
      </c>
      <c r="AO212">
        <v>31.96</v>
      </c>
      <c r="AP212">
        <v>41.62</v>
      </c>
      <c r="AQ212">
        <v>10.77</v>
      </c>
      <c r="AR212">
        <v>10.039999999999999</v>
      </c>
      <c r="AS212">
        <v>10.26</v>
      </c>
      <c r="AT212">
        <v>11.43</v>
      </c>
      <c r="AU212">
        <v>12.05</v>
      </c>
      <c r="AV212">
        <v>11.44</v>
      </c>
      <c r="AW212">
        <v>1.0052318325002501</v>
      </c>
      <c r="AX212">
        <v>5.5894584670844498E-6</v>
      </c>
      <c r="AY212" t="s">
        <v>749</v>
      </c>
      <c r="AZ212" t="s">
        <v>4705</v>
      </c>
      <c r="BA212">
        <v>0</v>
      </c>
      <c r="BB212" t="s">
        <v>4706</v>
      </c>
      <c r="BC212" t="s">
        <v>64</v>
      </c>
      <c r="BD212" t="s">
        <v>208</v>
      </c>
      <c r="BE212">
        <v>0</v>
      </c>
      <c r="BF212" t="s">
        <v>502</v>
      </c>
      <c r="BG212" t="s">
        <v>4707</v>
      </c>
      <c r="BH212">
        <v>4</v>
      </c>
      <c r="BI212" t="s">
        <v>723</v>
      </c>
      <c r="BL212" t="s">
        <v>4708</v>
      </c>
      <c r="BM212" t="s">
        <v>4709</v>
      </c>
      <c r="BN212" s="37" t="s">
        <v>4710</v>
      </c>
      <c r="BO212" t="s">
        <v>4711</v>
      </c>
      <c r="BP212" t="s">
        <v>7169</v>
      </c>
      <c r="BQ212" t="s">
        <v>7170</v>
      </c>
      <c r="BR212" t="s">
        <v>7171</v>
      </c>
      <c r="BS212" t="s">
        <v>7172</v>
      </c>
      <c r="BU212" t="s">
        <v>4712</v>
      </c>
      <c r="BV212" t="s">
        <v>4713</v>
      </c>
      <c r="BW212" t="s">
        <v>4714</v>
      </c>
      <c r="BX212" t="s">
        <v>4715</v>
      </c>
      <c r="BY212" t="s">
        <v>4716</v>
      </c>
      <c r="BZ212" t="s">
        <v>4717</v>
      </c>
      <c r="CA212">
        <v>17.175609000000001</v>
      </c>
      <c r="CB212">
        <v>20.653096999999999</v>
      </c>
      <c r="CC212">
        <v>19.736070000000002</v>
      </c>
      <c r="CD212">
        <v>21.859058000000001</v>
      </c>
      <c r="CE212">
        <v>23.790984999999999</v>
      </c>
      <c r="CF212">
        <v>20.567076</v>
      </c>
      <c r="CG212">
        <v>1149.25883911594</v>
      </c>
      <c r="CH212">
        <v>9.4852771530835406E-2</v>
      </c>
      <c r="CI212">
        <v>0.19736920388627699</v>
      </c>
      <c r="CJ212">
        <v>0.48058546958262599</v>
      </c>
      <c r="CK212">
        <v>0.63081114458500998</v>
      </c>
      <c r="CL212">
        <v>0.99890315473482505</v>
      </c>
    </row>
    <row r="213" spans="1:90" x14ac:dyDescent="0.3">
      <c r="A213" t="s">
        <v>10655</v>
      </c>
      <c r="B213">
        <v>720</v>
      </c>
      <c r="C213">
        <v>240</v>
      </c>
      <c r="D213" t="s">
        <v>4719</v>
      </c>
      <c r="E213" t="s">
        <v>4720</v>
      </c>
      <c r="F213" t="s">
        <v>4718</v>
      </c>
      <c r="G213" t="s">
        <v>9290</v>
      </c>
      <c r="H213" t="s">
        <v>149</v>
      </c>
      <c r="I213" t="s">
        <v>9291</v>
      </c>
      <c r="J213">
        <v>0.55643454248565005</v>
      </c>
      <c r="K213">
        <v>0.61469169102084997</v>
      </c>
      <c r="L213">
        <v>0.38450787466717301</v>
      </c>
      <c r="M213">
        <v>11.2253928367742</v>
      </c>
      <c r="N213">
        <v>8.3676088590258697</v>
      </c>
      <c r="O213">
        <v>5.8598908535571397</v>
      </c>
      <c r="P213">
        <v>4.0068431828989697</v>
      </c>
      <c r="Q213">
        <v>6.4575882362680895E-32</v>
      </c>
      <c r="R213">
        <v>0.73572210000000005</v>
      </c>
      <c r="S213">
        <v>0.3953081</v>
      </c>
      <c r="T213">
        <v>0.46708729999999998</v>
      </c>
      <c r="U213">
        <v>12.32442</v>
      </c>
      <c r="V213">
        <v>7.6996140000000004</v>
      </c>
      <c r="W213">
        <v>5.8866649999999998</v>
      </c>
      <c r="X213">
        <v>3.9839728278318098</v>
      </c>
      <c r="Y213">
        <v>1.8633702745119199E-34</v>
      </c>
      <c r="Z213" t="s">
        <v>4725</v>
      </c>
      <c r="AA213">
        <v>0.16</v>
      </c>
      <c r="AB213">
        <v>0.34</v>
      </c>
      <c r="AC213">
        <v>0.17</v>
      </c>
      <c r="AD213">
        <v>66.8</v>
      </c>
      <c r="AE213">
        <v>275.52999999999997</v>
      </c>
      <c r="AF213">
        <v>109.75</v>
      </c>
      <c r="AG213">
        <v>-9.1048541296193903</v>
      </c>
      <c r="AH213">
        <v>2.52856162559593E-3</v>
      </c>
      <c r="AI213" t="s">
        <v>718</v>
      </c>
      <c r="AJ213" t="s">
        <v>4726</v>
      </c>
      <c r="AK213">
        <v>41.12</v>
      </c>
      <c r="AL213">
        <v>20.71</v>
      </c>
      <c r="AM213">
        <v>47.4</v>
      </c>
      <c r="AN213">
        <v>66.66</v>
      </c>
      <c r="AO213">
        <v>67.540000000000006</v>
      </c>
      <c r="AP213">
        <v>17.45</v>
      </c>
      <c r="AQ213">
        <v>0.2</v>
      </c>
      <c r="AR213">
        <v>0.53</v>
      </c>
      <c r="AS213">
        <v>0.23</v>
      </c>
      <c r="AT213">
        <v>0.18</v>
      </c>
      <c r="AU213">
        <v>0.32</v>
      </c>
      <c r="AV213">
        <v>0.39</v>
      </c>
      <c r="AW213">
        <v>6.5329757418888903</v>
      </c>
      <c r="AX213">
        <v>5.0733015041035802E-7</v>
      </c>
      <c r="AY213" t="s">
        <v>749</v>
      </c>
      <c r="AZ213" t="s">
        <v>10656</v>
      </c>
      <c r="BA213">
        <v>2.9999999999999999E-41</v>
      </c>
      <c r="BB213" t="s">
        <v>4259</v>
      </c>
      <c r="BC213" t="s">
        <v>149</v>
      </c>
      <c r="BD213" t="s">
        <v>207</v>
      </c>
      <c r="BE213">
        <v>3.3680000000000001E-97</v>
      </c>
      <c r="BF213" t="s">
        <v>500</v>
      </c>
      <c r="BG213" t="s">
        <v>4729</v>
      </c>
      <c r="BH213">
        <v>2</v>
      </c>
      <c r="BI213" t="s">
        <v>1098</v>
      </c>
      <c r="BN213" s="37" t="s">
        <v>2417</v>
      </c>
      <c r="BO213" t="s">
        <v>2418</v>
      </c>
      <c r="BP213" t="s">
        <v>1882</v>
      </c>
      <c r="BQ213" t="s">
        <v>1883</v>
      </c>
      <c r="BR213" t="s">
        <v>1884</v>
      </c>
      <c r="BS213" t="s">
        <v>1883</v>
      </c>
      <c r="BT213" t="s">
        <v>1885</v>
      </c>
      <c r="BU213" t="s">
        <v>10657</v>
      </c>
      <c r="BV213" t="s">
        <v>10658</v>
      </c>
      <c r="BW213" t="s">
        <v>10659</v>
      </c>
      <c r="BX213" t="s">
        <v>10660</v>
      </c>
      <c r="BY213" t="s">
        <v>10661</v>
      </c>
      <c r="BZ213" t="s">
        <v>10662</v>
      </c>
      <c r="CA213">
        <v>1.0855459999999999</v>
      </c>
      <c r="CB213">
        <v>1.0340020000000001</v>
      </c>
      <c r="CC213">
        <v>1.592916</v>
      </c>
      <c r="CD213">
        <v>1.8581970000000001</v>
      </c>
      <c r="CE213">
        <v>1.318138</v>
      </c>
      <c r="CF213">
        <v>2.0070429999999999</v>
      </c>
      <c r="CG213">
        <v>14.5025062960268</v>
      </c>
      <c r="CH213">
        <v>0.38554657776580398</v>
      </c>
      <c r="CI213">
        <v>0.577436078086914</v>
      </c>
      <c r="CJ213">
        <v>0.66768702614347697</v>
      </c>
      <c r="CK213">
        <v>0.504333393282414</v>
      </c>
      <c r="CL213">
        <v>0.99035332436283297</v>
      </c>
    </row>
    <row r="214" spans="1:90" x14ac:dyDescent="0.3">
      <c r="A214" t="s">
        <v>4739</v>
      </c>
      <c r="B214">
        <v>2871</v>
      </c>
      <c r="C214">
        <v>956</v>
      </c>
      <c r="D214" t="s">
        <v>4737</v>
      </c>
      <c r="E214" t="s">
        <v>7183</v>
      </c>
      <c r="F214" t="s">
        <v>4736</v>
      </c>
      <c r="G214" t="s">
        <v>9295</v>
      </c>
      <c r="H214" t="s">
        <v>9296</v>
      </c>
      <c r="I214" t="s">
        <v>9297</v>
      </c>
      <c r="J214">
        <v>150.31976121816001</v>
      </c>
      <c r="K214">
        <v>145.11221652172699</v>
      </c>
      <c r="L214">
        <v>130.94629287276501</v>
      </c>
      <c r="M214">
        <v>115.86605972611</v>
      </c>
      <c r="N214">
        <v>130.71456269029699</v>
      </c>
      <c r="O214">
        <v>144.21290710788099</v>
      </c>
      <c r="P214">
        <v>-0.12987578322482099</v>
      </c>
      <c r="Q214">
        <v>1</v>
      </c>
      <c r="R214">
        <v>190.45060000000001</v>
      </c>
      <c r="S214">
        <v>178.0711</v>
      </c>
      <c r="T214">
        <v>160.53790000000001</v>
      </c>
      <c r="U214">
        <v>116.6818</v>
      </c>
      <c r="V214">
        <v>185.16399999999999</v>
      </c>
      <c r="W214">
        <v>157.05260000000001</v>
      </c>
      <c r="X214">
        <v>-0.22622395052962399</v>
      </c>
      <c r="Y214">
        <v>1</v>
      </c>
      <c r="Z214" t="s">
        <v>4743</v>
      </c>
      <c r="AA214">
        <v>73.44</v>
      </c>
      <c r="AB214">
        <v>85.58</v>
      </c>
      <c r="AC214">
        <v>76.69</v>
      </c>
      <c r="AD214">
        <v>115.56</v>
      </c>
      <c r="AE214">
        <v>82.22</v>
      </c>
      <c r="AF214">
        <v>95.2</v>
      </c>
      <c r="AG214">
        <v>-0.124822657304443</v>
      </c>
      <c r="AH214">
        <v>0.63140843635113897</v>
      </c>
      <c r="AI214" t="s">
        <v>747</v>
      </c>
      <c r="AJ214" t="s">
        <v>7189</v>
      </c>
      <c r="AK214">
        <v>295.8</v>
      </c>
      <c r="AL214">
        <v>235.17</v>
      </c>
      <c r="AM214">
        <v>312.37</v>
      </c>
      <c r="AN214">
        <v>297.13</v>
      </c>
      <c r="AO214">
        <v>336.05</v>
      </c>
      <c r="AP214">
        <v>258.08</v>
      </c>
      <c r="AQ214">
        <v>174.65</v>
      </c>
      <c r="AR214">
        <v>177.48</v>
      </c>
      <c r="AS214">
        <v>154.77000000000001</v>
      </c>
      <c r="AT214">
        <v>149.75</v>
      </c>
      <c r="AU214">
        <v>165.58</v>
      </c>
      <c r="AV214">
        <v>175.68</v>
      </c>
      <c r="AW214">
        <v>0.2283154</v>
      </c>
      <c r="AX214">
        <v>3.001585E-2</v>
      </c>
      <c r="AY214" t="s">
        <v>747</v>
      </c>
      <c r="AZ214" t="s">
        <v>4745</v>
      </c>
      <c r="BA214">
        <v>0</v>
      </c>
      <c r="BB214" t="s">
        <v>4746</v>
      </c>
      <c r="BC214" t="s">
        <v>577</v>
      </c>
      <c r="BD214" t="s">
        <v>238</v>
      </c>
      <c r="BE214">
        <v>0</v>
      </c>
      <c r="BF214" t="s">
        <v>504</v>
      </c>
      <c r="BG214" t="s">
        <v>4747</v>
      </c>
      <c r="BH214">
        <v>4</v>
      </c>
      <c r="BI214" t="s">
        <v>723</v>
      </c>
      <c r="BL214" t="s">
        <v>4748</v>
      </c>
      <c r="BM214" t="s">
        <v>4749</v>
      </c>
      <c r="BN214" s="37" t="s">
        <v>4750</v>
      </c>
      <c r="BO214" t="s">
        <v>4751</v>
      </c>
      <c r="BP214" t="s">
        <v>4752</v>
      </c>
      <c r="BQ214" t="s">
        <v>4753</v>
      </c>
      <c r="BR214" t="s">
        <v>7193</v>
      </c>
      <c r="BS214" t="s">
        <v>7194</v>
      </c>
      <c r="BU214" t="s">
        <v>4756</v>
      </c>
      <c r="BV214" t="s">
        <v>4757</v>
      </c>
      <c r="BW214" t="s">
        <v>4758</v>
      </c>
      <c r="BX214" t="s">
        <v>4759</v>
      </c>
      <c r="BY214" t="s">
        <v>1968</v>
      </c>
      <c r="BZ214" t="s">
        <v>1969</v>
      </c>
      <c r="CA214">
        <v>70.775841</v>
      </c>
      <c r="CB214">
        <v>78.648313999999999</v>
      </c>
      <c r="CC214">
        <v>67.230176999999998</v>
      </c>
      <c r="CD214">
        <v>92.426731000000004</v>
      </c>
      <c r="CE214">
        <v>84.094742999999994</v>
      </c>
      <c r="CF214">
        <v>87.738775000000004</v>
      </c>
      <c r="CG214">
        <v>5030.3964759281098</v>
      </c>
      <c r="CH214">
        <v>0.183271260201021</v>
      </c>
      <c r="CI214">
        <v>0.194594724706075</v>
      </c>
      <c r="CJ214">
        <v>0.94181001297873301</v>
      </c>
      <c r="CK214">
        <v>0.34628991781603402</v>
      </c>
      <c r="CL214">
        <v>0.94854241073963397</v>
      </c>
    </row>
    <row r="215" spans="1:90" x14ac:dyDescent="0.3">
      <c r="A215" t="s">
        <v>9304</v>
      </c>
      <c r="B215">
        <v>1665</v>
      </c>
      <c r="C215">
        <v>554</v>
      </c>
      <c r="D215" t="s">
        <v>4761</v>
      </c>
      <c r="E215" t="s">
        <v>4762</v>
      </c>
      <c r="F215" t="s">
        <v>4760</v>
      </c>
      <c r="G215" t="s">
        <v>9306</v>
      </c>
      <c r="H215" t="s">
        <v>108</v>
      </c>
      <c r="I215" t="s">
        <v>9307</v>
      </c>
      <c r="J215">
        <v>15.0443413338713</v>
      </c>
      <c r="K215">
        <v>11.814074451815401</v>
      </c>
      <c r="L215">
        <v>14.739468528908301</v>
      </c>
      <c r="M215">
        <v>33.787321013656999</v>
      </c>
      <c r="N215">
        <v>32.6102139646148</v>
      </c>
      <c r="O215">
        <v>32.775660706336602</v>
      </c>
      <c r="P215">
        <v>1.26320974810967</v>
      </c>
      <c r="Q215">
        <v>1.03656632651473E-7</v>
      </c>
      <c r="R215">
        <v>15.04425</v>
      </c>
      <c r="S215">
        <v>14.35272</v>
      </c>
      <c r="T215">
        <v>11.723890000000001</v>
      </c>
      <c r="U215">
        <v>43.055430000000001</v>
      </c>
      <c r="V215">
        <v>40.08466</v>
      </c>
      <c r="W215">
        <v>41.835760000000001</v>
      </c>
      <c r="X215">
        <v>1.6108625421057401</v>
      </c>
      <c r="Y215">
        <v>1.2436387065427599E-13</v>
      </c>
      <c r="Z215" t="s">
        <v>4767</v>
      </c>
      <c r="AA215">
        <v>45.27</v>
      </c>
      <c r="AB215">
        <v>86.79</v>
      </c>
      <c r="AC215">
        <v>56.53</v>
      </c>
      <c r="AD215">
        <v>60.72</v>
      </c>
      <c r="AE215">
        <v>102.01</v>
      </c>
      <c r="AF215">
        <v>64.37</v>
      </c>
      <c r="AG215">
        <v>-0.103512381203976</v>
      </c>
      <c r="AH215">
        <v>0.59496170661858805</v>
      </c>
      <c r="AI215" t="s">
        <v>747</v>
      </c>
      <c r="AJ215" t="s">
        <v>4768</v>
      </c>
      <c r="AK215">
        <v>50.86</v>
      </c>
      <c r="AL215">
        <v>82.15</v>
      </c>
      <c r="AM215">
        <v>53.35</v>
      </c>
      <c r="AN215">
        <v>59.38</v>
      </c>
      <c r="AO215">
        <v>57.82</v>
      </c>
      <c r="AP215">
        <v>76.13</v>
      </c>
      <c r="AQ215">
        <v>21.48</v>
      </c>
      <c r="AR215">
        <v>19.3</v>
      </c>
      <c r="AS215">
        <v>13.02</v>
      </c>
      <c r="AT215">
        <v>29.8</v>
      </c>
      <c r="AU215">
        <v>23.56</v>
      </c>
      <c r="AV215">
        <v>26.18</v>
      </c>
      <c r="AW215">
        <v>0.95793629999999996</v>
      </c>
      <c r="AX215">
        <v>4.1203859999999998E-4</v>
      </c>
      <c r="AY215" t="s">
        <v>747</v>
      </c>
      <c r="AZ215" t="s">
        <v>9309</v>
      </c>
      <c r="BA215">
        <v>9.9999999999999995E-144</v>
      </c>
      <c r="BB215" t="s">
        <v>3127</v>
      </c>
      <c r="BC215" t="s">
        <v>108</v>
      </c>
      <c r="BD215" t="s">
        <v>206</v>
      </c>
      <c r="BE215">
        <v>0</v>
      </c>
      <c r="BF215" t="s">
        <v>530</v>
      </c>
      <c r="BG215" t="s">
        <v>9310</v>
      </c>
      <c r="BH215">
        <v>3</v>
      </c>
      <c r="BI215" t="s">
        <v>810</v>
      </c>
      <c r="BJ215">
        <v>3</v>
      </c>
      <c r="BK215" t="s">
        <v>810</v>
      </c>
      <c r="BN215" s="37" t="s">
        <v>3129</v>
      </c>
      <c r="BO215" t="s">
        <v>3130</v>
      </c>
      <c r="BP215" t="s">
        <v>927</v>
      </c>
      <c r="BQ215" t="s">
        <v>928</v>
      </c>
      <c r="BR215" t="s">
        <v>929</v>
      </c>
      <c r="BS215" t="s">
        <v>930</v>
      </c>
      <c r="BU215" t="s">
        <v>1717</v>
      </c>
      <c r="BV215" t="s">
        <v>1718</v>
      </c>
      <c r="BW215" t="s">
        <v>933</v>
      </c>
      <c r="BX215" t="s">
        <v>934</v>
      </c>
      <c r="BY215" t="s">
        <v>935</v>
      </c>
      <c r="BZ215" t="s">
        <v>936</v>
      </c>
      <c r="CA215">
        <v>13.589015</v>
      </c>
      <c r="CB215">
        <v>10.442233999999999</v>
      </c>
      <c r="CC215">
        <v>11.856672</v>
      </c>
      <c r="CD215">
        <v>4.3595439999999996</v>
      </c>
      <c r="CE215">
        <v>3.1232769999999999</v>
      </c>
      <c r="CF215">
        <v>4.3792929999999997</v>
      </c>
      <c r="CG215">
        <v>256.98692212690702</v>
      </c>
      <c r="CH215">
        <v>-1.69591525221784</v>
      </c>
      <c r="CI215">
        <v>0.30036892845136898</v>
      </c>
      <c r="CJ215">
        <v>-5.6461074751026299</v>
      </c>
      <c r="CK215">
        <v>1.6412126879759E-8</v>
      </c>
      <c r="CL215">
        <v>2.3085359601623301E-6</v>
      </c>
    </row>
    <row r="216" spans="1:90" x14ac:dyDescent="0.3">
      <c r="A216" t="s">
        <v>4779</v>
      </c>
      <c r="B216">
        <v>1635</v>
      </c>
      <c r="C216">
        <v>544</v>
      </c>
      <c r="D216" t="s">
        <v>4777</v>
      </c>
      <c r="E216" t="s">
        <v>4778</v>
      </c>
      <c r="F216" t="s">
        <v>4776</v>
      </c>
      <c r="G216" t="s">
        <v>9315</v>
      </c>
      <c r="H216" t="s">
        <v>50</v>
      </c>
      <c r="I216" t="s">
        <v>4781</v>
      </c>
      <c r="J216">
        <v>6.8008666303801704</v>
      </c>
      <c r="K216">
        <v>7.5112326146694102</v>
      </c>
      <c r="L216">
        <v>7.0065879383795897</v>
      </c>
      <c r="M216">
        <v>4.9458413983807104</v>
      </c>
      <c r="N216">
        <v>5.9433483484669702</v>
      </c>
      <c r="O216">
        <v>3.9728073583438301</v>
      </c>
      <c r="P216">
        <v>-0.51891581829370304</v>
      </c>
      <c r="Q216">
        <v>0.96993250630617101</v>
      </c>
      <c r="R216">
        <v>11.16268</v>
      </c>
      <c r="S216">
        <v>9.0616780000000006</v>
      </c>
      <c r="T216">
        <v>11.09332</v>
      </c>
      <c r="U216">
        <v>7.7627810000000004</v>
      </c>
      <c r="V216">
        <v>7.9329349999999996</v>
      </c>
      <c r="W216">
        <v>6.9202009999999996</v>
      </c>
      <c r="X216">
        <v>-0.46661055990140898</v>
      </c>
      <c r="Y216">
        <v>0.79996164557015403</v>
      </c>
      <c r="Z216" t="s">
        <v>10663</v>
      </c>
      <c r="AA216">
        <v>9.51</v>
      </c>
      <c r="AB216">
        <v>12.13</v>
      </c>
      <c r="AC216">
        <v>10.28</v>
      </c>
      <c r="AD216">
        <v>13.8</v>
      </c>
      <c r="AE216">
        <v>13.71</v>
      </c>
      <c r="AF216">
        <v>14.7</v>
      </c>
      <c r="AG216">
        <v>-0.234243825712214</v>
      </c>
      <c r="AH216">
        <v>0.241277124150959</v>
      </c>
      <c r="AI216" t="s">
        <v>747</v>
      </c>
      <c r="AJ216" t="s">
        <v>4783</v>
      </c>
      <c r="AK216">
        <v>34.06</v>
      </c>
      <c r="AL216">
        <v>27.37</v>
      </c>
      <c r="AM216">
        <v>33.619999999999997</v>
      </c>
      <c r="AN216">
        <v>40.299999999999997</v>
      </c>
      <c r="AO216">
        <v>37.85</v>
      </c>
      <c r="AP216">
        <v>31.21</v>
      </c>
      <c r="AQ216">
        <v>9</v>
      </c>
      <c r="AR216">
        <v>8.82</v>
      </c>
      <c r="AS216">
        <v>10.82</v>
      </c>
      <c r="AT216">
        <v>10.48</v>
      </c>
      <c r="AU216">
        <v>11.99</v>
      </c>
      <c r="AV216">
        <v>10.62</v>
      </c>
      <c r="AW216">
        <v>1.1440250000000001</v>
      </c>
      <c r="AX216">
        <v>2.523335E-6</v>
      </c>
      <c r="AY216" t="s">
        <v>749</v>
      </c>
      <c r="AZ216" t="s">
        <v>4784</v>
      </c>
      <c r="BA216">
        <v>0</v>
      </c>
      <c r="BB216" t="s">
        <v>4785</v>
      </c>
      <c r="BC216" t="s">
        <v>50</v>
      </c>
      <c r="BD216" t="s">
        <v>205</v>
      </c>
      <c r="BE216">
        <v>0</v>
      </c>
      <c r="BF216" t="s">
        <v>502</v>
      </c>
      <c r="BG216" t="s">
        <v>4786</v>
      </c>
      <c r="BH216">
        <v>4</v>
      </c>
      <c r="BI216" t="s">
        <v>723</v>
      </c>
      <c r="BL216" t="s">
        <v>4787</v>
      </c>
      <c r="BM216" t="s">
        <v>4788</v>
      </c>
      <c r="BN216" s="37" t="s">
        <v>4789</v>
      </c>
      <c r="BO216" t="s">
        <v>4790</v>
      </c>
      <c r="BP216" t="s">
        <v>10664</v>
      </c>
      <c r="BQ216" t="s">
        <v>10665</v>
      </c>
      <c r="BR216" t="s">
        <v>10666</v>
      </c>
      <c r="BS216" t="s">
        <v>10667</v>
      </c>
      <c r="BT216" t="s">
        <v>909</v>
      </c>
      <c r="BU216" t="s">
        <v>4795</v>
      </c>
      <c r="BV216" t="s">
        <v>4796</v>
      </c>
      <c r="BW216" t="s">
        <v>909</v>
      </c>
      <c r="BX216" t="s">
        <v>910</v>
      </c>
      <c r="BY216" t="s">
        <v>4797</v>
      </c>
      <c r="BZ216" t="s">
        <v>4798</v>
      </c>
      <c r="CA216">
        <v>1.918876</v>
      </c>
      <c r="CB216">
        <v>1.76641</v>
      </c>
      <c r="CC216">
        <v>2.3859840000000001</v>
      </c>
      <c r="CD216">
        <v>2.3367979999999999</v>
      </c>
      <c r="CE216">
        <v>4.2605029999999999</v>
      </c>
      <c r="CF216">
        <v>2.579002</v>
      </c>
      <c r="CG216">
        <v>83.551291639548595</v>
      </c>
      <c r="CH216">
        <v>0.47266660101493302</v>
      </c>
      <c r="CI216">
        <v>0.37052451763277899</v>
      </c>
      <c r="CJ216">
        <v>1.2756688923980599</v>
      </c>
      <c r="CK216">
        <v>0.20207258947436699</v>
      </c>
      <c r="CL216">
        <v>0.84145477059476603</v>
      </c>
    </row>
    <row r="217" spans="1:90" x14ac:dyDescent="0.3">
      <c r="A217" t="s">
        <v>4802</v>
      </c>
      <c r="B217">
        <v>1458</v>
      </c>
      <c r="C217">
        <v>485</v>
      </c>
      <c r="D217" t="s">
        <v>4800</v>
      </c>
      <c r="E217" t="s">
        <v>4801</v>
      </c>
      <c r="F217" t="s">
        <v>4799</v>
      </c>
      <c r="G217" t="s">
        <v>4803</v>
      </c>
      <c r="H217" t="s">
        <v>4804</v>
      </c>
      <c r="I217" t="s">
        <v>4805</v>
      </c>
      <c r="J217">
        <v>1.5044341333871301</v>
      </c>
      <c r="K217">
        <v>1.0794585793536899</v>
      </c>
      <c r="L217">
        <v>1.9652624705210999</v>
      </c>
      <c r="M217">
        <v>8.3356877500798496E-2</v>
      </c>
      <c r="N217">
        <v>3.9100975976756401E-2</v>
      </c>
      <c r="O217">
        <v>0.198640367917191</v>
      </c>
      <c r="P217">
        <v>-4.0090328146879699</v>
      </c>
      <c r="Q217">
        <v>5.3357214572043399E-12</v>
      </c>
      <c r="R217">
        <v>28.185770000000002</v>
      </c>
      <c r="S217">
        <v>16.815799999999999</v>
      </c>
      <c r="T217">
        <v>19.570959999999999</v>
      </c>
      <c r="U217">
        <v>0.40014339999999998</v>
      </c>
      <c r="V217">
        <v>0.6999649</v>
      </c>
      <c r="W217">
        <v>0.80885470000000004</v>
      </c>
      <c r="X217">
        <v>-5.0606458790360804</v>
      </c>
      <c r="Y217">
        <v>1.27552375188367E-49</v>
      </c>
      <c r="Z217" t="s">
        <v>4806</v>
      </c>
      <c r="AA217">
        <v>11.16</v>
      </c>
      <c r="AB217">
        <v>11.7</v>
      </c>
      <c r="AC217">
        <v>6.49</v>
      </c>
      <c r="AD217">
        <v>17.73</v>
      </c>
      <c r="AE217">
        <v>14.65</v>
      </c>
      <c r="AF217">
        <v>23.41</v>
      </c>
      <c r="AG217">
        <v>-0.839260285724026</v>
      </c>
      <c r="AH217">
        <v>7.1598311437574003E-2</v>
      </c>
      <c r="AI217" t="s">
        <v>747</v>
      </c>
      <c r="AJ217" t="s">
        <v>4807</v>
      </c>
      <c r="AK217">
        <v>0.65</v>
      </c>
      <c r="AL217">
        <v>2.5099999999999998</v>
      </c>
      <c r="AM217">
        <v>1.51</v>
      </c>
      <c r="AN217">
        <v>1.0900000000000001</v>
      </c>
      <c r="AO217">
        <v>1.42</v>
      </c>
      <c r="AP217">
        <v>3.47</v>
      </c>
      <c r="AQ217">
        <v>14.73</v>
      </c>
      <c r="AR217">
        <v>26.24</v>
      </c>
      <c r="AS217">
        <v>6.47</v>
      </c>
      <c r="AT217">
        <v>12.02</v>
      </c>
      <c r="AU217">
        <v>9.8000000000000007</v>
      </c>
      <c r="AV217">
        <v>9.9499999999999993</v>
      </c>
      <c r="AW217">
        <v>-3.4600360000000001</v>
      </c>
      <c r="AX217">
        <v>8.9953479999999997E-6</v>
      </c>
      <c r="AY217" t="s">
        <v>718</v>
      </c>
      <c r="AZ217" t="s">
        <v>4808</v>
      </c>
      <c r="BA217">
        <v>0</v>
      </c>
      <c r="BB217" t="s">
        <v>4809</v>
      </c>
      <c r="BC217" t="s">
        <v>138</v>
      </c>
      <c r="BD217" t="s">
        <v>203</v>
      </c>
      <c r="BE217">
        <v>0</v>
      </c>
      <c r="BF217" t="s">
        <v>500</v>
      </c>
      <c r="BG217" t="s">
        <v>4810</v>
      </c>
      <c r="BH217">
        <v>4</v>
      </c>
      <c r="BI217" t="s">
        <v>723</v>
      </c>
      <c r="BL217" t="s">
        <v>2954</v>
      </c>
      <c r="BM217" t="s">
        <v>2955</v>
      </c>
      <c r="BN217" s="37" t="s">
        <v>4811</v>
      </c>
      <c r="BO217" t="s">
        <v>4812</v>
      </c>
      <c r="BP217" t="s">
        <v>2958</v>
      </c>
      <c r="BQ217" t="s">
        <v>2959</v>
      </c>
      <c r="BR217" t="s">
        <v>2960</v>
      </c>
      <c r="BS217" t="s">
        <v>2961</v>
      </c>
      <c r="BT217" t="s">
        <v>2962</v>
      </c>
      <c r="BU217" t="s">
        <v>4813</v>
      </c>
      <c r="BV217" t="s">
        <v>4814</v>
      </c>
      <c r="BW217" t="s">
        <v>4815</v>
      </c>
      <c r="BX217" t="s">
        <v>4816</v>
      </c>
      <c r="BY217" t="s">
        <v>4817</v>
      </c>
      <c r="BZ217" t="s">
        <v>4818</v>
      </c>
      <c r="CA217">
        <v>34.231816000000002</v>
      </c>
      <c r="CB217">
        <v>82.538719</v>
      </c>
      <c r="CC217">
        <v>67.574532000000005</v>
      </c>
      <c r="CD217">
        <v>52.058993999999998</v>
      </c>
      <c r="CE217">
        <v>131.36970099999999</v>
      </c>
      <c r="CF217">
        <v>103.008004</v>
      </c>
      <c r="CG217">
        <v>2739.7396018808899</v>
      </c>
      <c r="CH217">
        <v>0.51829640180352299</v>
      </c>
      <c r="CI217">
        <v>0.46054910549304001</v>
      </c>
      <c r="CJ217">
        <v>1.12538792415775</v>
      </c>
      <c r="CK217">
        <v>0.260424686003627</v>
      </c>
      <c r="CL217">
        <v>0.89469371461282998</v>
      </c>
    </row>
    <row r="218" spans="1:90" x14ac:dyDescent="0.3">
      <c r="A218" t="s">
        <v>4822</v>
      </c>
      <c r="B218">
        <v>1305</v>
      </c>
      <c r="C218">
        <v>434</v>
      </c>
      <c r="D218" t="s">
        <v>4820</v>
      </c>
      <c r="E218" t="s">
        <v>4821</v>
      </c>
      <c r="F218" t="s">
        <v>4819</v>
      </c>
      <c r="G218" t="s">
        <v>4823</v>
      </c>
      <c r="H218" t="s">
        <v>41</v>
      </c>
      <c r="I218" t="s">
        <v>4824</v>
      </c>
      <c r="J218">
        <v>13.416255079931799</v>
      </c>
      <c r="K218">
        <v>17.286329749927798</v>
      </c>
      <c r="L218">
        <v>11.449790045644701</v>
      </c>
      <c r="M218">
        <v>5.7516245475551004</v>
      </c>
      <c r="N218">
        <v>5.90424737249021</v>
      </c>
      <c r="O218">
        <v>8.9388165562736095</v>
      </c>
      <c r="P218">
        <v>-1.0610786540080599</v>
      </c>
      <c r="Q218">
        <v>3.46306136762407E-3</v>
      </c>
      <c r="R218">
        <v>34.883380000000002</v>
      </c>
      <c r="S218">
        <v>37.523859999999999</v>
      </c>
      <c r="T218">
        <v>35.91901</v>
      </c>
      <c r="U218">
        <v>16.245819999999998</v>
      </c>
      <c r="V218">
        <v>22.445540000000001</v>
      </c>
      <c r="W218">
        <v>18.648589999999999</v>
      </c>
      <c r="X218">
        <v>-0.92939872885520103</v>
      </c>
      <c r="Y218">
        <v>1.1382938458550299E-4</v>
      </c>
      <c r="Z218" t="s">
        <v>4825</v>
      </c>
      <c r="AA218">
        <v>18.72</v>
      </c>
      <c r="AB218">
        <v>21.01</v>
      </c>
      <c r="AC218">
        <v>18.52</v>
      </c>
      <c r="AD218">
        <v>26.17</v>
      </c>
      <c r="AE218">
        <v>29.07</v>
      </c>
      <c r="AF218">
        <v>22.52</v>
      </c>
      <c r="AG218">
        <v>-0.24180828910680099</v>
      </c>
      <c r="AH218">
        <v>0.23381878140378901</v>
      </c>
      <c r="AI218" t="s">
        <v>747</v>
      </c>
      <c r="AJ218" t="s">
        <v>4826</v>
      </c>
      <c r="AK218">
        <v>35.49</v>
      </c>
      <c r="AL218">
        <v>34.119999999999997</v>
      </c>
      <c r="AM218">
        <v>39.18</v>
      </c>
      <c r="AN218">
        <v>36.81</v>
      </c>
      <c r="AO218">
        <v>35.130000000000003</v>
      </c>
      <c r="AP218">
        <v>39.25</v>
      </c>
      <c r="AQ218">
        <v>40.04</v>
      </c>
      <c r="AR218">
        <v>45.15</v>
      </c>
      <c r="AS218">
        <v>42.02</v>
      </c>
      <c r="AT218">
        <v>41.78</v>
      </c>
      <c r="AU218">
        <v>40.08</v>
      </c>
      <c r="AV218">
        <v>45.75</v>
      </c>
      <c r="AW218">
        <v>-0.78168590000000004</v>
      </c>
      <c r="AX218">
        <v>1.438135E-6</v>
      </c>
      <c r="AY218" t="s">
        <v>747</v>
      </c>
      <c r="AZ218" t="s">
        <v>4827</v>
      </c>
      <c r="BA218">
        <v>0</v>
      </c>
      <c r="BB218" t="s">
        <v>4828</v>
      </c>
      <c r="BC218" t="s">
        <v>41</v>
      </c>
      <c r="BD218" t="s">
        <v>527</v>
      </c>
      <c r="BE218">
        <v>0</v>
      </c>
      <c r="BF218" t="s">
        <v>526</v>
      </c>
      <c r="BG218" t="s">
        <v>4829</v>
      </c>
      <c r="BH218">
        <v>4</v>
      </c>
      <c r="BI218" t="s">
        <v>723</v>
      </c>
      <c r="BL218" t="s">
        <v>4830</v>
      </c>
      <c r="BM218" t="s">
        <v>4831</v>
      </c>
      <c r="BN218" s="37" t="s">
        <v>4832</v>
      </c>
      <c r="BO218" t="s">
        <v>4833</v>
      </c>
      <c r="BP218" t="s">
        <v>4834</v>
      </c>
      <c r="BQ218" t="s">
        <v>4835</v>
      </c>
      <c r="BR218" t="s">
        <v>4836</v>
      </c>
      <c r="BS218" t="s">
        <v>4837</v>
      </c>
      <c r="BU218" t="s">
        <v>4838</v>
      </c>
      <c r="BV218" t="s">
        <v>4839</v>
      </c>
      <c r="BW218" t="s">
        <v>3034</v>
      </c>
      <c r="BX218" t="s">
        <v>3035</v>
      </c>
      <c r="BY218" t="s">
        <v>4840</v>
      </c>
      <c r="BZ218" t="s">
        <v>4841</v>
      </c>
      <c r="CA218">
        <v>14.740531000000001</v>
      </c>
      <c r="CB218">
        <v>10.046174000000001</v>
      </c>
      <c r="CC218">
        <v>15.214195</v>
      </c>
      <c r="CD218">
        <v>18.264695</v>
      </c>
      <c r="CE218">
        <v>16.100031000000001</v>
      </c>
      <c r="CF218">
        <v>19.459267000000001</v>
      </c>
      <c r="CG218">
        <v>574.04811980565296</v>
      </c>
      <c r="CH218">
        <v>0.32192048551132901</v>
      </c>
      <c r="CI218">
        <v>0.291414464259802</v>
      </c>
      <c r="CJ218">
        <v>1.1046825912674301</v>
      </c>
      <c r="CK218">
        <v>0.26929714935424898</v>
      </c>
      <c r="CL218">
        <v>0.89954718147538504</v>
      </c>
    </row>
    <row r="219" spans="1:90" x14ac:dyDescent="0.3">
      <c r="A219" t="s">
        <v>7212</v>
      </c>
      <c r="B219">
        <v>567</v>
      </c>
      <c r="C219">
        <v>188</v>
      </c>
      <c r="D219" t="s">
        <v>7211</v>
      </c>
      <c r="E219" t="s">
        <v>7210</v>
      </c>
      <c r="F219" t="s">
        <v>4842</v>
      </c>
      <c r="G219" t="s">
        <v>10668</v>
      </c>
      <c r="H219" t="s">
        <v>9331</v>
      </c>
      <c r="I219" t="s">
        <v>9332</v>
      </c>
      <c r="J219">
        <v>112.64708182320599</v>
      </c>
      <c r="K219">
        <v>82.218761794105902</v>
      </c>
      <c r="L219">
        <v>114.540623553632</v>
      </c>
      <c r="M219">
        <v>81.050670556609703</v>
      </c>
      <c r="N219">
        <v>46.725666292223899</v>
      </c>
      <c r="O219">
        <v>48.170289219918899</v>
      </c>
      <c r="P219">
        <v>-0.84307429622336905</v>
      </c>
      <c r="Q219">
        <v>8.0403978194520699E-3</v>
      </c>
      <c r="R219">
        <v>202.95783164213699</v>
      </c>
      <c r="S219">
        <v>187.10235786871399</v>
      </c>
      <c r="T219">
        <v>231.67529031424399</v>
      </c>
      <c r="U219">
        <v>119.842936626732</v>
      </c>
      <c r="V219">
        <v>32.618363642616401</v>
      </c>
      <c r="W219">
        <v>54.462884252938203</v>
      </c>
      <c r="X219">
        <v>-1.7959531711269601</v>
      </c>
      <c r="Y219">
        <v>6.0106546174762497E-7</v>
      </c>
      <c r="Z219" t="s">
        <v>7216</v>
      </c>
      <c r="AA219">
        <v>227.73</v>
      </c>
      <c r="AB219">
        <v>251.21</v>
      </c>
      <c r="AC219">
        <v>210.58</v>
      </c>
      <c r="AD219">
        <v>126.61</v>
      </c>
      <c r="AE219">
        <v>196.62</v>
      </c>
      <c r="AF219">
        <v>248.42</v>
      </c>
      <c r="AG219">
        <v>0.49465818888526703</v>
      </c>
      <c r="AH219">
        <v>0.14968689931363999</v>
      </c>
      <c r="AI219" t="s">
        <v>747</v>
      </c>
      <c r="AJ219" t="s">
        <v>7217</v>
      </c>
      <c r="AK219">
        <v>511.81</v>
      </c>
      <c r="AL219">
        <v>539.37</v>
      </c>
      <c r="AM219">
        <v>609.04</v>
      </c>
      <c r="AN219">
        <v>516.17999999999995</v>
      </c>
      <c r="AO219">
        <v>523.35</v>
      </c>
      <c r="AP219">
        <v>788.8</v>
      </c>
      <c r="AQ219">
        <v>339.85</v>
      </c>
      <c r="AR219">
        <v>470.3</v>
      </c>
      <c r="AS219">
        <v>355.01</v>
      </c>
      <c r="AT219">
        <v>332.46</v>
      </c>
      <c r="AU219">
        <v>411.38</v>
      </c>
      <c r="AV219">
        <v>358.29</v>
      </c>
      <c r="AW219">
        <v>3.9514067818740402E-2</v>
      </c>
      <c r="AX219">
        <v>0.74078940026867401</v>
      </c>
      <c r="AY219" t="s">
        <v>747</v>
      </c>
      <c r="AZ219" t="s">
        <v>9333</v>
      </c>
      <c r="BA219">
        <v>1E-42</v>
      </c>
      <c r="BC219" t="s">
        <v>180</v>
      </c>
      <c r="BD219" t="s">
        <v>202</v>
      </c>
      <c r="BE219">
        <v>3.2199999999999998E-40</v>
      </c>
      <c r="BF219" t="s">
        <v>526</v>
      </c>
      <c r="BG219" t="s">
        <v>7220</v>
      </c>
      <c r="BH219">
        <v>3</v>
      </c>
      <c r="BI219" t="s">
        <v>5307</v>
      </c>
      <c r="BN219" s="37">
        <v>35.1</v>
      </c>
      <c r="BO219" t="s">
        <v>949</v>
      </c>
      <c r="BP219" t="s">
        <v>9334</v>
      </c>
      <c r="BQ219" t="s">
        <v>9335</v>
      </c>
      <c r="BR219" t="s">
        <v>10669</v>
      </c>
      <c r="BS219" t="s">
        <v>9337</v>
      </c>
      <c r="BU219" t="s">
        <v>7225</v>
      </c>
      <c r="BV219" t="s">
        <v>7226</v>
      </c>
      <c r="BW219" t="s">
        <v>909</v>
      </c>
      <c r="BX219" t="s">
        <v>910</v>
      </c>
      <c r="BY219" t="s">
        <v>7227</v>
      </c>
      <c r="BZ219" t="s">
        <v>7228</v>
      </c>
      <c r="CA219">
        <v>251.11259699999999</v>
      </c>
      <c r="CB219">
        <v>390.67457999999999</v>
      </c>
      <c r="CC219">
        <v>258.56984399999999</v>
      </c>
      <c r="CD219">
        <v>294.22351099999997</v>
      </c>
      <c r="CE219">
        <v>423.36598400000003</v>
      </c>
      <c r="CF219">
        <v>298.271816</v>
      </c>
      <c r="CG219">
        <v>5535.4373153081397</v>
      </c>
      <c r="CH219">
        <v>6.6808412552469207E-2</v>
      </c>
      <c r="CI219">
        <v>0.29275046959205397</v>
      </c>
      <c r="CJ219">
        <v>0.22820941208246801</v>
      </c>
      <c r="CK219">
        <v>0.81948344470408196</v>
      </c>
      <c r="CL219">
        <v>0.99890315473482505</v>
      </c>
    </row>
    <row r="220" spans="1:90" x14ac:dyDescent="0.3">
      <c r="A220" t="s">
        <v>4861</v>
      </c>
      <c r="B220">
        <v>1725</v>
      </c>
      <c r="C220">
        <v>574</v>
      </c>
      <c r="D220" t="s">
        <v>7229</v>
      </c>
      <c r="E220" t="s">
        <v>4860</v>
      </c>
      <c r="F220" t="s">
        <v>4858</v>
      </c>
      <c r="G220" t="s">
        <v>4862</v>
      </c>
      <c r="H220" t="s">
        <v>39</v>
      </c>
      <c r="I220" t="s">
        <v>4863</v>
      </c>
      <c r="J220">
        <v>111.678473545546</v>
      </c>
      <c r="K220">
        <v>90.089813935226502</v>
      </c>
      <c r="L220">
        <v>105.397880755991</v>
      </c>
      <c r="M220">
        <v>101.88988993180899</v>
      </c>
      <c r="N220">
        <v>94.507058935820197</v>
      </c>
      <c r="O220">
        <v>69.325488403099797</v>
      </c>
      <c r="P220">
        <v>-0.219913500542402</v>
      </c>
      <c r="Q220">
        <v>1</v>
      </c>
      <c r="R220">
        <v>109.3943</v>
      </c>
      <c r="S220">
        <v>102.05029999999999</v>
      </c>
      <c r="T220">
        <v>107.7337</v>
      </c>
      <c r="U220">
        <v>95.074060000000003</v>
      </c>
      <c r="V220">
        <v>113.3943</v>
      </c>
      <c r="W220">
        <v>102.99420000000001</v>
      </c>
      <c r="X220">
        <v>-3.8500548821378898E-2</v>
      </c>
      <c r="Y220">
        <v>1</v>
      </c>
      <c r="Z220" t="s">
        <v>4864</v>
      </c>
      <c r="AA220">
        <v>91.59</v>
      </c>
      <c r="AB220">
        <v>72.87</v>
      </c>
      <c r="AC220">
        <v>154.71</v>
      </c>
      <c r="AD220">
        <v>349.45</v>
      </c>
      <c r="AE220">
        <v>60.33</v>
      </c>
      <c r="AF220">
        <v>105.54</v>
      </c>
      <c r="AG220">
        <v>-0.13601574788325899</v>
      </c>
      <c r="AH220">
        <v>0.85556489240598799</v>
      </c>
      <c r="AI220" t="s">
        <v>747</v>
      </c>
      <c r="AJ220" t="s">
        <v>4865</v>
      </c>
      <c r="AK220">
        <v>137.76</v>
      </c>
      <c r="AL220">
        <v>104.71</v>
      </c>
      <c r="AM220">
        <v>131.99</v>
      </c>
      <c r="AN220">
        <v>130.66</v>
      </c>
      <c r="AO220">
        <v>146.21</v>
      </c>
      <c r="AP220">
        <v>134.44999999999999</v>
      </c>
      <c r="AQ220">
        <v>69.59</v>
      </c>
      <c r="AR220">
        <v>85.06</v>
      </c>
      <c r="AS220">
        <v>75.37</v>
      </c>
      <c r="AT220">
        <v>63.61</v>
      </c>
      <c r="AU220">
        <v>72.94</v>
      </c>
      <c r="AV220">
        <v>67.2</v>
      </c>
      <c r="AW220">
        <v>0.28608399522884898</v>
      </c>
      <c r="AX220">
        <v>1.19727219935111E-2</v>
      </c>
      <c r="AY220" t="s">
        <v>747</v>
      </c>
      <c r="AZ220" t="s">
        <v>4866</v>
      </c>
      <c r="BA220">
        <v>0</v>
      </c>
      <c r="BC220" t="s">
        <v>39</v>
      </c>
      <c r="BD220" t="s">
        <v>201</v>
      </c>
      <c r="BE220">
        <v>0</v>
      </c>
      <c r="BF220" t="s">
        <v>506</v>
      </c>
      <c r="BG220" t="s">
        <v>4867</v>
      </c>
      <c r="BH220">
        <v>4</v>
      </c>
      <c r="BI220" t="s">
        <v>723</v>
      </c>
      <c r="BL220" t="s">
        <v>4868</v>
      </c>
      <c r="BM220" t="s">
        <v>4869</v>
      </c>
      <c r="BN220" s="37" t="s">
        <v>4870</v>
      </c>
      <c r="BO220" t="s">
        <v>4871</v>
      </c>
      <c r="BP220" t="s">
        <v>4872</v>
      </c>
      <c r="BQ220" t="s">
        <v>4873</v>
      </c>
      <c r="BR220" t="s">
        <v>4874</v>
      </c>
      <c r="BS220" t="s">
        <v>4875</v>
      </c>
      <c r="BT220" t="s">
        <v>4876</v>
      </c>
      <c r="BU220" t="s">
        <v>4877</v>
      </c>
      <c r="BV220" t="s">
        <v>4878</v>
      </c>
      <c r="BW220" t="s">
        <v>4879</v>
      </c>
      <c r="BX220" t="s">
        <v>4880</v>
      </c>
      <c r="BY220" t="s">
        <v>4881</v>
      </c>
      <c r="BZ220" t="s">
        <v>4882</v>
      </c>
      <c r="CA220">
        <v>71.394604000000001</v>
      </c>
      <c r="CB220">
        <v>40.060754000000003</v>
      </c>
      <c r="CC220">
        <v>66.653346999999997</v>
      </c>
      <c r="CD220">
        <v>61.893735</v>
      </c>
      <c r="CE220">
        <v>48.580795000000002</v>
      </c>
      <c r="CF220">
        <v>69.415021999999993</v>
      </c>
      <c r="CG220">
        <v>2255.1638840001801</v>
      </c>
      <c r="CH220">
        <v>-9.07707826498933E-2</v>
      </c>
      <c r="CI220">
        <v>0.34570367139043101</v>
      </c>
      <c r="CJ220">
        <v>-0.26256817662598297</v>
      </c>
      <c r="CK220">
        <v>0.79288343098279601</v>
      </c>
      <c r="CL220">
        <v>0.99890315473482505</v>
      </c>
    </row>
    <row r="221" spans="1:90" x14ac:dyDescent="0.3">
      <c r="A221" t="s">
        <v>4886</v>
      </c>
      <c r="B221">
        <v>7422</v>
      </c>
      <c r="C221">
        <v>2473</v>
      </c>
      <c r="D221" t="s">
        <v>4884</v>
      </c>
      <c r="E221" t="s">
        <v>4885</v>
      </c>
      <c r="F221" t="s">
        <v>4883</v>
      </c>
      <c r="G221" t="s">
        <v>7251</v>
      </c>
      <c r="H221" t="s">
        <v>4888</v>
      </c>
      <c r="I221" t="s">
        <v>4889</v>
      </c>
      <c r="J221">
        <v>132.16350818372101</v>
      </c>
      <c r="K221">
        <v>140.43456267786101</v>
      </c>
      <c r="L221">
        <v>117.018563190376</v>
      </c>
      <c r="M221">
        <v>173.99358896999999</v>
      </c>
      <c r="N221">
        <v>179.043368997567</v>
      </c>
      <c r="O221">
        <v>168.14907144190201</v>
      </c>
      <c r="P221">
        <v>0.42304515945666299</v>
      </c>
      <c r="Q221">
        <v>1</v>
      </c>
      <c r="R221">
        <v>150.18879999999999</v>
      </c>
      <c r="S221">
        <v>150.0042</v>
      </c>
      <c r="T221">
        <v>137.88419999999999</v>
      </c>
      <c r="U221">
        <v>178.34389999999999</v>
      </c>
      <c r="V221">
        <v>179.89099999999999</v>
      </c>
      <c r="W221">
        <v>163.83799999999999</v>
      </c>
      <c r="X221">
        <v>0.25293043937465498</v>
      </c>
      <c r="Y221">
        <v>1</v>
      </c>
      <c r="Z221" t="s">
        <v>4890</v>
      </c>
      <c r="AA221">
        <v>16.920000000000002</v>
      </c>
      <c r="AB221">
        <v>29.06</v>
      </c>
      <c r="AC221">
        <v>17.3</v>
      </c>
      <c r="AD221">
        <v>21.05</v>
      </c>
      <c r="AE221">
        <v>24.23</v>
      </c>
      <c r="AF221">
        <v>36.020000000000003</v>
      </c>
      <c r="AG221">
        <v>-0.199121420261055</v>
      </c>
      <c r="AH221">
        <v>0.58821528651342303</v>
      </c>
      <c r="AI221" t="s">
        <v>747</v>
      </c>
      <c r="AJ221" t="s">
        <v>4891</v>
      </c>
      <c r="AK221">
        <v>55.78</v>
      </c>
      <c r="AL221">
        <v>46.52</v>
      </c>
      <c r="AM221">
        <v>52.72</v>
      </c>
      <c r="AN221">
        <v>44.34</v>
      </c>
      <c r="AO221">
        <v>61.98</v>
      </c>
      <c r="AP221">
        <v>64.040000000000006</v>
      </c>
      <c r="AQ221">
        <v>32.229999999999997</v>
      </c>
      <c r="AR221">
        <v>28.97</v>
      </c>
      <c r="AS221">
        <v>26.96</v>
      </c>
      <c r="AT221">
        <v>28.05</v>
      </c>
      <c r="AU221">
        <v>30.83</v>
      </c>
      <c r="AV221">
        <v>35.630000000000003</v>
      </c>
      <c r="AW221">
        <v>0.25916226631044498</v>
      </c>
      <c r="AX221">
        <v>6.05149527503023E-3</v>
      </c>
      <c r="AY221" t="s">
        <v>747</v>
      </c>
      <c r="AZ221" t="s">
        <v>4892</v>
      </c>
      <c r="BA221">
        <v>8.9999999999999993E-3</v>
      </c>
      <c r="BB221" t="s">
        <v>4893</v>
      </c>
      <c r="BC221" t="s">
        <v>154</v>
      </c>
      <c r="BD221" t="s">
        <v>199</v>
      </c>
      <c r="BE221">
        <v>0</v>
      </c>
      <c r="BF221" t="s">
        <v>525</v>
      </c>
      <c r="BG221" t="s">
        <v>4894</v>
      </c>
      <c r="BH221">
        <v>4</v>
      </c>
      <c r="BI221" t="s">
        <v>723</v>
      </c>
      <c r="BL221" t="s">
        <v>4895</v>
      </c>
      <c r="BM221" t="s">
        <v>4896</v>
      </c>
      <c r="BN221" s="37" t="s">
        <v>4897</v>
      </c>
      <c r="BO221" t="s">
        <v>4898</v>
      </c>
      <c r="BP221" t="s">
        <v>10670</v>
      </c>
      <c r="BQ221" t="s">
        <v>10671</v>
      </c>
      <c r="BR221" t="s">
        <v>10672</v>
      </c>
      <c r="BS221" t="s">
        <v>10673</v>
      </c>
      <c r="BT221" t="s">
        <v>10674</v>
      </c>
      <c r="BU221" t="s">
        <v>4904</v>
      </c>
      <c r="BV221" t="s">
        <v>4905</v>
      </c>
      <c r="BW221" t="s">
        <v>4906</v>
      </c>
      <c r="BX221" t="s">
        <v>4907</v>
      </c>
      <c r="BY221" t="s">
        <v>4908</v>
      </c>
      <c r="BZ221" t="s">
        <v>4909</v>
      </c>
      <c r="CA221">
        <v>5.7713640000000002</v>
      </c>
      <c r="CB221">
        <v>5.4470720000000004</v>
      </c>
      <c r="CC221">
        <v>6.1624150000000002</v>
      </c>
      <c r="CD221">
        <v>6.900792</v>
      </c>
      <c r="CE221">
        <v>4.5321210000000001</v>
      </c>
      <c r="CF221">
        <v>8.6157419999999991</v>
      </c>
      <c r="CG221">
        <v>910.69272021295399</v>
      </c>
      <c r="CH221">
        <v>0.105852117342779</v>
      </c>
      <c r="CI221">
        <v>0.333082457170079</v>
      </c>
      <c r="CJ221">
        <v>0.31779553400114602</v>
      </c>
      <c r="CK221">
        <v>0.750640038580907</v>
      </c>
      <c r="CL221">
        <v>0.99890315473482505</v>
      </c>
    </row>
    <row r="222" spans="1:90" x14ac:dyDescent="0.3">
      <c r="A222" t="s">
        <v>4913</v>
      </c>
      <c r="B222">
        <v>2517</v>
      </c>
      <c r="C222">
        <v>838</v>
      </c>
      <c r="D222" t="s">
        <v>4911</v>
      </c>
      <c r="E222" t="s">
        <v>7265</v>
      </c>
      <c r="F222" t="s">
        <v>4910</v>
      </c>
      <c r="G222" t="s">
        <v>4914</v>
      </c>
      <c r="H222" t="s">
        <v>4915</v>
      </c>
      <c r="I222" t="s">
        <v>4916</v>
      </c>
      <c r="J222">
        <v>70.131361039950605</v>
      </c>
      <c r="K222">
        <v>73.882942764652398</v>
      </c>
      <c r="L222">
        <v>65.579954179345606</v>
      </c>
      <c r="M222">
        <v>83.745876262468897</v>
      </c>
      <c r="N222">
        <v>90.831567194005103</v>
      </c>
      <c r="O222">
        <v>79.158186615000702</v>
      </c>
      <c r="P222">
        <v>0.27514292393609302</v>
      </c>
      <c r="Q222">
        <v>1</v>
      </c>
      <c r="R222">
        <v>37.369610000000002</v>
      </c>
      <c r="S222">
        <v>41.872250000000001</v>
      </c>
      <c r="T222">
        <v>40.963549999999998</v>
      </c>
      <c r="U222">
        <v>52.45879</v>
      </c>
      <c r="V222">
        <v>48.437570000000001</v>
      </c>
      <c r="W222">
        <v>51.407209999999999</v>
      </c>
      <c r="X222">
        <v>0.34251375457245298</v>
      </c>
      <c r="Y222">
        <v>1</v>
      </c>
      <c r="Z222" t="s">
        <v>10675</v>
      </c>
      <c r="AA222">
        <v>20.170000000000002</v>
      </c>
      <c r="AB222">
        <v>21.98</v>
      </c>
      <c r="AC222">
        <v>20.27</v>
      </c>
      <c r="AD222">
        <v>14.97</v>
      </c>
      <c r="AE222">
        <v>20.059999999999999</v>
      </c>
      <c r="AF222">
        <v>23.91</v>
      </c>
      <c r="AG222">
        <v>0.27985333074970298</v>
      </c>
      <c r="AH222">
        <v>0.240780920164891</v>
      </c>
      <c r="AI222" t="s">
        <v>747</v>
      </c>
      <c r="AJ222" t="s">
        <v>4918</v>
      </c>
      <c r="AK222">
        <v>59.93</v>
      </c>
      <c r="AL222">
        <v>48.36</v>
      </c>
      <c r="AM222">
        <v>61.39</v>
      </c>
      <c r="AN222">
        <v>58.94</v>
      </c>
      <c r="AO222">
        <v>66.3</v>
      </c>
      <c r="AP222">
        <v>72.739999999999995</v>
      </c>
      <c r="AQ222">
        <v>27.44</v>
      </c>
      <c r="AR222">
        <v>31.07</v>
      </c>
      <c r="AS222">
        <v>31.09</v>
      </c>
      <c r="AT222">
        <v>24.93</v>
      </c>
      <c r="AU222">
        <v>31.38</v>
      </c>
      <c r="AV222">
        <v>32.049999999999997</v>
      </c>
      <c r="AW222">
        <v>0.47214642786243399</v>
      </c>
      <c r="AX222">
        <v>2.0639382725018299E-4</v>
      </c>
      <c r="AY222" t="s">
        <v>747</v>
      </c>
      <c r="AZ222" t="s">
        <v>4919</v>
      </c>
      <c r="BA222">
        <v>0</v>
      </c>
      <c r="BB222" t="s">
        <v>4920</v>
      </c>
      <c r="BC222" t="s">
        <v>160</v>
      </c>
      <c r="BD222" t="s">
        <v>198</v>
      </c>
      <c r="BE222">
        <v>0</v>
      </c>
      <c r="BF222" t="s">
        <v>525</v>
      </c>
      <c r="BG222" t="s">
        <v>4921</v>
      </c>
      <c r="BH222">
        <v>4</v>
      </c>
      <c r="BI222" t="s">
        <v>723</v>
      </c>
      <c r="BL222" t="s">
        <v>4922</v>
      </c>
      <c r="BM222" t="s">
        <v>4923</v>
      </c>
      <c r="BN222" s="37" t="s">
        <v>4924</v>
      </c>
      <c r="BO222" t="s">
        <v>4925</v>
      </c>
      <c r="BP222" t="s">
        <v>10676</v>
      </c>
      <c r="BQ222" t="s">
        <v>10677</v>
      </c>
      <c r="BR222" t="s">
        <v>10678</v>
      </c>
      <c r="BS222" t="s">
        <v>10679</v>
      </c>
      <c r="BU222" t="s">
        <v>4930</v>
      </c>
      <c r="BV222" t="s">
        <v>4931</v>
      </c>
      <c r="BW222" t="s">
        <v>4932</v>
      </c>
      <c r="BX222" t="s">
        <v>4933</v>
      </c>
      <c r="BY222" t="s">
        <v>4934</v>
      </c>
      <c r="BZ222" t="s">
        <v>4935</v>
      </c>
      <c r="CA222">
        <v>13.849724</v>
      </c>
      <c r="CB222">
        <v>9.8788420000000006</v>
      </c>
      <c r="CC222">
        <v>12.839147000000001</v>
      </c>
      <c r="CD222">
        <v>13.305615</v>
      </c>
      <c r="CE222">
        <v>10.694846</v>
      </c>
      <c r="CF222">
        <v>14.662614</v>
      </c>
      <c r="CG222">
        <v>761.49954412067405</v>
      </c>
      <c r="CH222">
        <v>-2.4055502453600702E-2</v>
      </c>
      <c r="CI222">
        <v>0.287598889079205</v>
      </c>
      <c r="CJ222">
        <v>-8.3642543024482097E-2</v>
      </c>
      <c r="CK222">
        <v>0.93334064098667202</v>
      </c>
      <c r="CL222">
        <v>0.99890315473482505</v>
      </c>
    </row>
    <row r="223" spans="1:90" x14ac:dyDescent="0.3">
      <c r="A223" t="s">
        <v>4939</v>
      </c>
      <c r="B223">
        <v>999</v>
      </c>
      <c r="C223">
        <v>332</v>
      </c>
      <c r="D223" t="s">
        <v>4937</v>
      </c>
      <c r="E223" t="s">
        <v>4938</v>
      </c>
      <c r="F223" t="s">
        <v>4936</v>
      </c>
      <c r="G223" t="s">
        <v>4940</v>
      </c>
      <c r="H223" t="s">
        <v>4941</v>
      </c>
      <c r="I223" t="s">
        <v>4942</v>
      </c>
      <c r="J223">
        <v>225.933032935933</v>
      </c>
      <c r="K223">
        <v>183.83779305604099</v>
      </c>
      <c r="L223">
        <v>208.18965258368101</v>
      </c>
      <c r="M223">
        <v>152.48751457479401</v>
      </c>
      <c r="N223">
        <v>148.89651651948799</v>
      </c>
      <c r="O223">
        <v>89.288845378777495</v>
      </c>
      <c r="P223">
        <v>-0.69452097593964202</v>
      </c>
      <c r="Q223">
        <v>0.13516798097011201</v>
      </c>
      <c r="R223">
        <v>675.46900000000005</v>
      </c>
      <c r="S223">
        <v>523.32709999999997</v>
      </c>
      <c r="T223">
        <v>495.90660000000003</v>
      </c>
      <c r="U223">
        <v>312.39190000000002</v>
      </c>
      <c r="V223">
        <v>329.59010000000001</v>
      </c>
      <c r="W223">
        <v>305.70209999999997</v>
      </c>
      <c r="X223">
        <v>-0.82563345758927298</v>
      </c>
      <c r="Y223">
        <v>1.7537164302201799E-2</v>
      </c>
      <c r="Z223" t="s">
        <v>4943</v>
      </c>
      <c r="AA223">
        <v>310.56</v>
      </c>
      <c r="AB223">
        <v>425.12</v>
      </c>
      <c r="AC223">
        <v>390.6</v>
      </c>
      <c r="AD223">
        <v>633.65</v>
      </c>
      <c r="AE223">
        <v>600.39</v>
      </c>
      <c r="AF223">
        <v>436.82</v>
      </c>
      <c r="AG223">
        <v>-0.38986551679167403</v>
      </c>
      <c r="AH223">
        <v>0.22376519433929201</v>
      </c>
      <c r="AI223" t="s">
        <v>747</v>
      </c>
      <c r="AJ223" t="s">
        <v>4944</v>
      </c>
      <c r="AK223">
        <v>255.57</v>
      </c>
      <c r="AL223">
        <v>415.42</v>
      </c>
      <c r="AM223">
        <v>281.86</v>
      </c>
      <c r="AN223">
        <v>273.58</v>
      </c>
      <c r="AO223">
        <v>234.78</v>
      </c>
      <c r="AP223">
        <v>284.93</v>
      </c>
      <c r="AQ223">
        <v>273.14</v>
      </c>
      <c r="AR223">
        <v>244.12</v>
      </c>
      <c r="AS223">
        <v>266.02</v>
      </c>
      <c r="AT223">
        <v>324.87</v>
      </c>
      <c r="AU223">
        <v>291.89</v>
      </c>
      <c r="AV223">
        <v>291.76</v>
      </c>
      <c r="AW223">
        <v>-0.54408860000000003</v>
      </c>
      <c r="AX223">
        <v>6.6117989999999998E-3</v>
      </c>
      <c r="AY223" t="s">
        <v>747</v>
      </c>
      <c r="AZ223" t="s">
        <v>10680</v>
      </c>
      <c r="BA223">
        <v>0</v>
      </c>
      <c r="BB223" t="s">
        <v>10681</v>
      </c>
      <c r="BC223" t="s">
        <v>157</v>
      </c>
      <c r="BD223" t="s">
        <v>197</v>
      </c>
      <c r="BE223">
        <v>0</v>
      </c>
      <c r="BF223" t="s">
        <v>502</v>
      </c>
      <c r="BG223" t="s">
        <v>4947</v>
      </c>
      <c r="BH223">
        <v>4</v>
      </c>
      <c r="BI223" t="s">
        <v>723</v>
      </c>
      <c r="BL223" t="s">
        <v>4948</v>
      </c>
      <c r="BM223" t="s">
        <v>4949</v>
      </c>
      <c r="BN223" s="37" t="s">
        <v>4950</v>
      </c>
      <c r="BO223" t="s">
        <v>4951</v>
      </c>
      <c r="BP223" t="s">
        <v>1694</v>
      </c>
      <c r="BQ223" t="s">
        <v>1695</v>
      </c>
      <c r="BR223" t="s">
        <v>1696</v>
      </c>
      <c r="BS223" t="s">
        <v>1697</v>
      </c>
      <c r="BT223" t="s">
        <v>909</v>
      </c>
      <c r="BU223" t="s">
        <v>10682</v>
      </c>
      <c r="BV223" t="s">
        <v>10683</v>
      </c>
      <c r="BW223" t="s">
        <v>10684</v>
      </c>
      <c r="BX223" t="s">
        <v>10685</v>
      </c>
      <c r="BY223" t="s">
        <v>10686</v>
      </c>
      <c r="BZ223" t="s">
        <v>10687</v>
      </c>
      <c r="CA223">
        <v>539.04901500000005</v>
      </c>
      <c r="CB223">
        <v>307.66049900000002</v>
      </c>
      <c r="CC223">
        <v>432.79174899999998</v>
      </c>
      <c r="CD223">
        <v>849.26109199999996</v>
      </c>
      <c r="CE223">
        <v>503.60936900000002</v>
      </c>
      <c r="CF223">
        <v>718.67304200000001</v>
      </c>
      <c r="CG223">
        <v>11344.9348022266</v>
      </c>
      <c r="CH223">
        <v>0.59820898785800103</v>
      </c>
      <c r="CI223">
        <v>0.36496942087597201</v>
      </c>
      <c r="CJ223">
        <v>1.6390660522249401</v>
      </c>
      <c r="CK223">
        <v>0.10119950418</v>
      </c>
      <c r="CL223">
        <v>0.66397562478495098</v>
      </c>
    </row>
    <row r="224" spans="1:90" x14ac:dyDescent="0.3">
      <c r="A224" t="s">
        <v>10688</v>
      </c>
      <c r="B224">
        <v>1587</v>
      </c>
      <c r="C224">
        <v>528</v>
      </c>
      <c r="D224" t="s">
        <v>10689</v>
      </c>
      <c r="E224" t="s">
        <v>4762</v>
      </c>
      <c r="F224" t="s">
        <v>4958</v>
      </c>
      <c r="G224" t="s">
        <v>10690</v>
      </c>
      <c r="H224" t="s">
        <v>10691</v>
      </c>
      <c r="I224" t="s">
        <v>10692</v>
      </c>
      <c r="J224">
        <v>26.152423496825602</v>
      </c>
      <c r="K224">
        <v>16.056946367886098</v>
      </c>
      <c r="L224">
        <v>11.577959337200401</v>
      </c>
      <c r="M224">
        <v>236.78910335393499</v>
      </c>
      <c r="N224">
        <v>207.07876877290201</v>
      </c>
      <c r="O224">
        <v>118.985580382398</v>
      </c>
      <c r="P224">
        <v>3.4097290535530198</v>
      </c>
      <c r="Q224">
        <v>2.6763748892786899E-43</v>
      </c>
      <c r="R224">
        <v>15.653119999999999</v>
      </c>
      <c r="S224">
        <v>14.38313</v>
      </c>
      <c r="T224">
        <v>16.16122</v>
      </c>
      <c r="U224">
        <v>245.72800000000001</v>
      </c>
      <c r="V224">
        <v>222.63550000000001</v>
      </c>
      <c r="W224">
        <v>224.41220000000001</v>
      </c>
      <c r="X224">
        <v>3.9062103295813202</v>
      </c>
      <c r="Y224">
        <v>1.6894501101725499E-62</v>
      </c>
      <c r="Z224" t="s">
        <v>10693</v>
      </c>
      <c r="AA224">
        <v>60.52</v>
      </c>
      <c r="AB224">
        <v>44.89</v>
      </c>
      <c r="AC224">
        <v>60.72</v>
      </c>
      <c r="AD224">
        <v>33.93</v>
      </c>
      <c r="AE224">
        <v>43.42</v>
      </c>
      <c r="AF224">
        <v>51.11</v>
      </c>
      <c r="AG224">
        <v>0.55068938368681797</v>
      </c>
      <c r="AH224">
        <v>7.54940780222845E-2</v>
      </c>
      <c r="AI224" t="s">
        <v>747</v>
      </c>
      <c r="AJ224" t="s">
        <v>10694</v>
      </c>
      <c r="AK224">
        <v>43.22</v>
      </c>
      <c r="AL224">
        <v>35.03</v>
      </c>
      <c r="AM224">
        <v>41.97</v>
      </c>
      <c r="AN224">
        <v>48.4</v>
      </c>
      <c r="AO224">
        <v>46.25</v>
      </c>
      <c r="AP224">
        <v>40.61</v>
      </c>
      <c r="AQ224">
        <v>20.34</v>
      </c>
      <c r="AR224">
        <v>15.02</v>
      </c>
      <c r="AS224">
        <v>18.29</v>
      </c>
      <c r="AT224">
        <v>16.940000000000001</v>
      </c>
      <c r="AU224">
        <v>19.600000000000001</v>
      </c>
      <c r="AV224">
        <v>17.46</v>
      </c>
      <c r="AW224">
        <v>0.69591639999999999</v>
      </c>
      <c r="AX224">
        <v>9.6492299999999994E-6</v>
      </c>
      <c r="AY224" t="s">
        <v>747</v>
      </c>
      <c r="AZ224" t="s">
        <v>10695</v>
      </c>
      <c r="BA224">
        <v>0</v>
      </c>
      <c r="BB224" t="s">
        <v>10696</v>
      </c>
      <c r="BC224" t="s">
        <v>155</v>
      </c>
      <c r="BD224" t="s">
        <v>196</v>
      </c>
      <c r="BE224">
        <v>0</v>
      </c>
      <c r="BF224" t="s">
        <v>502</v>
      </c>
      <c r="BG224" t="s">
        <v>4968</v>
      </c>
      <c r="BH224">
        <v>4</v>
      </c>
      <c r="BI224" t="s">
        <v>723</v>
      </c>
      <c r="BN224" s="37" t="s">
        <v>3129</v>
      </c>
      <c r="BO224" t="s">
        <v>3130</v>
      </c>
      <c r="BP224" t="s">
        <v>927</v>
      </c>
      <c r="BQ224" t="s">
        <v>928</v>
      </c>
      <c r="BR224" t="s">
        <v>929</v>
      </c>
      <c r="BS224" t="s">
        <v>930</v>
      </c>
      <c r="BU224" t="s">
        <v>10697</v>
      </c>
      <c r="BV224" t="s">
        <v>10698</v>
      </c>
      <c r="BW224" t="s">
        <v>1432</v>
      </c>
      <c r="BX224" t="s">
        <v>1433</v>
      </c>
      <c r="BY224" t="s">
        <v>935</v>
      </c>
      <c r="BZ224" t="s">
        <v>936</v>
      </c>
      <c r="CA224">
        <v>19.402099</v>
      </c>
      <c r="CB224">
        <v>22.995251</v>
      </c>
      <c r="CC224">
        <v>25.004335000000001</v>
      </c>
      <c r="CD224">
        <v>16.215244999999999</v>
      </c>
      <c r="CE224">
        <v>21.731870000000001</v>
      </c>
      <c r="CF224">
        <v>20.746566000000001</v>
      </c>
      <c r="CG224">
        <v>745.41441916722795</v>
      </c>
      <c r="CH224">
        <v>-0.31097621505241901</v>
      </c>
      <c r="CI224">
        <v>0.237587754130097</v>
      </c>
      <c r="CJ224">
        <v>-1.30888991392265</v>
      </c>
      <c r="CK224">
        <v>0.19057164362812701</v>
      </c>
      <c r="CL224">
        <v>0.82288537691728203</v>
      </c>
    </row>
    <row r="225" spans="1:90" x14ac:dyDescent="0.3">
      <c r="A225" t="s">
        <v>4976</v>
      </c>
      <c r="B225">
        <v>1509</v>
      </c>
      <c r="C225">
        <v>502</v>
      </c>
      <c r="D225" t="s">
        <v>4974</v>
      </c>
      <c r="E225" t="s">
        <v>4975</v>
      </c>
      <c r="F225" t="s">
        <v>4973</v>
      </c>
      <c r="G225" t="s">
        <v>4977</v>
      </c>
      <c r="H225" t="s">
        <v>4978</v>
      </c>
      <c r="I225" t="s">
        <v>4979</v>
      </c>
      <c r="J225">
        <v>48.1006748948706</v>
      </c>
      <c r="K225">
        <v>50.599620907204098</v>
      </c>
      <c r="L225">
        <v>46.440006640357403</v>
      </c>
      <c r="M225">
        <v>64.768293818120398</v>
      </c>
      <c r="N225">
        <v>58.7687668930648</v>
      </c>
      <c r="O225">
        <v>52.1430965782627</v>
      </c>
      <c r="P225">
        <v>0.27188381136620499</v>
      </c>
      <c r="Q225">
        <v>1</v>
      </c>
      <c r="R225">
        <v>30.088498540946901</v>
      </c>
      <c r="S225">
        <v>33.2362875264918</v>
      </c>
      <c r="T225">
        <v>29.6366878436265</v>
      </c>
      <c r="U225">
        <v>49.057576061560297</v>
      </c>
      <c r="V225">
        <v>38.544733002576798</v>
      </c>
      <c r="W225">
        <v>47.183191803287997</v>
      </c>
      <c r="X225">
        <v>0.53096308009469095</v>
      </c>
      <c r="Y225">
        <v>0.20508100501043</v>
      </c>
      <c r="Z225" t="s">
        <v>4980</v>
      </c>
      <c r="AA225">
        <v>26.74</v>
      </c>
      <c r="AB225">
        <v>28.86</v>
      </c>
      <c r="AC225">
        <v>34.119999999999997</v>
      </c>
      <c r="AD225">
        <v>21.13</v>
      </c>
      <c r="AE225">
        <v>31.23</v>
      </c>
      <c r="AF225">
        <v>31.43</v>
      </c>
      <c r="AG225">
        <v>0.28217660987264997</v>
      </c>
      <c r="AH225">
        <v>0.20163775313082899</v>
      </c>
      <c r="AI225" t="s">
        <v>747</v>
      </c>
      <c r="AJ225" t="s">
        <v>4981</v>
      </c>
      <c r="AK225">
        <v>59.86</v>
      </c>
      <c r="AL225">
        <v>38.54</v>
      </c>
      <c r="AM225">
        <v>55.76</v>
      </c>
      <c r="AN225">
        <v>56.18</v>
      </c>
      <c r="AO225">
        <v>70.430000000000007</v>
      </c>
      <c r="AP225">
        <v>64.02</v>
      </c>
      <c r="AQ225">
        <v>30.66</v>
      </c>
      <c r="AR225">
        <v>36.61</v>
      </c>
      <c r="AS225">
        <v>33.64</v>
      </c>
      <c r="AT225">
        <v>24.77</v>
      </c>
      <c r="AU225">
        <v>37.49</v>
      </c>
      <c r="AV225">
        <v>33.159999999999997</v>
      </c>
      <c r="AW225">
        <v>0.27019929999999998</v>
      </c>
      <c r="AX225">
        <v>4.4878269999999998E-2</v>
      </c>
      <c r="AY225" t="s">
        <v>747</v>
      </c>
      <c r="AZ225" t="s">
        <v>4982</v>
      </c>
      <c r="BA225">
        <v>0</v>
      </c>
      <c r="BB225" t="s">
        <v>4983</v>
      </c>
      <c r="BC225" t="s">
        <v>164</v>
      </c>
      <c r="BD225" t="s">
        <v>195</v>
      </c>
      <c r="BE225">
        <v>0</v>
      </c>
      <c r="BF225" t="s">
        <v>502</v>
      </c>
      <c r="BG225" t="s">
        <v>4984</v>
      </c>
      <c r="BH225">
        <v>4</v>
      </c>
      <c r="BI225" t="s">
        <v>723</v>
      </c>
      <c r="BL225" t="s">
        <v>4985</v>
      </c>
      <c r="BM225" t="s">
        <v>4986</v>
      </c>
      <c r="BN225" s="37" t="s">
        <v>4987</v>
      </c>
      <c r="BO225" t="s">
        <v>4988</v>
      </c>
      <c r="BP225" t="s">
        <v>4989</v>
      </c>
      <c r="BQ225" t="s">
        <v>4990</v>
      </c>
      <c r="BR225" t="s">
        <v>4991</v>
      </c>
      <c r="BS225" t="s">
        <v>4992</v>
      </c>
      <c r="BT225" t="s">
        <v>4993</v>
      </c>
      <c r="BU225" t="s">
        <v>4994</v>
      </c>
      <c r="BV225" t="s">
        <v>4995</v>
      </c>
      <c r="BW225" t="s">
        <v>909</v>
      </c>
      <c r="BX225" t="s">
        <v>910</v>
      </c>
      <c r="BY225" t="s">
        <v>4996</v>
      </c>
      <c r="BZ225" t="s">
        <v>4997</v>
      </c>
      <c r="CA225">
        <v>13.762553</v>
      </c>
      <c r="CB225">
        <v>18.669167000000002</v>
      </c>
      <c r="CC225">
        <v>14.943821</v>
      </c>
      <c r="CD225">
        <v>12.006966</v>
      </c>
      <c r="CE225">
        <v>16.929397999999999</v>
      </c>
      <c r="CF225">
        <v>13.972134</v>
      </c>
      <c r="CG225">
        <v>419.48703468901402</v>
      </c>
      <c r="CH225">
        <v>-0.25311085571834602</v>
      </c>
      <c r="CI225">
        <v>0.25283359928144</v>
      </c>
      <c r="CJ225">
        <v>-1.00109659648755</v>
      </c>
      <c r="CK225">
        <v>0.31678011034522902</v>
      </c>
      <c r="CL225">
        <v>0.93013932135296495</v>
      </c>
    </row>
    <row r="226" spans="1:90" x14ac:dyDescent="0.3">
      <c r="A226" t="s">
        <v>9369</v>
      </c>
      <c r="B226">
        <v>2610</v>
      </c>
      <c r="C226">
        <v>869</v>
      </c>
      <c r="D226" t="s">
        <v>9367</v>
      </c>
      <c r="E226" t="s">
        <v>10699</v>
      </c>
      <c r="F226" t="s">
        <v>4998</v>
      </c>
      <c r="G226" t="s">
        <v>10700</v>
      </c>
      <c r="H226" t="s">
        <v>10701</v>
      </c>
      <c r="I226" t="s">
        <v>10702</v>
      </c>
      <c r="J226">
        <v>129.381335471293</v>
      </c>
      <c r="K226">
        <v>131.379104595505</v>
      </c>
      <c r="L226">
        <v>111.891791528147</v>
      </c>
      <c r="M226">
        <v>878.38698947758098</v>
      </c>
      <c r="N226">
        <v>520.19938439476698</v>
      </c>
      <c r="O226">
        <v>591.65033584135404</v>
      </c>
      <c r="P226">
        <v>2.38378120952554</v>
      </c>
      <c r="Q226">
        <v>3.05886024362851E-18</v>
      </c>
      <c r="R226">
        <v>104.4979</v>
      </c>
      <c r="S226">
        <v>114.2744</v>
      </c>
      <c r="T226">
        <v>100.1669</v>
      </c>
      <c r="U226">
        <v>456.88369999999998</v>
      </c>
      <c r="V226">
        <v>382.92750000000001</v>
      </c>
      <c r="W226">
        <v>378.13959999999997</v>
      </c>
      <c r="X226">
        <v>1.92979426153341</v>
      </c>
      <c r="Y226">
        <v>5.0276700226906104E-15</v>
      </c>
      <c r="Z226" t="s">
        <v>9373</v>
      </c>
      <c r="AA226">
        <v>36.909999999999997</v>
      </c>
      <c r="AB226">
        <v>30.45</v>
      </c>
      <c r="AC226">
        <v>40.880000000000003</v>
      </c>
      <c r="AD226">
        <v>25.32</v>
      </c>
      <c r="AE226">
        <v>36.950000000000003</v>
      </c>
      <c r="AF226">
        <v>34.299999999999997</v>
      </c>
      <c r="AG226">
        <v>0.34749434759382303</v>
      </c>
      <c r="AH226">
        <v>0.21329750019830601</v>
      </c>
      <c r="AI226" t="s">
        <v>747</v>
      </c>
      <c r="AJ226" t="s">
        <v>9374</v>
      </c>
      <c r="AK226">
        <v>29.55</v>
      </c>
      <c r="AL226">
        <v>23.32</v>
      </c>
      <c r="AM226">
        <v>24.49</v>
      </c>
      <c r="AN226">
        <v>25.35</v>
      </c>
      <c r="AO226">
        <v>29.36</v>
      </c>
      <c r="AP226">
        <v>24.01</v>
      </c>
      <c r="AQ226">
        <v>8.9499999999999993</v>
      </c>
      <c r="AR226">
        <v>13.42</v>
      </c>
      <c r="AS226">
        <v>15.39</v>
      </c>
      <c r="AT226">
        <v>7.24</v>
      </c>
      <c r="AU226">
        <v>11.67</v>
      </c>
      <c r="AV226">
        <v>11.98</v>
      </c>
      <c r="AW226">
        <v>0.63139780000000001</v>
      </c>
      <c r="AX226">
        <v>2.7949429999999998E-3</v>
      </c>
      <c r="AY226" t="s">
        <v>747</v>
      </c>
      <c r="AZ226" t="s">
        <v>10703</v>
      </c>
      <c r="BA226">
        <v>0</v>
      </c>
      <c r="BB226" t="s">
        <v>10704</v>
      </c>
      <c r="BC226" t="s">
        <v>156</v>
      </c>
      <c r="BD226" t="s">
        <v>194</v>
      </c>
      <c r="BE226">
        <v>0</v>
      </c>
      <c r="BF226" t="s">
        <v>504</v>
      </c>
      <c r="BG226" t="s">
        <v>5009</v>
      </c>
      <c r="BH226">
        <v>4</v>
      </c>
      <c r="BI226" t="s">
        <v>723</v>
      </c>
      <c r="BL226" t="s">
        <v>5010</v>
      </c>
      <c r="BM226" t="s">
        <v>5011</v>
      </c>
      <c r="BN226" s="37" t="s">
        <v>5012</v>
      </c>
      <c r="BO226" t="s">
        <v>5013</v>
      </c>
      <c r="BP226" t="s">
        <v>10705</v>
      </c>
      <c r="BQ226" t="s">
        <v>10706</v>
      </c>
      <c r="BR226" t="s">
        <v>10707</v>
      </c>
      <c r="BS226" t="s">
        <v>10708</v>
      </c>
      <c r="BT226" t="s">
        <v>10709</v>
      </c>
      <c r="BU226" t="s">
        <v>10710</v>
      </c>
      <c r="BV226" t="s">
        <v>10711</v>
      </c>
      <c r="BW226" t="s">
        <v>10712</v>
      </c>
      <c r="BX226" t="s">
        <v>10713</v>
      </c>
      <c r="BY226" t="s">
        <v>1968</v>
      </c>
      <c r="BZ226" t="s">
        <v>1969</v>
      </c>
      <c r="CA226">
        <v>42.799408</v>
      </c>
      <c r="CB226">
        <v>31.57741</v>
      </c>
      <c r="CC226">
        <v>41.334094</v>
      </c>
      <c r="CD226">
        <v>49.563952</v>
      </c>
      <c r="CE226">
        <v>23.045404999999999</v>
      </c>
      <c r="CF226">
        <v>54.427790000000002</v>
      </c>
      <c r="CG226">
        <v>2821.4165537645599</v>
      </c>
      <c r="CH226">
        <v>3.8893813482541999E-2</v>
      </c>
      <c r="CI226">
        <v>0.41296464783050202</v>
      </c>
      <c r="CJ226">
        <v>9.4181944354969793E-2</v>
      </c>
      <c r="CK226">
        <v>0.92496462733135099</v>
      </c>
      <c r="CL226">
        <v>0.99890315473482505</v>
      </c>
    </row>
    <row r="227" spans="1:90" x14ac:dyDescent="0.3">
      <c r="A227" t="s">
        <v>9389</v>
      </c>
      <c r="B227">
        <v>822</v>
      </c>
      <c r="C227">
        <v>273</v>
      </c>
      <c r="D227" t="s">
        <v>9387</v>
      </c>
      <c r="E227" t="s">
        <v>5025</v>
      </c>
      <c r="F227" t="s">
        <v>7296</v>
      </c>
      <c r="G227" t="s">
        <v>10714</v>
      </c>
      <c r="H227" t="s">
        <v>7299</v>
      </c>
      <c r="I227" t="s">
        <v>7300</v>
      </c>
      <c r="J227">
        <v>62.732842493567397</v>
      </c>
      <c r="K227">
        <v>75.562100554758103</v>
      </c>
      <c r="L227">
        <v>51.737670691327303</v>
      </c>
      <c r="M227">
        <v>83.023449990795299</v>
      </c>
      <c r="N227">
        <v>84.653612989677598</v>
      </c>
      <c r="O227">
        <v>91.076608690032202</v>
      </c>
      <c r="P227">
        <v>0.45901182967660398</v>
      </c>
      <c r="Q227">
        <v>0.82229631282595805</v>
      </c>
      <c r="R227">
        <v>56.143210000000003</v>
      </c>
      <c r="S227">
        <v>51.450870000000002</v>
      </c>
      <c r="T227">
        <v>47.292589999999997</v>
      </c>
      <c r="U227">
        <v>78.468109999999996</v>
      </c>
      <c r="V227">
        <v>88.475560000000002</v>
      </c>
      <c r="W227">
        <v>92.703739999999996</v>
      </c>
      <c r="X227">
        <v>0.74534575160546601</v>
      </c>
      <c r="Y227">
        <v>7.4587152427158703E-3</v>
      </c>
      <c r="Z227" t="s">
        <v>9390</v>
      </c>
      <c r="AA227">
        <v>138.57</v>
      </c>
      <c r="AB227">
        <v>217.64</v>
      </c>
      <c r="AC227">
        <v>184.73</v>
      </c>
      <c r="AD227">
        <v>49.04</v>
      </c>
      <c r="AE227">
        <v>44.04</v>
      </c>
      <c r="AF227">
        <v>45.67</v>
      </c>
      <c r="AG227">
        <v>2.10664728321178</v>
      </c>
      <c r="AH227">
        <v>2.6400856056987701E-3</v>
      </c>
      <c r="AI227" t="s">
        <v>749</v>
      </c>
      <c r="AJ227" t="s">
        <v>10715</v>
      </c>
      <c r="AK227">
        <v>67.73</v>
      </c>
      <c r="AL227">
        <v>89.4</v>
      </c>
      <c r="AM227">
        <v>79.599999999999994</v>
      </c>
      <c r="AN227">
        <v>74.22</v>
      </c>
      <c r="AO227">
        <v>67.069999999999993</v>
      </c>
      <c r="AP227">
        <v>83.83</v>
      </c>
      <c r="AQ227">
        <v>30.61</v>
      </c>
      <c r="AR227">
        <v>34.869999999999997</v>
      </c>
      <c r="AS227">
        <v>35.393538999999997</v>
      </c>
      <c r="AT227">
        <v>28.887111000000001</v>
      </c>
      <c r="AU227">
        <v>33.68</v>
      </c>
      <c r="AV227">
        <v>33.99</v>
      </c>
      <c r="AW227">
        <v>0.56928524648134204</v>
      </c>
      <c r="AX227">
        <v>6.2870324009390606E-5</v>
      </c>
      <c r="AY227" t="s">
        <v>747</v>
      </c>
      <c r="AZ227" t="s">
        <v>10716</v>
      </c>
      <c r="BA227">
        <v>6.0000000000000003E-77</v>
      </c>
      <c r="BC227" t="s">
        <v>162</v>
      </c>
      <c r="BD227" t="s">
        <v>193</v>
      </c>
      <c r="BE227">
        <v>3.3800000000000003E-101</v>
      </c>
      <c r="BF227" t="s">
        <v>502</v>
      </c>
      <c r="BG227" t="s">
        <v>9391</v>
      </c>
      <c r="BH227">
        <v>2</v>
      </c>
      <c r="BI227" t="s">
        <v>7398</v>
      </c>
      <c r="BL227" t="s">
        <v>5034</v>
      </c>
      <c r="BM227" t="s">
        <v>5035</v>
      </c>
      <c r="BN227" s="37" t="s">
        <v>5036</v>
      </c>
      <c r="BO227" t="s">
        <v>5037</v>
      </c>
      <c r="BP227" t="s">
        <v>5038</v>
      </c>
      <c r="BQ227" t="s">
        <v>5039</v>
      </c>
      <c r="BR227" t="s">
        <v>5040</v>
      </c>
      <c r="BS227" t="s">
        <v>5041</v>
      </c>
      <c r="BU227" t="s">
        <v>10717</v>
      </c>
      <c r="BV227" t="s">
        <v>10718</v>
      </c>
      <c r="BW227" t="s">
        <v>10719</v>
      </c>
      <c r="BX227" t="s">
        <v>10720</v>
      </c>
      <c r="BY227" t="s">
        <v>935</v>
      </c>
      <c r="BZ227" t="s">
        <v>936</v>
      </c>
      <c r="CA227">
        <v>19.094405999999999</v>
      </c>
      <c r="CB227">
        <v>16.528904000000001</v>
      </c>
      <c r="CC227">
        <v>19.249647</v>
      </c>
      <c r="CD227">
        <v>18.597335000000001</v>
      </c>
      <c r="CE227">
        <v>14.106585000000001</v>
      </c>
      <c r="CF227">
        <v>19.343997999999999</v>
      </c>
      <c r="CG227">
        <v>1699.56616123665</v>
      </c>
      <c r="CH227">
        <v>-0.17895181671802199</v>
      </c>
      <c r="CI227">
        <v>0.26125780974457602</v>
      </c>
      <c r="CJ227">
        <v>-0.68496255439398301</v>
      </c>
      <c r="CK227">
        <v>0.49336755052974002</v>
      </c>
      <c r="CL227">
        <v>0.98922470103691196</v>
      </c>
    </row>
    <row r="228" spans="1:90" x14ac:dyDescent="0.3">
      <c r="A228" t="s">
        <v>5051</v>
      </c>
      <c r="B228">
        <v>708</v>
      </c>
      <c r="C228">
        <v>235</v>
      </c>
      <c r="D228" t="s">
        <v>5049</v>
      </c>
      <c r="E228" t="s">
        <v>7311</v>
      </c>
      <c r="F228" t="s">
        <v>5048</v>
      </c>
      <c r="G228" t="s">
        <v>9395</v>
      </c>
      <c r="H228" t="s">
        <v>5053</v>
      </c>
      <c r="I228" t="s">
        <v>5054</v>
      </c>
      <c r="J228">
        <v>7.4191272331420004</v>
      </c>
      <c r="K228">
        <v>6.8515634828421597</v>
      </c>
      <c r="L228">
        <v>5.51127953689614</v>
      </c>
      <c r="M228">
        <v>5.9739095542238898</v>
      </c>
      <c r="N228">
        <v>4.4184102853734704</v>
      </c>
      <c r="O228">
        <v>4.0721275423024199</v>
      </c>
      <c r="P228">
        <v>-0.45988466487655899</v>
      </c>
      <c r="Q228">
        <v>1</v>
      </c>
      <c r="R228">
        <v>22.071664191082402</v>
      </c>
      <c r="S228">
        <v>22.502152579692599</v>
      </c>
      <c r="T228">
        <v>21.719558466960301</v>
      </c>
      <c r="U228">
        <v>22.3279995451473</v>
      </c>
      <c r="V228">
        <v>15.725877750445999</v>
      </c>
      <c r="W228">
        <v>17.794803765811501</v>
      </c>
      <c r="X228">
        <v>-0.26064128106727302</v>
      </c>
      <c r="Y228">
        <v>1</v>
      </c>
      <c r="Z228" t="s">
        <v>5055</v>
      </c>
      <c r="AA228">
        <v>51.33</v>
      </c>
      <c r="AB228">
        <v>68.63</v>
      </c>
      <c r="AC228">
        <v>63.58</v>
      </c>
      <c r="AD228">
        <v>43.29</v>
      </c>
      <c r="AE228">
        <v>50.47</v>
      </c>
      <c r="AF228">
        <v>47.67</v>
      </c>
      <c r="AG228">
        <v>0.53522969053410896</v>
      </c>
      <c r="AH228">
        <v>3.2460060814682098E-2</v>
      </c>
      <c r="AI228" t="s">
        <v>747</v>
      </c>
      <c r="AJ228" t="s">
        <v>10721</v>
      </c>
      <c r="AK228">
        <v>25.94</v>
      </c>
      <c r="AL228">
        <v>20.96</v>
      </c>
      <c r="AM228">
        <v>23.58</v>
      </c>
      <c r="AN228">
        <v>22.97</v>
      </c>
      <c r="AO228">
        <v>24.75</v>
      </c>
      <c r="AP228">
        <v>30.31</v>
      </c>
      <c r="AQ228">
        <v>20.260000000000002</v>
      </c>
      <c r="AR228">
        <v>19.239999999999998</v>
      </c>
      <c r="AS228">
        <v>13.65</v>
      </c>
      <c r="AT228">
        <v>18.25</v>
      </c>
      <c r="AU228">
        <v>17.059999999999999</v>
      </c>
      <c r="AV228">
        <v>16.12</v>
      </c>
      <c r="AW228">
        <v>-6.6253960000000001E-2</v>
      </c>
      <c r="AX228">
        <v>0.58616509999999999</v>
      </c>
      <c r="AY228" t="s">
        <v>747</v>
      </c>
      <c r="AZ228" t="s">
        <v>5057</v>
      </c>
      <c r="BA228">
        <v>1.0000000000000001E-31</v>
      </c>
      <c r="BB228" t="s">
        <v>5058</v>
      </c>
      <c r="BC228" t="s">
        <v>161</v>
      </c>
      <c r="BD228" t="s">
        <v>192</v>
      </c>
      <c r="BE228">
        <v>1.044E-50</v>
      </c>
      <c r="BF228" t="s">
        <v>525</v>
      </c>
      <c r="BG228" t="s">
        <v>5059</v>
      </c>
      <c r="BH228">
        <v>3</v>
      </c>
      <c r="BI228" t="s">
        <v>810</v>
      </c>
      <c r="BN228" s="37">
        <v>35.200000000000003</v>
      </c>
      <c r="BO228" t="s">
        <v>994</v>
      </c>
      <c r="BU228" t="s">
        <v>731</v>
      </c>
      <c r="BV228" t="s">
        <v>732</v>
      </c>
      <c r="BW228" t="s">
        <v>1411</v>
      </c>
      <c r="BX228" t="s">
        <v>1412</v>
      </c>
      <c r="BY228" t="s">
        <v>5064</v>
      </c>
      <c r="BZ228" t="s">
        <v>5065</v>
      </c>
      <c r="CA228">
        <v>70.53837</v>
      </c>
      <c r="CB228">
        <v>43.231375</v>
      </c>
      <c r="CC228">
        <v>64.160636999999994</v>
      </c>
      <c r="CD228">
        <v>64.640480999999994</v>
      </c>
      <c r="CE228">
        <v>45.657684000000003</v>
      </c>
      <c r="CF228">
        <v>63.330260000000003</v>
      </c>
      <c r="CG228">
        <v>881.67507928137002</v>
      </c>
      <c r="CH228">
        <v>-0.13361707661556599</v>
      </c>
      <c r="CI228">
        <v>0.33254983335796801</v>
      </c>
      <c r="CJ228">
        <v>-0.40179565049348998</v>
      </c>
      <c r="CK228">
        <v>0.68783442343196999</v>
      </c>
      <c r="CL228">
        <v>0.99890315473482505</v>
      </c>
    </row>
    <row r="229" spans="1:90" x14ac:dyDescent="0.3">
      <c r="A229" t="s">
        <v>9399</v>
      </c>
      <c r="B229">
        <v>984</v>
      </c>
      <c r="C229">
        <v>327</v>
      </c>
      <c r="D229" t="s">
        <v>10722</v>
      </c>
      <c r="E229" t="s">
        <v>5068</v>
      </c>
      <c r="F229" t="s">
        <v>5066</v>
      </c>
      <c r="G229" t="s">
        <v>9400</v>
      </c>
      <c r="H229" t="s">
        <v>9401</v>
      </c>
      <c r="Z229" t="s">
        <v>5073</v>
      </c>
      <c r="AA229">
        <v>38.159999999999997</v>
      </c>
      <c r="AB229">
        <v>35.630000000000003</v>
      </c>
      <c r="AC229">
        <v>29.8</v>
      </c>
      <c r="AD229">
        <v>53.3</v>
      </c>
      <c r="AE229">
        <v>51.9</v>
      </c>
      <c r="AF229">
        <v>38.17</v>
      </c>
      <c r="AG229">
        <v>-0.29364373108241998</v>
      </c>
      <c r="AH229">
        <v>0.14970598456241899</v>
      </c>
      <c r="AI229" t="s">
        <v>747</v>
      </c>
      <c r="AJ229" t="s">
        <v>5074</v>
      </c>
      <c r="AK229">
        <v>67.13</v>
      </c>
      <c r="AL229">
        <v>73.349999999999994</v>
      </c>
      <c r="AM229">
        <v>64.599999999999994</v>
      </c>
      <c r="AN229">
        <v>67.64</v>
      </c>
      <c r="AO229">
        <v>69.97</v>
      </c>
      <c r="AP229">
        <v>83.77</v>
      </c>
      <c r="AQ229">
        <v>80.44</v>
      </c>
      <c r="AR229">
        <v>71.69</v>
      </c>
      <c r="AS229">
        <v>68.7</v>
      </c>
      <c r="AT229">
        <v>71.66</v>
      </c>
      <c r="AU229">
        <v>76.489999999999995</v>
      </c>
      <c r="AV229">
        <v>74.91</v>
      </c>
      <c r="AW229">
        <v>-0.63084499999999999</v>
      </c>
      <c r="AX229">
        <v>4.1841020000000003E-5</v>
      </c>
      <c r="AY229" t="s">
        <v>747</v>
      </c>
      <c r="AZ229" t="s">
        <v>10723</v>
      </c>
      <c r="BA229">
        <v>1.9999999999999999E-23</v>
      </c>
      <c r="BC229" t="s">
        <v>163</v>
      </c>
      <c r="BD229" t="s">
        <v>191</v>
      </c>
      <c r="BE229">
        <v>4.8450000000000001E-26</v>
      </c>
      <c r="BF229" t="s">
        <v>502</v>
      </c>
      <c r="BG229" t="s">
        <v>5077</v>
      </c>
      <c r="BH229">
        <v>4</v>
      </c>
      <c r="BI229" t="s">
        <v>723</v>
      </c>
      <c r="BN229" s="37">
        <v>35.1</v>
      </c>
      <c r="BO229" t="s">
        <v>949</v>
      </c>
      <c r="BP229" t="s">
        <v>5078</v>
      </c>
      <c r="BQ229" t="s">
        <v>5079</v>
      </c>
      <c r="BR229" t="s">
        <v>5080</v>
      </c>
      <c r="BS229" t="s">
        <v>5081</v>
      </c>
      <c r="BU229" t="s">
        <v>10724</v>
      </c>
      <c r="BV229" t="s">
        <v>10725</v>
      </c>
      <c r="BW229" t="s">
        <v>1411</v>
      </c>
      <c r="BX229" t="s">
        <v>1412</v>
      </c>
      <c r="BY229" t="s">
        <v>2428</v>
      </c>
      <c r="BZ229" t="s">
        <v>2429</v>
      </c>
      <c r="CA229">
        <v>21.711296999999998</v>
      </c>
      <c r="CB229">
        <v>21.366831999999999</v>
      </c>
      <c r="CC229">
        <v>42.396458000000003</v>
      </c>
      <c r="CD229">
        <v>8.1131049999999991</v>
      </c>
      <c r="CE229">
        <v>11.816614</v>
      </c>
      <c r="CF229">
        <v>26.270932999999999</v>
      </c>
      <c r="CG229">
        <v>488.78272828787601</v>
      </c>
      <c r="CH229">
        <v>-0.99877124971783404</v>
      </c>
      <c r="CI229">
        <v>0.53159753029136303</v>
      </c>
      <c r="CJ229">
        <v>-1.8788109289567601</v>
      </c>
      <c r="CK229">
        <v>6.0270314234968501E-2</v>
      </c>
      <c r="CL229">
        <v>0.52874196399029605</v>
      </c>
    </row>
    <row r="230" spans="1:90" x14ac:dyDescent="0.3">
      <c r="A230" t="s">
        <v>5087</v>
      </c>
      <c r="B230">
        <v>1752</v>
      </c>
      <c r="C230">
        <v>583</v>
      </c>
      <c r="D230" t="s">
        <v>5085</v>
      </c>
      <c r="E230" t="s">
        <v>5086</v>
      </c>
      <c r="F230" t="s">
        <v>5084</v>
      </c>
      <c r="G230" t="s">
        <v>5088</v>
      </c>
      <c r="H230" t="s">
        <v>5089</v>
      </c>
      <c r="I230" t="s">
        <v>5090</v>
      </c>
      <c r="J230">
        <v>2.55547715808224</v>
      </c>
      <c r="K230">
        <v>2.6986464483842201</v>
      </c>
      <c r="L230">
        <v>2.39249344237352</v>
      </c>
      <c r="M230">
        <v>3.58434573253433</v>
      </c>
      <c r="N230">
        <v>2.2678566066518702</v>
      </c>
      <c r="O230">
        <v>2.3836844150063001</v>
      </c>
      <c r="P230">
        <v>9.1062605347294906E-2</v>
      </c>
      <c r="Q230">
        <v>1</v>
      </c>
      <c r="R230">
        <v>31.965859999999999</v>
      </c>
      <c r="S230">
        <v>29.55688</v>
      </c>
      <c r="T230">
        <v>34.70458</v>
      </c>
      <c r="U230">
        <v>42.255139999999997</v>
      </c>
      <c r="V230">
        <v>24.825420000000001</v>
      </c>
      <c r="W230">
        <v>30.916219999999999</v>
      </c>
      <c r="X230">
        <v>-4.0378375450574296E-3</v>
      </c>
      <c r="Y230">
        <v>1</v>
      </c>
      <c r="Z230" t="s">
        <v>5091</v>
      </c>
      <c r="AA230">
        <v>18.63</v>
      </c>
      <c r="AB230">
        <v>39.159999999999997</v>
      </c>
      <c r="AC230">
        <v>20.170000000000002</v>
      </c>
      <c r="AD230">
        <v>22.1</v>
      </c>
      <c r="AE230">
        <v>27.18</v>
      </c>
      <c r="AF230">
        <v>24.8</v>
      </c>
      <c r="AG230">
        <v>0.187580032107903</v>
      </c>
      <c r="AH230">
        <v>0.52786699880638199</v>
      </c>
      <c r="AI230" t="s">
        <v>747</v>
      </c>
      <c r="AJ230" t="s">
        <v>5092</v>
      </c>
      <c r="AK230">
        <v>43.55</v>
      </c>
      <c r="AL230">
        <v>66.11</v>
      </c>
      <c r="AM230">
        <v>53.26</v>
      </c>
      <c r="AN230">
        <v>51.8</v>
      </c>
      <c r="AO230">
        <v>45.39</v>
      </c>
      <c r="AP230">
        <v>65.77</v>
      </c>
      <c r="AQ230">
        <v>10.67</v>
      </c>
      <c r="AR230">
        <v>11.76</v>
      </c>
      <c r="AS230">
        <v>10.46</v>
      </c>
      <c r="AT230">
        <v>14.24</v>
      </c>
      <c r="AU230">
        <v>13.35</v>
      </c>
      <c r="AV230">
        <v>12.42</v>
      </c>
      <c r="AW230">
        <v>1.590041</v>
      </c>
      <c r="AX230">
        <v>1.8261589999999999E-6</v>
      </c>
      <c r="AY230" t="s">
        <v>749</v>
      </c>
      <c r="AZ230" t="s">
        <v>10726</v>
      </c>
      <c r="BA230">
        <v>0</v>
      </c>
      <c r="BB230" t="s">
        <v>10727</v>
      </c>
      <c r="BC230" t="s">
        <v>159</v>
      </c>
      <c r="BD230" t="s">
        <v>190</v>
      </c>
      <c r="BE230">
        <v>0</v>
      </c>
      <c r="BF230" t="s">
        <v>506</v>
      </c>
      <c r="BG230" t="s">
        <v>5095</v>
      </c>
      <c r="BH230">
        <v>4</v>
      </c>
      <c r="BI230" t="s">
        <v>723</v>
      </c>
      <c r="BL230" t="s">
        <v>5096</v>
      </c>
      <c r="BM230" t="s">
        <v>5097</v>
      </c>
      <c r="BN230" s="37" t="s">
        <v>5098</v>
      </c>
      <c r="BO230" t="s">
        <v>5099</v>
      </c>
      <c r="BP230" t="s">
        <v>5100</v>
      </c>
      <c r="BQ230" t="s">
        <v>5101</v>
      </c>
      <c r="BR230" t="s">
        <v>5102</v>
      </c>
      <c r="BS230" t="s">
        <v>5103</v>
      </c>
      <c r="BT230" t="s">
        <v>7332</v>
      </c>
      <c r="BU230" t="s">
        <v>10728</v>
      </c>
      <c r="BV230" t="s">
        <v>10729</v>
      </c>
      <c r="BW230" t="s">
        <v>5107</v>
      </c>
      <c r="BX230" t="s">
        <v>5108</v>
      </c>
      <c r="BY230" t="s">
        <v>10730</v>
      </c>
      <c r="BZ230" t="s">
        <v>10731</v>
      </c>
      <c r="CA230">
        <v>10.537521</v>
      </c>
      <c r="CB230">
        <v>8.9635719999999992</v>
      </c>
      <c r="CC230">
        <v>9.8972999999999995</v>
      </c>
      <c r="CD230">
        <v>11.073124</v>
      </c>
      <c r="CE230">
        <v>7.826092</v>
      </c>
      <c r="CF230">
        <v>9.60487</v>
      </c>
      <c r="CG230">
        <v>348.18557799283099</v>
      </c>
      <c r="CH230">
        <v>-0.14341004039497501</v>
      </c>
      <c r="CI230">
        <v>0.277314170951521</v>
      </c>
      <c r="CJ230">
        <v>-0.51713924284109203</v>
      </c>
      <c r="CK230">
        <v>0.60505896106851598</v>
      </c>
      <c r="CL230">
        <v>0.99747512497223201</v>
      </c>
    </row>
    <row r="231" spans="1:90" x14ac:dyDescent="0.3">
      <c r="A231" t="s">
        <v>9417</v>
      </c>
      <c r="B231">
        <v>645</v>
      </c>
      <c r="C231">
        <v>214</v>
      </c>
      <c r="D231" t="s">
        <v>9415</v>
      </c>
      <c r="E231" t="s">
        <v>5113</v>
      </c>
      <c r="F231" t="s">
        <v>5111</v>
      </c>
      <c r="G231" t="s">
        <v>9418</v>
      </c>
      <c r="H231" t="s">
        <v>5116</v>
      </c>
      <c r="I231" t="s">
        <v>5117</v>
      </c>
      <c r="J231">
        <v>64.257885313713203</v>
      </c>
      <c r="K231">
        <v>63.178311852728299</v>
      </c>
      <c r="L231">
        <v>58.317027657854503</v>
      </c>
      <c r="M231">
        <v>106.029948181016</v>
      </c>
      <c r="N231">
        <v>101.545234611636</v>
      </c>
      <c r="O231">
        <v>60.585312214743297</v>
      </c>
      <c r="P231">
        <v>0.49156715829717401</v>
      </c>
      <c r="Q231">
        <v>0.66379415381006501</v>
      </c>
      <c r="R231">
        <v>103.30549999999999</v>
      </c>
      <c r="S231">
        <v>96.850480000000005</v>
      </c>
      <c r="T231">
        <v>96.57029</v>
      </c>
      <c r="U231">
        <v>98.195179999999993</v>
      </c>
      <c r="V231">
        <v>111.6211</v>
      </c>
      <c r="W231">
        <v>97.556870000000004</v>
      </c>
      <c r="X231">
        <v>4.8664416917447301E-2</v>
      </c>
      <c r="Y231">
        <v>1</v>
      </c>
      <c r="Z231" t="s">
        <v>9419</v>
      </c>
      <c r="AA231">
        <v>108.15</v>
      </c>
      <c r="AB231">
        <v>102.03</v>
      </c>
      <c r="AC231">
        <v>125.02</v>
      </c>
      <c r="AD231">
        <v>97.84</v>
      </c>
      <c r="AE231">
        <v>124.24</v>
      </c>
      <c r="AF231">
        <v>107.39</v>
      </c>
      <c r="AG231">
        <v>0.18273604128408499</v>
      </c>
      <c r="AH231">
        <v>0.41915569085749299</v>
      </c>
      <c r="AI231" t="s">
        <v>747</v>
      </c>
      <c r="AJ231" t="s">
        <v>9420</v>
      </c>
      <c r="AK231">
        <v>63.24</v>
      </c>
      <c r="AL231">
        <v>61.49</v>
      </c>
      <c r="AM231">
        <v>65.739999999999995</v>
      </c>
      <c r="AN231">
        <v>75.16</v>
      </c>
      <c r="AO231">
        <v>70.959999999999994</v>
      </c>
      <c r="AP231">
        <v>77.739999999999995</v>
      </c>
      <c r="AQ231">
        <v>150.06</v>
      </c>
      <c r="AR231">
        <v>135.88999999999999</v>
      </c>
      <c r="AS231">
        <v>138.16999999999999</v>
      </c>
      <c r="AT231">
        <v>158.29</v>
      </c>
      <c r="AU231">
        <v>148.26</v>
      </c>
      <c r="AV231">
        <v>145.80000000000001</v>
      </c>
      <c r="AW231">
        <v>-1.6557567644139199</v>
      </c>
      <c r="AX231">
        <v>3.0013023997998898E-8</v>
      </c>
      <c r="AY231" t="s">
        <v>718</v>
      </c>
      <c r="AZ231" t="s">
        <v>9421</v>
      </c>
      <c r="BA231">
        <v>1.0000000000000001E-128</v>
      </c>
      <c r="BB231" t="s">
        <v>10732</v>
      </c>
      <c r="BC231" t="s">
        <v>158</v>
      </c>
      <c r="BD231" t="s">
        <v>189</v>
      </c>
      <c r="BE231">
        <v>6.4220000000000003E-134</v>
      </c>
      <c r="BF231" t="s">
        <v>526</v>
      </c>
      <c r="BG231" t="s">
        <v>5122</v>
      </c>
      <c r="BH231">
        <v>4</v>
      </c>
      <c r="BI231" t="s">
        <v>723</v>
      </c>
      <c r="BL231" t="s">
        <v>5123</v>
      </c>
      <c r="BM231" t="s">
        <v>5124</v>
      </c>
      <c r="BN231" s="37" t="s">
        <v>5125</v>
      </c>
      <c r="BO231" t="s">
        <v>5126</v>
      </c>
      <c r="BP231" t="s">
        <v>2298</v>
      </c>
      <c r="BQ231" t="s">
        <v>2299</v>
      </c>
      <c r="BR231" t="s">
        <v>2300</v>
      </c>
      <c r="BS231" t="s">
        <v>2301</v>
      </c>
      <c r="BT231" t="s">
        <v>2302</v>
      </c>
      <c r="BU231" t="s">
        <v>9423</v>
      </c>
      <c r="BV231" t="s">
        <v>9424</v>
      </c>
      <c r="BW231" t="s">
        <v>3910</v>
      </c>
      <c r="BX231" t="s">
        <v>3911</v>
      </c>
      <c r="BY231" t="s">
        <v>9425</v>
      </c>
      <c r="BZ231" t="s">
        <v>9426</v>
      </c>
      <c r="CA231">
        <v>5.0192860000000001</v>
      </c>
      <c r="CB231">
        <v>3.1225580000000002</v>
      </c>
      <c r="CC231">
        <v>4.5326630000000003</v>
      </c>
      <c r="CD231">
        <v>3.161292</v>
      </c>
      <c r="CE231">
        <v>1.874573</v>
      </c>
      <c r="CF231">
        <v>1.5452779999999999</v>
      </c>
      <c r="CG231">
        <v>56.516988594793801</v>
      </c>
      <c r="CH231">
        <v>-1.0324221450256701</v>
      </c>
      <c r="CI231">
        <v>0.46251873871645099</v>
      </c>
      <c r="CJ231">
        <v>-2.23217365828414</v>
      </c>
      <c r="CK231">
        <v>2.5603487685393202E-2</v>
      </c>
      <c r="CL231">
        <v>0.32174294259520703</v>
      </c>
    </row>
    <row r="232" spans="1:90" x14ac:dyDescent="0.3">
      <c r="A232" t="s">
        <v>5134</v>
      </c>
      <c r="B232">
        <v>2916</v>
      </c>
      <c r="C232">
        <v>971</v>
      </c>
      <c r="D232" t="s">
        <v>5132</v>
      </c>
      <c r="E232" t="s">
        <v>5133</v>
      </c>
      <c r="F232" t="s">
        <v>5131</v>
      </c>
      <c r="G232" t="s">
        <v>10733</v>
      </c>
      <c r="H232" t="s">
        <v>10734</v>
      </c>
      <c r="I232" t="s">
        <v>10735</v>
      </c>
      <c r="J232">
        <v>7.1512143052785397</v>
      </c>
      <c r="K232">
        <v>6.6116837985413399</v>
      </c>
      <c r="L232">
        <v>8.2455577567515892</v>
      </c>
      <c r="M232">
        <v>4.3901288817087201</v>
      </c>
      <c r="N232">
        <v>6.0606512763972402</v>
      </c>
      <c r="O232">
        <v>3.7741669904266302</v>
      </c>
      <c r="P232">
        <v>-0.62452937219359494</v>
      </c>
      <c r="Q232">
        <v>0.63145800768589899</v>
      </c>
      <c r="R232">
        <v>10.021042937330501</v>
      </c>
      <c r="S232">
        <v>9.9739270893772396</v>
      </c>
      <c r="T232">
        <v>11.1166772368528</v>
      </c>
      <c r="U232">
        <v>6.2422364319766803</v>
      </c>
      <c r="V232">
        <v>6.4863412679880996</v>
      </c>
      <c r="W232">
        <v>5.5271738969565902</v>
      </c>
      <c r="X232">
        <v>-0.76970063468719496</v>
      </c>
      <c r="Y232">
        <v>2.27866420439015E-2</v>
      </c>
      <c r="Z232" t="s">
        <v>10736</v>
      </c>
      <c r="AA232">
        <v>9.0299999999999994</v>
      </c>
      <c r="AB232">
        <v>13.65</v>
      </c>
      <c r="AC232">
        <v>12.05</v>
      </c>
      <c r="AD232">
        <v>18</v>
      </c>
      <c r="AE232">
        <v>11.86</v>
      </c>
      <c r="AF232">
        <v>16.260000000000002</v>
      </c>
      <c r="AG232">
        <v>-0.22968740282757</v>
      </c>
      <c r="AH232">
        <v>0.51824008155354395</v>
      </c>
      <c r="AI232" t="s">
        <v>747</v>
      </c>
      <c r="AJ232" t="s">
        <v>10737</v>
      </c>
      <c r="AK232">
        <v>27.15</v>
      </c>
      <c r="AL232">
        <v>23.6</v>
      </c>
      <c r="AM232">
        <v>25.27</v>
      </c>
      <c r="AN232">
        <v>23.55</v>
      </c>
      <c r="AO232">
        <v>30.05</v>
      </c>
      <c r="AP232">
        <v>30.32</v>
      </c>
      <c r="AQ232">
        <v>38.700000000000003</v>
      </c>
      <c r="AR232">
        <v>36.979999999999997</v>
      </c>
      <c r="AS232">
        <v>33.49</v>
      </c>
      <c r="AT232">
        <v>28.31</v>
      </c>
      <c r="AU232">
        <v>31.16</v>
      </c>
      <c r="AV232">
        <v>27.67</v>
      </c>
      <c r="AW232">
        <v>-0.85869340000000005</v>
      </c>
      <c r="AX232">
        <v>2.470144E-5</v>
      </c>
      <c r="AY232" t="s">
        <v>747</v>
      </c>
      <c r="AZ232" t="s">
        <v>10738</v>
      </c>
      <c r="BA232">
        <v>0</v>
      </c>
      <c r="BC232" t="s">
        <v>166</v>
      </c>
      <c r="BD232" t="s">
        <v>188</v>
      </c>
      <c r="BE232">
        <v>0</v>
      </c>
      <c r="BF232" t="s">
        <v>525</v>
      </c>
      <c r="BG232" t="s">
        <v>5141</v>
      </c>
      <c r="BH232">
        <v>4</v>
      </c>
      <c r="BI232" t="s">
        <v>723</v>
      </c>
      <c r="BL232" t="s">
        <v>5142</v>
      </c>
      <c r="BM232" t="s">
        <v>5143</v>
      </c>
      <c r="BN232" s="37" t="s">
        <v>5144</v>
      </c>
      <c r="BO232" t="s">
        <v>5145</v>
      </c>
      <c r="BP232" t="s">
        <v>10739</v>
      </c>
      <c r="BQ232" t="s">
        <v>10740</v>
      </c>
      <c r="BR232" t="s">
        <v>10741</v>
      </c>
      <c r="BS232" t="s">
        <v>10742</v>
      </c>
      <c r="BT232" t="s">
        <v>10743</v>
      </c>
      <c r="BU232" t="s">
        <v>10744</v>
      </c>
      <c r="BV232" t="s">
        <v>10745</v>
      </c>
      <c r="BW232" t="s">
        <v>10746</v>
      </c>
      <c r="BX232" t="s">
        <v>10747</v>
      </c>
      <c r="BY232" t="s">
        <v>10748</v>
      </c>
      <c r="BZ232" t="s">
        <v>10749</v>
      </c>
      <c r="CA232">
        <v>12.730508</v>
      </c>
      <c r="CB232">
        <v>8.2089560000000006</v>
      </c>
      <c r="CC232">
        <v>11.708656</v>
      </c>
      <c r="CD232">
        <v>15.065319000000001</v>
      </c>
      <c r="CE232">
        <v>9.7146000000000008</v>
      </c>
      <c r="CF232">
        <v>12.04359</v>
      </c>
      <c r="CG232">
        <v>709.135892203754</v>
      </c>
      <c r="CH232">
        <v>7.2514188801863402E-2</v>
      </c>
      <c r="CI232">
        <v>0.33440869069040102</v>
      </c>
      <c r="CJ232">
        <v>0.21684301521038399</v>
      </c>
      <c r="CK232">
        <v>0.82833068812527</v>
      </c>
      <c r="CL232">
        <v>0.99890315473482505</v>
      </c>
    </row>
    <row r="233" spans="1:90" x14ac:dyDescent="0.3">
      <c r="A233" t="s">
        <v>10750</v>
      </c>
      <c r="B233">
        <v>942</v>
      </c>
      <c r="C233">
        <v>313</v>
      </c>
      <c r="D233" t="s">
        <v>9434</v>
      </c>
      <c r="E233" t="s">
        <v>5157</v>
      </c>
      <c r="F233" t="s">
        <v>5155</v>
      </c>
      <c r="G233" t="s">
        <v>10751</v>
      </c>
      <c r="H233" t="s">
        <v>10752</v>
      </c>
      <c r="I233" t="s">
        <v>10753</v>
      </c>
      <c r="J233">
        <v>45.277284808924897</v>
      </c>
      <c r="K233">
        <v>56.236793488273399</v>
      </c>
      <c r="L233">
        <v>41.612296658425102</v>
      </c>
      <c r="M233">
        <v>182.66270423008299</v>
      </c>
      <c r="N233">
        <v>153.51043168474601</v>
      </c>
      <c r="O233">
        <v>193.77367890322</v>
      </c>
      <c r="P233">
        <v>1.89259170363217</v>
      </c>
      <c r="Q233">
        <v>3.3852402390452399E-13</v>
      </c>
      <c r="R233">
        <v>32.143450000000001</v>
      </c>
      <c r="S233">
        <v>40.868769999999998</v>
      </c>
      <c r="T233">
        <v>30.687629999999999</v>
      </c>
      <c r="U233">
        <v>166.81979999999999</v>
      </c>
      <c r="V233">
        <v>159.3587</v>
      </c>
      <c r="W233">
        <v>164.91650000000001</v>
      </c>
      <c r="X233">
        <v>2.2550681657432099</v>
      </c>
      <c r="Y233">
        <v>2.0814502410739201E-23</v>
      </c>
      <c r="Z233" t="s">
        <v>10754</v>
      </c>
      <c r="AA233">
        <v>998.9</v>
      </c>
      <c r="AB233">
        <v>1357.3857250000001</v>
      </c>
      <c r="AC233">
        <v>1049.4949389999999</v>
      </c>
      <c r="AD233">
        <v>345.35</v>
      </c>
      <c r="AE233">
        <v>713.09</v>
      </c>
      <c r="AF233">
        <v>434.43655200000001</v>
      </c>
      <c r="AG233">
        <v>1.39958740915806</v>
      </c>
      <c r="AH233">
        <v>5.8608845027958104E-3</v>
      </c>
      <c r="AI233" t="s">
        <v>747</v>
      </c>
      <c r="AJ233" t="s">
        <v>10755</v>
      </c>
      <c r="AK233">
        <v>100.21</v>
      </c>
      <c r="AL233">
        <v>128.47</v>
      </c>
      <c r="AM233">
        <v>109.33</v>
      </c>
      <c r="AN233">
        <v>123.5</v>
      </c>
      <c r="AO233">
        <v>91</v>
      </c>
      <c r="AP233">
        <v>148.38999999999999</v>
      </c>
      <c r="AQ233">
        <v>0.41</v>
      </c>
      <c r="AR233">
        <v>0.57999999999999996</v>
      </c>
      <c r="AS233">
        <v>1.38</v>
      </c>
      <c r="AT233">
        <v>1.91</v>
      </c>
      <c r="AU233">
        <v>1.36</v>
      </c>
      <c r="AV233">
        <v>2.39</v>
      </c>
      <c r="AW233">
        <v>6.0843429999999996</v>
      </c>
      <c r="AX233">
        <v>6.4151350000000002E-8</v>
      </c>
      <c r="AY233" t="s">
        <v>749</v>
      </c>
      <c r="AZ233" t="s">
        <v>10756</v>
      </c>
      <c r="BA233">
        <v>9.9999999999999999E-133</v>
      </c>
      <c r="BB233" t="s">
        <v>10757</v>
      </c>
      <c r="BC233" t="s">
        <v>165</v>
      </c>
      <c r="BD233" t="s">
        <v>187</v>
      </c>
      <c r="BE233">
        <v>1.264E-144</v>
      </c>
      <c r="BF233" t="s">
        <v>502</v>
      </c>
      <c r="BG233" t="s">
        <v>10758</v>
      </c>
      <c r="BH233" t="s">
        <v>782</v>
      </c>
      <c r="BI233" t="s">
        <v>9473</v>
      </c>
      <c r="BJ233">
        <v>1</v>
      </c>
      <c r="BK233" t="s">
        <v>9473</v>
      </c>
      <c r="BL233" t="s">
        <v>5167</v>
      </c>
      <c r="BM233" t="s">
        <v>5168</v>
      </c>
      <c r="BN233" s="37">
        <v>35.1</v>
      </c>
      <c r="BO233" t="s">
        <v>949</v>
      </c>
      <c r="BP233" t="s">
        <v>5169</v>
      </c>
      <c r="BQ233" t="s">
        <v>5170</v>
      </c>
      <c r="BR233" t="s">
        <v>5171</v>
      </c>
      <c r="BS233" t="s">
        <v>5172</v>
      </c>
      <c r="BT233" t="s">
        <v>5173</v>
      </c>
      <c r="BU233" t="s">
        <v>10759</v>
      </c>
      <c r="BV233" t="s">
        <v>10760</v>
      </c>
      <c r="BW233" t="s">
        <v>8695</v>
      </c>
      <c r="BX233" t="s">
        <v>10761</v>
      </c>
      <c r="BY233" t="s">
        <v>5296</v>
      </c>
      <c r="BZ233" t="s">
        <v>5297</v>
      </c>
      <c r="CA233">
        <v>3.0822509999999999</v>
      </c>
      <c r="CB233">
        <v>2.8672810000000002</v>
      </c>
      <c r="CC233">
        <v>4.0707909999999998</v>
      </c>
      <c r="CD233">
        <v>0</v>
      </c>
      <c r="CE233">
        <v>0.14488400000000001</v>
      </c>
      <c r="CF233">
        <v>0</v>
      </c>
      <c r="CG233">
        <v>26.037182768532599</v>
      </c>
      <c r="CH233">
        <v>-6.3559115276550999</v>
      </c>
      <c r="CI233">
        <v>1.1351520003706099</v>
      </c>
      <c r="CJ233">
        <v>-5.5991722038810403</v>
      </c>
      <c r="CK233">
        <v>2.1537777107658499E-8</v>
      </c>
      <c r="CL233">
        <v>2.96672325772472E-6</v>
      </c>
    </row>
  </sheetData>
  <autoFilter ref="A2:CL233" xr:uid="{0A8465B5-AA99-4BC5-A370-06B0E703098A}"/>
  <mergeCells count="8">
    <mergeCell ref="CO3:CO5"/>
    <mergeCell ref="CO6:CO8"/>
    <mergeCell ref="I1:Y1"/>
    <mergeCell ref="Z1:AI1"/>
    <mergeCell ref="AJ1:AY1"/>
    <mergeCell ref="BJ1:BK1"/>
    <mergeCell ref="BU1:BZ1"/>
    <mergeCell ref="CN2:CO2"/>
  </mergeCells>
  <conditionalFormatting sqref="CC3:CC233">
    <cfRule type="colorScale" priority="8">
      <colorScale>
        <cfvo type="min"/>
        <cfvo type="max"/>
        <color theme="0"/>
        <color rgb="FFC00000"/>
      </colorScale>
    </cfRule>
  </conditionalFormatting>
  <conditionalFormatting sqref="CB3:CB233">
    <cfRule type="colorScale" priority="7">
      <colorScale>
        <cfvo type="min"/>
        <cfvo type="max"/>
        <color theme="0"/>
        <color rgb="FFC00000"/>
      </colorScale>
    </cfRule>
  </conditionalFormatting>
  <conditionalFormatting sqref="CA3:CA233">
    <cfRule type="colorScale" priority="6">
      <colorScale>
        <cfvo type="min"/>
        <cfvo type="max"/>
        <color theme="0"/>
        <color rgb="FFC00000"/>
      </colorScale>
    </cfRule>
  </conditionalFormatting>
  <conditionalFormatting sqref="CF3:CF233">
    <cfRule type="colorScale" priority="5">
      <colorScale>
        <cfvo type="min"/>
        <cfvo type="max"/>
        <color theme="0"/>
        <color rgb="FFC00000"/>
      </colorScale>
    </cfRule>
  </conditionalFormatting>
  <conditionalFormatting sqref="CE3:CE233">
    <cfRule type="colorScale" priority="4">
      <colorScale>
        <cfvo type="min"/>
        <cfvo type="max"/>
        <color theme="0"/>
        <color rgb="FFC00000"/>
      </colorScale>
    </cfRule>
  </conditionalFormatting>
  <conditionalFormatting sqref="CD3:CD233">
    <cfRule type="colorScale" priority="3">
      <colorScale>
        <cfvo type="min"/>
        <cfvo type="max"/>
        <color theme="0"/>
        <color rgb="FFC00000"/>
      </colorScale>
    </cfRule>
  </conditionalFormatting>
  <conditionalFormatting sqref="CL3:CL233">
    <cfRule type="colorScale" priority="2">
      <colorScale>
        <cfvo type="min"/>
        <cfvo type="max"/>
        <color rgb="FFC00000"/>
        <color theme="0"/>
      </colorScale>
    </cfRule>
  </conditionalFormatting>
  <conditionalFormatting sqref="CK3:CK233">
    <cfRule type="colorScale" priority="1">
      <colorScale>
        <cfvo type="min"/>
        <cfvo type="max"/>
        <color rgb="FFC00000"/>
        <color theme="0"/>
      </colorScale>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CB9FE-D189-4992-914A-162FBA5C8BC3}">
  <sheetPr codeName="Sheet30"/>
  <dimension ref="A1:CM32"/>
  <sheetViews>
    <sheetView topLeftCell="BJ1" zoomScale="80" zoomScaleNormal="80" workbookViewId="0">
      <selection activeCell="A151" sqref="A151"/>
    </sheetView>
  </sheetViews>
  <sheetFormatPr defaultRowHeight="14.4" x14ac:dyDescent="0.3"/>
  <cols>
    <col min="1" max="1" width="30.109375" customWidth="1"/>
    <col min="2" max="2" width="13.44140625" customWidth="1"/>
    <col min="3" max="3" width="11.5546875" customWidth="1"/>
    <col min="4" max="4" width="31" customWidth="1"/>
    <col min="5" max="5" width="19" customWidth="1"/>
    <col min="6" max="6" width="32.88671875" customWidth="1"/>
    <col min="7" max="7" width="19.21875" customWidth="1"/>
    <col min="8" max="8" width="17.77734375" customWidth="1"/>
    <col min="9" max="9" width="22.109375" customWidth="1"/>
    <col min="26" max="26" width="18.88671875" customWidth="1"/>
    <col min="36" max="36" width="18.77734375" customWidth="1"/>
    <col min="55" max="55" width="19.6640625" customWidth="1"/>
    <col min="56" max="56" width="33.109375" customWidth="1"/>
    <col min="58" max="58" width="31.77734375" customWidth="1"/>
    <col min="59" max="59" width="12" customWidth="1"/>
    <col min="61" max="61" width="42.5546875" customWidth="1"/>
    <col min="63" max="63" width="44.21875" customWidth="1"/>
    <col min="79" max="79" width="13.5546875" style="40" customWidth="1"/>
    <col min="80" max="91" width="14.5546875" customWidth="1"/>
  </cols>
  <sheetData>
    <row r="1" spans="1:91" x14ac:dyDescent="0.3">
      <c r="I1" s="102" t="s">
        <v>616</v>
      </c>
      <c r="J1" s="103"/>
      <c r="K1" s="103"/>
      <c r="L1" s="103"/>
      <c r="M1" s="103"/>
      <c r="N1" s="103"/>
      <c r="O1" s="103"/>
      <c r="P1" s="103"/>
      <c r="Q1" s="103"/>
      <c r="R1" s="103"/>
      <c r="S1" s="103"/>
      <c r="T1" s="103"/>
      <c r="U1" s="103"/>
      <c r="V1" s="103"/>
      <c r="W1" s="103"/>
      <c r="X1" s="103"/>
      <c r="Y1" s="104"/>
      <c r="Z1" s="105" t="s">
        <v>617</v>
      </c>
      <c r="AA1" s="106"/>
      <c r="AB1" s="106"/>
      <c r="AC1" s="106"/>
      <c r="AD1" s="106"/>
      <c r="AE1" s="106"/>
      <c r="AF1" s="106"/>
      <c r="AG1" s="106"/>
      <c r="AH1" s="106"/>
      <c r="AI1" s="107"/>
      <c r="AJ1" s="108" t="s">
        <v>618</v>
      </c>
      <c r="AK1" s="109"/>
      <c r="AL1" s="109"/>
      <c r="AM1" s="109"/>
      <c r="AN1" s="109"/>
      <c r="AO1" s="109"/>
      <c r="AP1" s="109"/>
      <c r="AQ1" s="109"/>
      <c r="AR1" s="109"/>
      <c r="AS1" s="109"/>
      <c r="AT1" s="109"/>
      <c r="AU1" s="109"/>
      <c r="AV1" s="109"/>
      <c r="AW1" s="109"/>
      <c r="AX1" s="109"/>
      <c r="AY1" s="110"/>
      <c r="BJ1" s="111" t="s">
        <v>619</v>
      </c>
      <c r="BK1" s="111"/>
      <c r="BN1" s="37"/>
      <c r="BU1" s="112" t="s">
        <v>9451</v>
      </c>
      <c r="BV1" s="113"/>
      <c r="BW1" s="113"/>
      <c r="BX1" s="113"/>
      <c r="BY1" s="113"/>
      <c r="BZ1" s="114"/>
      <c r="CA1" s="38"/>
    </row>
    <row r="2" spans="1:91" ht="90" customHeight="1" x14ac:dyDescent="0.3">
      <c r="A2" s="7" t="s">
        <v>9452</v>
      </c>
      <c r="B2" s="7" t="s">
        <v>622</v>
      </c>
      <c r="C2" s="7" t="s">
        <v>623</v>
      </c>
      <c r="D2" s="7" t="s">
        <v>9453</v>
      </c>
      <c r="E2" s="7" t="s">
        <v>625</v>
      </c>
      <c r="F2" s="7" t="s">
        <v>5183</v>
      </c>
      <c r="G2" s="7" t="s">
        <v>627</v>
      </c>
      <c r="H2" s="7" t="s">
        <v>628</v>
      </c>
      <c r="I2" s="8" t="s">
        <v>629</v>
      </c>
      <c r="J2" s="9" t="s">
        <v>9454</v>
      </c>
      <c r="K2" s="9" t="s">
        <v>631</v>
      </c>
      <c r="L2" s="9" t="s">
        <v>632</v>
      </c>
      <c r="M2" s="9" t="s">
        <v>633</v>
      </c>
      <c r="N2" s="9" t="s">
        <v>634</v>
      </c>
      <c r="O2" s="9" t="s">
        <v>635</v>
      </c>
      <c r="P2" s="9" t="s">
        <v>636</v>
      </c>
      <c r="Q2" s="9" t="s">
        <v>637</v>
      </c>
      <c r="R2" s="9" t="s">
        <v>638</v>
      </c>
      <c r="S2" s="9" t="s">
        <v>639</v>
      </c>
      <c r="T2" s="9" t="s">
        <v>640</v>
      </c>
      <c r="U2" s="9" t="s">
        <v>641</v>
      </c>
      <c r="V2" s="9" t="s">
        <v>642</v>
      </c>
      <c r="W2" s="9" t="s">
        <v>643</v>
      </c>
      <c r="X2" s="9" t="s">
        <v>644</v>
      </c>
      <c r="Y2" s="10" t="s">
        <v>645</v>
      </c>
      <c r="Z2" s="11" t="s">
        <v>646</v>
      </c>
      <c r="AA2" s="12" t="s">
        <v>647</v>
      </c>
      <c r="AB2" s="12" t="s">
        <v>648</v>
      </c>
      <c r="AC2" s="12" t="s">
        <v>649</v>
      </c>
      <c r="AD2" s="12" t="s">
        <v>650</v>
      </c>
      <c r="AE2" s="12" t="s">
        <v>651</v>
      </c>
      <c r="AF2" s="12" t="s">
        <v>652</v>
      </c>
      <c r="AG2" s="12" t="s">
        <v>653</v>
      </c>
      <c r="AH2" s="12" t="s">
        <v>654</v>
      </c>
      <c r="AI2" s="13" t="s">
        <v>655</v>
      </c>
      <c r="AJ2" s="14" t="s">
        <v>656</v>
      </c>
      <c r="AK2" s="15" t="s">
        <v>657</v>
      </c>
      <c r="AL2" s="15" t="s">
        <v>658</v>
      </c>
      <c r="AM2" s="15" t="s">
        <v>659</v>
      </c>
      <c r="AN2" s="15" t="s">
        <v>660</v>
      </c>
      <c r="AO2" s="15" t="s">
        <v>661</v>
      </c>
      <c r="AP2" s="15" t="s">
        <v>662</v>
      </c>
      <c r="AQ2" s="15" t="s">
        <v>663</v>
      </c>
      <c r="AR2" s="15" t="s">
        <v>664</v>
      </c>
      <c r="AS2" s="15" t="s">
        <v>665</v>
      </c>
      <c r="AT2" s="15" t="s">
        <v>666</v>
      </c>
      <c r="AU2" s="15" t="s">
        <v>667</v>
      </c>
      <c r="AV2" s="15" t="s">
        <v>668</v>
      </c>
      <c r="AW2" s="15" t="s">
        <v>669</v>
      </c>
      <c r="AX2" s="15" t="s">
        <v>654</v>
      </c>
      <c r="AY2" s="16" t="s">
        <v>655</v>
      </c>
      <c r="AZ2" s="7" t="s">
        <v>670</v>
      </c>
      <c r="BA2" s="7" t="s">
        <v>671</v>
      </c>
      <c r="BB2" s="7" t="s">
        <v>672</v>
      </c>
      <c r="BC2" s="7" t="s">
        <v>673</v>
      </c>
      <c r="BD2" s="7" t="s">
        <v>674</v>
      </c>
      <c r="BE2" s="7" t="s">
        <v>5185</v>
      </c>
      <c r="BF2" s="7" t="s">
        <v>676</v>
      </c>
      <c r="BG2" s="7" t="s">
        <v>677</v>
      </c>
      <c r="BH2" s="7" t="s">
        <v>678</v>
      </c>
      <c r="BI2" s="7" t="s">
        <v>679</v>
      </c>
      <c r="BJ2" s="7" t="s">
        <v>680</v>
      </c>
      <c r="BK2" s="7" t="s">
        <v>681</v>
      </c>
      <c r="BL2" s="7" t="s">
        <v>7365</v>
      </c>
      <c r="BM2" s="7" t="s">
        <v>9455</v>
      </c>
      <c r="BN2" s="7" t="s">
        <v>684</v>
      </c>
      <c r="BO2" s="7" t="s">
        <v>685</v>
      </c>
      <c r="BP2" s="7" t="s">
        <v>686</v>
      </c>
      <c r="BQ2" s="7" t="s">
        <v>687</v>
      </c>
      <c r="BR2" s="7" t="s">
        <v>688</v>
      </c>
      <c r="BS2" s="7" t="s">
        <v>689</v>
      </c>
      <c r="BT2" s="7" t="s">
        <v>690</v>
      </c>
      <c r="BU2" s="17" t="s">
        <v>691</v>
      </c>
      <c r="BV2" s="18" t="s">
        <v>692</v>
      </c>
      <c r="BW2" s="18" t="s">
        <v>693</v>
      </c>
      <c r="BX2" s="18" t="s">
        <v>694</v>
      </c>
      <c r="BY2" s="18" t="s">
        <v>695</v>
      </c>
      <c r="BZ2" s="19" t="s">
        <v>696</v>
      </c>
      <c r="CA2" s="39" t="s">
        <v>10763</v>
      </c>
      <c r="CB2" s="7" t="s">
        <v>9456</v>
      </c>
      <c r="CC2" s="7" t="s">
        <v>9457</v>
      </c>
      <c r="CD2" s="7" t="s">
        <v>9458</v>
      </c>
      <c r="CE2" s="7" t="s">
        <v>9459</v>
      </c>
      <c r="CF2" s="7" t="s">
        <v>9460</v>
      </c>
      <c r="CG2" s="7" t="s">
        <v>9461</v>
      </c>
      <c r="CH2" s="7" t="s">
        <v>703</v>
      </c>
      <c r="CI2" s="7" t="s">
        <v>704</v>
      </c>
      <c r="CJ2" s="7" t="s">
        <v>705</v>
      </c>
      <c r="CK2" s="7" t="s">
        <v>706</v>
      </c>
      <c r="CL2" s="7" t="s">
        <v>707</v>
      </c>
      <c r="CM2" s="7" t="s">
        <v>708</v>
      </c>
    </row>
    <row r="3" spans="1:91" x14ac:dyDescent="0.3">
      <c r="A3" t="s">
        <v>2456</v>
      </c>
      <c r="B3">
        <v>1527</v>
      </c>
      <c r="C3">
        <v>508</v>
      </c>
      <c r="D3" t="s">
        <v>2454</v>
      </c>
      <c r="E3" t="s">
        <v>6100</v>
      </c>
      <c r="F3" t="s">
        <v>2453</v>
      </c>
      <c r="G3" t="s">
        <v>2457</v>
      </c>
      <c r="H3" t="s">
        <v>2458</v>
      </c>
      <c r="I3" t="s">
        <v>2459</v>
      </c>
      <c r="J3">
        <v>104.382998432956</v>
      </c>
      <c r="K3">
        <v>76.791483936799807</v>
      </c>
      <c r="L3">
        <v>96.511476541460297</v>
      </c>
      <c r="M3">
        <v>114.615706563598</v>
      </c>
      <c r="N3">
        <v>138.41745495771801</v>
      </c>
      <c r="O3">
        <v>131.797884113056</v>
      </c>
      <c r="P3">
        <v>0.47803240382331902</v>
      </c>
      <c r="Q3">
        <v>0.80242116321415002</v>
      </c>
      <c r="R3">
        <v>63.272100000000002</v>
      </c>
      <c r="S3">
        <v>69.513409999999993</v>
      </c>
      <c r="T3">
        <v>61.632170000000002</v>
      </c>
      <c r="U3">
        <v>76.987579999999994</v>
      </c>
      <c r="V3">
        <v>112.461</v>
      </c>
      <c r="W3">
        <v>100.2081</v>
      </c>
      <c r="X3">
        <v>0.55974522119346604</v>
      </c>
      <c r="Y3">
        <v>0.14183698917536</v>
      </c>
      <c r="Z3" t="s">
        <v>2460</v>
      </c>
      <c r="AA3">
        <v>82.77</v>
      </c>
      <c r="AB3">
        <v>79.69</v>
      </c>
      <c r="AC3">
        <v>81.760000000000005</v>
      </c>
      <c r="AD3">
        <v>111.08</v>
      </c>
      <c r="AE3">
        <v>154.21</v>
      </c>
      <c r="AF3">
        <v>125.11</v>
      </c>
      <c r="AG3">
        <v>-0.490126252720615</v>
      </c>
      <c r="AH3">
        <v>6.3576747876249201E-2</v>
      </c>
      <c r="AI3" t="s">
        <v>747</v>
      </c>
      <c r="AJ3" t="s">
        <v>2461</v>
      </c>
      <c r="AK3">
        <v>50.67</v>
      </c>
      <c r="AL3">
        <v>59.51</v>
      </c>
      <c r="AM3">
        <v>61.73</v>
      </c>
      <c r="AN3">
        <v>70.47</v>
      </c>
      <c r="AO3">
        <v>59.42</v>
      </c>
      <c r="AP3">
        <v>83.71</v>
      </c>
      <c r="AQ3">
        <v>43.71</v>
      </c>
      <c r="AR3">
        <v>41</v>
      </c>
      <c r="AS3">
        <v>43.61</v>
      </c>
      <c r="AT3">
        <v>39.22</v>
      </c>
      <c r="AU3">
        <v>45.4</v>
      </c>
      <c r="AV3">
        <v>40.229999999999997</v>
      </c>
      <c r="AW3">
        <v>2.22819E-2</v>
      </c>
      <c r="AX3">
        <v>0.85681030000000002</v>
      </c>
      <c r="AY3" t="s">
        <v>747</v>
      </c>
      <c r="AZ3" t="s">
        <v>10019</v>
      </c>
      <c r="BA3">
        <v>4E-73</v>
      </c>
      <c r="BB3" t="s">
        <v>10020</v>
      </c>
      <c r="BC3" t="s">
        <v>346</v>
      </c>
      <c r="BD3" t="s">
        <v>345</v>
      </c>
      <c r="BE3">
        <v>0</v>
      </c>
      <c r="BF3" t="s">
        <v>530</v>
      </c>
      <c r="BG3" t="s">
        <v>2464</v>
      </c>
      <c r="BH3">
        <v>3</v>
      </c>
      <c r="BI3" t="s">
        <v>810</v>
      </c>
      <c r="BJ3">
        <v>3</v>
      </c>
      <c r="BK3" t="s">
        <v>810</v>
      </c>
      <c r="BL3" t="s">
        <v>2465</v>
      </c>
      <c r="BM3" t="s">
        <v>2466</v>
      </c>
      <c r="BN3" s="37" t="s">
        <v>2467</v>
      </c>
      <c r="BO3" t="s">
        <v>2468</v>
      </c>
      <c r="BP3" t="s">
        <v>10021</v>
      </c>
      <c r="BQ3" t="s">
        <v>10022</v>
      </c>
      <c r="BR3" t="s">
        <v>2471</v>
      </c>
      <c r="BS3" t="s">
        <v>2472</v>
      </c>
      <c r="BT3" t="s">
        <v>2473</v>
      </c>
      <c r="BU3" t="s">
        <v>10023</v>
      </c>
      <c r="BV3" t="s">
        <v>10024</v>
      </c>
      <c r="BW3" t="s">
        <v>10025</v>
      </c>
      <c r="BX3" t="s">
        <v>10026</v>
      </c>
      <c r="BY3" t="s">
        <v>10027</v>
      </c>
      <c r="BZ3" t="s">
        <v>10028</v>
      </c>
      <c r="CA3" s="40" t="b">
        <v>1</v>
      </c>
      <c r="CB3">
        <v>28.231061</v>
      </c>
      <c r="CC3">
        <v>57.432715999999999</v>
      </c>
      <c r="CD3">
        <v>22.774691000000001</v>
      </c>
      <c r="CE3">
        <v>4.7089549999999996</v>
      </c>
      <c r="CF3">
        <v>11.396506</v>
      </c>
      <c r="CG3">
        <v>3.4936780000000001</v>
      </c>
      <c r="CH3">
        <v>733.01132666513604</v>
      </c>
      <c r="CI3">
        <v>-2.5876999862064398</v>
      </c>
      <c r="CJ3">
        <v>0.543200741788324</v>
      </c>
      <c r="CK3">
        <v>-4.76380053842934</v>
      </c>
      <c r="CL3">
        <v>1.89980304712025E-6</v>
      </c>
      <c r="CM3">
        <v>1.5521130647979699E-4</v>
      </c>
    </row>
    <row r="4" spans="1:91" x14ac:dyDescent="0.3">
      <c r="A4" t="s">
        <v>9533</v>
      </c>
      <c r="B4">
        <v>1524</v>
      </c>
      <c r="C4">
        <v>507</v>
      </c>
      <c r="D4" t="s">
        <v>9534</v>
      </c>
      <c r="E4" t="s">
        <v>772</v>
      </c>
      <c r="F4" t="s">
        <v>7443</v>
      </c>
      <c r="G4" t="s">
        <v>9535</v>
      </c>
      <c r="H4" t="s">
        <v>9536</v>
      </c>
      <c r="I4" t="s">
        <v>9537</v>
      </c>
      <c r="J4">
        <v>41.567721192353901</v>
      </c>
      <c r="K4">
        <v>42.608628923933097</v>
      </c>
      <c r="L4">
        <v>39.647034187903998</v>
      </c>
      <c r="M4">
        <v>24.784778243570699</v>
      </c>
      <c r="N4">
        <v>33.431334460126699</v>
      </c>
      <c r="O4">
        <v>48.070969035960303</v>
      </c>
      <c r="P4">
        <v>-0.276811635655207</v>
      </c>
      <c r="Q4">
        <v>1</v>
      </c>
      <c r="R4">
        <v>18.113986474060798</v>
      </c>
      <c r="S4">
        <v>26.6984999526622</v>
      </c>
      <c r="T4">
        <v>22.770504844393901</v>
      </c>
      <c r="U4">
        <v>20.927497781562799</v>
      </c>
      <c r="V4">
        <v>27.671945121704599</v>
      </c>
      <c r="W4">
        <v>27.590933111637</v>
      </c>
      <c r="X4">
        <v>0.178991231447689</v>
      </c>
      <c r="Y4">
        <v>1</v>
      </c>
      <c r="Z4" t="s">
        <v>9538</v>
      </c>
      <c r="AA4">
        <v>98.34</v>
      </c>
      <c r="AB4">
        <v>41.56</v>
      </c>
      <c r="AC4">
        <v>121.93</v>
      </c>
      <c r="AD4">
        <v>7.89</v>
      </c>
      <c r="AE4">
        <v>0.75</v>
      </c>
      <c r="AF4">
        <v>2.56</v>
      </c>
      <c r="AG4">
        <v>4.6323069832169601</v>
      </c>
      <c r="AH4">
        <v>3.3865633049914301E-3</v>
      </c>
      <c r="AI4" t="s">
        <v>749</v>
      </c>
      <c r="AJ4" t="s">
        <v>9539</v>
      </c>
      <c r="AK4">
        <v>28.08</v>
      </c>
      <c r="AL4">
        <v>18.36</v>
      </c>
      <c r="AM4">
        <v>24.31</v>
      </c>
      <c r="AN4">
        <v>27.22</v>
      </c>
      <c r="AO4">
        <v>37.700000000000003</v>
      </c>
      <c r="AP4">
        <v>33.19</v>
      </c>
      <c r="AQ4">
        <v>5.39</v>
      </c>
      <c r="AR4">
        <v>8.16</v>
      </c>
      <c r="AS4">
        <v>3.34</v>
      </c>
      <c r="AT4">
        <v>3.9</v>
      </c>
      <c r="AU4">
        <v>14.45</v>
      </c>
      <c r="AV4">
        <v>6.18</v>
      </c>
      <c r="AW4">
        <v>1.5157210000000001</v>
      </c>
      <c r="AX4">
        <v>1.2690959999999999E-4</v>
      </c>
      <c r="AY4" t="s">
        <v>749</v>
      </c>
      <c r="AZ4" t="s">
        <v>9540</v>
      </c>
      <c r="BA4">
        <v>0</v>
      </c>
      <c r="BB4" t="s">
        <v>9541</v>
      </c>
      <c r="BC4" t="s">
        <v>482</v>
      </c>
      <c r="BD4" t="s">
        <v>490</v>
      </c>
      <c r="BE4">
        <v>3.357E-161</v>
      </c>
      <c r="BF4" t="s">
        <v>499</v>
      </c>
      <c r="BG4" t="s">
        <v>1079</v>
      </c>
      <c r="BH4">
        <v>4</v>
      </c>
      <c r="BI4" t="s">
        <v>723</v>
      </c>
      <c r="BJ4">
        <v>4</v>
      </c>
      <c r="BK4" t="s">
        <v>723</v>
      </c>
      <c r="BN4" s="37" t="s">
        <v>785</v>
      </c>
      <c r="BO4" t="s">
        <v>786</v>
      </c>
      <c r="BP4" t="s">
        <v>787</v>
      </c>
      <c r="BQ4" t="s">
        <v>788</v>
      </c>
      <c r="BR4" t="s">
        <v>789</v>
      </c>
      <c r="BS4" t="s">
        <v>790</v>
      </c>
      <c r="BT4" t="s">
        <v>791</v>
      </c>
      <c r="BU4" t="s">
        <v>792</v>
      </c>
      <c r="BV4" t="s">
        <v>793</v>
      </c>
      <c r="BW4" t="s">
        <v>9542</v>
      </c>
      <c r="BX4" t="s">
        <v>9543</v>
      </c>
      <c r="BY4" t="s">
        <v>9544</v>
      </c>
      <c r="BZ4" t="s">
        <v>9545</v>
      </c>
      <c r="CA4" s="40" t="b">
        <v>0</v>
      </c>
      <c r="CB4">
        <v>50.795171000000003</v>
      </c>
      <c r="CC4">
        <v>49.941495000000003</v>
      </c>
      <c r="CD4">
        <v>53.293573000000002</v>
      </c>
      <c r="CE4">
        <v>76.239986000000002</v>
      </c>
      <c r="CF4">
        <v>84.079459</v>
      </c>
      <c r="CG4">
        <v>81.350222000000002</v>
      </c>
      <c r="CH4">
        <v>1838.23768666707</v>
      </c>
      <c r="CI4">
        <v>0.54253948501579596</v>
      </c>
      <c r="CJ4">
        <v>0.17443873998793599</v>
      </c>
      <c r="CK4">
        <v>3.1102006644471198</v>
      </c>
      <c r="CL4">
        <v>1.8696028498415801E-3</v>
      </c>
      <c r="CM4">
        <v>4.8353475266501203E-2</v>
      </c>
    </row>
    <row r="5" spans="1:91" x14ac:dyDescent="0.3">
      <c r="A5" t="s">
        <v>9304</v>
      </c>
      <c r="B5">
        <v>1665</v>
      </c>
      <c r="C5">
        <v>554</v>
      </c>
      <c r="D5" t="s">
        <v>4761</v>
      </c>
      <c r="E5" t="s">
        <v>4762</v>
      </c>
      <c r="F5" t="s">
        <v>4760</v>
      </c>
      <c r="G5" t="s">
        <v>9306</v>
      </c>
      <c r="H5" t="s">
        <v>108</v>
      </c>
      <c r="I5" t="s">
        <v>9307</v>
      </c>
      <c r="J5">
        <v>15.0443413338713</v>
      </c>
      <c r="K5">
        <v>11.814074451815401</v>
      </c>
      <c r="L5">
        <v>14.739468528908301</v>
      </c>
      <c r="M5">
        <v>33.787321013656999</v>
      </c>
      <c r="N5">
        <v>32.6102139646148</v>
      </c>
      <c r="O5">
        <v>32.775660706336602</v>
      </c>
      <c r="P5">
        <v>1.26320974810967</v>
      </c>
      <c r="Q5">
        <v>1.03656632651473E-7</v>
      </c>
      <c r="R5">
        <v>15.04425</v>
      </c>
      <c r="S5">
        <v>14.35272</v>
      </c>
      <c r="T5">
        <v>11.723890000000001</v>
      </c>
      <c r="U5">
        <v>43.055430000000001</v>
      </c>
      <c r="V5">
        <v>40.08466</v>
      </c>
      <c r="W5">
        <v>41.835760000000001</v>
      </c>
      <c r="X5">
        <v>1.6108625421057401</v>
      </c>
      <c r="Y5">
        <v>1.2436387065427599E-13</v>
      </c>
      <c r="Z5" t="s">
        <v>4767</v>
      </c>
      <c r="AA5">
        <v>45.27</v>
      </c>
      <c r="AB5">
        <v>86.79</v>
      </c>
      <c r="AC5">
        <v>56.53</v>
      </c>
      <c r="AD5">
        <v>60.72</v>
      </c>
      <c r="AE5">
        <v>102.01</v>
      </c>
      <c r="AF5">
        <v>64.37</v>
      </c>
      <c r="AG5">
        <v>-0.103512381203976</v>
      </c>
      <c r="AH5">
        <v>0.59496170661858805</v>
      </c>
      <c r="AI5" t="s">
        <v>747</v>
      </c>
      <c r="AJ5" t="s">
        <v>4768</v>
      </c>
      <c r="AK5">
        <v>50.86</v>
      </c>
      <c r="AL5">
        <v>82.15</v>
      </c>
      <c r="AM5">
        <v>53.35</v>
      </c>
      <c r="AN5">
        <v>59.38</v>
      </c>
      <c r="AO5">
        <v>57.82</v>
      </c>
      <c r="AP5">
        <v>76.13</v>
      </c>
      <c r="AQ5">
        <v>21.48</v>
      </c>
      <c r="AR5">
        <v>19.3</v>
      </c>
      <c r="AS5">
        <v>13.02</v>
      </c>
      <c r="AT5">
        <v>29.8</v>
      </c>
      <c r="AU5">
        <v>23.56</v>
      </c>
      <c r="AV5">
        <v>26.18</v>
      </c>
      <c r="AW5">
        <v>0.95793629999999996</v>
      </c>
      <c r="AX5">
        <v>4.1203859999999998E-4</v>
      </c>
      <c r="AY5" t="s">
        <v>747</v>
      </c>
      <c r="AZ5" t="s">
        <v>9309</v>
      </c>
      <c r="BA5">
        <v>9.9999999999999995E-144</v>
      </c>
      <c r="BB5" t="s">
        <v>3127</v>
      </c>
      <c r="BC5" t="s">
        <v>108</v>
      </c>
      <c r="BD5" t="s">
        <v>206</v>
      </c>
      <c r="BE5">
        <v>0</v>
      </c>
      <c r="BF5" t="s">
        <v>530</v>
      </c>
      <c r="BG5" t="s">
        <v>9310</v>
      </c>
      <c r="BH5">
        <v>3</v>
      </c>
      <c r="BI5" t="s">
        <v>810</v>
      </c>
      <c r="BJ5">
        <v>3</v>
      </c>
      <c r="BK5" t="s">
        <v>810</v>
      </c>
      <c r="BN5" s="37" t="s">
        <v>3129</v>
      </c>
      <c r="BO5" t="s">
        <v>3130</v>
      </c>
      <c r="BP5" t="s">
        <v>927</v>
      </c>
      <c r="BQ5" t="s">
        <v>928</v>
      </c>
      <c r="BR5" t="s">
        <v>929</v>
      </c>
      <c r="BS5" t="s">
        <v>930</v>
      </c>
      <c r="BU5" t="s">
        <v>1717</v>
      </c>
      <c r="BV5" t="s">
        <v>1718</v>
      </c>
      <c r="BW5" t="s">
        <v>933</v>
      </c>
      <c r="BX5" t="s">
        <v>934</v>
      </c>
      <c r="BY5" t="s">
        <v>935</v>
      </c>
      <c r="BZ5" t="s">
        <v>936</v>
      </c>
      <c r="CA5" s="40" t="b">
        <v>1</v>
      </c>
      <c r="CB5">
        <v>13.589015</v>
      </c>
      <c r="CC5">
        <v>10.442233999999999</v>
      </c>
      <c r="CD5">
        <v>11.856672</v>
      </c>
      <c r="CE5">
        <v>4.3595439999999996</v>
      </c>
      <c r="CF5">
        <v>3.1232769999999999</v>
      </c>
      <c r="CG5">
        <v>4.3792929999999997</v>
      </c>
      <c r="CH5">
        <v>256.98692212690702</v>
      </c>
      <c r="CI5">
        <v>-1.69591525221784</v>
      </c>
      <c r="CJ5">
        <v>0.30036892845136898</v>
      </c>
      <c r="CK5">
        <v>-5.6461074751026299</v>
      </c>
      <c r="CL5">
        <v>1.6412126879759E-8</v>
      </c>
      <c r="CM5">
        <v>2.3085359601623301E-6</v>
      </c>
    </row>
    <row r="6" spans="1:91" x14ac:dyDescent="0.3">
      <c r="A6" t="s">
        <v>9546</v>
      </c>
      <c r="B6">
        <v>1113</v>
      </c>
      <c r="C6">
        <v>370</v>
      </c>
      <c r="D6" t="s">
        <v>5280</v>
      </c>
      <c r="E6" t="s">
        <v>960</v>
      </c>
      <c r="F6" t="s">
        <v>9547</v>
      </c>
      <c r="G6" t="s">
        <v>9548</v>
      </c>
      <c r="H6" t="s">
        <v>9549</v>
      </c>
      <c r="I6" t="s">
        <v>9550</v>
      </c>
      <c r="J6">
        <v>0</v>
      </c>
      <c r="K6">
        <v>4.4977440806403701E-2</v>
      </c>
      <c r="L6">
        <v>0</v>
      </c>
      <c r="M6">
        <v>2.77856258335995E-2</v>
      </c>
      <c r="N6">
        <v>3.9100975976756401E-2</v>
      </c>
      <c r="O6">
        <v>0</v>
      </c>
      <c r="P6">
        <v>0.64024397445133796</v>
      </c>
      <c r="Q6">
        <v>1</v>
      </c>
      <c r="R6">
        <v>5.0739457910534302E-2</v>
      </c>
      <c r="S6">
        <v>6.0816628593763702E-2</v>
      </c>
      <c r="T6">
        <v>2.3354363942968099E-2</v>
      </c>
      <c r="U6">
        <v>0</v>
      </c>
      <c r="V6">
        <v>0</v>
      </c>
      <c r="W6">
        <v>0</v>
      </c>
      <c r="X6">
        <v>-3.577975363392</v>
      </c>
      <c r="Y6">
        <v>0.86167212043694397</v>
      </c>
      <c r="Z6" t="s">
        <v>9551</v>
      </c>
      <c r="AA6">
        <v>52.53</v>
      </c>
      <c r="AB6">
        <v>46.46</v>
      </c>
      <c r="AC6">
        <v>49.9</v>
      </c>
      <c r="AD6">
        <v>58.46</v>
      </c>
      <c r="AE6">
        <v>86.58</v>
      </c>
      <c r="AF6">
        <v>77.650000000000006</v>
      </c>
      <c r="AG6">
        <v>-0.39827218984587898</v>
      </c>
      <c r="AH6">
        <v>0.14777309857204901</v>
      </c>
      <c r="AI6" t="s">
        <v>747</v>
      </c>
      <c r="AJ6" t="s">
        <v>9552</v>
      </c>
      <c r="AK6">
        <v>0.16</v>
      </c>
      <c r="AL6">
        <v>5.24</v>
      </c>
      <c r="AM6">
        <v>5.35</v>
      </c>
      <c r="AN6">
        <v>0.39</v>
      </c>
      <c r="AO6">
        <v>18.46</v>
      </c>
      <c r="AP6">
        <v>5.76</v>
      </c>
      <c r="AQ6">
        <v>7.26</v>
      </c>
      <c r="AR6">
        <v>57.8</v>
      </c>
      <c r="AS6">
        <v>63.39</v>
      </c>
      <c r="AT6">
        <v>167.63</v>
      </c>
      <c r="AU6">
        <v>2.98</v>
      </c>
      <c r="AV6">
        <v>66.010000000000005</v>
      </c>
      <c r="AW6">
        <v>-4.0359790000000002</v>
      </c>
      <c r="AX6">
        <v>3.4172059999999999E-3</v>
      </c>
      <c r="AY6" t="s">
        <v>747</v>
      </c>
      <c r="AZ6" t="s">
        <v>457</v>
      </c>
      <c r="BA6">
        <v>1.9999999999999998E-163</v>
      </c>
      <c r="BB6" t="s">
        <v>9553</v>
      </c>
      <c r="BC6" t="s">
        <v>457</v>
      </c>
      <c r="BD6" t="s">
        <v>456</v>
      </c>
      <c r="BE6">
        <v>2.5359999999999998E-168</v>
      </c>
      <c r="BF6" t="s">
        <v>499</v>
      </c>
      <c r="BG6" t="s">
        <v>5290</v>
      </c>
      <c r="BH6">
        <v>4</v>
      </c>
      <c r="BI6" t="s">
        <v>723</v>
      </c>
      <c r="BJ6">
        <v>4</v>
      </c>
      <c r="BK6" t="s">
        <v>723</v>
      </c>
      <c r="BL6" t="s">
        <v>9554</v>
      </c>
      <c r="BM6" t="s">
        <v>9555</v>
      </c>
      <c r="BN6" s="37" t="s">
        <v>9556</v>
      </c>
      <c r="BO6" t="s">
        <v>9557</v>
      </c>
      <c r="BP6" t="s">
        <v>4061</v>
      </c>
      <c r="BQ6" t="s">
        <v>4062</v>
      </c>
      <c r="BR6" t="s">
        <v>4063</v>
      </c>
      <c r="BS6" t="s">
        <v>4064</v>
      </c>
      <c r="BT6" t="s">
        <v>5291</v>
      </c>
      <c r="BU6" t="s">
        <v>9558</v>
      </c>
      <c r="BV6" t="s">
        <v>9559</v>
      </c>
      <c r="BW6" t="s">
        <v>9560</v>
      </c>
      <c r="BX6" t="s">
        <v>9561</v>
      </c>
      <c r="BY6" t="s">
        <v>767</v>
      </c>
      <c r="BZ6" t="s">
        <v>768</v>
      </c>
      <c r="CA6" s="40" t="b">
        <v>1</v>
      </c>
      <c r="CB6">
        <v>4.454116</v>
      </c>
      <c r="CC6">
        <v>10.946419000000001</v>
      </c>
      <c r="CD6">
        <v>4.935225</v>
      </c>
      <c r="CE6">
        <v>7.5105000000000005E-2</v>
      </c>
      <c r="CF6">
        <v>0.33853800000000001</v>
      </c>
      <c r="CG6">
        <v>0.186191</v>
      </c>
      <c r="CH6">
        <v>79.678718173980698</v>
      </c>
      <c r="CI6">
        <v>-5.2324311031826802</v>
      </c>
      <c r="CJ6">
        <v>0.664028314714322</v>
      </c>
      <c r="CK6">
        <v>-7.8798313072444399</v>
      </c>
      <c r="CL6">
        <v>3.2782335934365201E-15</v>
      </c>
      <c r="CM6">
        <v>1.3391359692640699E-12</v>
      </c>
    </row>
    <row r="7" spans="1:91" x14ac:dyDescent="0.3">
      <c r="A7" t="s">
        <v>9562</v>
      </c>
      <c r="B7">
        <v>1068</v>
      </c>
      <c r="C7">
        <v>355</v>
      </c>
      <c r="D7" t="s">
        <v>9563</v>
      </c>
      <c r="E7" t="s">
        <v>9564</v>
      </c>
      <c r="F7" t="s">
        <v>9565</v>
      </c>
      <c r="G7" t="s">
        <v>9566</v>
      </c>
      <c r="H7" t="s">
        <v>9567</v>
      </c>
      <c r="I7" t="s">
        <v>9568</v>
      </c>
      <c r="J7">
        <v>2.01965130235532</v>
      </c>
      <c r="K7">
        <v>2.8335787708034301</v>
      </c>
      <c r="L7">
        <v>2.26432415081779</v>
      </c>
      <c r="M7">
        <v>3.75105948753593</v>
      </c>
      <c r="N7">
        <v>3.9882995496291498</v>
      </c>
      <c r="O7">
        <v>2.0857238631305099</v>
      </c>
      <c r="P7">
        <v>0.47428124882303702</v>
      </c>
      <c r="Q7">
        <v>1</v>
      </c>
      <c r="R7">
        <v>1.49681400836076</v>
      </c>
      <c r="S7">
        <v>1.82449885781291</v>
      </c>
      <c r="T7">
        <v>1.8917034793804199</v>
      </c>
      <c r="U7">
        <v>3.4012185687052399</v>
      </c>
      <c r="V7">
        <v>4.6197682412289396</v>
      </c>
      <c r="W7">
        <v>3.4151643590951299</v>
      </c>
      <c r="X7">
        <v>1.1225825953275801</v>
      </c>
      <c r="Y7">
        <v>3.3074739884397398E-3</v>
      </c>
      <c r="Z7" t="s">
        <v>7834</v>
      </c>
      <c r="AA7">
        <v>14.86</v>
      </c>
      <c r="AB7">
        <v>16.760000000000002</v>
      </c>
      <c r="AC7">
        <v>18.309999999999999</v>
      </c>
      <c r="AD7">
        <v>41.55</v>
      </c>
      <c r="AE7">
        <v>18.47</v>
      </c>
      <c r="AF7">
        <v>45.75</v>
      </c>
      <c r="AG7">
        <v>-0.80270594762992498</v>
      </c>
      <c r="AH7">
        <v>9.3263491722598305E-2</v>
      </c>
      <c r="AI7" t="s">
        <v>747</v>
      </c>
      <c r="AJ7" t="s">
        <v>9552</v>
      </c>
      <c r="AK7">
        <v>0.16</v>
      </c>
      <c r="AL7">
        <v>5.24</v>
      </c>
      <c r="AM7">
        <v>5.35</v>
      </c>
      <c r="AN7">
        <v>0.39</v>
      </c>
      <c r="AO7">
        <v>18.46</v>
      </c>
      <c r="AP7">
        <v>5.76</v>
      </c>
      <c r="AQ7">
        <v>7.26</v>
      </c>
      <c r="AR7">
        <v>57.8</v>
      </c>
      <c r="AS7">
        <v>63.39</v>
      </c>
      <c r="AT7">
        <v>167.63</v>
      </c>
      <c r="AU7">
        <v>2.98</v>
      </c>
      <c r="AV7">
        <v>66.010000000000005</v>
      </c>
      <c r="AW7">
        <v>-4.0359790000000002</v>
      </c>
      <c r="AX7">
        <v>3.4172059999999999E-3</v>
      </c>
      <c r="AY7" t="s">
        <v>747</v>
      </c>
      <c r="AZ7" t="s">
        <v>455</v>
      </c>
      <c r="BA7">
        <v>4.0000000000000002E-166</v>
      </c>
      <c r="BB7" t="s">
        <v>9569</v>
      </c>
      <c r="BC7" t="s">
        <v>455</v>
      </c>
      <c r="BD7" t="s">
        <v>491</v>
      </c>
      <c r="BE7">
        <v>2.383E-168</v>
      </c>
      <c r="BF7" t="s">
        <v>499</v>
      </c>
      <c r="BG7" t="s">
        <v>5290</v>
      </c>
      <c r="BH7">
        <v>4</v>
      </c>
      <c r="BI7" t="s">
        <v>723</v>
      </c>
      <c r="BJ7">
        <v>4</v>
      </c>
      <c r="BK7" t="s">
        <v>723</v>
      </c>
      <c r="BL7" t="s">
        <v>9570</v>
      </c>
      <c r="BM7" t="s">
        <v>9571</v>
      </c>
      <c r="BN7" s="37" t="s">
        <v>9572</v>
      </c>
      <c r="BO7" t="s">
        <v>9573</v>
      </c>
      <c r="BP7" t="s">
        <v>4061</v>
      </c>
      <c r="BQ7" t="s">
        <v>4062</v>
      </c>
      <c r="BR7" t="s">
        <v>4063</v>
      </c>
      <c r="BS7" t="s">
        <v>4064</v>
      </c>
      <c r="BT7" t="s">
        <v>5291</v>
      </c>
      <c r="BU7" t="s">
        <v>9574</v>
      </c>
      <c r="BV7" t="s">
        <v>9575</v>
      </c>
      <c r="BW7" t="s">
        <v>977</v>
      </c>
      <c r="BX7" t="s">
        <v>978</v>
      </c>
      <c r="BY7" t="s">
        <v>767</v>
      </c>
      <c r="BZ7" t="s">
        <v>768</v>
      </c>
      <c r="CA7" s="40" t="b">
        <v>1</v>
      </c>
      <c r="CB7">
        <v>10.635823</v>
      </c>
      <c r="CC7">
        <v>10.819953999999999</v>
      </c>
      <c r="CD7">
        <v>9.6922920000000001</v>
      </c>
      <c r="CE7">
        <v>0</v>
      </c>
      <c r="CF7">
        <v>0</v>
      </c>
      <c r="CG7">
        <v>0.22383500000000001</v>
      </c>
      <c r="CH7">
        <v>117.576741636319</v>
      </c>
      <c r="CI7">
        <v>-7.2090565075506099</v>
      </c>
      <c r="CJ7">
        <v>0.75079171241754705</v>
      </c>
      <c r="CK7">
        <v>-9.6019393772175103</v>
      </c>
      <c r="CL7">
        <v>7.8454117000993596E-22</v>
      </c>
      <c r="CM7">
        <v>6.8808875557930304E-19</v>
      </c>
    </row>
    <row r="8" spans="1:91" x14ac:dyDescent="0.3">
      <c r="A8" t="s">
        <v>9591</v>
      </c>
      <c r="B8">
        <v>1590</v>
      </c>
      <c r="C8">
        <v>529</v>
      </c>
      <c r="D8" t="s">
        <v>9592</v>
      </c>
      <c r="E8" t="s">
        <v>1033</v>
      </c>
      <c r="F8" t="s">
        <v>1031</v>
      </c>
      <c r="G8" t="s">
        <v>7574</v>
      </c>
      <c r="H8" t="s">
        <v>9593</v>
      </c>
      <c r="Z8" t="s">
        <v>9594</v>
      </c>
      <c r="AA8">
        <v>52.7</v>
      </c>
      <c r="AB8">
        <v>54.28</v>
      </c>
      <c r="AC8">
        <v>76.459999999999994</v>
      </c>
      <c r="AD8">
        <v>19.12</v>
      </c>
      <c r="AE8">
        <v>38.380000000000003</v>
      </c>
      <c r="AF8">
        <v>43.08</v>
      </c>
      <c r="AG8">
        <v>1.09070399448846</v>
      </c>
      <c r="AH8">
        <v>1.5877317698197099E-2</v>
      </c>
      <c r="AI8" t="s">
        <v>747</v>
      </c>
      <c r="AJ8" t="s">
        <v>9595</v>
      </c>
      <c r="AK8">
        <v>69.7</v>
      </c>
      <c r="AL8">
        <v>56.77</v>
      </c>
      <c r="AM8">
        <v>50.62</v>
      </c>
      <c r="AN8">
        <v>50.83</v>
      </c>
      <c r="AO8">
        <v>69.180000000000007</v>
      </c>
      <c r="AP8">
        <v>60.35</v>
      </c>
      <c r="AQ8">
        <v>14.98</v>
      </c>
      <c r="AR8">
        <v>17.43</v>
      </c>
      <c r="AS8">
        <v>15.04</v>
      </c>
      <c r="AT8">
        <v>16.260000000000002</v>
      </c>
      <c r="AU8">
        <v>20.48</v>
      </c>
      <c r="AV8">
        <v>21.69</v>
      </c>
      <c r="AW8">
        <v>1.1859839999999999</v>
      </c>
      <c r="AX8">
        <v>2.4081689999999999E-6</v>
      </c>
      <c r="AY8" t="s">
        <v>749</v>
      </c>
      <c r="AZ8" t="s">
        <v>444</v>
      </c>
      <c r="BA8">
        <v>7.0000000000000001E-180</v>
      </c>
      <c r="BB8" t="s">
        <v>9596</v>
      </c>
      <c r="BC8" t="s">
        <v>444</v>
      </c>
      <c r="BD8" t="s">
        <v>443</v>
      </c>
      <c r="BE8">
        <v>0</v>
      </c>
      <c r="BF8" t="s">
        <v>499</v>
      </c>
      <c r="BG8" t="s">
        <v>1042</v>
      </c>
      <c r="BH8">
        <v>3</v>
      </c>
      <c r="BI8" t="s">
        <v>810</v>
      </c>
      <c r="BJ8">
        <v>3</v>
      </c>
      <c r="BK8" t="s">
        <v>810</v>
      </c>
      <c r="BN8" s="37" t="s">
        <v>970</v>
      </c>
      <c r="BO8" t="s">
        <v>971</v>
      </c>
      <c r="BP8" t="s">
        <v>815</v>
      </c>
      <c r="BQ8" t="s">
        <v>816</v>
      </c>
      <c r="BR8" t="s">
        <v>817</v>
      </c>
      <c r="BS8" t="s">
        <v>816</v>
      </c>
      <c r="BT8" t="s">
        <v>818</v>
      </c>
      <c r="BU8" t="s">
        <v>7578</v>
      </c>
      <c r="BV8" t="s">
        <v>7579</v>
      </c>
      <c r="BW8" t="s">
        <v>7580</v>
      </c>
      <c r="BX8" t="s">
        <v>7581</v>
      </c>
      <c r="BY8" t="s">
        <v>1004</v>
      </c>
      <c r="BZ8" t="s">
        <v>1005</v>
      </c>
      <c r="CA8" s="40" t="b">
        <v>1</v>
      </c>
      <c r="CB8">
        <v>17.699172999999998</v>
      </c>
      <c r="CC8">
        <v>15.296944</v>
      </c>
      <c r="CD8">
        <v>11.019012</v>
      </c>
      <c r="CE8">
        <v>8.6627980000000004</v>
      </c>
      <c r="CF8">
        <v>5.0549210000000002</v>
      </c>
      <c r="CG8">
        <v>6.5852909999999998</v>
      </c>
      <c r="CH8">
        <v>524.33757416314802</v>
      </c>
      <c r="CI8">
        <v>-1.2097506066855199</v>
      </c>
      <c r="CJ8">
        <v>0.353314380764013</v>
      </c>
      <c r="CK8">
        <v>-3.42400613320503</v>
      </c>
      <c r="CL8">
        <v>6.1705228315704695E-4</v>
      </c>
      <c r="CM8">
        <v>2.0220328663453999E-2</v>
      </c>
    </row>
    <row r="9" spans="1:91" x14ac:dyDescent="0.3">
      <c r="A9" t="s">
        <v>1115</v>
      </c>
      <c r="B9">
        <v>1305</v>
      </c>
      <c r="C9">
        <v>434</v>
      </c>
      <c r="D9" t="s">
        <v>1113</v>
      </c>
      <c r="E9" t="s">
        <v>1114</v>
      </c>
      <c r="F9" t="s">
        <v>1112</v>
      </c>
      <c r="G9" t="s">
        <v>5376</v>
      </c>
      <c r="H9" t="s">
        <v>5377</v>
      </c>
      <c r="I9" t="s">
        <v>5378</v>
      </c>
      <c r="J9">
        <v>279.82474881000599</v>
      </c>
      <c r="K9">
        <v>303.13295855489201</v>
      </c>
      <c r="L9">
        <v>281.844272131038</v>
      </c>
      <c r="M9">
        <v>50.403125262149501</v>
      </c>
      <c r="N9">
        <v>35.269080331034303</v>
      </c>
      <c r="O9">
        <v>38.635551559893699</v>
      </c>
      <c r="P9">
        <v>-2.8133789222111498</v>
      </c>
      <c r="Q9">
        <v>7.1994787559582398E-28</v>
      </c>
      <c r="R9">
        <v>232.81800000000001</v>
      </c>
      <c r="S9">
        <v>225.05189999999999</v>
      </c>
      <c r="T9">
        <v>204.16380000000001</v>
      </c>
      <c r="U9">
        <v>38.933950000000003</v>
      </c>
      <c r="V9">
        <v>25.572050000000001</v>
      </c>
      <c r="W9">
        <v>31.095970000000001</v>
      </c>
      <c r="X9">
        <v>-2.8093248984992401</v>
      </c>
      <c r="Y9">
        <v>2.9462299027640903E-32</v>
      </c>
      <c r="Z9" t="s">
        <v>1118</v>
      </c>
      <c r="AA9">
        <v>311.16000000000003</v>
      </c>
      <c r="AB9">
        <v>123.85</v>
      </c>
      <c r="AC9">
        <v>66.760000000000005</v>
      </c>
      <c r="AD9">
        <v>161.32</v>
      </c>
      <c r="AE9">
        <v>99.23</v>
      </c>
      <c r="AF9">
        <v>108.72</v>
      </c>
      <c r="AG9">
        <v>0.31780288397505302</v>
      </c>
      <c r="AH9">
        <v>0.46766071004835902</v>
      </c>
      <c r="AI9" t="s">
        <v>747</v>
      </c>
      <c r="AJ9" t="s">
        <v>1119</v>
      </c>
      <c r="AK9">
        <v>25.53</v>
      </c>
      <c r="AL9">
        <v>31.63</v>
      </c>
      <c r="AM9">
        <v>27.42</v>
      </c>
      <c r="AN9">
        <v>25</v>
      </c>
      <c r="AO9">
        <v>26.53</v>
      </c>
      <c r="AP9">
        <v>34.64</v>
      </c>
      <c r="AQ9">
        <v>181.23</v>
      </c>
      <c r="AR9">
        <v>181.18</v>
      </c>
      <c r="AS9">
        <v>182.85</v>
      </c>
      <c r="AT9">
        <v>196.25</v>
      </c>
      <c r="AU9">
        <v>143.53</v>
      </c>
      <c r="AV9">
        <v>164.99</v>
      </c>
      <c r="AW9">
        <v>-3.1938140000000002</v>
      </c>
      <c r="AX9">
        <v>1.4959620000000001E-8</v>
      </c>
      <c r="AY9" t="s">
        <v>718</v>
      </c>
      <c r="AZ9" t="s">
        <v>432</v>
      </c>
      <c r="BA9">
        <v>0</v>
      </c>
      <c r="BB9" t="s">
        <v>1120</v>
      </c>
      <c r="BC9" t="s">
        <v>432</v>
      </c>
      <c r="BD9" t="s">
        <v>431</v>
      </c>
      <c r="BE9">
        <v>0</v>
      </c>
      <c r="BF9" t="s">
        <v>499</v>
      </c>
      <c r="BG9" t="s">
        <v>1121</v>
      </c>
      <c r="BH9">
        <v>4</v>
      </c>
      <c r="BI9" t="s">
        <v>723</v>
      </c>
      <c r="BJ9">
        <v>2</v>
      </c>
      <c r="BK9" t="s">
        <v>7398</v>
      </c>
      <c r="BL9" t="s">
        <v>1122</v>
      </c>
      <c r="BM9" t="s">
        <v>1123</v>
      </c>
      <c r="BN9" s="37" t="s">
        <v>1124</v>
      </c>
      <c r="BO9" t="s">
        <v>1125</v>
      </c>
      <c r="BP9" t="s">
        <v>758</v>
      </c>
      <c r="BQ9" t="s">
        <v>759</v>
      </c>
      <c r="BR9" t="s">
        <v>760</v>
      </c>
      <c r="BS9" t="s">
        <v>761</v>
      </c>
      <c r="BT9" t="s">
        <v>762</v>
      </c>
      <c r="BU9" t="s">
        <v>1126</v>
      </c>
      <c r="BV9" t="s">
        <v>1127</v>
      </c>
      <c r="BW9" t="s">
        <v>1128</v>
      </c>
      <c r="BX9" t="s">
        <v>1129</v>
      </c>
      <c r="BY9" t="s">
        <v>1130</v>
      </c>
      <c r="BZ9" t="s">
        <v>1131</v>
      </c>
      <c r="CA9" s="40" t="b">
        <v>1</v>
      </c>
      <c r="CB9">
        <v>48.308177999999998</v>
      </c>
      <c r="CC9">
        <v>32.215941000000001</v>
      </c>
      <c r="CD9">
        <v>44.133778999999997</v>
      </c>
      <c r="CE9">
        <v>26.484715999999999</v>
      </c>
      <c r="CF9">
        <v>16.859204999999999</v>
      </c>
      <c r="CG9">
        <v>22.062419999999999</v>
      </c>
      <c r="CH9">
        <v>969.09359386190295</v>
      </c>
      <c r="CI9">
        <v>-1.0292405107629901</v>
      </c>
      <c r="CJ9">
        <v>0.32885194865591599</v>
      </c>
      <c r="CK9">
        <v>-3.1297990325728802</v>
      </c>
      <c r="CL9">
        <v>1.74925931038996E-3</v>
      </c>
      <c r="CM9">
        <v>4.5837357324981197E-2</v>
      </c>
    </row>
    <row r="10" spans="1:91" x14ac:dyDescent="0.3">
      <c r="A10" t="s">
        <v>9826</v>
      </c>
      <c r="B10">
        <v>2346</v>
      </c>
      <c r="C10">
        <v>781</v>
      </c>
      <c r="D10" t="s">
        <v>7907</v>
      </c>
      <c r="E10" t="s">
        <v>1750</v>
      </c>
      <c r="F10" t="s">
        <v>1748</v>
      </c>
      <c r="G10" t="s">
        <v>9827</v>
      </c>
      <c r="H10" t="s">
        <v>9828</v>
      </c>
      <c r="I10" t="s">
        <v>9829</v>
      </c>
      <c r="J10">
        <v>18.362339902026399</v>
      </c>
      <c r="K10">
        <v>26.116900628251699</v>
      </c>
      <c r="L10">
        <v>13.1159908358691</v>
      </c>
      <c r="M10">
        <v>6.6129789483966803</v>
      </c>
      <c r="N10">
        <v>4.7703190691642803</v>
      </c>
      <c r="O10">
        <v>6.3564917733501201</v>
      </c>
      <c r="P10">
        <v>-1.6700574301583999</v>
      </c>
      <c r="Q10">
        <v>3.0046025372970797E-7</v>
      </c>
      <c r="R10">
        <v>34.984859999999998</v>
      </c>
      <c r="S10">
        <v>29.46566</v>
      </c>
      <c r="T10">
        <v>32.275730000000003</v>
      </c>
      <c r="U10">
        <v>8.0428820000000005</v>
      </c>
      <c r="V10">
        <v>5.3663970000000001</v>
      </c>
      <c r="W10">
        <v>5.5271739999999996</v>
      </c>
      <c r="X10">
        <v>-2.3693699027319401</v>
      </c>
      <c r="Y10">
        <v>9.2983034321655298E-26</v>
      </c>
      <c r="Z10" t="s">
        <v>1755</v>
      </c>
      <c r="AA10">
        <v>6.03</v>
      </c>
      <c r="AB10">
        <v>5.18</v>
      </c>
      <c r="AC10">
        <v>7.74</v>
      </c>
      <c r="AD10">
        <v>18.829999999999998</v>
      </c>
      <c r="AE10">
        <v>14.45</v>
      </c>
      <c r="AF10">
        <v>23.67</v>
      </c>
      <c r="AG10">
        <v>-1.41102385970605</v>
      </c>
      <c r="AH10">
        <v>2.7445896454103098E-3</v>
      </c>
      <c r="AI10" t="s">
        <v>718</v>
      </c>
      <c r="AJ10" t="s">
        <v>5782</v>
      </c>
      <c r="AK10">
        <v>13.85</v>
      </c>
      <c r="AL10">
        <v>12.06</v>
      </c>
      <c r="AM10">
        <v>13.27</v>
      </c>
      <c r="AN10">
        <v>13.02</v>
      </c>
      <c r="AO10">
        <v>15.66</v>
      </c>
      <c r="AP10">
        <v>15.85</v>
      </c>
      <c r="AQ10">
        <v>33.450000000000003</v>
      </c>
      <c r="AR10">
        <v>35.590000000000003</v>
      </c>
      <c r="AS10">
        <v>30.7</v>
      </c>
      <c r="AT10">
        <v>26.97</v>
      </c>
      <c r="AU10">
        <v>24.63</v>
      </c>
      <c r="AV10">
        <v>28.76</v>
      </c>
      <c r="AW10">
        <v>-1.67099124056585</v>
      </c>
      <c r="AX10">
        <v>4.8558269284863295E-7</v>
      </c>
      <c r="AY10" t="s">
        <v>718</v>
      </c>
      <c r="AZ10" t="s">
        <v>9830</v>
      </c>
      <c r="BA10">
        <v>0</v>
      </c>
      <c r="BC10" t="s">
        <v>1</v>
      </c>
      <c r="BD10" t="s">
        <v>579</v>
      </c>
      <c r="BE10">
        <v>0</v>
      </c>
      <c r="BF10" t="s">
        <v>502</v>
      </c>
      <c r="BG10" t="s">
        <v>1758</v>
      </c>
      <c r="BH10">
        <v>4</v>
      </c>
      <c r="BI10" t="s">
        <v>723</v>
      </c>
      <c r="BJ10">
        <v>4</v>
      </c>
      <c r="BK10" t="s">
        <v>723</v>
      </c>
      <c r="BN10" s="37" t="s">
        <v>1759</v>
      </c>
      <c r="BO10" t="s">
        <v>1760</v>
      </c>
      <c r="BP10" t="s">
        <v>9831</v>
      </c>
      <c r="BQ10" t="s">
        <v>9832</v>
      </c>
      <c r="BR10" t="s">
        <v>9833</v>
      </c>
      <c r="BS10" t="s">
        <v>9834</v>
      </c>
      <c r="BT10" t="s">
        <v>1764</v>
      </c>
      <c r="BU10" t="s">
        <v>9835</v>
      </c>
      <c r="BV10" t="s">
        <v>9836</v>
      </c>
      <c r="BW10" t="s">
        <v>9837</v>
      </c>
      <c r="BX10" t="s">
        <v>9838</v>
      </c>
      <c r="BY10" t="s">
        <v>935</v>
      </c>
      <c r="BZ10" t="s">
        <v>936</v>
      </c>
      <c r="CA10" s="40" t="b">
        <v>0</v>
      </c>
      <c r="CB10">
        <v>5.2191669999999997</v>
      </c>
      <c r="CC10">
        <v>4.9529170000000002</v>
      </c>
      <c r="CD10">
        <v>5.1768609999999997</v>
      </c>
      <c r="CE10">
        <v>9.1475869999999997</v>
      </c>
      <c r="CF10">
        <v>12.320677</v>
      </c>
      <c r="CG10">
        <v>11.427844</v>
      </c>
      <c r="CH10">
        <v>469.70113198750698</v>
      </c>
      <c r="CI10">
        <v>0.98692920975175802</v>
      </c>
      <c r="CJ10">
        <v>0.22136296159741101</v>
      </c>
      <c r="CK10">
        <v>4.4584206979786796</v>
      </c>
      <c r="CL10">
        <v>8.2565732201089798E-6</v>
      </c>
      <c r="CM10">
        <v>5.5578106867641003E-4</v>
      </c>
    </row>
    <row r="11" spans="1:91" x14ac:dyDescent="0.3">
      <c r="A11" t="s">
        <v>10624</v>
      </c>
      <c r="B11">
        <v>399</v>
      </c>
      <c r="C11">
        <v>132</v>
      </c>
      <c r="D11" t="s">
        <v>9216</v>
      </c>
      <c r="E11" t="s">
        <v>4557</v>
      </c>
      <c r="F11" t="s">
        <v>10625</v>
      </c>
      <c r="G11" t="s">
        <v>10626</v>
      </c>
      <c r="H11" t="s">
        <v>128</v>
      </c>
      <c r="Z11" t="s">
        <v>10627</v>
      </c>
      <c r="AA11">
        <v>10.94</v>
      </c>
      <c r="AB11">
        <v>11.86</v>
      </c>
      <c r="AC11">
        <v>14.31</v>
      </c>
      <c r="AD11">
        <v>8.86</v>
      </c>
      <c r="AE11">
        <v>19.25</v>
      </c>
      <c r="AF11">
        <v>6.95</v>
      </c>
      <c r="AG11">
        <v>0.191765523898</v>
      </c>
      <c r="AH11">
        <v>0.74203241036328604</v>
      </c>
      <c r="AI11" t="s">
        <v>747</v>
      </c>
      <c r="AJ11" t="s">
        <v>7111</v>
      </c>
      <c r="AK11">
        <v>33.979999999999997</v>
      </c>
      <c r="AL11">
        <v>31.34</v>
      </c>
      <c r="AM11">
        <v>38.65</v>
      </c>
      <c r="AN11">
        <v>36.25</v>
      </c>
      <c r="AO11">
        <v>38.92</v>
      </c>
      <c r="AP11">
        <v>52.91</v>
      </c>
      <c r="AQ11">
        <v>0.35</v>
      </c>
      <c r="AR11">
        <v>0.24</v>
      </c>
      <c r="AS11">
        <v>0.25</v>
      </c>
      <c r="AT11">
        <v>0</v>
      </c>
      <c r="AU11">
        <v>0.05</v>
      </c>
      <c r="AV11">
        <v>0.13</v>
      </c>
      <c r="AW11">
        <v>7.2575810000000001</v>
      </c>
      <c r="AX11">
        <v>8.8919219999999997E-7</v>
      </c>
      <c r="AY11" t="s">
        <v>749</v>
      </c>
      <c r="AZ11" t="s">
        <v>10628</v>
      </c>
      <c r="BA11">
        <v>4.0000000000000003E-18</v>
      </c>
      <c r="BB11" t="s">
        <v>10629</v>
      </c>
      <c r="BC11" t="s">
        <v>128</v>
      </c>
      <c r="BD11" t="s">
        <v>214</v>
      </c>
      <c r="BE11">
        <v>2.2789999999999999E-20</v>
      </c>
      <c r="BF11" t="s">
        <v>522</v>
      </c>
      <c r="BG11" t="s">
        <v>9225</v>
      </c>
      <c r="BH11">
        <v>4</v>
      </c>
      <c r="BI11" t="s">
        <v>723</v>
      </c>
      <c r="BJ11">
        <v>3</v>
      </c>
      <c r="BK11" t="s">
        <v>5307</v>
      </c>
      <c r="BN11" s="37">
        <v>35.200000000000003</v>
      </c>
      <c r="BO11" t="s">
        <v>994</v>
      </c>
      <c r="BU11" t="s">
        <v>1717</v>
      </c>
      <c r="BV11" t="s">
        <v>1718</v>
      </c>
      <c r="BW11" t="s">
        <v>1432</v>
      </c>
      <c r="BX11" t="s">
        <v>1433</v>
      </c>
      <c r="BY11" t="s">
        <v>935</v>
      </c>
      <c r="BZ11" t="s">
        <v>936</v>
      </c>
      <c r="CA11" s="40" t="b">
        <v>1</v>
      </c>
      <c r="CB11">
        <v>1.53278</v>
      </c>
      <c r="CC11">
        <v>0.91275399999999995</v>
      </c>
      <c r="CD11">
        <v>3.992553</v>
      </c>
      <c r="CE11">
        <v>0</v>
      </c>
      <c r="CF11">
        <v>0</v>
      </c>
      <c r="CG11">
        <v>0</v>
      </c>
      <c r="CH11">
        <v>6.1684135199036296</v>
      </c>
      <c r="CI11">
        <v>-6.1610297983925602</v>
      </c>
      <c r="CJ11">
        <v>1.61226240015373</v>
      </c>
      <c r="CK11">
        <v>-3.82135674553045</v>
      </c>
      <c r="CL11">
        <v>1.3271950058419701E-4</v>
      </c>
      <c r="CM11">
        <v>5.6863441198573899E-3</v>
      </c>
    </row>
    <row r="12" spans="1:91" x14ac:dyDescent="0.3">
      <c r="A12" t="s">
        <v>9932</v>
      </c>
      <c r="B12">
        <v>1875</v>
      </c>
      <c r="C12">
        <v>624</v>
      </c>
      <c r="D12" t="s">
        <v>2227</v>
      </c>
      <c r="E12" t="s">
        <v>2228</v>
      </c>
      <c r="F12" t="s">
        <v>6034</v>
      </c>
      <c r="G12" t="s">
        <v>9933</v>
      </c>
      <c r="H12" t="s">
        <v>9934</v>
      </c>
      <c r="I12" t="s">
        <v>9935</v>
      </c>
      <c r="J12">
        <v>3.0913030138091702</v>
      </c>
      <c r="K12">
        <v>3.7481200672003001</v>
      </c>
      <c r="L12">
        <v>3.7169094551159998</v>
      </c>
      <c r="M12">
        <v>2.4729206991903498</v>
      </c>
      <c r="N12">
        <v>3.0498761261870002</v>
      </c>
      <c r="O12">
        <v>4.1714477262610199</v>
      </c>
      <c r="P12">
        <v>-0.166233259869148</v>
      </c>
      <c r="Q12">
        <v>1</v>
      </c>
      <c r="R12">
        <v>2.5623429999999998</v>
      </c>
      <c r="S12">
        <v>5.7471709999999998</v>
      </c>
      <c r="T12">
        <v>3.619926</v>
      </c>
      <c r="U12">
        <v>4.1614909999999998</v>
      </c>
      <c r="V12">
        <v>5.1797399999999998</v>
      </c>
      <c r="W12">
        <v>6.246156</v>
      </c>
      <c r="X12">
        <v>0.443253209727411</v>
      </c>
      <c r="Y12">
        <v>1</v>
      </c>
      <c r="Z12" t="s">
        <v>9936</v>
      </c>
      <c r="AA12">
        <v>7.34</v>
      </c>
      <c r="AB12">
        <v>9.8790119999999995</v>
      </c>
      <c r="AC12">
        <v>6.54</v>
      </c>
      <c r="AD12">
        <v>26.44</v>
      </c>
      <c r="AE12">
        <v>97.019700999999998</v>
      </c>
      <c r="AF12">
        <v>42.83</v>
      </c>
      <c r="AG12">
        <v>-2.5063820774458399</v>
      </c>
      <c r="AH12">
        <v>4.39161176431274E-3</v>
      </c>
      <c r="AI12" t="s">
        <v>718</v>
      </c>
      <c r="AJ12" t="s">
        <v>9937</v>
      </c>
      <c r="AK12">
        <v>55.35</v>
      </c>
      <c r="AL12">
        <v>49.91</v>
      </c>
      <c r="AM12">
        <v>61.25</v>
      </c>
      <c r="AN12">
        <v>64.650000000000006</v>
      </c>
      <c r="AO12">
        <v>60.84</v>
      </c>
      <c r="AP12">
        <v>64.849999999999994</v>
      </c>
      <c r="AQ12">
        <v>0.27</v>
      </c>
      <c r="AR12">
        <v>0.56999999999999995</v>
      </c>
      <c r="AS12">
        <v>0.34</v>
      </c>
      <c r="AT12">
        <v>0.19</v>
      </c>
      <c r="AU12">
        <v>0.39</v>
      </c>
      <c r="AV12">
        <v>0.24</v>
      </c>
      <c r="AW12">
        <v>7.1468680000000004</v>
      </c>
      <c r="AX12">
        <v>2.4878849999999999E-8</v>
      </c>
      <c r="AY12" t="s">
        <v>749</v>
      </c>
      <c r="AZ12" t="s">
        <v>2235</v>
      </c>
      <c r="BA12">
        <v>1.9999999999999999E-104</v>
      </c>
      <c r="BB12" t="s">
        <v>2236</v>
      </c>
      <c r="BC12" t="s">
        <v>368</v>
      </c>
      <c r="BD12" t="s">
        <v>367</v>
      </c>
      <c r="BE12">
        <v>0</v>
      </c>
      <c r="BF12" t="s">
        <v>524</v>
      </c>
      <c r="BG12" t="s">
        <v>9938</v>
      </c>
      <c r="BH12" t="s">
        <v>782</v>
      </c>
      <c r="BI12" t="s">
        <v>9473</v>
      </c>
      <c r="BJ12">
        <v>1</v>
      </c>
      <c r="BK12" t="s">
        <v>9473</v>
      </c>
      <c r="BN12" s="37" t="s">
        <v>2238</v>
      </c>
      <c r="BO12" t="s">
        <v>2239</v>
      </c>
      <c r="BP12" t="s">
        <v>2321</v>
      </c>
      <c r="BQ12" t="s">
        <v>2322</v>
      </c>
      <c r="BR12" t="s">
        <v>2323</v>
      </c>
      <c r="BS12" t="s">
        <v>2322</v>
      </c>
      <c r="BT12" t="s">
        <v>1885</v>
      </c>
      <c r="BU12" t="s">
        <v>9939</v>
      </c>
      <c r="BV12" t="s">
        <v>9940</v>
      </c>
      <c r="BW12" t="s">
        <v>2245</v>
      </c>
      <c r="BX12" t="s">
        <v>2246</v>
      </c>
      <c r="BY12" t="s">
        <v>9941</v>
      </c>
      <c r="BZ12" t="s">
        <v>9942</v>
      </c>
      <c r="CA12" s="40" t="b">
        <v>1</v>
      </c>
      <c r="CB12">
        <v>2.2751790000000001</v>
      </c>
      <c r="CC12">
        <v>3.10738</v>
      </c>
      <c r="CD12">
        <v>3.567739</v>
      </c>
      <c r="CE12">
        <v>7.0580000000000004E-2</v>
      </c>
      <c r="CF12">
        <v>0.271897</v>
      </c>
      <c r="CG12">
        <v>0.116338</v>
      </c>
      <c r="CH12">
        <v>57.537476234336999</v>
      </c>
      <c r="CI12">
        <v>-4.4432215950987697</v>
      </c>
      <c r="CJ12">
        <v>0.56377948846543002</v>
      </c>
      <c r="CK12">
        <v>-7.8811338227166097</v>
      </c>
      <c r="CL12">
        <v>3.2442361949547698E-15</v>
      </c>
      <c r="CM12">
        <v>1.3391359692640699E-12</v>
      </c>
    </row>
    <row r="13" spans="1:91" x14ac:dyDescent="0.3">
      <c r="A13" t="s">
        <v>6219</v>
      </c>
      <c r="B13">
        <v>1083</v>
      </c>
      <c r="C13">
        <v>360</v>
      </c>
      <c r="D13" t="s">
        <v>6218</v>
      </c>
      <c r="E13" t="s">
        <v>2796</v>
      </c>
      <c r="F13" t="s">
        <v>2794</v>
      </c>
      <c r="G13" t="s">
        <v>2798</v>
      </c>
      <c r="H13" t="s">
        <v>2799</v>
      </c>
      <c r="I13" t="s">
        <v>2800</v>
      </c>
      <c r="J13">
        <v>0.226695554346006</v>
      </c>
      <c r="K13">
        <v>0.104947361881609</v>
      </c>
      <c r="L13">
        <v>0.12816929155572401</v>
      </c>
      <c r="M13">
        <v>2.3895638216895598</v>
      </c>
      <c r="N13">
        <v>3.4799868619313199</v>
      </c>
      <c r="O13">
        <v>3.07892570271646</v>
      </c>
      <c r="P13">
        <v>4.2451551776288596</v>
      </c>
      <c r="Q13">
        <v>8.5130134997331705E-18</v>
      </c>
      <c r="R13">
        <v>0.27906700000000001</v>
      </c>
      <c r="S13">
        <v>0.1216333</v>
      </c>
      <c r="T13">
        <v>0.14012620000000001</v>
      </c>
      <c r="U13">
        <v>6.4823219999999999</v>
      </c>
      <c r="V13">
        <v>8.6328999999999994</v>
      </c>
      <c r="W13">
        <v>9.1670200000000008</v>
      </c>
      <c r="X13">
        <v>5.4396913021703002</v>
      </c>
      <c r="Y13">
        <v>3.4918953682824902E-39</v>
      </c>
      <c r="Z13" t="s">
        <v>2801</v>
      </c>
      <c r="AA13">
        <v>64.040000000000006</v>
      </c>
      <c r="AB13">
        <v>152.82</v>
      </c>
      <c r="AC13">
        <v>56.51</v>
      </c>
      <c r="AD13">
        <v>319.83999999999997</v>
      </c>
      <c r="AE13">
        <v>305.57</v>
      </c>
      <c r="AF13">
        <v>145.36000000000001</v>
      </c>
      <c r="AG13">
        <v>-1.3976499287313999</v>
      </c>
      <c r="AH13">
        <v>1.9214729608985799E-2</v>
      </c>
      <c r="AI13" t="s">
        <v>747</v>
      </c>
      <c r="AJ13" t="s">
        <v>10064</v>
      </c>
      <c r="AK13">
        <v>34.19</v>
      </c>
      <c r="AL13">
        <v>69.08</v>
      </c>
      <c r="AM13">
        <v>44.85</v>
      </c>
      <c r="AN13">
        <v>38.61</v>
      </c>
      <c r="AO13">
        <v>42.97</v>
      </c>
      <c r="AP13">
        <v>68.099999999999994</v>
      </c>
      <c r="AQ13">
        <v>0.06</v>
      </c>
      <c r="AR13">
        <v>0.08</v>
      </c>
      <c r="AS13">
        <v>0</v>
      </c>
      <c r="AT13">
        <v>0.06</v>
      </c>
      <c r="AU13">
        <v>0</v>
      </c>
      <c r="AV13">
        <v>0.03</v>
      </c>
      <c r="AW13">
        <v>9.4851829999999993</v>
      </c>
      <c r="AX13">
        <v>1.411421E-7</v>
      </c>
      <c r="AY13" t="s">
        <v>749</v>
      </c>
      <c r="AZ13" t="s">
        <v>2803</v>
      </c>
      <c r="BA13">
        <v>5.0000000000000002E-85</v>
      </c>
      <c r="BB13" t="s">
        <v>2804</v>
      </c>
      <c r="BC13" t="s">
        <v>585</v>
      </c>
      <c r="BD13" t="s">
        <v>318</v>
      </c>
      <c r="BE13">
        <v>3.051E-75</v>
      </c>
      <c r="BF13" t="s">
        <v>524</v>
      </c>
      <c r="BG13" t="s">
        <v>2805</v>
      </c>
      <c r="BH13">
        <v>4</v>
      </c>
      <c r="BI13" t="s">
        <v>723</v>
      </c>
      <c r="BJ13">
        <v>4</v>
      </c>
      <c r="BK13" t="s">
        <v>723</v>
      </c>
      <c r="BL13" t="s">
        <v>2806</v>
      </c>
      <c r="BM13" t="s">
        <v>2807</v>
      </c>
      <c r="BN13" s="37" t="s">
        <v>785</v>
      </c>
      <c r="BO13" t="s">
        <v>786</v>
      </c>
      <c r="BP13" t="s">
        <v>2808</v>
      </c>
      <c r="BQ13" t="s">
        <v>2809</v>
      </c>
      <c r="BR13" t="s">
        <v>2810</v>
      </c>
      <c r="BS13" t="s">
        <v>2811</v>
      </c>
      <c r="BT13" t="s">
        <v>792</v>
      </c>
      <c r="BU13" t="s">
        <v>2812</v>
      </c>
      <c r="BV13" t="s">
        <v>2813</v>
      </c>
      <c r="BW13" t="s">
        <v>2814</v>
      </c>
      <c r="BX13" t="s">
        <v>2815</v>
      </c>
      <c r="BY13" t="s">
        <v>2816</v>
      </c>
      <c r="BZ13" t="s">
        <v>2817</v>
      </c>
      <c r="CA13" s="40" t="b">
        <v>1</v>
      </c>
      <c r="CB13">
        <v>1.648215</v>
      </c>
      <c r="CC13">
        <v>1.4835430000000001</v>
      </c>
      <c r="CD13">
        <v>1.582559</v>
      </c>
      <c r="CE13">
        <v>0.29685099999999998</v>
      </c>
      <c r="CF13">
        <v>0.30322900000000003</v>
      </c>
      <c r="CG13">
        <v>0.11729000000000001</v>
      </c>
      <c r="CH13">
        <v>18.779665514071901</v>
      </c>
      <c r="CI13">
        <v>-2.8265132773428898</v>
      </c>
      <c r="CJ13">
        <v>0.61688580223767597</v>
      </c>
      <c r="CK13">
        <v>-4.5819068409259298</v>
      </c>
      <c r="CL13">
        <v>4.6075515850418398E-6</v>
      </c>
      <c r="CM13">
        <v>3.3348832103385299E-4</v>
      </c>
    </row>
    <row r="14" spans="1:91" x14ac:dyDescent="0.3">
      <c r="A14" t="s">
        <v>10436</v>
      </c>
      <c r="B14">
        <v>2541</v>
      </c>
      <c r="C14">
        <v>846</v>
      </c>
      <c r="D14" t="s">
        <v>10437</v>
      </c>
      <c r="E14" t="s">
        <v>3943</v>
      </c>
      <c r="F14" t="s">
        <v>3941</v>
      </c>
      <c r="G14" t="s">
        <v>10438</v>
      </c>
      <c r="H14" t="s">
        <v>10439</v>
      </c>
      <c r="I14" t="s">
        <v>10440</v>
      </c>
      <c r="J14">
        <v>140.09785258583099</v>
      </c>
      <c r="K14">
        <v>172.75835013739601</v>
      </c>
      <c r="L14">
        <v>108.00398968429</v>
      </c>
      <c r="M14">
        <v>73.465194704037103</v>
      </c>
      <c r="N14">
        <v>127.860191443993</v>
      </c>
      <c r="O14">
        <v>125.64003270762301</v>
      </c>
      <c r="P14">
        <v>-0.38446813916051897</v>
      </c>
      <c r="Q14">
        <v>1</v>
      </c>
      <c r="R14">
        <v>300.30149999999998</v>
      </c>
      <c r="S14">
        <v>354.50009999999997</v>
      </c>
      <c r="T14">
        <v>261.3587</v>
      </c>
      <c r="U14">
        <v>154.85550000000001</v>
      </c>
      <c r="V14">
        <v>351.28899999999999</v>
      </c>
      <c r="W14">
        <v>280.9871</v>
      </c>
      <c r="X14">
        <v>-0.28494499831286502</v>
      </c>
      <c r="Y14">
        <v>1</v>
      </c>
      <c r="Z14" t="s">
        <v>8905</v>
      </c>
      <c r="AA14">
        <v>122.92</v>
      </c>
      <c r="AB14">
        <v>188.6</v>
      </c>
      <c r="AC14">
        <v>143.01</v>
      </c>
      <c r="AD14">
        <v>114.6</v>
      </c>
      <c r="AE14">
        <v>93.95</v>
      </c>
      <c r="AF14">
        <v>105.93</v>
      </c>
      <c r="AG14">
        <v>0.68870781603463305</v>
      </c>
      <c r="AH14">
        <v>7.3849713051058904E-2</v>
      </c>
      <c r="AI14" t="s">
        <v>747</v>
      </c>
      <c r="AJ14" t="s">
        <v>3949</v>
      </c>
      <c r="AK14">
        <v>72.37</v>
      </c>
      <c r="AL14">
        <v>61.65</v>
      </c>
      <c r="AM14">
        <v>71.7</v>
      </c>
      <c r="AN14">
        <v>75.489999999999995</v>
      </c>
      <c r="AO14">
        <v>108.9</v>
      </c>
      <c r="AP14">
        <v>89.18</v>
      </c>
      <c r="AQ14">
        <v>67.17</v>
      </c>
      <c r="AR14">
        <v>68.05</v>
      </c>
      <c r="AS14">
        <v>51.87</v>
      </c>
      <c r="AT14">
        <v>72.11</v>
      </c>
      <c r="AU14">
        <v>87.17</v>
      </c>
      <c r="AV14">
        <v>85.02</v>
      </c>
      <c r="AW14">
        <v>-0.42039449235570497</v>
      </c>
      <c r="AX14">
        <v>7.8642823547033403E-4</v>
      </c>
      <c r="AY14" t="s">
        <v>747</v>
      </c>
      <c r="AZ14" t="s">
        <v>10441</v>
      </c>
      <c r="BA14">
        <v>0</v>
      </c>
      <c r="BB14" t="s">
        <v>10442</v>
      </c>
      <c r="BC14" t="s">
        <v>111</v>
      </c>
      <c r="BD14" t="s">
        <v>251</v>
      </c>
      <c r="BE14">
        <v>0</v>
      </c>
      <c r="BF14" t="s">
        <v>524</v>
      </c>
      <c r="BG14" t="s">
        <v>3952</v>
      </c>
      <c r="BH14">
        <v>4</v>
      </c>
      <c r="BI14" t="s">
        <v>723</v>
      </c>
      <c r="BJ14">
        <v>4</v>
      </c>
      <c r="BK14" t="s">
        <v>723</v>
      </c>
      <c r="BL14" t="s">
        <v>3953</v>
      </c>
      <c r="BM14" t="s">
        <v>3954</v>
      </c>
      <c r="BN14" s="37" t="s">
        <v>8907</v>
      </c>
      <c r="BO14" t="s">
        <v>8908</v>
      </c>
      <c r="BP14" t="s">
        <v>6802</v>
      </c>
      <c r="BQ14" t="s">
        <v>6803</v>
      </c>
      <c r="BR14" t="s">
        <v>6804</v>
      </c>
      <c r="BS14" t="s">
        <v>6805</v>
      </c>
      <c r="BU14" t="s">
        <v>10443</v>
      </c>
      <c r="BV14" t="s">
        <v>10444</v>
      </c>
      <c r="BW14" t="s">
        <v>10445</v>
      </c>
      <c r="BX14" t="s">
        <v>10446</v>
      </c>
      <c r="BY14" t="s">
        <v>10447</v>
      </c>
      <c r="BZ14" t="s">
        <v>10448</v>
      </c>
      <c r="CA14" s="40" t="b">
        <v>1</v>
      </c>
      <c r="CB14">
        <v>49.281002999999998</v>
      </c>
      <c r="CC14">
        <v>59.469895999999999</v>
      </c>
      <c r="CD14">
        <v>49.310035999999997</v>
      </c>
      <c r="CE14">
        <v>38.247191000000001</v>
      </c>
      <c r="CF14">
        <v>35.541477</v>
      </c>
      <c r="CG14">
        <v>31.328479999999999</v>
      </c>
      <c r="CH14">
        <v>3012.81735549926</v>
      </c>
      <c r="CI14">
        <v>-0.69204687347536897</v>
      </c>
      <c r="CJ14">
        <v>0.21697197322845599</v>
      </c>
      <c r="CK14">
        <v>-3.1895680496332699</v>
      </c>
      <c r="CL14">
        <v>1.4248558857395601E-3</v>
      </c>
      <c r="CM14">
        <v>3.8732180959666102E-2</v>
      </c>
    </row>
    <row r="15" spans="1:91" x14ac:dyDescent="0.3">
      <c r="A15" t="s">
        <v>10151</v>
      </c>
      <c r="B15">
        <v>1788</v>
      </c>
      <c r="C15">
        <v>595</v>
      </c>
      <c r="D15" t="s">
        <v>10152</v>
      </c>
      <c r="E15" t="s">
        <v>8493</v>
      </c>
      <c r="F15" t="s">
        <v>8494</v>
      </c>
      <c r="G15" t="s">
        <v>10153</v>
      </c>
      <c r="H15" t="s">
        <v>10154</v>
      </c>
      <c r="I15" t="s">
        <v>10155</v>
      </c>
      <c r="J15">
        <v>8.5319963181133005</v>
      </c>
      <c r="K15">
        <v>7.4662551738630096</v>
      </c>
      <c r="L15">
        <v>8.8864042145302093</v>
      </c>
      <c r="M15">
        <v>14.5874535626397</v>
      </c>
      <c r="N15">
        <v>18.9639733487268</v>
      </c>
      <c r="O15">
        <v>20.956558815263701</v>
      </c>
      <c r="P15">
        <v>1.11621427211518</v>
      </c>
      <c r="Q15">
        <v>3.4560602015417898E-5</v>
      </c>
      <c r="R15">
        <v>14.63833</v>
      </c>
      <c r="S15">
        <v>14.59599</v>
      </c>
      <c r="T15">
        <v>16.067799999999998</v>
      </c>
      <c r="U15">
        <v>23.168299999999999</v>
      </c>
      <c r="V15">
        <v>20.438970000000001</v>
      </c>
      <c r="W15">
        <v>23.32198</v>
      </c>
      <c r="X15">
        <v>0.56216229735149903</v>
      </c>
      <c r="Y15">
        <v>9.8103001205592497E-2</v>
      </c>
      <c r="Z15" t="s">
        <v>10156</v>
      </c>
      <c r="AA15">
        <v>22.36</v>
      </c>
      <c r="AB15">
        <v>27.48</v>
      </c>
      <c r="AC15">
        <v>16.95</v>
      </c>
      <c r="AD15">
        <v>98.1</v>
      </c>
      <c r="AE15">
        <v>42.56</v>
      </c>
      <c r="AF15">
        <v>54.41</v>
      </c>
      <c r="AG15">
        <v>-1.3163782986664001</v>
      </c>
      <c r="AH15">
        <v>3.0107262967938499E-2</v>
      </c>
      <c r="AI15" t="s">
        <v>747</v>
      </c>
      <c r="AJ15" t="s">
        <v>10157</v>
      </c>
      <c r="AK15">
        <v>13.45</v>
      </c>
      <c r="AL15">
        <v>22.69</v>
      </c>
      <c r="AM15">
        <v>12.45</v>
      </c>
      <c r="AN15">
        <v>11.55</v>
      </c>
      <c r="AO15">
        <v>12.68</v>
      </c>
      <c r="AP15">
        <v>14.1</v>
      </c>
      <c r="AQ15">
        <v>39.130000000000003</v>
      </c>
      <c r="AR15">
        <v>27.67</v>
      </c>
      <c r="AS15">
        <v>35.869999999999997</v>
      </c>
      <c r="AT15">
        <v>31.42</v>
      </c>
      <c r="AU15">
        <v>28.19</v>
      </c>
      <c r="AV15">
        <v>31</v>
      </c>
      <c r="AW15">
        <v>-1.736548</v>
      </c>
      <c r="AX15">
        <v>1.2498309999999999E-5</v>
      </c>
      <c r="AY15" t="s">
        <v>718</v>
      </c>
      <c r="AZ15" t="s">
        <v>10158</v>
      </c>
      <c r="BA15">
        <v>0</v>
      </c>
      <c r="BB15" t="s">
        <v>10159</v>
      </c>
      <c r="BC15" t="s">
        <v>99</v>
      </c>
      <c r="BD15" t="s">
        <v>291</v>
      </c>
      <c r="BE15">
        <v>0</v>
      </c>
      <c r="BF15" t="s">
        <v>502</v>
      </c>
      <c r="BG15" t="s">
        <v>10160</v>
      </c>
      <c r="BH15" t="s">
        <v>782</v>
      </c>
      <c r="BI15" t="s">
        <v>9473</v>
      </c>
      <c r="BJ15">
        <v>1</v>
      </c>
      <c r="BK15" t="s">
        <v>9473</v>
      </c>
      <c r="BN15" s="37" t="s">
        <v>2514</v>
      </c>
      <c r="BO15" t="s">
        <v>2515</v>
      </c>
      <c r="BP15" t="s">
        <v>2516</v>
      </c>
      <c r="BQ15" t="s">
        <v>2517</v>
      </c>
      <c r="BR15" t="s">
        <v>2518</v>
      </c>
      <c r="BS15" t="s">
        <v>2519</v>
      </c>
      <c r="BT15" t="s">
        <v>2520</v>
      </c>
      <c r="BU15" t="s">
        <v>10161</v>
      </c>
      <c r="BV15" t="s">
        <v>10162</v>
      </c>
      <c r="BW15" t="s">
        <v>10163</v>
      </c>
      <c r="BX15" t="s">
        <v>10164</v>
      </c>
      <c r="BY15" t="s">
        <v>4734</v>
      </c>
      <c r="BZ15" t="s">
        <v>4735</v>
      </c>
      <c r="CA15" s="40" t="b">
        <v>0</v>
      </c>
      <c r="CB15">
        <v>13.799277</v>
      </c>
      <c r="CC15">
        <v>24.035872999999999</v>
      </c>
      <c r="CD15">
        <v>15.425777</v>
      </c>
      <c r="CE15">
        <v>40.291511999999997</v>
      </c>
      <c r="CF15">
        <v>49.636674999999997</v>
      </c>
      <c r="CG15">
        <v>55.122923</v>
      </c>
      <c r="CH15">
        <v>1272.7873183368399</v>
      </c>
      <c r="CI15">
        <v>1.3416626422615801</v>
      </c>
      <c r="CJ15">
        <v>0.309274021457834</v>
      </c>
      <c r="CK15">
        <v>4.3381032649860103</v>
      </c>
      <c r="CL15">
        <v>1.4371762980666501E-5</v>
      </c>
      <c r="CM15">
        <v>8.7641303084555196E-4</v>
      </c>
    </row>
    <row r="16" spans="1:91" x14ac:dyDescent="0.3">
      <c r="A16" t="s">
        <v>830</v>
      </c>
      <c r="B16">
        <v>1536</v>
      </c>
      <c r="C16">
        <v>511</v>
      </c>
      <c r="D16" t="s">
        <v>828</v>
      </c>
      <c r="E16" t="s">
        <v>829</v>
      </c>
      <c r="F16" t="s">
        <v>827</v>
      </c>
      <c r="G16" t="s">
        <v>831</v>
      </c>
      <c r="H16" t="s">
        <v>832</v>
      </c>
      <c r="I16" t="s">
        <v>833</v>
      </c>
      <c r="J16">
        <v>211.87790856647999</v>
      </c>
      <c r="K16">
        <v>181.79881573948401</v>
      </c>
      <c r="L16">
        <v>189.519659113731</v>
      </c>
      <c r="M16">
        <v>402.39143332218799</v>
      </c>
      <c r="N16">
        <v>291.41957395476499</v>
      </c>
      <c r="O16">
        <v>205.49346061033401</v>
      </c>
      <c r="P16">
        <v>0.57591242327020797</v>
      </c>
      <c r="Q16">
        <v>0.41670578054880703</v>
      </c>
      <c r="R16">
        <v>661.41420000000005</v>
      </c>
      <c r="S16">
        <v>580.25149999999996</v>
      </c>
      <c r="T16">
        <v>521.52629999999999</v>
      </c>
      <c r="U16">
        <v>752.14949999999999</v>
      </c>
      <c r="V16">
        <v>627.21519999999998</v>
      </c>
      <c r="W16">
        <v>597.15949999999998</v>
      </c>
      <c r="X16">
        <v>0.16437805402633099</v>
      </c>
      <c r="Y16">
        <v>1</v>
      </c>
      <c r="Z16" t="s">
        <v>5249</v>
      </c>
      <c r="AA16">
        <v>1053.3</v>
      </c>
      <c r="AB16">
        <v>386.37</v>
      </c>
      <c r="AC16">
        <v>492.48</v>
      </c>
      <c r="AD16">
        <v>717.77</v>
      </c>
      <c r="AE16">
        <v>492.38</v>
      </c>
      <c r="AF16">
        <v>663.52</v>
      </c>
      <c r="AG16">
        <v>6.8997000123428603E-2</v>
      </c>
      <c r="AH16">
        <v>0.83725200477877104</v>
      </c>
      <c r="AI16" t="s">
        <v>747</v>
      </c>
      <c r="AJ16" t="s">
        <v>835</v>
      </c>
      <c r="AK16">
        <v>116.46</v>
      </c>
      <c r="AL16">
        <v>117.3</v>
      </c>
      <c r="AM16">
        <v>86.65</v>
      </c>
      <c r="AN16">
        <v>67.92</v>
      </c>
      <c r="AO16">
        <v>87.97</v>
      </c>
      <c r="AP16">
        <v>111.27</v>
      </c>
      <c r="AQ16">
        <v>100.85</v>
      </c>
      <c r="AR16">
        <v>96.42</v>
      </c>
      <c r="AS16">
        <v>87.1</v>
      </c>
      <c r="AT16">
        <v>113.19</v>
      </c>
      <c r="AU16">
        <v>90.87</v>
      </c>
      <c r="AV16">
        <v>95.46</v>
      </c>
      <c r="AW16">
        <v>-0.60796700000000004</v>
      </c>
      <c r="AX16">
        <v>2.7657770000000001E-3</v>
      </c>
      <c r="AY16" t="s">
        <v>747</v>
      </c>
      <c r="AZ16" t="s">
        <v>469</v>
      </c>
      <c r="BA16">
        <v>0</v>
      </c>
      <c r="BB16" t="s">
        <v>836</v>
      </c>
      <c r="BC16" t="s">
        <v>469</v>
      </c>
      <c r="BD16" t="s">
        <v>468</v>
      </c>
      <c r="BE16">
        <v>0</v>
      </c>
      <c r="BF16" t="s">
        <v>501</v>
      </c>
      <c r="BG16" t="s">
        <v>837</v>
      </c>
      <c r="BH16">
        <v>4</v>
      </c>
      <c r="BI16" t="s">
        <v>723</v>
      </c>
      <c r="BJ16">
        <v>3</v>
      </c>
      <c r="BK16" t="s">
        <v>838</v>
      </c>
      <c r="BL16" t="s">
        <v>839</v>
      </c>
      <c r="BM16" t="s">
        <v>840</v>
      </c>
      <c r="BN16" s="37" t="s">
        <v>841</v>
      </c>
      <c r="BO16" t="s">
        <v>842</v>
      </c>
      <c r="BP16" t="s">
        <v>815</v>
      </c>
      <c r="BQ16" t="s">
        <v>816</v>
      </c>
      <c r="BR16" t="s">
        <v>817</v>
      </c>
      <c r="BS16" t="s">
        <v>816</v>
      </c>
      <c r="BT16" t="s">
        <v>818</v>
      </c>
      <c r="BU16" t="s">
        <v>9483</v>
      </c>
      <c r="BV16" t="s">
        <v>9484</v>
      </c>
      <c r="BW16" t="s">
        <v>845</v>
      </c>
      <c r="BX16" t="s">
        <v>846</v>
      </c>
      <c r="BY16" t="s">
        <v>9485</v>
      </c>
      <c r="BZ16" t="s">
        <v>9486</v>
      </c>
      <c r="CA16" s="40" t="b">
        <v>1</v>
      </c>
      <c r="CB16">
        <v>413.35752000000002</v>
      </c>
      <c r="CC16">
        <v>591.72126300000002</v>
      </c>
      <c r="CD16">
        <v>357.89587999999998</v>
      </c>
      <c r="CE16">
        <v>203.330558</v>
      </c>
      <c r="CF16">
        <v>242.10184899999999</v>
      </c>
      <c r="CG16">
        <v>154.48375899999999</v>
      </c>
      <c r="CH16">
        <v>9300.7045660840904</v>
      </c>
      <c r="CI16">
        <v>-1.2891597777204999</v>
      </c>
      <c r="CJ16">
        <v>0.309321589089746</v>
      </c>
      <c r="CK16">
        <v>-4.1677006170638302</v>
      </c>
      <c r="CL16">
        <v>3.0768768017334802E-5</v>
      </c>
      <c r="CM16">
        <v>1.6591766044790699E-3</v>
      </c>
    </row>
    <row r="17" spans="1:91" x14ac:dyDescent="0.3">
      <c r="A17" t="s">
        <v>3407</v>
      </c>
      <c r="B17">
        <v>4569</v>
      </c>
      <c r="C17">
        <v>1522</v>
      </c>
      <c r="D17" t="s">
        <v>8580</v>
      </c>
      <c r="E17" t="s">
        <v>10202</v>
      </c>
      <c r="F17" t="s">
        <v>3404</v>
      </c>
      <c r="G17" t="s">
        <v>3408</v>
      </c>
      <c r="H17" t="s">
        <v>10203</v>
      </c>
      <c r="I17" t="s">
        <v>3409</v>
      </c>
      <c r="J17">
        <v>121.92099086463401</v>
      </c>
      <c r="K17">
        <v>95.382159470113393</v>
      </c>
      <c r="L17">
        <v>108.730282336439</v>
      </c>
      <c r="M17">
        <v>247.18092741570101</v>
      </c>
      <c r="N17">
        <v>231.790585590212</v>
      </c>
      <c r="O17">
        <v>255.35219295754899</v>
      </c>
      <c r="P17">
        <v>1.1773157003038599</v>
      </c>
      <c r="Q17">
        <v>4.7225747366276702E-6</v>
      </c>
      <c r="R17">
        <v>69.360838963700402</v>
      </c>
      <c r="S17">
        <v>75.199761256188793</v>
      </c>
      <c r="T17">
        <v>73.519537692463601</v>
      </c>
      <c r="U17">
        <v>132.887610196119</v>
      </c>
      <c r="V17">
        <v>211.062745000793</v>
      </c>
      <c r="W17">
        <v>167.74748095397501</v>
      </c>
      <c r="X17">
        <v>1.2056158681038101</v>
      </c>
      <c r="Y17">
        <v>1.0518256232528299E-6</v>
      </c>
      <c r="Z17" t="s">
        <v>3410</v>
      </c>
      <c r="AA17">
        <v>53.55</v>
      </c>
      <c r="AB17">
        <v>91.96</v>
      </c>
      <c r="AC17">
        <v>69.790000000000006</v>
      </c>
      <c r="AD17">
        <v>45.5</v>
      </c>
      <c r="AE17">
        <v>86.12</v>
      </c>
      <c r="AF17">
        <v>64.06</v>
      </c>
      <c r="AG17">
        <v>0.24341081188036101</v>
      </c>
      <c r="AH17">
        <v>0.26490188280677601</v>
      </c>
      <c r="AI17" t="s">
        <v>747</v>
      </c>
      <c r="AJ17" t="s">
        <v>3411</v>
      </c>
      <c r="AK17">
        <v>116.89</v>
      </c>
      <c r="AL17">
        <v>114.94</v>
      </c>
      <c r="AM17">
        <v>124.32</v>
      </c>
      <c r="AN17">
        <v>125.03</v>
      </c>
      <c r="AO17">
        <v>140.43</v>
      </c>
      <c r="AP17">
        <v>165.44</v>
      </c>
      <c r="AQ17">
        <v>47.96</v>
      </c>
      <c r="AR17">
        <v>48.04</v>
      </c>
      <c r="AS17">
        <v>45.83</v>
      </c>
      <c r="AT17">
        <v>42.19</v>
      </c>
      <c r="AU17">
        <v>50.35</v>
      </c>
      <c r="AV17">
        <v>54.16</v>
      </c>
      <c r="AW17">
        <v>0.87246183745501305</v>
      </c>
      <c r="AX17">
        <v>1.1673368349762999E-6</v>
      </c>
      <c r="AY17" t="s">
        <v>747</v>
      </c>
      <c r="AZ17" t="s">
        <v>3412</v>
      </c>
      <c r="BA17">
        <v>5.0000000000000004E-16</v>
      </c>
      <c r="BB17" t="s">
        <v>3413</v>
      </c>
      <c r="BC17" t="s">
        <v>87</v>
      </c>
      <c r="BD17" t="s">
        <v>283</v>
      </c>
      <c r="BE17">
        <v>0</v>
      </c>
      <c r="BF17" t="s">
        <v>500</v>
      </c>
      <c r="BG17" t="s">
        <v>3414</v>
      </c>
      <c r="BH17">
        <v>4</v>
      </c>
      <c r="BI17" t="s">
        <v>723</v>
      </c>
      <c r="BJ17">
        <v>2</v>
      </c>
      <c r="BK17" t="s">
        <v>7398</v>
      </c>
      <c r="BN17" s="37" t="s">
        <v>3415</v>
      </c>
      <c r="BO17" t="s">
        <v>3416</v>
      </c>
      <c r="BP17" t="s">
        <v>10204</v>
      </c>
      <c r="BQ17" t="s">
        <v>10205</v>
      </c>
      <c r="BR17" t="s">
        <v>10206</v>
      </c>
      <c r="BS17" t="s">
        <v>10207</v>
      </c>
      <c r="BT17" t="s">
        <v>3421</v>
      </c>
      <c r="BY17" t="s">
        <v>3422</v>
      </c>
      <c r="BZ17" t="s">
        <v>3423</v>
      </c>
      <c r="CA17" s="40" t="b">
        <v>1</v>
      </c>
      <c r="CB17">
        <v>4.9696579999999999</v>
      </c>
      <c r="CC17">
        <v>4.77555</v>
      </c>
      <c r="CD17">
        <v>4.040438</v>
      </c>
      <c r="CE17">
        <v>2.0557500000000002</v>
      </c>
      <c r="CF17">
        <v>0.823882</v>
      </c>
      <c r="CG17">
        <v>1.7410159999999999</v>
      </c>
      <c r="CH17">
        <v>293.78574402951898</v>
      </c>
      <c r="CI17">
        <v>-1.6656255388019101</v>
      </c>
      <c r="CJ17">
        <v>0.41761341637662103</v>
      </c>
      <c r="CK17">
        <v>-3.9884387653383699</v>
      </c>
      <c r="CL17">
        <v>6.65095655723527E-5</v>
      </c>
      <c r="CM17">
        <v>3.1783898162941601E-3</v>
      </c>
    </row>
    <row r="18" spans="1:91" x14ac:dyDescent="0.3">
      <c r="A18" t="s">
        <v>3624</v>
      </c>
      <c r="B18">
        <v>1488</v>
      </c>
      <c r="C18">
        <v>495</v>
      </c>
      <c r="D18" t="s">
        <v>914</v>
      </c>
      <c r="E18" t="s">
        <v>3623</v>
      </c>
      <c r="F18" t="s">
        <v>3622</v>
      </c>
      <c r="G18" t="s">
        <v>3625</v>
      </c>
      <c r="H18" t="s">
        <v>109</v>
      </c>
      <c r="I18" t="s">
        <v>3626</v>
      </c>
      <c r="J18">
        <v>13.6017332607603</v>
      </c>
      <c r="K18">
        <v>9.2203753653127496</v>
      </c>
      <c r="L18">
        <v>8.6727887286040097</v>
      </c>
      <c r="M18">
        <v>3.7232738617023302</v>
      </c>
      <c r="N18">
        <v>5.2004298049086</v>
      </c>
      <c r="O18">
        <v>3.57552662250944</v>
      </c>
      <c r="P18">
        <v>-1.32690672455909</v>
      </c>
      <c r="Q18">
        <v>1.8309765742892601E-4</v>
      </c>
      <c r="R18">
        <v>16.71865</v>
      </c>
      <c r="S18">
        <v>16.025179999999999</v>
      </c>
      <c r="T18">
        <v>9.0848479999999991</v>
      </c>
      <c r="U18">
        <v>4.6816769999999996</v>
      </c>
      <c r="V18">
        <v>6.90632</v>
      </c>
      <c r="W18">
        <v>4.7632560000000002</v>
      </c>
      <c r="X18">
        <v>-1.3287636707065</v>
      </c>
      <c r="Y18">
        <v>5.5719645265251397E-6</v>
      </c>
      <c r="Z18" t="s">
        <v>3627</v>
      </c>
      <c r="AA18">
        <v>38.99</v>
      </c>
      <c r="AB18">
        <v>61.97</v>
      </c>
      <c r="AC18">
        <v>36.5</v>
      </c>
      <c r="AD18">
        <v>17.47</v>
      </c>
      <c r="AE18">
        <v>53.29</v>
      </c>
      <c r="AF18">
        <v>46.08</v>
      </c>
      <c r="AG18">
        <v>0.49898172207174901</v>
      </c>
      <c r="AH18">
        <v>0.23153592958809399</v>
      </c>
      <c r="AI18" t="s">
        <v>747</v>
      </c>
      <c r="AJ18" t="s">
        <v>10297</v>
      </c>
      <c r="AK18">
        <v>9.0500000000000007</v>
      </c>
      <c r="AL18">
        <v>11.59</v>
      </c>
      <c r="AM18">
        <v>15.25</v>
      </c>
      <c r="AN18">
        <v>15.93</v>
      </c>
      <c r="AO18">
        <v>12.49</v>
      </c>
      <c r="AP18">
        <v>20.29</v>
      </c>
      <c r="AQ18">
        <v>5.24</v>
      </c>
      <c r="AR18">
        <v>4.3</v>
      </c>
      <c r="AS18">
        <v>2.71</v>
      </c>
      <c r="AT18">
        <v>6.86</v>
      </c>
      <c r="AU18">
        <v>4.3</v>
      </c>
      <c r="AV18">
        <v>5.35</v>
      </c>
      <c r="AW18">
        <v>0.98709578228922801</v>
      </c>
      <c r="AX18">
        <v>1.1230488427437001E-3</v>
      </c>
      <c r="AY18" t="s">
        <v>747</v>
      </c>
      <c r="AZ18" t="s">
        <v>3629</v>
      </c>
      <c r="BA18">
        <v>1E-161</v>
      </c>
      <c r="BB18" t="s">
        <v>3127</v>
      </c>
      <c r="BC18" t="s">
        <v>109</v>
      </c>
      <c r="BD18" t="s">
        <v>271</v>
      </c>
      <c r="BE18">
        <v>0</v>
      </c>
      <c r="BF18" t="s">
        <v>500</v>
      </c>
      <c r="BG18" t="s">
        <v>3630</v>
      </c>
      <c r="BH18">
        <v>4</v>
      </c>
      <c r="BI18" t="s">
        <v>723</v>
      </c>
      <c r="BJ18">
        <v>2</v>
      </c>
      <c r="BK18" t="s">
        <v>7398</v>
      </c>
      <c r="BN18" s="37" t="s">
        <v>3129</v>
      </c>
      <c r="BO18" t="s">
        <v>3130</v>
      </c>
      <c r="BP18" t="s">
        <v>927</v>
      </c>
      <c r="BQ18" t="s">
        <v>928</v>
      </c>
      <c r="BR18" t="s">
        <v>929</v>
      </c>
      <c r="BS18" t="s">
        <v>930</v>
      </c>
      <c r="BU18" t="s">
        <v>1717</v>
      </c>
      <c r="BV18" t="s">
        <v>1718</v>
      </c>
      <c r="BW18" t="s">
        <v>4116</v>
      </c>
      <c r="BX18" t="s">
        <v>4117</v>
      </c>
      <c r="BY18" t="s">
        <v>935</v>
      </c>
      <c r="BZ18" t="s">
        <v>936</v>
      </c>
      <c r="CA18" s="40" t="b">
        <v>1</v>
      </c>
      <c r="CB18">
        <v>5.4657679999999997</v>
      </c>
      <c r="CC18">
        <v>3.095796</v>
      </c>
      <c r="CD18">
        <v>3.524114</v>
      </c>
      <c r="CE18">
        <v>1.90767</v>
      </c>
      <c r="CF18">
        <v>2.0553330000000001</v>
      </c>
      <c r="CG18">
        <v>1.527298</v>
      </c>
      <c r="CH18">
        <v>88.567152936612501</v>
      </c>
      <c r="CI18">
        <v>-1.2458047196745501</v>
      </c>
      <c r="CJ18">
        <v>0.37757285753955799</v>
      </c>
      <c r="CK18">
        <v>-3.2995081473620602</v>
      </c>
      <c r="CL18">
        <v>9.6854416078010202E-4</v>
      </c>
      <c r="CM18">
        <v>2.8735115683253001E-2</v>
      </c>
    </row>
    <row r="19" spans="1:91" x14ac:dyDescent="0.3">
      <c r="A19" t="s">
        <v>10631</v>
      </c>
      <c r="B19">
        <v>747</v>
      </c>
      <c r="C19">
        <v>248</v>
      </c>
      <c r="D19" t="s">
        <v>10632</v>
      </c>
      <c r="E19" t="s">
        <v>4597</v>
      </c>
      <c r="F19" t="s">
        <v>7125</v>
      </c>
      <c r="G19" t="s">
        <v>10633</v>
      </c>
      <c r="H19" t="s">
        <v>145</v>
      </c>
      <c r="I19" t="s">
        <v>10634</v>
      </c>
      <c r="J19">
        <v>0.16486949406982199</v>
      </c>
      <c r="K19">
        <v>4.4977440806403701E-2</v>
      </c>
      <c r="L19">
        <v>0.21361548592620699</v>
      </c>
      <c r="M19">
        <v>2.77856258335995E-2</v>
      </c>
      <c r="N19">
        <v>7.8201951953512802E-2</v>
      </c>
      <c r="O19">
        <v>9.9320183958595695E-2</v>
      </c>
      <c r="P19">
        <v>-0.97974461906052601</v>
      </c>
      <c r="Q19">
        <v>1</v>
      </c>
      <c r="R19">
        <v>0.1014789</v>
      </c>
      <c r="S19">
        <v>9.1224940000000004E-2</v>
      </c>
      <c r="T19">
        <v>0.1634805</v>
      </c>
      <c r="U19">
        <v>0.120043</v>
      </c>
      <c r="V19">
        <v>0</v>
      </c>
      <c r="W19">
        <v>0</v>
      </c>
      <c r="X19">
        <v>-1.7201237202139501</v>
      </c>
      <c r="Y19">
        <v>1</v>
      </c>
      <c r="Z19" t="s">
        <v>4602</v>
      </c>
      <c r="AA19">
        <v>114.64</v>
      </c>
      <c r="AB19">
        <v>133.56</v>
      </c>
      <c r="AC19">
        <v>153.47999999999999</v>
      </c>
      <c r="AD19">
        <v>106.16</v>
      </c>
      <c r="AE19">
        <v>163.12</v>
      </c>
      <c r="AF19">
        <v>130.97999999999999</v>
      </c>
      <c r="AG19">
        <v>0.187346724442015</v>
      </c>
      <c r="AH19">
        <v>0.39706691085976398</v>
      </c>
      <c r="AI19" t="s">
        <v>747</v>
      </c>
      <c r="AJ19" t="s">
        <v>7130</v>
      </c>
      <c r="AK19">
        <v>57.42</v>
      </c>
      <c r="AL19">
        <v>56.7</v>
      </c>
      <c r="AM19">
        <v>52.36</v>
      </c>
      <c r="AN19">
        <v>59.25</v>
      </c>
      <c r="AO19">
        <v>58.64</v>
      </c>
      <c r="AP19">
        <v>70.52</v>
      </c>
      <c r="AQ19">
        <v>23.1</v>
      </c>
      <c r="AR19">
        <v>26.25</v>
      </c>
      <c r="AS19">
        <v>21.1</v>
      </c>
      <c r="AT19">
        <v>24.92</v>
      </c>
      <c r="AU19">
        <v>28.31</v>
      </c>
      <c r="AV19">
        <v>28.02</v>
      </c>
      <c r="AW19">
        <v>0.65310900000000005</v>
      </c>
      <c r="AX19">
        <v>1.8214589999999999E-5</v>
      </c>
      <c r="AY19" t="s">
        <v>747</v>
      </c>
      <c r="AZ19" t="s">
        <v>4604</v>
      </c>
      <c r="BA19">
        <v>9.9999999999999994E-50</v>
      </c>
      <c r="BB19" t="s">
        <v>4605</v>
      </c>
      <c r="BC19" t="s">
        <v>145</v>
      </c>
      <c r="BD19" t="s">
        <v>212</v>
      </c>
      <c r="BE19">
        <v>2.1629999999999999E-52</v>
      </c>
      <c r="BF19" t="s">
        <v>500</v>
      </c>
      <c r="BG19" t="s">
        <v>10635</v>
      </c>
      <c r="BH19">
        <v>3</v>
      </c>
      <c r="BI19" t="s">
        <v>5307</v>
      </c>
      <c r="BJ19">
        <v>1</v>
      </c>
      <c r="BK19" t="s">
        <v>9473</v>
      </c>
      <c r="BN19" s="37" t="s">
        <v>4607</v>
      </c>
      <c r="BO19" t="s">
        <v>4608</v>
      </c>
      <c r="BP19" t="s">
        <v>4609</v>
      </c>
      <c r="BQ19" t="s">
        <v>4610</v>
      </c>
      <c r="BR19" t="s">
        <v>4611</v>
      </c>
      <c r="BS19" t="s">
        <v>4612</v>
      </c>
      <c r="BU19" t="s">
        <v>1717</v>
      </c>
      <c r="BV19" t="s">
        <v>1718</v>
      </c>
      <c r="BW19" t="s">
        <v>1432</v>
      </c>
      <c r="BX19" t="s">
        <v>1433</v>
      </c>
      <c r="BY19" t="s">
        <v>935</v>
      </c>
      <c r="BZ19" t="s">
        <v>936</v>
      </c>
      <c r="CA19" s="40" t="b">
        <v>1</v>
      </c>
      <c r="CB19">
        <v>2.1183299999999998</v>
      </c>
      <c r="CC19">
        <v>0.78950200000000004</v>
      </c>
      <c r="CD19">
        <v>2.5404070000000001</v>
      </c>
      <c r="CE19">
        <v>0.215422</v>
      </c>
      <c r="CF19">
        <v>0.37257400000000002</v>
      </c>
      <c r="CG19">
        <v>0.17918300000000001</v>
      </c>
      <c r="CH19">
        <v>12.3247354588525</v>
      </c>
      <c r="CI19">
        <v>-2.9547331539409898</v>
      </c>
      <c r="CJ19">
        <v>0.84179206973531895</v>
      </c>
      <c r="CK19">
        <v>-3.5100510686327002</v>
      </c>
      <c r="CL19">
        <v>4.4802063828150202E-4</v>
      </c>
      <c r="CM19">
        <v>1.5427223364381499E-2</v>
      </c>
    </row>
    <row r="20" spans="1:91" x14ac:dyDescent="0.3">
      <c r="A20" t="s">
        <v>9730</v>
      </c>
      <c r="B20">
        <v>453</v>
      </c>
      <c r="C20">
        <v>150</v>
      </c>
      <c r="G20" t="s">
        <v>9731</v>
      </c>
      <c r="H20" t="s">
        <v>9732</v>
      </c>
      <c r="I20" t="s">
        <v>9733</v>
      </c>
      <c r="J20">
        <v>15.683210623391799</v>
      </c>
      <c r="K20">
        <v>11.4092774845577</v>
      </c>
      <c r="L20">
        <v>14.739468528908301</v>
      </c>
      <c r="M20">
        <v>19.894508096857201</v>
      </c>
      <c r="N20">
        <v>11.5347879131431</v>
      </c>
      <c r="O20">
        <v>16.983751456919901</v>
      </c>
      <c r="P20">
        <v>0.18910355444156601</v>
      </c>
      <c r="Q20">
        <v>1</v>
      </c>
      <c r="R20">
        <v>10.85824</v>
      </c>
      <c r="S20">
        <v>9.7610690000000009</v>
      </c>
      <c r="T20">
        <v>12.09756</v>
      </c>
      <c r="U20">
        <v>19.727070000000001</v>
      </c>
      <c r="V20">
        <v>5.9263690000000002</v>
      </c>
      <c r="W20">
        <v>10.51511</v>
      </c>
      <c r="X20">
        <v>-1.10762243057744E-2</v>
      </c>
      <c r="Y20">
        <v>1</v>
      </c>
      <c r="Z20" t="s">
        <v>9734</v>
      </c>
      <c r="AA20">
        <v>125.93</v>
      </c>
      <c r="AB20">
        <v>105.85</v>
      </c>
      <c r="AC20">
        <v>186.11</v>
      </c>
      <c r="AD20">
        <v>134.03</v>
      </c>
      <c r="AE20">
        <v>129.03</v>
      </c>
      <c r="AF20">
        <v>132.78</v>
      </c>
      <c r="AG20">
        <v>0.19207029416017701</v>
      </c>
      <c r="AH20">
        <v>0.494322237626653</v>
      </c>
      <c r="AI20" t="s">
        <v>747</v>
      </c>
      <c r="AJ20" t="s">
        <v>9735</v>
      </c>
      <c r="AK20">
        <v>1.22</v>
      </c>
      <c r="AL20">
        <v>1.97</v>
      </c>
      <c r="AM20">
        <v>2.61</v>
      </c>
      <c r="AN20">
        <v>2.34</v>
      </c>
      <c r="AO20">
        <v>3.55</v>
      </c>
      <c r="AP20">
        <v>2.79</v>
      </c>
      <c r="AQ20">
        <v>17.62</v>
      </c>
      <c r="AR20">
        <v>9.14</v>
      </c>
      <c r="AS20">
        <v>17.52</v>
      </c>
      <c r="AT20">
        <v>15.3</v>
      </c>
      <c r="AU20">
        <v>13.23</v>
      </c>
      <c r="AV20">
        <v>14.41</v>
      </c>
      <c r="AW20">
        <v>-3.1446529999999999</v>
      </c>
      <c r="AX20">
        <v>3.0522620000000002E-6</v>
      </c>
      <c r="AY20" t="s">
        <v>718</v>
      </c>
      <c r="AZ20" t="s">
        <v>9736</v>
      </c>
      <c r="BA20">
        <v>7.0000000000000003E-16</v>
      </c>
      <c r="BB20" t="s">
        <v>9737</v>
      </c>
      <c r="BC20" t="s">
        <v>28</v>
      </c>
      <c r="BD20" t="s">
        <v>415</v>
      </c>
      <c r="BE20">
        <v>3.8180000000000002E-3</v>
      </c>
      <c r="BF20" t="s">
        <v>506</v>
      </c>
      <c r="BG20" t="s">
        <v>9738</v>
      </c>
      <c r="BH20" t="s">
        <v>782</v>
      </c>
      <c r="BI20" t="s">
        <v>9473</v>
      </c>
      <c r="BJ20">
        <v>1</v>
      </c>
      <c r="BK20" t="s">
        <v>9473</v>
      </c>
      <c r="BN20" s="37">
        <v>35.200000000000003</v>
      </c>
      <c r="BO20" t="s">
        <v>994</v>
      </c>
      <c r="BU20" t="s">
        <v>9739</v>
      </c>
      <c r="BV20" t="s">
        <v>9740</v>
      </c>
      <c r="BW20" t="s">
        <v>1411</v>
      </c>
      <c r="BX20" t="s">
        <v>1412</v>
      </c>
      <c r="BY20" t="s">
        <v>1968</v>
      </c>
      <c r="BZ20" t="s">
        <v>1969</v>
      </c>
      <c r="CA20" s="40" t="b">
        <v>1</v>
      </c>
      <c r="CB20">
        <v>24.350961999999999</v>
      </c>
      <c r="CC20">
        <v>13.351012000000001</v>
      </c>
      <c r="CD20">
        <v>23.463545</v>
      </c>
      <c r="CE20">
        <v>6.0265769999999996</v>
      </c>
      <c r="CF20">
        <v>3.8163849999999999</v>
      </c>
      <c r="CG20">
        <v>1.922876</v>
      </c>
      <c r="CH20">
        <v>147.95215742842001</v>
      </c>
      <c r="CI20">
        <v>-2.4662445974818499</v>
      </c>
      <c r="CJ20">
        <v>0.51138599555902398</v>
      </c>
      <c r="CK20">
        <v>-4.8226674545239696</v>
      </c>
      <c r="CL20">
        <v>1.4165102194140501E-6</v>
      </c>
      <c r="CM20">
        <v>1.21730071305265E-4</v>
      </c>
    </row>
    <row r="21" spans="1:91" x14ac:dyDescent="0.3">
      <c r="A21" t="s">
        <v>10165</v>
      </c>
      <c r="B21">
        <v>1392</v>
      </c>
      <c r="C21">
        <v>463</v>
      </c>
      <c r="D21" t="s">
        <v>8867</v>
      </c>
      <c r="E21" t="s">
        <v>3214</v>
      </c>
      <c r="F21" t="s">
        <v>3212</v>
      </c>
      <c r="G21" t="s">
        <v>10166</v>
      </c>
      <c r="H21" t="s">
        <v>90</v>
      </c>
      <c r="I21" t="s">
        <v>10167</v>
      </c>
      <c r="J21">
        <v>3.11191170056789</v>
      </c>
      <c r="K21">
        <v>11.919021813697</v>
      </c>
      <c r="L21">
        <v>1.3671391099277299</v>
      </c>
      <c r="M21">
        <v>1.58378067251517</v>
      </c>
      <c r="N21">
        <v>2.0332507507913302</v>
      </c>
      <c r="O21">
        <v>2.9796055187578698</v>
      </c>
      <c r="P21">
        <v>-0.87813711840146402</v>
      </c>
      <c r="Q21">
        <v>1</v>
      </c>
      <c r="R21">
        <v>0.86257078447908397</v>
      </c>
      <c r="S21">
        <v>1.6724572863285001</v>
      </c>
      <c r="T21">
        <v>1.2377812889773101</v>
      </c>
      <c r="U21">
        <v>1.84065946071107</v>
      </c>
      <c r="V21">
        <v>4.6664325668979201</v>
      </c>
      <c r="W21">
        <v>4.3138918220148996</v>
      </c>
      <c r="X21">
        <v>1.4736451740958401</v>
      </c>
      <c r="Y21">
        <v>9.7210139293837694E-5</v>
      </c>
      <c r="Z21" t="s">
        <v>3219</v>
      </c>
      <c r="AA21">
        <v>180.82</v>
      </c>
      <c r="AB21">
        <v>287.62</v>
      </c>
      <c r="AC21">
        <v>241.74</v>
      </c>
      <c r="AD21">
        <v>23.72</v>
      </c>
      <c r="AE21">
        <v>25.36</v>
      </c>
      <c r="AF21">
        <v>29.28</v>
      </c>
      <c r="AG21">
        <v>3.3614510833957199</v>
      </c>
      <c r="AH21">
        <v>2.52856162559593E-3</v>
      </c>
      <c r="AI21" t="s">
        <v>749</v>
      </c>
      <c r="AJ21" t="s">
        <v>3220</v>
      </c>
      <c r="AK21">
        <v>24.18</v>
      </c>
      <c r="AL21">
        <v>44.59</v>
      </c>
      <c r="AM21">
        <v>39.74</v>
      </c>
      <c r="AN21">
        <v>33.97</v>
      </c>
      <c r="AO21">
        <v>43.03</v>
      </c>
      <c r="AP21">
        <v>37.130000000000003</v>
      </c>
      <c r="AQ21">
        <v>21.06</v>
      </c>
      <c r="AR21">
        <v>15.68</v>
      </c>
      <c r="AS21">
        <v>8.44</v>
      </c>
      <c r="AT21">
        <v>14.02</v>
      </c>
      <c r="AU21">
        <v>11.27</v>
      </c>
      <c r="AV21">
        <v>11.86</v>
      </c>
      <c r="AW21">
        <v>0.88726130000000003</v>
      </c>
      <c r="AX21">
        <v>5.2145009999999999E-3</v>
      </c>
      <c r="AY21" t="s">
        <v>747</v>
      </c>
      <c r="AZ21" t="s">
        <v>6771</v>
      </c>
      <c r="BA21">
        <v>2.0000000000000001E-152</v>
      </c>
      <c r="BB21" t="s">
        <v>10168</v>
      </c>
      <c r="BC21" t="s">
        <v>90</v>
      </c>
      <c r="BD21" t="s">
        <v>290</v>
      </c>
      <c r="BE21">
        <v>1.179E-179</v>
      </c>
      <c r="BF21" t="s">
        <v>506</v>
      </c>
      <c r="BG21" t="s">
        <v>3223</v>
      </c>
      <c r="BH21">
        <v>4</v>
      </c>
      <c r="BI21" t="s">
        <v>723</v>
      </c>
      <c r="BJ21">
        <v>3</v>
      </c>
      <c r="BK21" t="s">
        <v>838</v>
      </c>
      <c r="BN21" s="37" t="s">
        <v>3224</v>
      </c>
      <c r="BO21" t="s">
        <v>3225</v>
      </c>
      <c r="BP21" t="s">
        <v>3226</v>
      </c>
      <c r="BQ21" t="s">
        <v>3227</v>
      </c>
      <c r="BR21" t="s">
        <v>3228</v>
      </c>
      <c r="BS21" t="s">
        <v>3229</v>
      </c>
      <c r="BT21" t="s">
        <v>3230</v>
      </c>
      <c r="BU21" t="s">
        <v>6778</v>
      </c>
      <c r="BV21" t="s">
        <v>6779</v>
      </c>
      <c r="BW21" t="s">
        <v>10169</v>
      </c>
      <c r="BX21" t="s">
        <v>10170</v>
      </c>
      <c r="BY21" t="s">
        <v>10171</v>
      </c>
      <c r="BZ21" t="s">
        <v>10172</v>
      </c>
      <c r="CA21" s="40" t="b">
        <v>1</v>
      </c>
      <c r="CB21">
        <v>1.6179699999999999</v>
      </c>
      <c r="CC21">
        <v>4.8425989999999999</v>
      </c>
      <c r="CD21">
        <v>2.6039029999999999</v>
      </c>
      <c r="CE21">
        <v>0.113187</v>
      </c>
      <c r="CF21">
        <v>0.12272</v>
      </c>
      <c r="CG21">
        <v>0.785273</v>
      </c>
      <c r="CH21">
        <v>51.694024996119097</v>
      </c>
      <c r="CI21">
        <v>-6.7630566634846998</v>
      </c>
      <c r="CJ21">
        <v>0.92763173965059897</v>
      </c>
      <c r="CK21">
        <v>-7.2906697500799904</v>
      </c>
      <c r="CL21">
        <v>3.08417938026543E-13</v>
      </c>
      <c r="CM21">
        <v>9.7840669276079995E-11</v>
      </c>
    </row>
    <row r="22" spans="1:91" x14ac:dyDescent="0.3">
      <c r="A22" t="s">
        <v>10345</v>
      </c>
      <c r="B22">
        <v>819</v>
      </c>
      <c r="C22">
        <v>272</v>
      </c>
      <c r="D22" t="s">
        <v>10346</v>
      </c>
      <c r="E22" t="s">
        <v>10347</v>
      </c>
      <c r="F22" t="s">
        <v>3717</v>
      </c>
      <c r="G22" t="s">
        <v>10348</v>
      </c>
      <c r="H22" t="s">
        <v>10349</v>
      </c>
      <c r="I22" t="s">
        <v>10350</v>
      </c>
      <c r="J22">
        <v>0.39156504841582801</v>
      </c>
      <c r="K22">
        <v>0.67466161209605502</v>
      </c>
      <c r="L22">
        <v>0.25633858311144803</v>
      </c>
      <c r="M22">
        <v>0</v>
      </c>
      <c r="N22">
        <v>0</v>
      </c>
      <c r="O22">
        <v>0</v>
      </c>
      <c r="P22">
        <v>-7.0619532786974597</v>
      </c>
      <c r="Q22">
        <v>1.0321239588527099E-7</v>
      </c>
      <c r="R22">
        <v>1.446075</v>
      </c>
      <c r="S22">
        <v>3.8010389999999998</v>
      </c>
      <c r="T22">
        <v>0.91082019999999997</v>
      </c>
      <c r="U22">
        <v>0</v>
      </c>
      <c r="V22">
        <v>0.13999300000000001</v>
      </c>
      <c r="W22">
        <v>0</v>
      </c>
      <c r="X22">
        <v>-5.4985099653098297</v>
      </c>
      <c r="Y22">
        <v>4.1143188803936096E-15</v>
      </c>
      <c r="Z22" t="s">
        <v>10351</v>
      </c>
      <c r="AA22">
        <v>30.02</v>
      </c>
      <c r="AB22">
        <v>169.81</v>
      </c>
      <c r="AC22">
        <v>38.909999999999997</v>
      </c>
      <c r="AD22">
        <v>0.03</v>
      </c>
      <c r="AE22">
        <v>0.33</v>
      </c>
      <c r="AF22">
        <v>0.59</v>
      </c>
      <c r="AG22">
        <v>8.2034902542478108</v>
      </c>
      <c r="AH22">
        <v>2.79995809550471E-3</v>
      </c>
      <c r="AI22" t="s">
        <v>749</v>
      </c>
      <c r="AJ22" t="s">
        <v>10352</v>
      </c>
      <c r="AK22">
        <v>16.73</v>
      </c>
      <c r="AL22">
        <v>88.15</v>
      </c>
      <c r="AM22">
        <v>34.68</v>
      </c>
      <c r="AN22">
        <v>4.84</v>
      </c>
      <c r="AO22">
        <v>30.57</v>
      </c>
      <c r="AP22">
        <v>94.45</v>
      </c>
      <c r="AQ22">
        <v>0.24</v>
      </c>
      <c r="AR22">
        <v>0.18</v>
      </c>
      <c r="AS22">
        <v>0.13</v>
      </c>
      <c r="AT22">
        <v>0.08</v>
      </c>
      <c r="AU22">
        <v>0.08</v>
      </c>
      <c r="AV22">
        <v>0.06</v>
      </c>
      <c r="AW22">
        <v>7.6720750000000004</v>
      </c>
      <c r="AX22">
        <v>9.4742149999999998E-7</v>
      </c>
      <c r="AY22" t="s">
        <v>749</v>
      </c>
      <c r="AZ22" t="s">
        <v>10353</v>
      </c>
      <c r="BA22">
        <v>7.9999999999999997E-82</v>
      </c>
      <c r="BB22" t="s">
        <v>10354</v>
      </c>
      <c r="BC22" t="s">
        <v>137</v>
      </c>
      <c r="BD22" t="s">
        <v>265</v>
      </c>
      <c r="BE22">
        <v>1.9729999999999999E-78</v>
      </c>
      <c r="BF22" t="s">
        <v>506</v>
      </c>
      <c r="BG22" t="s">
        <v>10355</v>
      </c>
      <c r="BH22" t="s">
        <v>782</v>
      </c>
      <c r="BI22" t="s">
        <v>9473</v>
      </c>
      <c r="BJ22">
        <v>1</v>
      </c>
      <c r="BK22" t="s">
        <v>9473</v>
      </c>
      <c r="BL22" t="s">
        <v>3729</v>
      </c>
      <c r="BM22" t="s">
        <v>3730</v>
      </c>
      <c r="BN22" s="37" t="s">
        <v>3731</v>
      </c>
      <c r="BO22" t="s">
        <v>3732</v>
      </c>
      <c r="BP22" t="s">
        <v>3733</v>
      </c>
      <c r="BQ22" t="s">
        <v>3734</v>
      </c>
      <c r="BR22" t="s">
        <v>3735</v>
      </c>
      <c r="BS22" t="s">
        <v>3736</v>
      </c>
      <c r="BT22" t="s">
        <v>3737</v>
      </c>
      <c r="BU22" t="s">
        <v>10356</v>
      </c>
      <c r="BV22" t="s">
        <v>10357</v>
      </c>
      <c r="BW22" t="s">
        <v>10358</v>
      </c>
      <c r="BX22" t="s">
        <v>10359</v>
      </c>
      <c r="BY22" t="s">
        <v>10360</v>
      </c>
      <c r="BZ22" t="s">
        <v>10361</v>
      </c>
      <c r="CA22" s="40" t="b">
        <v>1</v>
      </c>
      <c r="CB22">
        <v>413.28852499999999</v>
      </c>
      <c r="CC22">
        <v>598.78254900000002</v>
      </c>
      <c r="CD22">
        <v>458.57577500000002</v>
      </c>
      <c r="CE22">
        <v>8.3045999999999995E-2</v>
      </c>
      <c r="CF22">
        <v>2.0873119999999998</v>
      </c>
      <c r="CG22">
        <v>0.41206900000000002</v>
      </c>
      <c r="CH22">
        <v>5097.2136845237901</v>
      </c>
      <c r="CI22">
        <v>-9.3135607157737805</v>
      </c>
      <c r="CJ22">
        <v>0.79421614504590998</v>
      </c>
      <c r="CK22">
        <v>-11.726733048514699</v>
      </c>
      <c r="CL22">
        <v>9.2978420743474105E-32</v>
      </c>
      <c r="CM22">
        <v>1.7328853166065001E-28</v>
      </c>
    </row>
    <row r="23" spans="1:91" x14ac:dyDescent="0.3">
      <c r="A23" t="s">
        <v>10418</v>
      </c>
      <c r="B23">
        <v>1407</v>
      </c>
      <c r="C23">
        <v>468</v>
      </c>
      <c r="D23" t="s">
        <v>8867</v>
      </c>
      <c r="E23" t="s">
        <v>3214</v>
      </c>
      <c r="F23" t="s">
        <v>3212</v>
      </c>
      <c r="G23" t="s">
        <v>10166</v>
      </c>
      <c r="H23" t="s">
        <v>90</v>
      </c>
      <c r="I23" t="s">
        <v>10167</v>
      </c>
      <c r="J23">
        <v>3.11191170056789</v>
      </c>
      <c r="K23">
        <v>11.919021813697</v>
      </c>
      <c r="L23">
        <v>1.3671391099277299</v>
      </c>
      <c r="M23">
        <v>1.58378067251517</v>
      </c>
      <c r="N23">
        <v>2.0332507507913302</v>
      </c>
      <c r="O23">
        <v>2.9796055187578698</v>
      </c>
      <c r="P23">
        <v>-0.87813711840146402</v>
      </c>
      <c r="Q23">
        <v>1</v>
      </c>
      <c r="R23">
        <v>0.86257078447908397</v>
      </c>
      <c r="S23">
        <v>1.6724572863285001</v>
      </c>
      <c r="T23">
        <v>1.2377812889773101</v>
      </c>
      <c r="U23">
        <v>1.84065946071107</v>
      </c>
      <c r="V23">
        <v>4.6664325668979201</v>
      </c>
      <c r="W23">
        <v>4.3138918220148996</v>
      </c>
      <c r="X23">
        <v>1.4736451740958401</v>
      </c>
      <c r="Y23">
        <v>9.7210139293837694E-5</v>
      </c>
      <c r="Z23" t="s">
        <v>3219</v>
      </c>
      <c r="AA23">
        <v>180.82</v>
      </c>
      <c r="AB23">
        <v>287.62</v>
      </c>
      <c r="AC23">
        <v>241.74</v>
      </c>
      <c r="AD23">
        <v>23.72</v>
      </c>
      <c r="AE23">
        <v>25.36</v>
      </c>
      <c r="AF23">
        <v>29.28</v>
      </c>
      <c r="AG23">
        <v>3.3614510833957199</v>
      </c>
      <c r="AH23">
        <v>2.52856162559593E-3</v>
      </c>
      <c r="AI23" t="s">
        <v>749</v>
      </c>
      <c r="AJ23" t="s">
        <v>3220</v>
      </c>
      <c r="AK23">
        <v>24.18</v>
      </c>
      <c r="AL23">
        <v>44.59</v>
      </c>
      <c r="AM23">
        <v>39.74</v>
      </c>
      <c r="AN23">
        <v>33.97</v>
      </c>
      <c r="AO23">
        <v>43.03</v>
      </c>
      <c r="AP23">
        <v>37.130000000000003</v>
      </c>
      <c r="AQ23">
        <v>21.06</v>
      </c>
      <c r="AR23">
        <v>15.68</v>
      </c>
      <c r="AS23">
        <v>8.44</v>
      </c>
      <c r="AT23">
        <v>14.02</v>
      </c>
      <c r="AU23">
        <v>11.27</v>
      </c>
      <c r="AV23">
        <v>11.86</v>
      </c>
      <c r="AW23">
        <v>0.88726130000000003</v>
      </c>
      <c r="AX23">
        <v>5.2145009999999999E-3</v>
      </c>
      <c r="AY23" t="s">
        <v>747</v>
      </c>
      <c r="AZ23" t="s">
        <v>6771</v>
      </c>
      <c r="BA23">
        <v>2.0000000000000001E-152</v>
      </c>
      <c r="BB23" t="s">
        <v>10168</v>
      </c>
      <c r="BC23" t="s">
        <v>91</v>
      </c>
      <c r="BD23" t="s">
        <v>255</v>
      </c>
      <c r="BE23">
        <v>1.4189999999999999E-175</v>
      </c>
      <c r="BF23" t="s">
        <v>506</v>
      </c>
      <c r="BG23" t="s">
        <v>3223</v>
      </c>
      <c r="BH23">
        <v>4</v>
      </c>
      <c r="BI23" t="s">
        <v>723</v>
      </c>
      <c r="BJ23">
        <v>3</v>
      </c>
      <c r="BK23" t="s">
        <v>838</v>
      </c>
      <c r="BN23" s="37" t="s">
        <v>3224</v>
      </c>
      <c r="BO23" t="s">
        <v>3225</v>
      </c>
      <c r="BP23" t="s">
        <v>3226</v>
      </c>
      <c r="BQ23" t="s">
        <v>3227</v>
      </c>
      <c r="BR23" t="s">
        <v>3228</v>
      </c>
      <c r="BS23" t="s">
        <v>3229</v>
      </c>
      <c r="BT23" t="s">
        <v>3230</v>
      </c>
      <c r="BU23" t="s">
        <v>6778</v>
      </c>
      <c r="BV23" t="s">
        <v>6779</v>
      </c>
      <c r="BW23" t="s">
        <v>10169</v>
      </c>
      <c r="BX23" t="s">
        <v>10170</v>
      </c>
      <c r="BY23" t="s">
        <v>10171</v>
      </c>
      <c r="BZ23" t="s">
        <v>10172</v>
      </c>
      <c r="CA23" s="40" t="b">
        <v>1</v>
      </c>
      <c r="CB23">
        <v>14.074322</v>
      </c>
      <c r="CC23">
        <v>23.623743000000001</v>
      </c>
      <c r="CD23">
        <v>22.430102999999999</v>
      </c>
      <c r="CE23">
        <v>5.7167570000000003</v>
      </c>
      <c r="CF23">
        <v>2.3309410000000002</v>
      </c>
      <c r="CG23">
        <v>7.5546730000000002</v>
      </c>
      <c r="CH23">
        <v>427.01547622282402</v>
      </c>
      <c r="CI23">
        <v>-2.0336941318172399</v>
      </c>
      <c r="CJ23">
        <v>0.49256561233964502</v>
      </c>
      <c r="CK23">
        <v>-4.1287781381192303</v>
      </c>
      <c r="CL23">
        <v>3.6469609055849102E-5</v>
      </c>
      <c r="CM23">
        <v>1.8979471937965401E-3</v>
      </c>
    </row>
    <row r="24" spans="1:91" x14ac:dyDescent="0.3">
      <c r="A24" t="s">
        <v>6239</v>
      </c>
      <c r="B24">
        <v>1596</v>
      </c>
      <c r="C24">
        <v>531</v>
      </c>
      <c r="D24" t="s">
        <v>10075</v>
      </c>
      <c r="E24" t="s">
        <v>6237</v>
      </c>
      <c r="F24" t="s">
        <v>2869</v>
      </c>
      <c r="G24" t="s">
        <v>10076</v>
      </c>
      <c r="H24" t="s">
        <v>6241</v>
      </c>
      <c r="I24" t="s">
        <v>6242</v>
      </c>
      <c r="J24">
        <v>6.2032147143770597</v>
      </c>
      <c r="K24">
        <v>14.077938972404301</v>
      </c>
      <c r="L24">
        <v>1.4098622071129701</v>
      </c>
      <c r="M24">
        <v>35.148816679503398</v>
      </c>
      <c r="N24">
        <v>10.205354729933401</v>
      </c>
      <c r="O24">
        <v>16.288510169209701</v>
      </c>
      <c r="P24">
        <v>1.91201438900738</v>
      </c>
      <c r="Q24">
        <v>3.8436062387122098E-2</v>
      </c>
      <c r="R24">
        <v>0.91331019999999996</v>
      </c>
      <c r="S24">
        <v>0.48653299999999999</v>
      </c>
      <c r="T24">
        <v>0.84075710000000003</v>
      </c>
      <c r="U24">
        <v>6.8024370000000003</v>
      </c>
      <c r="V24">
        <v>5.9263690000000002</v>
      </c>
      <c r="W24">
        <v>3.9993370000000001</v>
      </c>
      <c r="X24">
        <v>2.87825467473612</v>
      </c>
      <c r="Y24">
        <v>1.1023364344098701E-14</v>
      </c>
      <c r="Z24" t="s">
        <v>2876</v>
      </c>
      <c r="AA24">
        <v>36.01</v>
      </c>
      <c r="AB24">
        <v>19.541954</v>
      </c>
      <c r="AC24">
        <v>37.35</v>
      </c>
      <c r="AD24">
        <v>6.37</v>
      </c>
      <c r="AE24">
        <v>4.4400000000000004</v>
      </c>
      <c r="AF24">
        <v>10.96</v>
      </c>
      <c r="AG24">
        <v>2.3455870085647601</v>
      </c>
      <c r="AH24">
        <v>2.52856162559593E-3</v>
      </c>
      <c r="AI24" t="s">
        <v>749</v>
      </c>
      <c r="AJ24" t="s">
        <v>10077</v>
      </c>
      <c r="AK24">
        <v>7.41</v>
      </c>
      <c r="AL24">
        <v>8.49</v>
      </c>
      <c r="AM24">
        <v>10.08</v>
      </c>
      <c r="AN24">
        <v>8.16</v>
      </c>
      <c r="AO24">
        <v>8.09</v>
      </c>
      <c r="AP24">
        <v>8.16</v>
      </c>
      <c r="AQ24">
        <v>0</v>
      </c>
      <c r="AR24">
        <v>0.63</v>
      </c>
      <c r="AS24">
        <v>0.31</v>
      </c>
      <c r="AT24">
        <v>0.18</v>
      </c>
      <c r="AU24">
        <v>0.24</v>
      </c>
      <c r="AV24">
        <v>0.11</v>
      </c>
      <c r="AW24">
        <v>4.5982940000000001</v>
      </c>
      <c r="AX24">
        <v>1.5557459999999999E-5</v>
      </c>
      <c r="AY24" t="s">
        <v>749</v>
      </c>
      <c r="AZ24" t="s">
        <v>10078</v>
      </c>
      <c r="BA24">
        <v>0</v>
      </c>
      <c r="BB24" t="s">
        <v>10079</v>
      </c>
      <c r="BC24" t="s">
        <v>312</v>
      </c>
      <c r="BD24" t="s">
        <v>311</v>
      </c>
      <c r="BE24">
        <v>4.5849999999999997E-160</v>
      </c>
      <c r="BF24" t="s">
        <v>502</v>
      </c>
      <c r="BG24" t="s">
        <v>6246</v>
      </c>
      <c r="BH24">
        <v>3</v>
      </c>
      <c r="BI24" t="s">
        <v>5307</v>
      </c>
      <c r="BJ24">
        <v>2</v>
      </c>
      <c r="BK24" t="s">
        <v>7398</v>
      </c>
      <c r="BL24" t="s">
        <v>6247</v>
      </c>
      <c r="BM24" t="s">
        <v>6248</v>
      </c>
      <c r="BN24" s="37" t="s">
        <v>6249</v>
      </c>
      <c r="BO24" t="s">
        <v>6250</v>
      </c>
      <c r="BP24" t="s">
        <v>10080</v>
      </c>
      <c r="BQ24" t="s">
        <v>10081</v>
      </c>
      <c r="BR24" t="s">
        <v>10082</v>
      </c>
      <c r="BS24" t="s">
        <v>10083</v>
      </c>
      <c r="BT24" t="s">
        <v>10084</v>
      </c>
      <c r="BU24" t="s">
        <v>10085</v>
      </c>
      <c r="BV24" t="s">
        <v>10086</v>
      </c>
      <c r="BW24" t="s">
        <v>8356</v>
      </c>
      <c r="BX24" t="s">
        <v>8357</v>
      </c>
      <c r="BY24" t="s">
        <v>1370</v>
      </c>
      <c r="BZ24" t="s">
        <v>1371</v>
      </c>
      <c r="CA24" s="40" t="b">
        <v>1</v>
      </c>
      <c r="CB24">
        <v>8.083596</v>
      </c>
      <c r="CC24">
        <v>9.5865659999999995</v>
      </c>
      <c r="CD24">
        <v>8.5282680000000006</v>
      </c>
      <c r="CE24">
        <v>3.8257539999999999</v>
      </c>
      <c r="CF24">
        <v>4.8824769999999997</v>
      </c>
      <c r="CG24">
        <v>4.9632009999999998</v>
      </c>
      <c r="CH24">
        <v>237.70117002942899</v>
      </c>
      <c r="CI24">
        <v>-1.04837677801416</v>
      </c>
      <c r="CJ24">
        <v>0.24064984749989099</v>
      </c>
      <c r="CK24">
        <v>-4.3564406497894703</v>
      </c>
      <c r="CL24">
        <v>1.3219451611363099E-5</v>
      </c>
      <c r="CM24">
        <v>8.1447117159266303E-4</v>
      </c>
    </row>
    <row r="25" spans="1:91" x14ac:dyDescent="0.3">
      <c r="A25" t="s">
        <v>9258</v>
      </c>
      <c r="B25">
        <v>942</v>
      </c>
      <c r="C25">
        <v>313</v>
      </c>
      <c r="D25" t="s">
        <v>9256</v>
      </c>
      <c r="E25" t="s">
        <v>7072</v>
      </c>
      <c r="F25" t="s">
        <v>4659</v>
      </c>
      <c r="G25" t="s">
        <v>9260</v>
      </c>
      <c r="H25" t="s">
        <v>72</v>
      </c>
      <c r="I25" t="s">
        <v>9261</v>
      </c>
      <c r="J25">
        <v>24.977728351578101</v>
      </c>
      <c r="K25">
        <v>17.076435026164599</v>
      </c>
      <c r="L25">
        <v>18.669993469950501</v>
      </c>
      <c r="M25">
        <v>11.8922478567806</v>
      </c>
      <c r="N25">
        <v>24.7900187692636</v>
      </c>
      <c r="O25">
        <v>16.685790905044101</v>
      </c>
      <c r="P25">
        <v>-0.22943666833515</v>
      </c>
      <c r="Q25">
        <v>1</v>
      </c>
      <c r="R25">
        <v>17.0992</v>
      </c>
      <c r="S25">
        <v>15.508240000000001</v>
      </c>
      <c r="T25">
        <v>11.70054</v>
      </c>
      <c r="U25">
        <v>7.0025089999999999</v>
      </c>
      <c r="V25">
        <v>13.06601</v>
      </c>
      <c r="W25">
        <v>13.61572</v>
      </c>
      <c r="X25">
        <v>-0.430750642803783</v>
      </c>
      <c r="Y25">
        <v>1</v>
      </c>
      <c r="Z25" t="s">
        <v>9262</v>
      </c>
      <c r="AA25">
        <v>16.18</v>
      </c>
      <c r="AB25">
        <v>19.059999999999999</v>
      </c>
      <c r="AC25">
        <v>11.88</v>
      </c>
      <c r="AD25">
        <v>95.75</v>
      </c>
      <c r="AE25">
        <v>142.94999999999999</v>
      </c>
      <c r="AF25">
        <v>76.900000000000006</v>
      </c>
      <c r="AG25">
        <v>-2.5644664186497601</v>
      </c>
      <c r="AH25">
        <v>2.52856162559593E-3</v>
      </c>
      <c r="AI25" t="s">
        <v>718</v>
      </c>
      <c r="AJ25" t="s">
        <v>10651</v>
      </c>
      <c r="AK25">
        <v>8.02</v>
      </c>
      <c r="AL25">
        <v>11.4</v>
      </c>
      <c r="AM25">
        <v>6.71</v>
      </c>
      <c r="AN25">
        <v>8.44</v>
      </c>
      <c r="AO25">
        <v>7.44</v>
      </c>
      <c r="AP25">
        <v>7.45</v>
      </c>
      <c r="AQ25">
        <v>7.52</v>
      </c>
      <c r="AR25">
        <v>7.64</v>
      </c>
      <c r="AS25">
        <v>7.25</v>
      </c>
      <c r="AT25">
        <v>10.55</v>
      </c>
      <c r="AU25">
        <v>10.08</v>
      </c>
      <c r="AV25">
        <v>10.01</v>
      </c>
      <c r="AW25">
        <v>-0.66405596011051005</v>
      </c>
      <c r="AX25">
        <v>6.1050239159467596E-3</v>
      </c>
      <c r="AY25" t="s">
        <v>747</v>
      </c>
      <c r="AZ25" t="s">
        <v>9264</v>
      </c>
      <c r="BA25">
        <v>6.0000000000000006E-20</v>
      </c>
      <c r="BB25" t="s">
        <v>10652</v>
      </c>
      <c r="BC25" t="s">
        <v>72</v>
      </c>
      <c r="BD25" t="s">
        <v>210</v>
      </c>
      <c r="BE25">
        <v>5.8760000000000002E-71</v>
      </c>
      <c r="BF25" t="s">
        <v>502</v>
      </c>
      <c r="BG25" t="s">
        <v>9266</v>
      </c>
      <c r="BH25">
        <v>2</v>
      </c>
      <c r="BI25" t="s">
        <v>7398</v>
      </c>
      <c r="BJ25">
        <v>2</v>
      </c>
      <c r="BK25" t="s">
        <v>7398</v>
      </c>
      <c r="BL25" t="s">
        <v>2929</v>
      </c>
      <c r="BM25" t="s">
        <v>2930</v>
      </c>
      <c r="BN25" s="37" t="s">
        <v>2931</v>
      </c>
      <c r="BO25" t="s">
        <v>2932</v>
      </c>
      <c r="BP25" t="s">
        <v>2933</v>
      </c>
      <c r="BQ25" t="s">
        <v>2934</v>
      </c>
      <c r="BR25" t="s">
        <v>2935</v>
      </c>
      <c r="BS25" t="s">
        <v>2936</v>
      </c>
      <c r="BT25" t="s">
        <v>2937</v>
      </c>
      <c r="BU25" t="s">
        <v>9269</v>
      </c>
      <c r="BV25" t="s">
        <v>9270</v>
      </c>
      <c r="BW25" t="s">
        <v>9271</v>
      </c>
      <c r="BX25" t="s">
        <v>9272</v>
      </c>
      <c r="BY25" t="s">
        <v>935</v>
      </c>
      <c r="BZ25" t="s">
        <v>936</v>
      </c>
      <c r="CA25" s="40" t="b">
        <v>1</v>
      </c>
      <c r="CB25">
        <v>3.0953909999999998</v>
      </c>
      <c r="CC25">
        <v>1.744672</v>
      </c>
      <c r="CD25">
        <v>4.3997010000000003</v>
      </c>
      <c r="CE25">
        <v>0.59321800000000002</v>
      </c>
      <c r="CF25">
        <v>6.3824000000000006E-2</v>
      </c>
      <c r="CG25">
        <v>6.1414999999999997E-2</v>
      </c>
      <c r="CH25">
        <v>28.987335170814699</v>
      </c>
      <c r="CI25">
        <v>-3.70781013749597</v>
      </c>
      <c r="CJ25">
        <v>0.88289051386402895</v>
      </c>
      <c r="CK25">
        <v>-4.1996262042373704</v>
      </c>
      <c r="CL25">
        <v>2.6735597976838799E-5</v>
      </c>
      <c r="CM25">
        <v>1.4792093143419301E-3</v>
      </c>
    </row>
    <row r="26" spans="1:91" x14ac:dyDescent="0.3">
      <c r="A26" t="s">
        <v>10459</v>
      </c>
      <c r="B26">
        <v>759</v>
      </c>
      <c r="C26">
        <v>252</v>
      </c>
      <c r="D26" t="s">
        <v>6819</v>
      </c>
      <c r="E26" t="s">
        <v>6818</v>
      </c>
      <c r="F26" t="s">
        <v>3973</v>
      </c>
      <c r="G26" t="s">
        <v>10460</v>
      </c>
      <c r="H26" t="s">
        <v>10461</v>
      </c>
      <c r="I26" t="s">
        <v>10462</v>
      </c>
      <c r="J26">
        <v>0</v>
      </c>
      <c r="K26">
        <v>0</v>
      </c>
      <c r="L26">
        <v>0</v>
      </c>
      <c r="M26">
        <v>2.77856258335995E-2</v>
      </c>
      <c r="N26">
        <v>3.9100975976756401E-2</v>
      </c>
      <c r="O26">
        <v>0</v>
      </c>
      <c r="P26">
        <v>3.1225781141567799</v>
      </c>
      <c r="Q26">
        <v>1</v>
      </c>
      <c r="R26">
        <v>0</v>
      </c>
      <c r="S26">
        <v>0</v>
      </c>
      <c r="T26">
        <v>0</v>
      </c>
      <c r="U26">
        <v>0</v>
      </c>
      <c r="V26">
        <v>0</v>
      </c>
      <c r="W26">
        <v>0</v>
      </c>
      <c r="X26">
        <v>0</v>
      </c>
      <c r="Y26">
        <v>0</v>
      </c>
      <c r="Z26" t="s">
        <v>6824</v>
      </c>
      <c r="AA26">
        <v>2216.8000000000002</v>
      </c>
      <c r="AB26">
        <v>1683.93</v>
      </c>
      <c r="AC26">
        <v>1404.59</v>
      </c>
      <c r="AD26">
        <v>2806.93</v>
      </c>
      <c r="AE26">
        <v>1679.04</v>
      </c>
      <c r="AF26">
        <v>1636.72</v>
      </c>
      <c r="AG26">
        <v>-9.2397942270522303E-3</v>
      </c>
      <c r="AH26">
        <v>0.972174610690551</v>
      </c>
      <c r="AI26" t="s">
        <v>747</v>
      </c>
      <c r="AJ26" t="s">
        <v>6825</v>
      </c>
      <c r="AK26">
        <v>132.61000000000001</v>
      </c>
      <c r="AL26">
        <v>224.24</v>
      </c>
      <c r="AM26">
        <v>173.42</v>
      </c>
      <c r="AN26">
        <v>172.65</v>
      </c>
      <c r="AO26">
        <v>141.99</v>
      </c>
      <c r="AP26">
        <v>164.25</v>
      </c>
      <c r="AQ26">
        <v>2147.4899999999998</v>
      </c>
      <c r="AR26">
        <v>1894.68</v>
      </c>
      <c r="AS26">
        <v>1683.38</v>
      </c>
      <c r="AT26">
        <v>2375.39</v>
      </c>
      <c r="AU26">
        <v>1910.29</v>
      </c>
      <c r="AV26">
        <v>1899.5</v>
      </c>
      <c r="AW26">
        <v>-4.143675</v>
      </c>
      <c r="AX26">
        <v>1.112395E-8</v>
      </c>
      <c r="AY26" t="s">
        <v>718</v>
      </c>
      <c r="AZ26" t="s">
        <v>6826</v>
      </c>
      <c r="BA26">
        <v>3.0000000000000002E-109</v>
      </c>
      <c r="BB26" t="s">
        <v>10463</v>
      </c>
      <c r="BC26" t="s">
        <v>175</v>
      </c>
      <c r="BD26" t="s">
        <v>248</v>
      </c>
      <c r="BE26">
        <v>2.7050000000000002E-138</v>
      </c>
      <c r="BF26" t="s">
        <v>526</v>
      </c>
      <c r="BG26" t="s">
        <v>3984</v>
      </c>
      <c r="BH26">
        <v>4</v>
      </c>
      <c r="BI26" t="s">
        <v>723</v>
      </c>
      <c r="BJ26">
        <v>4</v>
      </c>
      <c r="BK26" t="s">
        <v>723</v>
      </c>
      <c r="BL26" t="s">
        <v>3985</v>
      </c>
      <c r="BM26" t="s">
        <v>3986</v>
      </c>
      <c r="BN26" s="37" t="s">
        <v>3987</v>
      </c>
      <c r="BO26" t="s">
        <v>3988</v>
      </c>
      <c r="BP26" t="s">
        <v>3989</v>
      </c>
      <c r="BQ26" t="s">
        <v>3990</v>
      </c>
      <c r="BR26" t="s">
        <v>3991</v>
      </c>
      <c r="BS26" t="s">
        <v>3990</v>
      </c>
      <c r="BT26" t="s">
        <v>3992</v>
      </c>
      <c r="BU26" t="s">
        <v>6828</v>
      </c>
      <c r="BV26" t="s">
        <v>6829</v>
      </c>
      <c r="BW26" t="s">
        <v>6830</v>
      </c>
      <c r="BX26" t="s">
        <v>6831</v>
      </c>
      <c r="BY26" t="s">
        <v>1004</v>
      </c>
      <c r="BZ26" t="s">
        <v>1005</v>
      </c>
      <c r="CA26" s="40" t="b">
        <v>0</v>
      </c>
      <c r="CB26">
        <v>24.318708999999998</v>
      </c>
      <c r="CC26">
        <v>32.516482000000003</v>
      </c>
      <c r="CD26">
        <v>27.171557</v>
      </c>
      <c r="CE26">
        <v>59.158551000000003</v>
      </c>
      <c r="CF26">
        <v>166.10040599999999</v>
      </c>
      <c r="CG26">
        <v>73.151841000000005</v>
      </c>
      <c r="CH26">
        <v>1335.81361117815</v>
      </c>
      <c r="CI26">
        <v>1.7034409498176599</v>
      </c>
      <c r="CJ26">
        <v>0.42704998500248398</v>
      </c>
      <c r="CK26">
        <v>3.9888561284172601</v>
      </c>
      <c r="CL26">
        <v>6.6392671712473997E-5</v>
      </c>
      <c r="CM26">
        <v>3.1778964212936999E-3</v>
      </c>
    </row>
    <row r="27" spans="1:91" x14ac:dyDescent="0.3">
      <c r="A27" t="s">
        <v>10750</v>
      </c>
      <c r="B27">
        <v>942</v>
      </c>
      <c r="C27">
        <v>313</v>
      </c>
      <c r="D27" t="s">
        <v>9434</v>
      </c>
      <c r="E27" t="s">
        <v>5157</v>
      </c>
      <c r="F27" t="s">
        <v>5155</v>
      </c>
      <c r="G27" t="s">
        <v>10751</v>
      </c>
      <c r="H27" t="s">
        <v>10752</v>
      </c>
      <c r="I27" t="s">
        <v>10753</v>
      </c>
      <c r="J27">
        <v>45.277284808924897</v>
      </c>
      <c r="K27">
        <v>56.236793488273399</v>
      </c>
      <c r="L27">
        <v>41.612296658425102</v>
      </c>
      <c r="M27">
        <v>182.66270423008299</v>
      </c>
      <c r="N27">
        <v>153.51043168474601</v>
      </c>
      <c r="O27">
        <v>193.77367890322</v>
      </c>
      <c r="P27">
        <v>1.89259170363217</v>
      </c>
      <c r="Q27">
        <v>3.3852402390452399E-13</v>
      </c>
      <c r="R27">
        <v>32.143450000000001</v>
      </c>
      <c r="S27">
        <v>40.868769999999998</v>
      </c>
      <c r="T27">
        <v>30.687629999999999</v>
      </c>
      <c r="U27">
        <v>166.81979999999999</v>
      </c>
      <c r="V27">
        <v>159.3587</v>
      </c>
      <c r="W27">
        <v>164.91650000000001</v>
      </c>
      <c r="X27">
        <v>2.2550681657432099</v>
      </c>
      <c r="Y27">
        <v>2.0814502410739201E-23</v>
      </c>
      <c r="Z27" t="s">
        <v>10754</v>
      </c>
      <c r="AA27">
        <v>998.9</v>
      </c>
      <c r="AB27">
        <v>1357.3857250000001</v>
      </c>
      <c r="AC27">
        <v>1049.4949389999999</v>
      </c>
      <c r="AD27">
        <v>345.35</v>
      </c>
      <c r="AE27">
        <v>713.09</v>
      </c>
      <c r="AF27">
        <v>434.43655200000001</v>
      </c>
      <c r="AG27">
        <v>1.39958740915806</v>
      </c>
      <c r="AH27">
        <v>5.8608845027958104E-3</v>
      </c>
      <c r="AI27" t="s">
        <v>747</v>
      </c>
      <c r="AJ27" t="s">
        <v>10755</v>
      </c>
      <c r="AK27">
        <v>100.21</v>
      </c>
      <c r="AL27">
        <v>128.47</v>
      </c>
      <c r="AM27">
        <v>109.33</v>
      </c>
      <c r="AN27">
        <v>123.5</v>
      </c>
      <c r="AO27">
        <v>91</v>
      </c>
      <c r="AP27">
        <v>148.38999999999999</v>
      </c>
      <c r="AQ27">
        <v>0.41</v>
      </c>
      <c r="AR27">
        <v>0.57999999999999996</v>
      </c>
      <c r="AS27">
        <v>1.38</v>
      </c>
      <c r="AT27">
        <v>1.91</v>
      </c>
      <c r="AU27">
        <v>1.36</v>
      </c>
      <c r="AV27">
        <v>2.39</v>
      </c>
      <c r="AW27">
        <v>6.0843429999999996</v>
      </c>
      <c r="AX27">
        <v>6.4151350000000002E-8</v>
      </c>
      <c r="AY27" t="s">
        <v>749</v>
      </c>
      <c r="AZ27" t="s">
        <v>10756</v>
      </c>
      <c r="BA27">
        <v>9.9999999999999999E-133</v>
      </c>
      <c r="BB27" t="s">
        <v>10757</v>
      </c>
      <c r="BC27" t="s">
        <v>165</v>
      </c>
      <c r="BD27" t="s">
        <v>187</v>
      </c>
      <c r="BE27">
        <v>1.264E-144</v>
      </c>
      <c r="BF27" t="s">
        <v>502</v>
      </c>
      <c r="BG27" t="s">
        <v>10758</v>
      </c>
      <c r="BH27" t="s">
        <v>782</v>
      </c>
      <c r="BI27" t="s">
        <v>9473</v>
      </c>
      <c r="BJ27">
        <v>1</v>
      </c>
      <c r="BK27" t="s">
        <v>9473</v>
      </c>
      <c r="BL27" t="s">
        <v>5167</v>
      </c>
      <c r="BM27" t="s">
        <v>5168</v>
      </c>
      <c r="BN27" s="37">
        <v>35.1</v>
      </c>
      <c r="BO27" t="s">
        <v>949</v>
      </c>
      <c r="BP27" t="s">
        <v>5169</v>
      </c>
      <c r="BQ27" t="s">
        <v>5170</v>
      </c>
      <c r="BR27" t="s">
        <v>5171</v>
      </c>
      <c r="BS27" t="s">
        <v>5172</v>
      </c>
      <c r="BT27" t="s">
        <v>5173</v>
      </c>
      <c r="BU27" t="s">
        <v>10759</v>
      </c>
      <c r="BV27" t="s">
        <v>10760</v>
      </c>
      <c r="BW27" t="s">
        <v>8695</v>
      </c>
      <c r="BX27" t="s">
        <v>10761</v>
      </c>
      <c r="BY27" t="s">
        <v>5296</v>
      </c>
      <c r="BZ27" t="s">
        <v>5297</v>
      </c>
      <c r="CA27" s="40" t="b">
        <v>1</v>
      </c>
      <c r="CB27">
        <v>3.0822509999999999</v>
      </c>
      <c r="CC27">
        <v>2.8672810000000002</v>
      </c>
      <c r="CD27">
        <v>4.0707909999999998</v>
      </c>
      <c r="CE27">
        <v>0</v>
      </c>
      <c r="CF27">
        <v>0.14488400000000001</v>
      </c>
      <c r="CG27">
        <v>0</v>
      </c>
      <c r="CH27">
        <v>26.037182768532599</v>
      </c>
      <c r="CI27">
        <v>-6.3559115276550999</v>
      </c>
      <c r="CJ27">
        <v>1.1351520003706099</v>
      </c>
      <c r="CK27">
        <v>-5.5991722038810403</v>
      </c>
      <c r="CL27">
        <v>2.1537777107658499E-8</v>
      </c>
      <c r="CM27">
        <v>2.96672325772472E-6</v>
      </c>
    </row>
    <row r="28" spans="1:91" x14ac:dyDescent="0.3">
      <c r="A28" t="s">
        <v>6732</v>
      </c>
      <c r="B28">
        <v>1428</v>
      </c>
      <c r="C28">
        <v>475</v>
      </c>
      <c r="E28" t="s">
        <v>6731</v>
      </c>
      <c r="G28" t="s">
        <v>6733</v>
      </c>
      <c r="H28" t="s">
        <v>6734</v>
      </c>
      <c r="I28" t="s">
        <v>6735</v>
      </c>
      <c r="J28">
        <v>1.4838254466284</v>
      </c>
      <c r="K28">
        <v>0.82458641478406702</v>
      </c>
      <c r="L28">
        <v>0.59812336059338</v>
      </c>
      <c r="M28">
        <v>0.72242627167358697</v>
      </c>
      <c r="N28">
        <v>0.74291854355837095</v>
      </c>
      <c r="O28">
        <v>0.397280735834383</v>
      </c>
      <c r="P28">
        <v>-0.61237853804516196</v>
      </c>
      <c r="Q28">
        <v>1</v>
      </c>
      <c r="R28">
        <v>1.243117</v>
      </c>
      <c r="S28">
        <v>0.91224939999999999</v>
      </c>
      <c r="T28">
        <v>1.1210089999999999</v>
      </c>
      <c r="U28">
        <v>2.0807449999999998</v>
      </c>
      <c r="V28">
        <v>0.55997189999999997</v>
      </c>
      <c r="W28">
        <v>0.71898200000000001</v>
      </c>
      <c r="X28">
        <v>-0.133447674949111</v>
      </c>
      <c r="Y28">
        <v>1</v>
      </c>
      <c r="Z28" t="s">
        <v>6736</v>
      </c>
      <c r="AA28">
        <v>100.87</v>
      </c>
      <c r="AB28">
        <v>296.98</v>
      </c>
      <c r="AC28">
        <v>86.95</v>
      </c>
      <c r="AD28">
        <v>76.69</v>
      </c>
      <c r="AE28">
        <v>134.87</v>
      </c>
      <c r="AF28">
        <v>57.07</v>
      </c>
      <c r="AG28">
        <v>0.86227078777285804</v>
      </c>
      <c r="AH28">
        <v>2.3660809055768801E-2</v>
      </c>
      <c r="AI28" t="s">
        <v>747</v>
      </c>
      <c r="AJ28" t="s">
        <v>6737</v>
      </c>
      <c r="AK28">
        <v>232.76</v>
      </c>
      <c r="AL28">
        <v>123.85</v>
      </c>
      <c r="AM28">
        <v>209.36</v>
      </c>
      <c r="AN28">
        <v>215.75</v>
      </c>
      <c r="AO28">
        <v>206.25</v>
      </c>
      <c r="AP28">
        <v>113.27</v>
      </c>
      <c r="AQ28">
        <v>7.96</v>
      </c>
      <c r="AR28">
        <v>6.73</v>
      </c>
      <c r="AS28">
        <v>8.89</v>
      </c>
      <c r="AT28">
        <v>8.69</v>
      </c>
      <c r="AU28">
        <v>6</v>
      </c>
      <c r="AV28">
        <v>6.85</v>
      </c>
      <c r="AW28">
        <v>4.1881157841698302</v>
      </c>
      <c r="AX28">
        <v>8.7559744671869405E-9</v>
      </c>
      <c r="AY28" t="s">
        <v>749</v>
      </c>
      <c r="AZ28" t="s">
        <v>6738</v>
      </c>
      <c r="BA28">
        <v>3E-49</v>
      </c>
      <c r="BB28" t="s">
        <v>10383</v>
      </c>
      <c r="BC28" t="s">
        <v>77</v>
      </c>
      <c r="BD28" t="s">
        <v>260</v>
      </c>
      <c r="BE28">
        <v>0</v>
      </c>
      <c r="BF28" t="s">
        <v>525</v>
      </c>
      <c r="BG28" t="s">
        <v>6740</v>
      </c>
      <c r="BH28">
        <v>2</v>
      </c>
      <c r="BI28" t="s">
        <v>6236</v>
      </c>
      <c r="BJ28">
        <v>2</v>
      </c>
      <c r="BK28" t="s">
        <v>6236</v>
      </c>
      <c r="BL28" t="s">
        <v>6741</v>
      </c>
      <c r="BM28" t="s">
        <v>6742</v>
      </c>
      <c r="BN28" s="37" t="s">
        <v>6743</v>
      </c>
      <c r="BO28" t="s">
        <v>6744</v>
      </c>
      <c r="BP28" t="s">
        <v>6745</v>
      </c>
      <c r="BQ28" t="s">
        <v>6746</v>
      </c>
      <c r="BR28" t="s">
        <v>6747</v>
      </c>
      <c r="BS28" t="s">
        <v>6748</v>
      </c>
      <c r="BU28" t="s">
        <v>10384</v>
      </c>
      <c r="BV28" t="s">
        <v>10385</v>
      </c>
      <c r="BW28" t="s">
        <v>1411</v>
      </c>
      <c r="BX28" t="s">
        <v>1412</v>
      </c>
      <c r="BY28" t="s">
        <v>10386</v>
      </c>
      <c r="BZ28" t="s">
        <v>10387</v>
      </c>
      <c r="CA28" s="40" t="b">
        <v>1</v>
      </c>
      <c r="CB28">
        <v>44.114488000000001</v>
      </c>
      <c r="CC28">
        <v>59.115243999999997</v>
      </c>
      <c r="CD28">
        <v>52.169378000000002</v>
      </c>
      <c r="CE28">
        <v>0.23839399999999999</v>
      </c>
      <c r="CF28">
        <v>0.43709300000000001</v>
      </c>
      <c r="CG28">
        <v>6.8092E-2</v>
      </c>
      <c r="CH28">
        <v>754.85265732335301</v>
      </c>
      <c r="CI28">
        <v>-7.8432881185972096</v>
      </c>
      <c r="CJ28">
        <v>0.46208836845525703</v>
      </c>
      <c r="CK28">
        <v>-16.973567512242301</v>
      </c>
      <c r="CL28">
        <v>1.28860326826483E-64</v>
      </c>
      <c r="CM28">
        <v>9.6065373649143093E-61</v>
      </c>
    </row>
    <row r="29" spans="1:91" x14ac:dyDescent="0.3">
      <c r="A29" t="s">
        <v>10449</v>
      </c>
      <c r="B29">
        <v>1815</v>
      </c>
      <c r="C29">
        <v>604</v>
      </c>
      <c r="D29" t="s">
        <v>8910</v>
      </c>
      <c r="E29" t="s">
        <v>3961</v>
      </c>
      <c r="F29" t="s">
        <v>3959</v>
      </c>
      <c r="G29" t="s">
        <v>10450</v>
      </c>
      <c r="H29" t="s">
        <v>74</v>
      </c>
      <c r="I29" t="s">
        <v>10451</v>
      </c>
      <c r="J29">
        <v>23.720598459295701</v>
      </c>
      <c r="K29">
        <v>20.3897731655697</v>
      </c>
      <c r="L29">
        <v>14.7821916260935</v>
      </c>
      <c r="M29">
        <v>133.48214650461199</v>
      </c>
      <c r="N29">
        <v>68.387606983346899</v>
      </c>
      <c r="O29">
        <v>52.639697498055703</v>
      </c>
      <c r="P29">
        <v>2.0258779202446302</v>
      </c>
      <c r="Q29">
        <v>4.09482030586852E-16</v>
      </c>
      <c r="R29">
        <v>17.378260000000001</v>
      </c>
      <c r="S29">
        <v>16.298860000000001</v>
      </c>
      <c r="T29">
        <v>11.67718</v>
      </c>
      <c r="U29">
        <v>81.149069999999995</v>
      </c>
      <c r="V29">
        <v>36.444839999999999</v>
      </c>
      <c r="W29">
        <v>48.845840000000003</v>
      </c>
      <c r="X29">
        <v>1.8205562290500099</v>
      </c>
      <c r="Y29">
        <v>1.1548326961187901E-11</v>
      </c>
      <c r="Z29" t="s">
        <v>10452</v>
      </c>
      <c r="AA29">
        <v>30.94</v>
      </c>
      <c r="AB29">
        <v>5.83</v>
      </c>
      <c r="AC29">
        <v>8.68</v>
      </c>
      <c r="AD29">
        <v>51.68</v>
      </c>
      <c r="AE29">
        <v>111.64</v>
      </c>
      <c r="AF29">
        <v>53.46</v>
      </c>
      <c r="AG29">
        <v>-2.2749034369041801</v>
      </c>
      <c r="AH29">
        <v>5.3062879423259102E-2</v>
      </c>
      <c r="AI29" t="s">
        <v>747</v>
      </c>
      <c r="AJ29" t="s">
        <v>10453</v>
      </c>
      <c r="AK29">
        <v>1.97</v>
      </c>
      <c r="AL29">
        <v>2.84</v>
      </c>
      <c r="AM29">
        <v>2.62</v>
      </c>
      <c r="AN29">
        <v>1.94</v>
      </c>
      <c r="AO29">
        <v>1.43</v>
      </c>
      <c r="AP29">
        <v>2.0299999999999998</v>
      </c>
      <c r="AQ29">
        <v>14.5</v>
      </c>
      <c r="AR29">
        <v>11.39</v>
      </c>
      <c r="AS29">
        <v>12.37</v>
      </c>
      <c r="AT29">
        <v>15.43</v>
      </c>
      <c r="AU29">
        <v>16.77</v>
      </c>
      <c r="AV29">
        <v>14.4</v>
      </c>
      <c r="AW29">
        <v>-3.2859950000000002</v>
      </c>
      <c r="AX29">
        <v>6.7345869999999999E-7</v>
      </c>
      <c r="AY29" t="s">
        <v>718</v>
      </c>
      <c r="AZ29" t="s">
        <v>10454</v>
      </c>
      <c r="BA29">
        <v>0</v>
      </c>
      <c r="BB29" t="s">
        <v>10455</v>
      </c>
      <c r="BC29" t="s">
        <v>74</v>
      </c>
      <c r="BD29" t="s">
        <v>249</v>
      </c>
      <c r="BE29">
        <v>0</v>
      </c>
      <c r="BF29" t="s">
        <v>525</v>
      </c>
      <c r="BG29" t="s">
        <v>10456</v>
      </c>
      <c r="BH29" t="s">
        <v>782</v>
      </c>
      <c r="BI29" t="s">
        <v>9473</v>
      </c>
      <c r="BJ29">
        <v>1</v>
      </c>
      <c r="BK29" t="s">
        <v>9473</v>
      </c>
      <c r="BL29" t="s">
        <v>3300</v>
      </c>
      <c r="BM29" t="s">
        <v>3301</v>
      </c>
      <c r="BN29" s="37" t="s">
        <v>3302</v>
      </c>
      <c r="BO29" t="s">
        <v>3303</v>
      </c>
      <c r="BP29" t="s">
        <v>3304</v>
      </c>
      <c r="BQ29" t="s">
        <v>3305</v>
      </c>
      <c r="BR29" t="s">
        <v>3306</v>
      </c>
      <c r="BS29" t="s">
        <v>3307</v>
      </c>
      <c r="BT29" t="s">
        <v>3308</v>
      </c>
      <c r="BU29" t="s">
        <v>3309</v>
      </c>
      <c r="BV29" t="s">
        <v>3310</v>
      </c>
      <c r="BY29" t="s">
        <v>10457</v>
      </c>
      <c r="BZ29" t="s">
        <v>10458</v>
      </c>
      <c r="CA29" s="40" t="b">
        <v>1</v>
      </c>
      <c r="CB29">
        <v>39.113785999999998</v>
      </c>
      <c r="CC29">
        <v>37.273823999999998</v>
      </c>
      <c r="CD29">
        <v>52.114955000000002</v>
      </c>
      <c r="CE29">
        <v>13.550459999999999</v>
      </c>
      <c r="CF29">
        <v>8.7396419999999999</v>
      </c>
      <c r="CG29">
        <v>20.763708999999999</v>
      </c>
      <c r="CH29">
        <v>1112.0115988202101</v>
      </c>
      <c r="CI29">
        <v>-1.67700284724667</v>
      </c>
      <c r="CJ29">
        <v>0.40343878445703502</v>
      </c>
      <c r="CK29">
        <v>-4.1567715149242597</v>
      </c>
      <c r="CL29">
        <v>3.22776512347969E-5</v>
      </c>
      <c r="CM29">
        <v>1.7249454477090401E-3</v>
      </c>
    </row>
    <row r="30" spans="1:91" x14ac:dyDescent="0.3">
      <c r="A30" t="s">
        <v>10547</v>
      </c>
      <c r="B30">
        <v>318</v>
      </c>
      <c r="C30">
        <v>105</v>
      </c>
      <c r="D30" t="s">
        <v>9089</v>
      </c>
      <c r="F30" t="s">
        <v>9093</v>
      </c>
      <c r="G30" t="s">
        <v>10548</v>
      </c>
      <c r="H30" t="s">
        <v>9095</v>
      </c>
      <c r="I30" t="s">
        <v>9096</v>
      </c>
      <c r="J30">
        <v>29.3879873179458</v>
      </c>
      <c r="K30">
        <v>75.592085515295807</v>
      </c>
      <c r="L30">
        <v>25.762027602700599</v>
      </c>
      <c r="M30">
        <v>8.3079021242462492</v>
      </c>
      <c r="N30">
        <v>22.991373874332801</v>
      </c>
      <c r="O30">
        <v>26.717129484862198</v>
      </c>
      <c r="P30">
        <v>-1.1845599432270399</v>
      </c>
      <c r="Q30">
        <v>1.44216320433318E-2</v>
      </c>
      <c r="R30">
        <v>49.293379999999999</v>
      </c>
      <c r="S30">
        <v>28.675039999999999</v>
      </c>
      <c r="T30">
        <v>44.770319999999998</v>
      </c>
      <c r="U30">
        <v>23.928570000000001</v>
      </c>
      <c r="V30">
        <v>92.58202</v>
      </c>
      <c r="W30">
        <v>75.088679999999997</v>
      </c>
      <c r="X30">
        <v>0.48656928548231898</v>
      </c>
      <c r="Y30">
        <v>1</v>
      </c>
      <c r="Z30" t="s">
        <v>10549</v>
      </c>
      <c r="AA30">
        <v>83.77</v>
      </c>
      <c r="AB30">
        <v>594.79</v>
      </c>
      <c r="AC30">
        <v>330.81</v>
      </c>
      <c r="AD30">
        <v>51.59</v>
      </c>
      <c r="AE30">
        <v>3.51</v>
      </c>
      <c r="AF30">
        <v>0.61</v>
      </c>
      <c r="AG30">
        <v>4.5170152338960401</v>
      </c>
      <c r="AH30">
        <v>9.3913330847932797E-2</v>
      </c>
      <c r="AI30" t="s">
        <v>747</v>
      </c>
      <c r="AJ30" t="s">
        <v>10550</v>
      </c>
      <c r="AK30">
        <v>53.06</v>
      </c>
      <c r="AL30">
        <v>54.54</v>
      </c>
      <c r="AM30">
        <v>44.24</v>
      </c>
      <c r="AN30">
        <v>54.22</v>
      </c>
      <c r="AO30">
        <v>34.229999999999997</v>
      </c>
      <c r="AP30">
        <v>53.92</v>
      </c>
      <c r="AQ30">
        <v>292.95999999999998</v>
      </c>
      <c r="AR30">
        <v>274.23</v>
      </c>
      <c r="AS30">
        <v>398.62</v>
      </c>
      <c r="AT30">
        <v>364.07</v>
      </c>
      <c r="AU30">
        <v>433.89</v>
      </c>
      <c r="AV30">
        <v>384.29</v>
      </c>
      <c r="AW30">
        <v>-3.4391615296498799</v>
      </c>
      <c r="AX30">
        <v>8.5660091632671897E-8</v>
      </c>
      <c r="AY30" t="s">
        <v>718</v>
      </c>
      <c r="AZ30" t="s">
        <v>10551</v>
      </c>
      <c r="BA30">
        <v>3.0000000000000001E-5</v>
      </c>
      <c r="BB30" t="s">
        <v>10552</v>
      </c>
      <c r="BC30" t="s">
        <v>93</v>
      </c>
      <c r="BD30" t="s">
        <v>227</v>
      </c>
      <c r="BE30">
        <v>1.318E-13</v>
      </c>
      <c r="BF30" t="s">
        <v>525</v>
      </c>
      <c r="BG30" t="s">
        <v>10553</v>
      </c>
      <c r="BH30" t="s">
        <v>782</v>
      </c>
      <c r="BI30" t="s">
        <v>9473</v>
      </c>
      <c r="BJ30">
        <v>1</v>
      </c>
      <c r="BK30" t="s">
        <v>9473</v>
      </c>
      <c r="BN30" s="37">
        <v>35.200000000000003</v>
      </c>
      <c r="BO30" t="s">
        <v>994</v>
      </c>
      <c r="BP30" t="s">
        <v>9102</v>
      </c>
      <c r="BQ30" t="s">
        <v>9103</v>
      </c>
      <c r="BR30" t="s">
        <v>9104</v>
      </c>
      <c r="BS30" t="s">
        <v>9105</v>
      </c>
      <c r="BU30" t="s">
        <v>10554</v>
      </c>
      <c r="BV30" t="s">
        <v>10555</v>
      </c>
      <c r="BW30" t="s">
        <v>10556</v>
      </c>
      <c r="BX30" t="s">
        <v>10557</v>
      </c>
      <c r="BY30" t="s">
        <v>10558</v>
      </c>
      <c r="BZ30" t="s">
        <v>10559</v>
      </c>
      <c r="CA30" s="40" t="b">
        <v>1</v>
      </c>
      <c r="CB30">
        <v>3.6807460000000001</v>
      </c>
      <c r="CC30">
        <v>8.4477620000000009</v>
      </c>
      <c r="CD30">
        <v>10.587465999999999</v>
      </c>
      <c r="CE30">
        <v>0.258488</v>
      </c>
      <c r="CF30">
        <v>0.847916</v>
      </c>
      <c r="CG30">
        <v>0.16298499999999999</v>
      </c>
      <c r="CH30">
        <v>26.086764597769101</v>
      </c>
      <c r="CI30">
        <v>-4.3041571438392996</v>
      </c>
      <c r="CJ30">
        <v>0.80757541628898999</v>
      </c>
      <c r="CK30">
        <v>-5.3297277963437404</v>
      </c>
      <c r="CL30">
        <v>9.8360077548787899E-8</v>
      </c>
      <c r="CM30">
        <v>1.1412830787956599E-5</v>
      </c>
    </row>
    <row r="31" spans="1:91" x14ac:dyDescent="0.3">
      <c r="A31" t="s">
        <v>10262</v>
      </c>
      <c r="B31">
        <v>924</v>
      </c>
      <c r="C31">
        <v>307</v>
      </c>
      <c r="D31" t="s">
        <v>6540</v>
      </c>
      <c r="E31" t="s">
        <v>6539</v>
      </c>
      <c r="F31" t="s">
        <v>6541</v>
      </c>
      <c r="G31" t="s">
        <v>10263</v>
      </c>
      <c r="H31" t="s">
        <v>179</v>
      </c>
      <c r="I31" t="s">
        <v>6544</v>
      </c>
      <c r="J31">
        <v>110.606821834092</v>
      </c>
      <c r="K31">
        <v>100.329677958818</v>
      </c>
      <c r="L31">
        <v>94.418044779383493</v>
      </c>
      <c r="M31">
        <v>73.103981568200297</v>
      </c>
      <c r="N31">
        <v>73.783541668139307</v>
      </c>
      <c r="O31">
        <v>66.147242516424697</v>
      </c>
      <c r="P31">
        <v>-0.51811692618523197</v>
      </c>
      <c r="Q31">
        <v>0.30476496676609899</v>
      </c>
      <c r="R31">
        <v>76.819539276548994</v>
      </c>
      <c r="S31">
        <v>71.003413883219096</v>
      </c>
      <c r="T31">
        <v>67.680946706721599</v>
      </c>
      <c r="U31">
        <v>42.375181932457103</v>
      </c>
      <c r="V31">
        <v>45.591046178592599</v>
      </c>
      <c r="W31">
        <v>42.959172727565097</v>
      </c>
      <c r="X31">
        <v>-0.71777543701257296</v>
      </c>
      <c r="Y31">
        <v>7.2367048455763E-3</v>
      </c>
      <c r="Z31" t="s">
        <v>6545</v>
      </c>
      <c r="AA31">
        <v>67.430000000000007</v>
      </c>
      <c r="AB31">
        <v>94.44</v>
      </c>
      <c r="AC31">
        <v>82.86</v>
      </c>
      <c r="AD31">
        <v>67.87</v>
      </c>
      <c r="AE31">
        <v>83.57</v>
      </c>
      <c r="AF31">
        <v>56.19</v>
      </c>
      <c r="AG31">
        <v>0.412405627720075</v>
      </c>
      <c r="AH31">
        <v>0.12125645687848</v>
      </c>
      <c r="AI31" t="s">
        <v>747</v>
      </c>
      <c r="AJ31" t="s">
        <v>6546</v>
      </c>
      <c r="AK31">
        <v>249</v>
      </c>
      <c r="AL31">
        <v>184.37</v>
      </c>
      <c r="AM31">
        <v>251.27</v>
      </c>
      <c r="AN31">
        <v>200.67</v>
      </c>
      <c r="AO31">
        <v>252.76</v>
      </c>
      <c r="AP31">
        <v>291.3</v>
      </c>
      <c r="AQ31">
        <v>12.17</v>
      </c>
      <c r="AR31">
        <v>12.99</v>
      </c>
      <c r="AS31">
        <v>11.13</v>
      </c>
      <c r="AT31">
        <v>9.2899999999999991</v>
      </c>
      <c r="AU31">
        <v>13.72</v>
      </c>
      <c r="AV31">
        <v>13.7</v>
      </c>
      <c r="AW31">
        <v>3.8258700000000001</v>
      </c>
      <c r="AX31">
        <v>3.6818150000000001E-9</v>
      </c>
      <c r="AY31" t="s">
        <v>749</v>
      </c>
      <c r="AZ31" t="s">
        <v>10264</v>
      </c>
      <c r="BA31">
        <v>3.0000000000000001E-120</v>
      </c>
      <c r="BC31" t="s">
        <v>179</v>
      </c>
      <c r="BD31" t="s">
        <v>276</v>
      </c>
      <c r="BE31">
        <v>3.1160000000000001E-151</v>
      </c>
      <c r="BF31" t="s">
        <v>526</v>
      </c>
      <c r="BG31" t="s">
        <v>6549</v>
      </c>
      <c r="BH31">
        <v>3</v>
      </c>
      <c r="BI31" t="s">
        <v>5307</v>
      </c>
      <c r="BJ31">
        <v>1</v>
      </c>
      <c r="BK31" t="s">
        <v>9473</v>
      </c>
      <c r="BL31" t="s">
        <v>6550</v>
      </c>
      <c r="BM31" t="s">
        <v>6551</v>
      </c>
      <c r="BN31" s="37" t="s">
        <v>6552</v>
      </c>
      <c r="BO31" t="s">
        <v>6553</v>
      </c>
      <c r="BP31" t="s">
        <v>6554</v>
      </c>
      <c r="BQ31" t="s">
        <v>6555</v>
      </c>
      <c r="BR31" t="s">
        <v>10265</v>
      </c>
      <c r="BS31" t="s">
        <v>10266</v>
      </c>
      <c r="BT31" t="s">
        <v>1235</v>
      </c>
      <c r="BU31" t="s">
        <v>10267</v>
      </c>
      <c r="BV31" t="s">
        <v>10268</v>
      </c>
      <c r="BW31" t="s">
        <v>2865</v>
      </c>
      <c r="BX31" t="s">
        <v>2866</v>
      </c>
      <c r="BY31" t="s">
        <v>10269</v>
      </c>
      <c r="BZ31" t="s">
        <v>10270</v>
      </c>
      <c r="CA31" s="40" t="b">
        <v>1</v>
      </c>
      <c r="CB31">
        <v>61.442453</v>
      </c>
      <c r="CC31">
        <v>99.093992</v>
      </c>
      <c r="CD31">
        <v>69.201961999999995</v>
      </c>
      <c r="CE31">
        <v>32.169333000000002</v>
      </c>
      <c r="CF31">
        <v>49.083202999999997</v>
      </c>
      <c r="CG31">
        <v>33.341417999999997</v>
      </c>
      <c r="CH31">
        <v>1416.0686419285501</v>
      </c>
      <c r="CI31">
        <v>-1.1134950404174699</v>
      </c>
      <c r="CJ31">
        <v>0.305378082812584</v>
      </c>
      <c r="CK31">
        <v>-3.6462834207418902</v>
      </c>
      <c r="CL31">
        <v>2.6606052012903097E-4</v>
      </c>
      <c r="CM31">
        <v>1.00940517942083E-2</v>
      </c>
    </row>
    <row r="32" spans="1:91" x14ac:dyDescent="0.3">
      <c r="A32" t="s">
        <v>3340</v>
      </c>
      <c r="B32">
        <v>6645</v>
      </c>
      <c r="C32">
        <v>2214</v>
      </c>
      <c r="D32" t="s">
        <v>3338</v>
      </c>
      <c r="E32" t="s">
        <v>6457</v>
      </c>
      <c r="F32" t="s">
        <v>3337</v>
      </c>
      <c r="G32" t="s">
        <v>3341</v>
      </c>
      <c r="H32" t="s">
        <v>46</v>
      </c>
      <c r="I32" t="s">
        <v>3342</v>
      </c>
      <c r="J32">
        <v>71.697621233613901</v>
      </c>
      <c r="K32">
        <v>76.986386180294303</v>
      </c>
      <c r="L32">
        <v>49.601515832065303</v>
      </c>
      <c r="M32">
        <v>723.06534106775996</v>
      </c>
      <c r="N32">
        <v>518.24433559592899</v>
      </c>
      <c r="O32">
        <v>796.34923498002001</v>
      </c>
      <c r="P32">
        <v>3.3614232522793999</v>
      </c>
      <c r="Q32">
        <v>9.1981725439286905E-27</v>
      </c>
      <c r="R32">
        <v>76.388253884309407</v>
      </c>
      <c r="S32">
        <v>82.588981630331105</v>
      </c>
      <c r="T32">
        <v>59.460210598796799</v>
      </c>
      <c r="U32">
        <v>639.42909091658498</v>
      </c>
      <c r="V32">
        <v>440.97787757185301</v>
      </c>
      <c r="W32">
        <v>449.947904310784</v>
      </c>
      <c r="X32">
        <v>2.8010829555609398</v>
      </c>
      <c r="Y32">
        <v>5.5700552628343997E-26</v>
      </c>
      <c r="Z32" t="s">
        <v>3343</v>
      </c>
      <c r="AA32">
        <v>321.85000000000002</v>
      </c>
      <c r="AB32">
        <v>350.67</v>
      </c>
      <c r="AC32">
        <v>447.84</v>
      </c>
      <c r="AD32">
        <v>138.38</v>
      </c>
      <c r="AE32">
        <v>63.28</v>
      </c>
      <c r="AF32">
        <v>40.659999999999997</v>
      </c>
      <c r="AG32">
        <v>2.6091422541641101</v>
      </c>
      <c r="AH32">
        <v>1.11140134975266E-2</v>
      </c>
      <c r="AI32" t="s">
        <v>747</v>
      </c>
      <c r="AJ32" t="s">
        <v>3344</v>
      </c>
      <c r="AK32">
        <v>812.41</v>
      </c>
      <c r="AL32">
        <v>363.69</v>
      </c>
      <c r="AM32">
        <v>706.41</v>
      </c>
      <c r="AN32">
        <v>584.03</v>
      </c>
      <c r="AO32">
        <v>770.75</v>
      </c>
      <c r="AP32">
        <v>456.22</v>
      </c>
      <c r="AQ32">
        <v>200.99</v>
      </c>
      <c r="AR32">
        <v>135.66999999999999</v>
      </c>
      <c r="AS32">
        <v>155.58000000000001</v>
      </c>
      <c r="AT32">
        <v>115.2</v>
      </c>
      <c r="AU32">
        <v>115.69</v>
      </c>
      <c r="AV32">
        <v>126.05</v>
      </c>
      <c r="AW32">
        <v>1.52449783020958</v>
      </c>
      <c r="AX32">
        <v>4.3783227123403E-6</v>
      </c>
      <c r="AY32" t="s">
        <v>749</v>
      </c>
      <c r="BC32" t="s">
        <v>46</v>
      </c>
      <c r="BD32" t="s">
        <v>286</v>
      </c>
      <c r="BE32">
        <v>0</v>
      </c>
      <c r="BF32" t="s">
        <v>504</v>
      </c>
      <c r="BG32" t="s">
        <v>3346</v>
      </c>
      <c r="BH32">
        <v>4</v>
      </c>
      <c r="BI32" t="s">
        <v>723</v>
      </c>
      <c r="BJ32">
        <v>3</v>
      </c>
      <c r="BK32" t="s">
        <v>838</v>
      </c>
      <c r="BL32" t="s">
        <v>3347</v>
      </c>
      <c r="BM32" t="s">
        <v>3348</v>
      </c>
      <c r="BN32" s="37" t="s">
        <v>3349</v>
      </c>
      <c r="BO32" t="s">
        <v>3350</v>
      </c>
      <c r="BP32" t="s">
        <v>10184</v>
      </c>
      <c r="BQ32" t="s">
        <v>10185</v>
      </c>
      <c r="BR32" t="s">
        <v>10186</v>
      </c>
      <c r="BS32" t="s">
        <v>10187</v>
      </c>
      <c r="BT32" t="s">
        <v>10188</v>
      </c>
      <c r="CA32" s="40" t="b">
        <v>1</v>
      </c>
      <c r="CB32">
        <v>10.351068</v>
      </c>
      <c r="CC32">
        <v>19.888729999999999</v>
      </c>
      <c r="CD32">
        <v>13.497707</v>
      </c>
      <c r="CE32">
        <v>3.2052339999999999</v>
      </c>
      <c r="CF32">
        <v>4.5242440000000004</v>
      </c>
      <c r="CG32">
        <v>2.7257850000000001</v>
      </c>
      <c r="CH32">
        <v>1329.6190694551001</v>
      </c>
      <c r="CI32">
        <v>-2.17516287767956</v>
      </c>
      <c r="CJ32">
        <v>0.35062691456523498</v>
      </c>
      <c r="CK32">
        <v>-6.2036392168487202</v>
      </c>
      <c r="CL32">
        <v>5.5172188843551596E-10</v>
      </c>
      <c r="CM32">
        <v>1.0031918727528699E-7</v>
      </c>
    </row>
  </sheetData>
  <autoFilter ref="A2:CM32" xr:uid="{9EC78C07-356A-4232-A9B2-7975A92D1871}"/>
  <mergeCells count="5">
    <mergeCell ref="I1:Y1"/>
    <mergeCell ref="Z1:AI1"/>
    <mergeCell ref="AJ1:AY1"/>
    <mergeCell ref="BJ1:BK1"/>
    <mergeCell ref="BU1:BZ1"/>
  </mergeCells>
  <conditionalFormatting sqref="CD3:CD32">
    <cfRule type="colorScale" priority="8">
      <colorScale>
        <cfvo type="min"/>
        <cfvo type="max"/>
        <color theme="0"/>
        <color rgb="FFC00000"/>
      </colorScale>
    </cfRule>
  </conditionalFormatting>
  <conditionalFormatting sqref="CC3:CC32">
    <cfRule type="colorScale" priority="7">
      <colorScale>
        <cfvo type="min"/>
        <cfvo type="max"/>
        <color theme="0"/>
        <color rgb="FFC00000"/>
      </colorScale>
    </cfRule>
  </conditionalFormatting>
  <conditionalFormatting sqref="CB3:CB32">
    <cfRule type="colorScale" priority="6">
      <colorScale>
        <cfvo type="min"/>
        <cfvo type="max"/>
        <color theme="0"/>
        <color rgb="FFC00000"/>
      </colorScale>
    </cfRule>
  </conditionalFormatting>
  <conditionalFormatting sqref="CG3:CG32">
    <cfRule type="colorScale" priority="5">
      <colorScale>
        <cfvo type="min"/>
        <cfvo type="max"/>
        <color theme="0"/>
        <color rgb="FFC00000"/>
      </colorScale>
    </cfRule>
  </conditionalFormatting>
  <conditionalFormatting sqref="CF3:CF32">
    <cfRule type="colorScale" priority="4">
      <colorScale>
        <cfvo type="min"/>
        <cfvo type="max"/>
        <color theme="0"/>
        <color rgb="FFC00000"/>
      </colorScale>
    </cfRule>
  </conditionalFormatting>
  <conditionalFormatting sqref="CE3:CE32">
    <cfRule type="colorScale" priority="3">
      <colorScale>
        <cfvo type="min"/>
        <cfvo type="max"/>
        <color theme="0"/>
        <color rgb="FFC00000"/>
      </colorScale>
    </cfRule>
  </conditionalFormatting>
  <conditionalFormatting sqref="CM3:CM32">
    <cfRule type="colorScale" priority="2">
      <colorScale>
        <cfvo type="min"/>
        <cfvo type="max"/>
        <color rgb="FFC00000"/>
        <color theme="0"/>
      </colorScale>
    </cfRule>
  </conditionalFormatting>
  <conditionalFormatting sqref="CL3:CL32">
    <cfRule type="colorScale" priority="1">
      <colorScale>
        <cfvo type="min"/>
        <cfvo type="max"/>
        <color rgb="FFC00000"/>
        <color theme="0"/>
      </colorScale>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FBCB6-930D-4A7E-9B60-DF3F6E8D9AF8}">
  <sheetPr codeName="Sheet31"/>
  <dimension ref="A1:Y277"/>
  <sheetViews>
    <sheetView topLeftCell="E1" zoomScale="80" zoomScaleNormal="80" workbookViewId="0">
      <selection activeCell="A151" sqref="A151"/>
    </sheetView>
  </sheetViews>
  <sheetFormatPr defaultRowHeight="14.4" x14ac:dyDescent="0.3"/>
  <cols>
    <col min="1" max="1" width="24.109375" customWidth="1"/>
    <col min="2" max="2" width="45.88671875" customWidth="1"/>
    <col min="6" max="6" width="25" customWidth="1"/>
    <col min="7" max="7" width="23.33203125" customWidth="1"/>
    <col min="8" max="8" width="72.109375" customWidth="1"/>
    <col min="9" max="9" width="31.44140625" customWidth="1"/>
    <col min="10" max="10" width="13.88671875" customWidth="1"/>
    <col min="18" max="25" width="14.5546875" customWidth="1"/>
  </cols>
  <sheetData>
    <row r="1" spans="1:25" x14ac:dyDescent="0.3">
      <c r="L1" s="112" t="s">
        <v>620</v>
      </c>
      <c r="M1" s="113"/>
      <c r="N1" s="113"/>
      <c r="O1" s="113"/>
      <c r="P1" s="113"/>
      <c r="Q1" s="114"/>
    </row>
    <row r="2" spans="1:25" s="44" customFormat="1" ht="100.05" customHeight="1" x14ac:dyDescent="0.3">
      <c r="A2" s="7" t="s">
        <v>11903</v>
      </c>
      <c r="B2" s="7" t="s">
        <v>10764</v>
      </c>
      <c r="C2" s="7" t="s">
        <v>10765</v>
      </c>
      <c r="D2" s="7" t="s">
        <v>683</v>
      </c>
      <c r="E2" s="7" t="s">
        <v>10766</v>
      </c>
      <c r="F2" s="7" t="s">
        <v>685</v>
      </c>
      <c r="G2" s="7" t="s">
        <v>673</v>
      </c>
      <c r="H2" s="7" t="s">
        <v>674</v>
      </c>
      <c r="I2" s="7" t="s">
        <v>676</v>
      </c>
      <c r="J2" s="7" t="s">
        <v>670</v>
      </c>
      <c r="K2" s="7" t="s">
        <v>672</v>
      </c>
      <c r="L2" s="17" t="s">
        <v>691</v>
      </c>
      <c r="M2" s="18" t="s">
        <v>692</v>
      </c>
      <c r="N2" s="18" t="s">
        <v>693</v>
      </c>
      <c r="O2" s="18" t="s">
        <v>694</v>
      </c>
      <c r="P2" s="18" t="s">
        <v>695</v>
      </c>
      <c r="Q2" s="19" t="s">
        <v>696</v>
      </c>
      <c r="R2" s="42" t="s">
        <v>638</v>
      </c>
      <c r="S2" s="42" t="s">
        <v>639</v>
      </c>
      <c r="T2" s="42" t="s">
        <v>640</v>
      </c>
      <c r="U2" s="42" t="s">
        <v>641</v>
      </c>
      <c r="V2" s="42" t="s">
        <v>642</v>
      </c>
      <c r="W2" s="42" t="s">
        <v>643</v>
      </c>
      <c r="X2" s="43" t="s">
        <v>644</v>
      </c>
      <c r="Y2" s="43" t="s">
        <v>645</v>
      </c>
    </row>
    <row r="3" spans="1:25" x14ac:dyDescent="0.3">
      <c r="A3" t="s">
        <v>7395</v>
      </c>
      <c r="B3" t="s">
        <v>10767</v>
      </c>
      <c r="C3" t="s">
        <v>7399</v>
      </c>
      <c r="D3" t="s">
        <v>7400</v>
      </c>
      <c r="E3" t="s">
        <v>725</v>
      </c>
      <c r="F3" t="s">
        <v>726</v>
      </c>
      <c r="G3" t="s">
        <v>477</v>
      </c>
      <c r="H3" t="s">
        <v>476</v>
      </c>
      <c r="I3" t="s">
        <v>500</v>
      </c>
      <c r="J3" t="s">
        <v>477</v>
      </c>
      <c r="K3" t="s">
        <v>10768</v>
      </c>
      <c r="L3" t="s">
        <v>7401</v>
      </c>
      <c r="M3" t="s">
        <v>7402</v>
      </c>
      <c r="N3" t="s">
        <v>733</v>
      </c>
      <c r="O3" t="s">
        <v>734</v>
      </c>
      <c r="P3" t="s">
        <v>7403</v>
      </c>
      <c r="Q3" t="s">
        <v>7404</v>
      </c>
      <c r="R3">
        <v>9.2853207976277794</v>
      </c>
      <c r="S3">
        <v>10.034743717971001</v>
      </c>
      <c r="T3">
        <v>7.3332702780919803</v>
      </c>
      <c r="U3">
        <v>1.1204014108676099</v>
      </c>
      <c r="V3">
        <v>3.5931530765113999</v>
      </c>
      <c r="W3">
        <v>1.7075821795475701</v>
      </c>
      <c r="X3">
        <v>-2.1739252720427999</v>
      </c>
      <c r="Y3">
        <v>2.2730752520597098E-9</v>
      </c>
    </row>
    <row r="4" spans="1:25" x14ac:dyDescent="0.3">
      <c r="A4" t="s">
        <v>10769</v>
      </c>
      <c r="B4" t="s">
        <v>10770</v>
      </c>
      <c r="C4" t="s">
        <v>5205</v>
      </c>
      <c r="D4" t="s">
        <v>5206</v>
      </c>
      <c r="E4" t="s">
        <v>925</v>
      </c>
      <c r="F4" t="s">
        <v>926</v>
      </c>
      <c r="G4" t="s">
        <v>133</v>
      </c>
      <c r="H4" t="s">
        <v>523</v>
      </c>
      <c r="I4" t="s">
        <v>524</v>
      </c>
      <c r="J4" t="s">
        <v>133</v>
      </c>
      <c r="K4" t="s">
        <v>10771</v>
      </c>
      <c r="L4" t="s">
        <v>10772</v>
      </c>
      <c r="M4" t="s">
        <v>10773</v>
      </c>
      <c r="N4" t="s">
        <v>10774</v>
      </c>
      <c r="O4" t="s">
        <v>10775</v>
      </c>
      <c r="P4" t="s">
        <v>935</v>
      </c>
      <c r="Q4" t="s">
        <v>936</v>
      </c>
      <c r="R4">
        <v>194.256</v>
      </c>
      <c r="S4">
        <v>193.73140000000001</v>
      </c>
      <c r="T4">
        <v>166.04949999999999</v>
      </c>
      <c r="U4">
        <v>201.15209999999999</v>
      </c>
      <c r="V4">
        <v>145.12610000000001</v>
      </c>
      <c r="W4">
        <v>176.8246</v>
      </c>
      <c r="X4">
        <v>-9.1394579584542404E-2</v>
      </c>
      <c r="Y4">
        <v>1</v>
      </c>
    </row>
    <row r="5" spans="1:25" x14ac:dyDescent="0.3">
      <c r="A5" t="s">
        <v>9468</v>
      </c>
      <c r="B5" t="s">
        <v>10776</v>
      </c>
      <c r="E5" t="s">
        <v>5379</v>
      </c>
      <c r="F5" t="s">
        <v>5380</v>
      </c>
      <c r="G5" t="s">
        <v>475</v>
      </c>
      <c r="H5" t="s">
        <v>474</v>
      </c>
      <c r="I5" t="s">
        <v>499</v>
      </c>
      <c r="J5" t="s">
        <v>475</v>
      </c>
      <c r="K5" t="s">
        <v>10777</v>
      </c>
      <c r="L5" t="s">
        <v>9474</v>
      </c>
      <c r="M5" t="s">
        <v>9475</v>
      </c>
      <c r="N5" t="s">
        <v>9476</v>
      </c>
      <c r="O5" t="s">
        <v>9477</v>
      </c>
      <c r="P5" t="s">
        <v>767</v>
      </c>
      <c r="Q5" t="s">
        <v>768</v>
      </c>
      <c r="R5">
        <v>1.5475534662713</v>
      </c>
      <c r="S5">
        <v>1.8853154864066699</v>
      </c>
      <c r="T5">
        <v>1.2377812889773101</v>
      </c>
      <c r="U5">
        <v>1.52054477189175</v>
      </c>
      <c r="V5">
        <v>4.8997541952428101</v>
      </c>
      <c r="W5">
        <v>3.2354188665111798</v>
      </c>
      <c r="X5">
        <v>0.93628608236448196</v>
      </c>
      <c r="Y5">
        <v>0.24811447180646301</v>
      </c>
    </row>
    <row r="6" spans="1:25" x14ac:dyDescent="0.3">
      <c r="A6" t="s">
        <v>10778</v>
      </c>
      <c r="B6" t="s">
        <v>10779</v>
      </c>
      <c r="E6" t="s">
        <v>785</v>
      </c>
      <c r="F6" t="s">
        <v>786</v>
      </c>
      <c r="G6" t="s">
        <v>481</v>
      </c>
      <c r="H6" t="s">
        <v>489</v>
      </c>
      <c r="I6" t="s">
        <v>499</v>
      </c>
      <c r="J6" t="s">
        <v>10780</v>
      </c>
      <c r="K6" t="s">
        <v>10781</v>
      </c>
      <c r="L6" t="s">
        <v>10782</v>
      </c>
      <c r="M6" t="s">
        <v>10783</v>
      </c>
      <c r="N6" t="s">
        <v>10784</v>
      </c>
      <c r="O6" t="s">
        <v>10785</v>
      </c>
      <c r="P6" t="s">
        <v>10786</v>
      </c>
      <c r="Q6" t="s">
        <v>10787</v>
      </c>
      <c r="R6">
        <v>1.4968140000000001</v>
      </c>
      <c r="S6">
        <v>0.72979950000000005</v>
      </c>
      <c r="T6">
        <v>1.8917029999999999</v>
      </c>
      <c r="U6">
        <v>82.149429999999995</v>
      </c>
      <c r="V6">
        <v>24.778759999999998</v>
      </c>
      <c r="W6">
        <v>41.071849999999998</v>
      </c>
      <c r="X6">
        <v>5.0906571133683904</v>
      </c>
      <c r="Y6">
        <v>2.6212746314593899E-61</v>
      </c>
    </row>
    <row r="7" spans="1:25" x14ac:dyDescent="0.3">
      <c r="A7" t="s">
        <v>805</v>
      </c>
      <c r="B7" t="s">
        <v>10788</v>
      </c>
      <c r="C7" t="s">
        <v>811</v>
      </c>
      <c r="D7" t="s">
        <v>812</v>
      </c>
      <c r="E7" t="s">
        <v>813</v>
      </c>
      <c r="F7" t="s">
        <v>814</v>
      </c>
      <c r="G7" t="s">
        <v>471</v>
      </c>
      <c r="H7" t="s">
        <v>470</v>
      </c>
      <c r="I7" t="s">
        <v>500</v>
      </c>
      <c r="J7" t="s">
        <v>471</v>
      </c>
      <c r="K7" t="s">
        <v>10789</v>
      </c>
      <c r="L7" t="s">
        <v>819</v>
      </c>
      <c r="M7" t="s">
        <v>820</v>
      </c>
      <c r="N7" t="s">
        <v>821</v>
      </c>
      <c r="O7" t="s">
        <v>822</v>
      </c>
      <c r="P7" t="s">
        <v>823</v>
      </c>
      <c r="Q7" t="s">
        <v>824</v>
      </c>
      <c r="R7">
        <v>158.71299999999999</v>
      </c>
      <c r="S7">
        <v>168.31</v>
      </c>
      <c r="T7">
        <v>136.45949999999999</v>
      </c>
      <c r="U7">
        <v>34.012189999999997</v>
      </c>
      <c r="V7">
        <v>37.051470000000002</v>
      </c>
      <c r="W7">
        <v>38.735149999999997</v>
      </c>
      <c r="X7">
        <v>-2.0741577183054898</v>
      </c>
      <c r="Y7">
        <v>2.0775916978268001E-20</v>
      </c>
    </row>
    <row r="8" spans="1:25" x14ac:dyDescent="0.3">
      <c r="A8" t="s">
        <v>833</v>
      </c>
      <c r="B8" t="s">
        <v>10790</v>
      </c>
      <c r="C8" t="s">
        <v>839</v>
      </c>
      <c r="D8" t="s">
        <v>840</v>
      </c>
      <c r="E8" t="s">
        <v>841</v>
      </c>
      <c r="F8" t="s">
        <v>842</v>
      </c>
      <c r="G8" t="s">
        <v>469</v>
      </c>
      <c r="H8" t="s">
        <v>468</v>
      </c>
      <c r="I8" t="s">
        <v>501</v>
      </c>
      <c r="J8" t="s">
        <v>469</v>
      </c>
      <c r="K8" t="s">
        <v>10791</v>
      </c>
      <c r="L8" t="s">
        <v>843</v>
      </c>
      <c r="M8" t="s">
        <v>844</v>
      </c>
      <c r="N8" t="s">
        <v>10792</v>
      </c>
      <c r="O8" t="s">
        <v>10793</v>
      </c>
      <c r="P8" t="s">
        <v>10794</v>
      </c>
      <c r="Q8" t="s">
        <v>10795</v>
      </c>
      <c r="R8">
        <v>661.41420000000005</v>
      </c>
      <c r="S8">
        <v>580.25149999999996</v>
      </c>
      <c r="T8">
        <v>521.52629999999999</v>
      </c>
      <c r="U8">
        <v>752.14949999999999</v>
      </c>
      <c r="V8">
        <v>627.21519999999998</v>
      </c>
      <c r="W8">
        <v>597.15949999999998</v>
      </c>
      <c r="X8">
        <v>0.16437805402633099</v>
      </c>
      <c r="Y8">
        <v>1</v>
      </c>
    </row>
    <row r="9" spans="1:25" x14ac:dyDescent="0.3">
      <c r="A9" t="s">
        <v>856</v>
      </c>
      <c r="B9" t="s">
        <v>10796</v>
      </c>
      <c r="C9" t="s">
        <v>861</v>
      </c>
      <c r="D9" t="s">
        <v>862</v>
      </c>
      <c r="E9" t="s">
        <v>863</v>
      </c>
      <c r="F9" t="s">
        <v>864</v>
      </c>
      <c r="G9" t="s">
        <v>467</v>
      </c>
      <c r="H9" t="s">
        <v>466</v>
      </c>
      <c r="I9" t="s">
        <v>501</v>
      </c>
      <c r="J9" t="s">
        <v>467</v>
      </c>
      <c r="K9" t="s">
        <v>10797</v>
      </c>
      <c r="L9" t="s">
        <v>5259</v>
      </c>
      <c r="M9" t="s">
        <v>5260</v>
      </c>
      <c r="N9" t="s">
        <v>5261</v>
      </c>
      <c r="O9" t="s">
        <v>5262</v>
      </c>
      <c r="P9" t="s">
        <v>767</v>
      </c>
      <c r="Q9" t="s">
        <v>768</v>
      </c>
      <c r="R9">
        <v>524.54451587910398</v>
      </c>
      <c r="S9">
        <v>546.40699960067002</v>
      </c>
      <c r="T9">
        <v>430.11732073764398</v>
      </c>
      <c r="U9">
        <v>213.35644009807501</v>
      </c>
      <c r="V9">
        <v>166.54497831258701</v>
      </c>
      <c r="W9">
        <v>171.65694541767601</v>
      </c>
      <c r="X9">
        <v>-1.4454020136075301</v>
      </c>
      <c r="Y9">
        <v>8.1631836442267096E-8</v>
      </c>
    </row>
    <row r="10" spans="1:25" x14ac:dyDescent="0.3">
      <c r="A10" t="s">
        <v>10798</v>
      </c>
      <c r="B10" t="s">
        <v>10799</v>
      </c>
      <c r="C10" t="s">
        <v>884</v>
      </c>
      <c r="D10" t="s">
        <v>885</v>
      </c>
      <c r="E10" t="s">
        <v>886</v>
      </c>
      <c r="F10" t="s">
        <v>887</v>
      </c>
      <c r="G10" t="s">
        <v>132</v>
      </c>
      <c r="H10" t="s">
        <v>465</v>
      </c>
      <c r="I10" t="s">
        <v>499</v>
      </c>
      <c r="J10" t="s">
        <v>132</v>
      </c>
      <c r="K10" t="s">
        <v>10800</v>
      </c>
      <c r="L10" t="s">
        <v>5266</v>
      </c>
      <c r="M10" t="s">
        <v>5267</v>
      </c>
      <c r="N10" t="s">
        <v>10801</v>
      </c>
      <c r="O10" t="s">
        <v>10802</v>
      </c>
      <c r="P10" t="s">
        <v>10803</v>
      </c>
      <c r="Q10" t="s">
        <v>10804</v>
      </c>
      <c r="R10">
        <v>180.22659999999999</v>
      </c>
      <c r="S10">
        <v>143.49680000000001</v>
      </c>
      <c r="T10">
        <v>133.0498</v>
      </c>
      <c r="U10">
        <v>70.505260000000007</v>
      </c>
      <c r="V10">
        <v>72.796350000000004</v>
      </c>
      <c r="W10">
        <v>76.167150000000007</v>
      </c>
      <c r="X10">
        <v>-1.0458225380947099</v>
      </c>
      <c r="Y10">
        <v>4.3872675128791301E-5</v>
      </c>
    </row>
    <row r="11" spans="1:25" x14ac:dyDescent="0.3">
      <c r="A11" t="s">
        <v>899</v>
      </c>
      <c r="B11" t="s">
        <v>10805</v>
      </c>
      <c r="E11" t="s">
        <v>905</v>
      </c>
      <c r="F11" t="s">
        <v>906</v>
      </c>
      <c r="G11" t="s">
        <v>464</v>
      </c>
      <c r="H11" t="s">
        <v>463</v>
      </c>
      <c r="I11" t="s">
        <v>500</v>
      </c>
      <c r="J11" t="s">
        <v>464</v>
      </c>
      <c r="K11" t="s">
        <v>10806</v>
      </c>
      <c r="L11" t="s">
        <v>10807</v>
      </c>
      <c r="M11" t="s">
        <v>10808</v>
      </c>
      <c r="N11" t="s">
        <v>909</v>
      </c>
      <c r="O11" t="s">
        <v>910</v>
      </c>
      <c r="P11" t="s">
        <v>911</v>
      </c>
      <c r="Q11" t="s">
        <v>912</v>
      </c>
      <c r="R11">
        <v>21.513529999999999</v>
      </c>
      <c r="S11">
        <v>20.920919999999999</v>
      </c>
      <c r="T11">
        <v>21.32253</v>
      </c>
      <c r="U11">
        <v>88.151579999999996</v>
      </c>
      <c r="V11">
        <v>36.07152</v>
      </c>
      <c r="W11">
        <v>52.89011</v>
      </c>
      <c r="X11">
        <v>1.37850269610442</v>
      </c>
      <c r="Y11">
        <v>1.82678241469505E-6</v>
      </c>
    </row>
    <row r="12" spans="1:25" x14ac:dyDescent="0.3">
      <c r="A12" t="s">
        <v>10809</v>
      </c>
      <c r="B12" t="s">
        <v>10810</v>
      </c>
      <c r="E12" t="s">
        <v>3129</v>
      </c>
      <c r="F12" t="s">
        <v>3130</v>
      </c>
      <c r="G12" t="s">
        <v>153</v>
      </c>
      <c r="H12" t="s">
        <v>462</v>
      </c>
      <c r="I12" t="s">
        <v>504</v>
      </c>
      <c r="J12" t="s">
        <v>7487</v>
      </c>
      <c r="K12" t="s">
        <v>10811</v>
      </c>
      <c r="L12" t="s">
        <v>7490</v>
      </c>
      <c r="M12" t="s">
        <v>7491</v>
      </c>
      <c r="N12" t="s">
        <v>10812</v>
      </c>
      <c r="O12" t="s">
        <v>10813</v>
      </c>
      <c r="P12" t="s">
        <v>935</v>
      </c>
      <c r="Q12" t="s">
        <v>936</v>
      </c>
      <c r="R12">
        <v>57.411700000000003</v>
      </c>
      <c r="S12">
        <v>63.462150000000001</v>
      </c>
      <c r="T12">
        <v>59.530270000000002</v>
      </c>
      <c r="U12">
        <v>54.29945</v>
      </c>
      <c r="V12">
        <v>72.843010000000007</v>
      </c>
      <c r="W12">
        <v>66.23621</v>
      </c>
      <c r="X12">
        <v>9.0946511885581297E-2</v>
      </c>
      <c r="Y12">
        <v>1</v>
      </c>
    </row>
    <row r="13" spans="1:25" x14ac:dyDescent="0.3">
      <c r="A13" t="s">
        <v>7500</v>
      </c>
      <c r="B13" t="s">
        <v>10814</v>
      </c>
      <c r="E13" t="s">
        <v>9529</v>
      </c>
      <c r="F13" t="s">
        <v>9530</v>
      </c>
      <c r="G13" t="s">
        <v>461</v>
      </c>
      <c r="H13" t="s">
        <v>460</v>
      </c>
      <c r="I13" t="s">
        <v>500</v>
      </c>
      <c r="J13" t="s">
        <v>461</v>
      </c>
      <c r="K13" t="s">
        <v>10815</v>
      </c>
      <c r="L13" t="s">
        <v>7505</v>
      </c>
      <c r="M13" t="s">
        <v>7506</v>
      </c>
      <c r="N13" t="s">
        <v>909</v>
      </c>
      <c r="O13" t="s">
        <v>910</v>
      </c>
      <c r="P13" t="s">
        <v>767</v>
      </c>
      <c r="Q13" t="s">
        <v>768</v>
      </c>
      <c r="R13">
        <v>18.748229697942399</v>
      </c>
      <c r="S13">
        <v>20.434387207504599</v>
      </c>
      <c r="T13">
        <v>21.345888643872801</v>
      </c>
      <c r="U13">
        <v>37.773533280679402</v>
      </c>
      <c r="V13">
        <v>22.632197949454898</v>
      </c>
      <c r="W13">
        <v>26.692205648717199</v>
      </c>
      <c r="X13">
        <v>0.49440046581779601</v>
      </c>
      <c r="Y13">
        <v>0.57739864567954602</v>
      </c>
    </row>
    <row r="14" spans="1:25" x14ac:dyDescent="0.3">
      <c r="A14" t="s">
        <v>10816</v>
      </c>
      <c r="B14" t="s">
        <v>10817</v>
      </c>
      <c r="E14" t="s">
        <v>785</v>
      </c>
      <c r="F14" t="s">
        <v>786</v>
      </c>
      <c r="G14" t="s">
        <v>482</v>
      </c>
      <c r="H14" t="s">
        <v>490</v>
      </c>
      <c r="I14" t="s">
        <v>499</v>
      </c>
      <c r="J14" t="s">
        <v>9540</v>
      </c>
      <c r="K14" t="s">
        <v>10818</v>
      </c>
      <c r="L14" t="s">
        <v>792</v>
      </c>
      <c r="M14" t="s">
        <v>793</v>
      </c>
      <c r="N14" t="s">
        <v>10819</v>
      </c>
      <c r="O14" t="s">
        <v>10820</v>
      </c>
      <c r="P14" t="s">
        <v>9544</v>
      </c>
      <c r="Q14" t="s">
        <v>9545</v>
      </c>
      <c r="R14">
        <v>8.4988589999999995</v>
      </c>
      <c r="S14">
        <v>9.7306609999999996</v>
      </c>
      <c r="T14">
        <v>8.5476969999999994</v>
      </c>
      <c r="U14">
        <v>25.36909</v>
      </c>
      <c r="V14">
        <v>16.939150000000001</v>
      </c>
      <c r="W14">
        <v>23.05236</v>
      </c>
      <c r="X14">
        <v>1.2726683072537801</v>
      </c>
      <c r="Y14">
        <v>1.3421291322819301E-6</v>
      </c>
    </row>
    <row r="15" spans="1:25" x14ac:dyDescent="0.3">
      <c r="A15" t="s">
        <v>9550</v>
      </c>
      <c r="B15" t="s">
        <v>10821</v>
      </c>
      <c r="C15" t="s">
        <v>9554</v>
      </c>
      <c r="D15" t="s">
        <v>9555</v>
      </c>
      <c r="E15" t="s">
        <v>9556</v>
      </c>
      <c r="F15" t="s">
        <v>9557</v>
      </c>
      <c r="G15" t="s">
        <v>457</v>
      </c>
      <c r="H15" t="s">
        <v>456</v>
      </c>
      <c r="I15" t="s">
        <v>499</v>
      </c>
      <c r="J15" t="s">
        <v>457</v>
      </c>
      <c r="K15" t="s">
        <v>10822</v>
      </c>
      <c r="L15" t="s">
        <v>10823</v>
      </c>
      <c r="M15" t="s">
        <v>10824</v>
      </c>
      <c r="N15" t="s">
        <v>9560</v>
      </c>
      <c r="O15" t="s">
        <v>9561</v>
      </c>
      <c r="P15" t="s">
        <v>767</v>
      </c>
      <c r="Q15" t="s">
        <v>768</v>
      </c>
      <c r="R15">
        <v>5.0739457910534302E-2</v>
      </c>
      <c r="S15">
        <v>6.0816628593763702E-2</v>
      </c>
      <c r="T15">
        <v>2.3354363942968099E-2</v>
      </c>
      <c r="U15">
        <v>0</v>
      </c>
      <c r="V15">
        <v>0</v>
      </c>
      <c r="W15">
        <v>0</v>
      </c>
      <c r="X15">
        <v>-3.577975363392</v>
      </c>
      <c r="Y15">
        <v>0.86167212043694397</v>
      </c>
    </row>
    <row r="16" spans="1:25" x14ac:dyDescent="0.3">
      <c r="A16" t="s">
        <v>10825</v>
      </c>
      <c r="B16" t="s">
        <v>10826</v>
      </c>
      <c r="C16" t="s">
        <v>9570</v>
      </c>
      <c r="D16" t="s">
        <v>9571</v>
      </c>
      <c r="E16" t="s">
        <v>9572</v>
      </c>
      <c r="F16" t="s">
        <v>9573</v>
      </c>
      <c r="G16" t="s">
        <v>455</v>
      </c>
      <c r="H16" t="s">
        <v>491</v>
      </c>
      <c r="I16" t="s">
        <v>499</v>
      </c>
      <c r="J16" t="s">
        <v>455</v>
      </c>
      <c r="K16" t="s">
        <v>10827</v>
      </c>
      <c r="L16" t="s">
        <v>10828</v>
      </c>
      <c r="M16" t="s">
        <v>10829</v>
      </c>
      <c r="N16" t="s">
        <v>977</v>
      </c>
      <c r="O16" t="s">
        <v>978</v>
      </c>
      <c r="P16" t="s">
        <v>767</v>
      </c>
      <c r="Q16" t="s">
        <v>768</v>
      </c>
      <c r="R16">
        <v>2.8667793719451899</v>
      </c>
      <c r="S16">
        <v>2.9191981725006602</v>
      </c>
      <c r="T16">
        <v>3.1995478601866298</v>
      </c>
      <c r="U16">
        <v>10.603799067139899</v>
      </c>
      <c r="V16">
        <v>6.7663272220019799</v>
      </c>
      <c r="W16">
        <v>6.4259013598763701</v>
      </c>
      <c r="X16">
        <v>1.3710104500234499</v>
      </c>
      <c r="Y16">
        <v>3.0471019129465298E-5</v>
      </c>
    </row>
    <row r="17" spans="1:25" x14ac:dyDescent="0.3">
      <c r="A17" t="s">
        <v>7524</v>
      </c>
      <c r="B17" t="s">
        <v>10830</v>
      </c>
      <c r="C17" t="s">
        <v>7529</v>
      </c>
      <c r="D17" t="s">
        <v>7530</v>
      </c>
      <c r="E17" t="s">
        <v>7531</v>
      </c>
      <c r="F17" t="s">
        <v>7532</v>
      </c>
      <c r="G17" t="s">
        <v>454</v>
      </c>
      <c r="H17" t="s">
        <v>453</v>
      </c>
      <c r="I17" t="s">
        <v>501</v>
      </c>
      <c r="J17" t="s">
        <v>454</v>
      </c>
      <c r="K17" t="s">
        <v>10831</v>
      </c>
      <c r="L17" t="s">
        <v>7533</v>
      </c>
      <c r="M17" t="s">
        <v>7534</v>
      </c>
      <c r="N17" t="s">
        <v>10832</v>
      </c>
      <c r="O17" t="s">
        <v>10833</v>
      </c>
      <c r="P17" t="s">
        <v>767</v>
      </c>
      <c r="Q17" t="s">
        <v>768</v>
      </c>
      <c r="R17">
        <v>119.8212</v>
      </c>
      <c r="S17">
        <v>113.63590000000001</v>
      </c>
      <c r="T17">
        <v>106.4258</v>
      </c>
      <c r="U17">
        <v>25.129000000000001</v>
      </c>
      <c r="V17">
        <v>26.17869</v>
      </c>
      <c r="W17">
        <v>33.747219999999999</v>
      </c>
      <c r="X17">
        <v>-2.0090585430955699</v>
      </c>
      <c r="Y17">
        <v>2.4590291829170499E-18</v>
      </c>
    </row>
    <row r="18" spans="1:25" x14ac:dyDescent="0.3">
      <c r="A18" t="s">
        <v>5256</v>
      </c>
      <c r="B18" t="s">
        <v>10834</v>
      </c>
      <c r="C18" t="s">
        <v>861</v>
      </c>
      <c r="D18" t="s">
        <v>862</v>
      </c>
      <c r="E18" t="s">
        <v>863</v>
      </c>
      <c r="F18" t="s">
        <v>864</v>
      </c>
      <c r="G18" t="s">
        <v>452</v>
      </c>
      <c r="H18" t="s">
        <v>451</v>
      </c>
      <c r="I18" t="s">
        <v>501</v>
      </c>
      <c r="J18" t="s">
        <v>467</v>
      </c>
      <c r="K18" t="s">
        <v>10797</v>
      </c>
      <c r="L18" t="s">
        <v>5259</v>
      </c>
      <c r="M18" t="s">
        <v>5260</v>
      </c>
      <c r="N18" t="s">
        <v>5261</v>
      </c>
      <c r="O18" t="s">
        <v>5262</v>
      </c>
      <c r="P18" t="s">
        <v>767</v>
      </c>
      <c r="Q18" t="s">
        <v>768</v>
      </c>
      <c r="R18">
        <v>53.555500000000002</v>
      </c>
      <c r="S18">
        <v>60.968670000000003</v>
      </c>
      <c r="T18">
        <v>42.78519</v>
      </c>
      <c r="U18">
        <v>64.102969999999999</v>
      </c>
      <c r="V18">
        <v>67.289959999999994</v>
      </c>
      <c r="W18">
        <v>62.641300000000001</v>
      </c>
      <c r="X18">
        <v>0.31698194367397797</v>
      </c>
      <c r="Y18">
        <v>1</v>
      </c>
    </row>
    <row r="19" spans="1:25" x14ac:dyDescent="0.3">
      <c r="A19" t="s">
        <v>10835</v>
      </c>
      <c r="B19" t="s">
        <v>10836</v>
      </c>
      <c r="C19" t="s">
        <v>992</v>
      </c>
      <c r="D19" t="s">
        <v>993</v>
      </c>
      <c r="E19" t="s">
        <v>5308</v>
      </c>
      <c r="F19" t="s">
        <v>5309</v>
      </c>
      <c r="G19" t="s">
        <v>450</v>
      </c>
      <c r="H19" t="s">
        <v>449</v>
      </c>
      <c r="I19" t="s">
        <v>501</v>
      </c>
      <c r="J19" t="s">
        <v>450</v>
      </c>
      <c r="K19" t="s">
        <v>10837</v>
      </c>
      <c r="L19" t="s">
        <v>5310</v>
      </c>
      <c r="M19" t="s">
        <v>5311</v>
      </c>
      <c r="N19" t="s">
        <v>5312</v>
      </c>
      <c r="O19" t="s">
        <v>5313</v>
      </c>
      <c r="P19" t="s">
        <v>5314</v>
      </c>
      <c r="Q19" t="s">
        <v>5315</v>
      </c>
      <c r="R19">
        <v>0.17758810268687</v>
      </c>
      <c r="S19">
        <v>6.0816628593763702E-2</v>
      </c>
      <c r="T19">
        <v>0.16348054760077699</v>
      </c>
      <c r="U19">
        <v>0</v>
      </c>
      <c r="V19">
        <v>0</v>
      </c>
      <c r="W19">
        <v>0</v>
      </c>
      <c r="X19">
        <v>-5.0979365644903902</v>
      </c>
      <c r="Y19">
        <v>3.0891112128020901E-2</v>
      </c>
    </row>
    <row r="20" spans="1:25" x14ac:dyDescent="0.3">
      <c r="A20" t="s">
        <v>10838</v>
      </c>
      <c r="B20" t="s">
        <v>10839</v>
      </c>
      <c r="C20" t="s">
        <v>1018</v>
      </c>
      <c r="D20" t="s">
        <v>1019</v>
      </c>
      <c r="E20">
        <v>35.1</v>
      </c>
      <c r="F20" t="s">
        <v>949</v>
      </c>
      <c r="G20" t="s">
        <v>448</v>
      </c>
      <c r="H20" t="s">
        <v>447</v>
      </c>
      <c r="I20" t="s">
        <v>501</v>
      </c>
      <c r="J20" t="s">
        <v>448</v>
      </c>
      <c r="K20" t="s">
        <v>10840</v>
      </c>
      <c r="L20" t="s">
        <v>9587</v>
      </c>
      <c r="M20" t="s">
        <v>9588</v>
      </c>
      <c r="N20" t="s">
        <v>10841</v>
      </c>
      <c r="O20" t="s">
        <v>10842</v>
      </c>
      <c r="P20" t="s">
        <v>979</v>
      </c>
      <c r="Q20" t="s">
        <v>980</v>
      </c>
      <c r="R20">
        <v>2.1564269999999999</v>
      </c>
      <c r="S20">
        <v>2.34144</v>
      </c>
      <c r="T20">
        <v>2.7091059999999998</v>
      </c>
      <c r="U20">
        <v>1.9607019999999999</v>
      </c>
      <c r="V20">
        <v>2.5198740000000002</v>
      </c>
      <c r="W20">
        <v>2.651246</v>
      </c>
      <c r="X20">
        <v>-2.0794580687403901E-2</v>
      </c>
      <c r="Y20">
        <v>1</v>
      </c>
    </row>
    <row r="21" spans="1:25" x14ac:dyDescent="0.3">
      <c r="A21" t="s">
        <v>7557</v>
      </c>
      <c r="B21" t="s">
        <v>10843</v>
      </c>
      <c r="C21" t="s">
        <v>7562</v>
      </c>
      <c r="D21" t="s">
        <v>7563</v>
      </c>
      <c r="E21" t="s">
        <v>7564</v>
      </c>
      <c r="F21" t="s">
        <v>7565</v>
      </c>
      <c r="G21" t="s">
        <v>446</v>
      </c>
      <c r="H21" t="s">
        <v>445</v>
      </c>
      <c r="I21" t="s">
        <v>501</v>
      </c>
      <c r="J21" t="s">
        <v>7560</v>
      </c>
      <c r="L21" t="s">
        <v>7566</v>
      </c>
      <c r="M21" t="s">
        <v>7567</v>
      </c>
      <c r="N21" t="s">
        <v>7568</v>
      </c>
      <c r="O21" t="s">
        <v>7569</v>
      </c>
      <c r="P21" t="s">
        <v>767</v>
      </c>
      <c r="Q21" t="s">
        <v>768</v>
      </c>
      <c r="R21">
        <v>0.12684860000000001</v>
      </c>
      <c r="S21">
        <v>0.1520416</v>
      </c>
      <c r="T21">
        <v>0.1167718</v>
      </c>
      <c r="U21">
        <v>0</v>
      </c>
      <c r="V21">
        <v>0</v>
      </c>
      <c r="W21">
        <v>0</v>
      </c>
      <c r="X21">
        <v>-5.0529346794133998</v>
      </c>
      <c r="Y21">
        <v>3.2254763404678297E-2</v>
      </c>
    </row>
    <row r="22" spans="1:25" x14ac:dyDescent="0.3">
      <c r="A22" t="s">
        <v>10844</v>
      </c>
      <c r="B22" t="s">
        <v>10845</v>
      </c>
      <c r="E22" t="s">
        <v>970</v>
      </c>
      <c r="F22" t="s">
        <v>971</v>
      </c>
      <c r="G22" t="s">
        <v>444</v>
      </c>
      <c r="H22" t="s">
        <v>443</v>
      </c>
      <c r="I22" t="s">
        <v>499</v>
      </c>
      <c r="J22" t="s">
        <v>444</v>
      </c>
      <c r="K22" t="s">
        <v>10846</v>
      </c>
      <c r="L22" t="s">
        <v>7578</v>
      </c>
      <c r="M22" t="s">
        <v>7579</v>
      </c>
      <c r="N22" t="s">
        <v>10847</v>
      </c>
      <c r="O22" t="s">
        <v>10848</v>
      </c>
      <c r="P22" t="s">
        <v>1004</v>
      </c>
      <c r="Q22" t="s">
        <v>1005</v>
      </c>
      <c r="R22">
        <v>0</v>
      </c>
      <c r="S22">
        <v>9.1224940000000004E-2</v>
      </c>
      <c r="T22">
        <v>2.3354360000000001E-2</v>
      </c>
      <c r="U22">
        <v>4.0014340000000002E-2</v>
      </c>
      <c r="V22">
        <v>4.6664329999999997E-2</v>
      </c>
      <c r="W22">
        <v>4.4936370000000003E-2</v>
      </c>
      <c r="X22">
        <v>0.43327399464291999</v>
      </c>
      <c r="Y22">
        <v>1</v>
      </c>
    </row>
    <row r="23" spans="1:25" x14ac:dyDescent="0.3">
      <c r="A23" t="s">
        <v>5346</v>
      </c>
      <c r="B23" t="s">
        <v>10849</v>
      </c>
      <c r="C23" t="s">
        <v>5350</v>
      </c>
      <c r="D23" t="s">
        <v>5351</v>
      </c>
      <c r="E23" t="s">
        <v>1060</v>
      </c>
      <c r="F23" t="s">
        <v>1061</v>
      </c>
      <c r="G23" t="s">
        <v>442</v>
      </c>
      <c r="H23" t="s">
        <v>441</v>
      </c>
      <c r="I23" t="s">
        <v>499</v>
      </c>
      <c r="J23" t="s">
        <v>442</v>
      </c>
      <c r="K23" t="s">
        <v>10850</v>
      </c>
      <c r="L23" t="s">
        <v>5352</v>
      </c>
      <c r="M23" t="s">
        <v>5353</v>
      </c>
      <c r="N23" t="s">
        <v>10851</v>
      </c>
      <c r="O23" t="s">
        <v>10852</v>
      </c>
      <c r="P23" t="s">
        <v>5356</v>
      </c>
      <c r="Q23" t="s">
        <v>5357</v>
      </c>
      <c r="R23">
        <v>423.72519999999997</v>
      </c>
      <c r="S23">
        <v>464.36540000000002</v>
      </c>
      <c r="T23">
        <v>406.22579999999999</v>
      </c>
      <c r="U23">
        <v>86.510990000000007</v>
      </c>
      <c r="V23">
        <v>97.201790000000003</v>
      </c>
      <c r="W23">
        <v>90.72654</v>
      </c>
      <c r="X23">
        <v>-2.2369811586541699</v>
      </c>
      <c r="Y23">
        <v>2.2304141273360901E-20</v>
      </c>
    </row>
    <row r="24" spans="1:25" x14ac:dyDescent="0.3">
      <c r="A24" t="s">
        <v>10853</v>
      </c>
      <c r="B24" t="s">
        <v>10854</v>
      </c>
      <c r="C24" t="s">
        <v>7599</v>
      </c>
      <c r="D24" t="s">
        <v>7600</v>
      </c>
      <c r="E24" t="s">
        <v>7601</v>
      </c>
      <c r="F24" t="s">
        <v>7602</v>
      </c>
      <c r="G24" t="s">
        <v>438</v>
      </c>
      <c r="H24" t="s">
        <v>437</v>
      </c>
      <c r="I24" t="s">
        <v>501</v>
      </c>
      <c r="J24" t="s">
        <v>7597</v>
      </c>
      <c r="L24" t="s">
        <v>7603</v>
      </c>
      <c r="M24" t="s">
        <v>7604</v>
      </c>
      <c r="N24" t="s">
        <v>10855</v>
      </c>
      <c r="O24" t="s">
        <v>10856</v>
      </c>
      <c r="P24" t="s">
        <v>767</v>
      </c>
      <c r="Q24" t="s">
        <v>768</v>
      </c>
      <c r="R24">
        <v>0</v>
      </c>
      <c r="S24">
        <v>0</v>
      </c>
      <c r="T24">
        <v>0</v>
      </c>
      <c r="U24">
        <v>0</v>
      </c>
      <c r="V24">
        <v>0</v>
      </c>
      <c r="W24">
        <v>0</v>
      </c>
      <c r="X24">
        <v>0</v>
      </c>
      <c r="Y24">
        <v>0</v>
      </c>
    </row>
    <row r="25" spans="1:25" x14ac:dyDescent="0.3">
      <c r="A25" t="s">
        <v>9599</v>
      </c>
      <c r="B25" t="s">
        <v>10857</v>
      </c>
      <c r="C25" t="s">
        <v>783</v>
      </c>
      <c r="D25" t="s">
        <v>784</v>
      </c>
      <c r="E25" t="s">
        <v>785</v>
      </c>
      <c r="F25" t="s">
        <v>786</v>
      </c>
      <c r="G25" t="s">
        <v>436</v>
      </c>
      <c r="H25" t="s">
        <v>435</v>
      </c>
      <c r="I25" t="s">
        <v>499</v>
      </c>
      <c r="J25" t="s">
        <v>436</v>
      </c>
      <c r="K25" t="s">
        <v>10858</v>
      </c>
      <c r="L25" t="s">
        <v>10859</v>
      </c>
      <c r="M25" t="s">
        <v>10860</v>
      </c>
      <c r="N25" t="s">
        <v>1082</v>
      </c>
      <c r="O25" t="s">
        <v>1083</v>
      </c>
      <c r="P25" t="s">
        <v>1084</v>
      </c>
      <c r="Q25" t="s">
        <v>1085</v>
      </c>
      <c r="R25">
        <v>44.041849466343798</v>
      </c>
      <c r="S25">
        <v>42.2675568726657</v>
      </c>
      <c r="T25">
        <v>41.944437641570701</v>
      </c>
      <c r="U25">
        <v>16.886049835219001</v>
      </c>
      <c r="V25">
        <v>20.11232436333</v>
      </c>
      <c r="W25">
        <v>17.615058273227501</v>
      </c>
      <c r="X25">
        <v>-1.2353053782664201</v>
      </c>
      <c r="Y25">
        <v>3.00336600071604E-8</v>
      </c>
    </row>
    <row r="26" spans="1:25" x14ac:dyDescent="0.3">
      <c r="A26" t="s">
        <v>5364</v>
      </c>
      <c r="B26" t="s">
        <v>10861</v>
      </c>
      <c r="C26" t="s">
        <v>5368</v>
      </c>
      <c r="D26" t="s">
        <v>5369</v>
      </c>
      <c r="E26" t="s">
        <v>7617</v>
      </c>
      <c r="F26" t="s">
        <v>7618</v>
      </c>
      <c r="G26" t="s">
        <v>434</v>
      </c>
      <c r="H26" t="s">
        <v>433</v>
      </c>
      <c r="I26" t="s">
        <v>501</v>
      </c>
      <c r="J26" t="s">
        <v>434</v>
      </c>
      <c r="K26" t="s">
        <v>10862</v>
      </c>
      <c r="L26" t="s">
        <v>5370</v>
      </c>
      <c r="M26" t="s">
        <v>5371</v>
      </c>
      <c r="N26" t="s">
        <v>10863</v>
      </c>
      <c r="O26" t="s">
        <v>10864</v>
      </c>
      <c r="P26" t="s">
        <v>5374</v>
      </c>
      <c r="Q26" t="s">
        <v>5375</v>
      </c>
      <c r="R26">
        <v>0.50739457910534302</v>
      </c>
      <c r="S26">
        <v>9.1224942890645505E-2</v>
      </c>
      <c r="T26">
        <v>0.16348054760077699</v>
      </c>
      <c r="U26">
        <v>0</v>
      </c>
      <c r="V26">
        <v>0</v>
      </c>
      <c r="W26">
        <v>0</v>
      </c>
      <c r="X26">
        <v>-6.0209035154552604</v>
      </c>
      <c r="Y26">
        <v>1.1737519816036701E-3</v>
      </c>
    </row>
    <row r="27" spans="1:25" x14ac:dyDescent="0.3">
      <c r="A27" t="s">
        <v>5378</v>
      </c>
      <c r="B27" t="s">
        <v>10865</v>
      </c>
      <c r="C27" t="s">
        <v>1122</v>
      </c>
      <c r="D27" t="s">
        <v>1123</v>
      </c>
      <c r="E27" t="s">
        <v>1124</v>
      </c>
      <c r="F27" t="s">
        <v>1125</v>
      </c>
      <c r="G27" t="s">
        <v>432</v>
      </c>
      <c r="H27" t="s">
        <v>431</v>
      </c>
      <c r="I27" t="s">
        <v>499</v>
      </c>
      <c r="J27" t="s">
        <v>432</v>
      </c>
      <c r="K27" t="s">
        <v>10866</v>
      </c>
      <c r="L27" t="s">
        <v>1126</v>
      </c>
      <c r="M27" t="s">
        <v>1127</v>
      </c>
      <c r="N27" t="s">
        <v>10867</v>
      </c>
      <c r="O27" t="s">
        <v>10868</v>
      </c>
      <c r="P27" t="s">
        <v>10869</v>
      </c>
      <c r="Q27" t="s">
        <v>10870</v>
      </c>
      <c r="R27">
        <v>232.81800000000001</v>
      </c>
      <c r="S27">
        <v>225.05189999999999</v>
      </c>
      <c r="T27">
        <v>204.16380000000001</v>
      </c>
      <c r="U27">
        <v>38.933950000000003</v>
      </c>
      <c r="V27">
        <v>25.572050000000001</v>
      </c>
      <c r="W27">
        <v>31.095970000000001</v>
      </c>
      <c r="X27">
        <v>-2.8093248984992401</v>
      </c>
      <c r="Y27">
        <v>2.9462299027640903E-32</v>
      </c>
    </row>
    <row r="28" spans="1:25" x14ac:dyDescent="0.3">
      <c r="A28" t="s">
        <v>1138</v>
      </c>
      <c r="B28" t="s">
        <v>10871</v>
      </c>
      <c r="C28" t="s">
        <v>1144</v>
      </c>
      <c r="D28" t="s">
        <v>1145</v>
      </c>
      <c r="E28" t="s">
        <v>1146</v>
      </c>
      <c r="F28" t="s">
        <v>1147</v>
      </c>
      <c r="G28" t="s">
        <v>143</v>
      </c>
      <c r="H28" t="s">
        <v>430</v>
      </c>
      <c r="I28" t="s">
        <v>504</v>
      </c>
      <c r="J28" t="s">
        <v>1141</v>
      </c>
      <c r="K28" t="s">
        <v>10872</v>
      </c>
      <c r="L28" t="s">
        <v>10873</v>
      </c>
      <c r="M28" t="s">
        <v>10874</v>
      </c>
      <c r="N28" t="s">
        <v>10875</v>
      </c>
      <c r="O28" t="s">
        <v>10876</v>
      </c>
      <c r="P28" t="s">
        <v>10877</v>
      </c>
      <c r="Q28" t="s">
        <v>10878</v>
      </c>
      <c r="R28">
        <v>48.684510000000003</v>
      </c>
      <c r="S28">
        <v>43.392659999999999</v>
      </c>
      <c r="T28">
        <v>37.927489999999999</v>
      </c>
      <c r="U28">
        <v>47.096870000000003</v>
      </c>
      <c r="V28">
        <v>37.89143</v>
      </c>
      <c r="W28">
        <v>41.071849999999998</v>
      </c>
      <c r="X28">
        <v>-4.2646812833417702E-2</v>
      </c>
      <c r="Y28">
        <v>1</v>
      </c>
    </row>
    <row r="29" spans="1:25" x14ac:dyDescent="0.3">
      <c r="A29" t="s">
        <v>7638</v>
      </c>
      <c r="B29" t="s">
        <v>10879</v>
      </c>
      <c r="C29" t="s">
        <v>1171</v>
      </c>
      <c r="D29" t="s">
        <v>1172</v>
      </c>
      <c r="E29" t="s">
        <v>1173</v>
      </c>
      <c r="F29" t="s">
        <v>1174</v>
      </c>
      <c r="G29" t="s">
        <v>612</v>
      </c>
      <c r="H29" t="s">
        <v>429</v>
      </c>
      <c r="I29" t="s">
        <v>504</v>
      </c>
      <c r="J29" t="s">
        <v>1168</v>
      </c>
      <c r="K29" t="s">
        <v>10880</v>
      </c>
      <c r="L29" t="s">
        <v>10881</v>
      </c>
      <c r="M29" t="s">
        <v>10882</v>
      </c>
      <c r="N29" t="s">
        <v>10883</v>
      </c>
      <c r="O29" t="s">
        <v>10884</v>
      </c>
      <c r="P29" t="s">
        <v>1004</v>
      </c>
      <c r="Q29" t="s">
        <v>1005</v>
      </c>
      <c r="R29">
        <v>5.276904</v>
      </c>
      <c r="S29">
        <v>3.43614</v>
      </c>
      <c r="T29">
        <v>2.8959410000000001</v>
      </c>
      <c r="U29">
        <v>6.082179</v>
      </c>
      <c r="V29">
        <v>4.1064610000000004</v>
      </c>
      <c r="W29">
        <v>4.6733830000000003</v>
      </c>
      <c r="X29">
        <v>0.38061538137992901</v>
      </c>
      <c r="Y29">
        <v>1</v>
      </c>
    </row>
    <row r="30" spans="1:25" x14ac:dyDescent="0.3">
      <c r="A30" t="s">
        <v>10885</v>
      </c>
      <c r="B30" t="s">
        <v>10886</v>
      </c>
      <c r="E30">
        <v>35.1</v>
      </c>
      <c r="F30" t="s">
        <v>949</v>
      </c>
      <c r="G30" t="s">
        <v>607</v>
      </c>
      <c r="H30" t="s">
        <v>608</v>
      </c>
      <c r="I30" t="s">
        <v>504</v>
      </c>
      <c r="J30" t="s">
        <v>5416</v>
      </c>
      <c r="K30" t="s">
        <v>10887</v>
      </c>
      <c r="L30" t="s">
        <v>5426</v>
      </c>
      <c r="M30" t="s">
        <v>5427</v>
      </c>
      <c r="N30" t="s">
        <v>5428</v>
      </c>
      <c r="O30" t="s">
        <v>5429</v>
      </c>
      <c r="P30" t="s">
        <v>5430</v>
      </c>
      <c r="Q30" t="s">
        <v>5431</v>
      </c>
      <c r="R30">
        <v>0</v>
      </c>
      <c r="S30">
        <v>0</v>
      </c>
      <c r="T30">
        <v>0</v>
      </c>
      <c r="U30">
        <v>0</v>
      </c>
      <c r="V30">
        <v>0</v>
      </c>
      <c r="W30">
        <v>0</v>
      </c>
      <c r="X30">
        <v>0</v>
      </c>
      <c r="Y30">
        <v>0</v>
      </c>
    </row>
    <row r="31" spans="1:25" x14ac:dyDescent="0.3">
      <c r="A31" t="s">
        <v>10888</v>
      </c>
      <c r="B31" t="s">
        <v>10889</v>
      </c>
      <c r="E31">
        <v>35.1</v>
      </c>
      <c r="F31" t="s">
        <v>949</v>
      </c>
      <c r="G31" t="s">
        <v>610</v>
      </c>
      <c r="H31" t="s">
        <v>609</v>
      </c>
      <c r="I31" t="s">
        <v>504</v>
      </c>
      <c r="J31" t="s">
        <v>5416</v>
      </c>
      <c r="K31" t="s">
        <v>10887</v>
      </c>
      <c r="L31" t="s">
        <v>5426</v>
      </c>
      <c r="M31" t="s">
        <v>5427</v>
      </c>
      <c r="N31" t="s">
        <v>5428</v>
      </c>
      <c r="O31" t="s">
        <v>5429</v>
      </c>
      <c r="P31" t="s">
        <v>5430</v>
      </c>
      <c r="Q31" t="s">
        <v>5431</v>
      </c>
      <c r="R31">
        <v>5.073946E-2</v>
      </c>
      <c r="S31">
        <v>0.1520416</v>
      </c>
      <c r="T31">
        <v>0.2101893</v>
      </c>
      <c r="U31">
        <v>0.60021500000000005</v>
      </c>
      <c r="V31">
        <v>1.2132719999999999</v>
      </c>
      <c r="W31">
        <v>0.85379110000000003</v>
      </c>
      <c r="X31">
        <v>2.6855443458771799</v>
      </c>
      <c r="Y31">
        <v>3.9143622909442602E-5</v>
      </c>
    </row>
    <row r="32" spans="1:25" x14ac:dyDescent="0.3">
      <c r="A32" t="s">
        <v>10890</v>
      </c>
      <c r="B32" t="s">
        <v>10891</v>
      </c>
      <c r="C32" t="s">
        <v>1196</v>
      </c>
      <c r="D32" t="s">
        <v>1197</v>
      </c>
      <c r="E32" t="s">
        <v>1198</v>
      </c>
      <c r="F32" t="s">
        <v>1199</v>
      </c>
      <c r="G32" t="s">
        <v>615</v>
      </c>
      <c r="H32" t="s">
        <v>565</v>
      </c>
      <c r="I32" t="s">
        <v>500</v>
      </c>
      <c r="J32" t="s">
        <v>5612</v>
      </c>
      <c r="K32" t="s">
        <v>10892</v>
      </c>
      <c r="L32" t="s">
        <v>2449</v>
      </c>
      <c r="M32" t="s">
        <v>2450</v>
      </c>
      <c r="N32" t="s">
        <v>1457</v>
      </c>
      <c r="O32" t="s">
        <v>1458</v>
      </c>
      <c r="P32" t="s">
        <v>1209</v>
      </c>
      <c r="Q32" t="s">
        <v>1210</v>
      </c>
      <c r="R32">
        <v>0</v>
      </c>
      <c r="S32">
        <v>0</v>
      </c>
      <c r="T32">
        <v>0</v>
      </c>
      <c r="U32">
        <v>0</v>
      </c>
      <c r="V32">
        <v>0</v>
      </c>
      <c r="W32">
        <v>0</v>
      </c>
      <c r="X32">
        <v>0</v>
      </c>
      <c r="Y32">
        <v>0</v>
      </c>
    </row>
    <row r="33" spans="1:25" x14ac:dyDescent="0.3">
      <c r="A33" t="s">
        <v>10893</v>
      </c>
      <c r="B33" t="s">
        <v>10894</v>
      </c>
      <c r="C33" t="s">
        <v>1223</v>
      </c>
      <c r="D33" t="s">
        <v>1224</v>
      </c>
      <c r="E33" t="s">
        <v>7669</v>
      </c>
      <c r="F33" t="s">
        <v>7670</v>
      </c>
      <c r="G33" t="s">
        <v>600</v>
      </c>
      <c r="H33" t="s">
        <v>428</v>
      </c>
      <c r="I33" t="s">
        <v>529</v>
      </c>
      <c r="J33" t="s">
        <v>1220</v>
      </c>
      <c r="K33" t="s">
        <v>10895</v>
      </c>
      <c r="L33" t="s">
        <v>1231</v>
      </c>
      <c r="M33" t="s">
        <v>1232</v>
      </c>
      <c r="N33" t="s">
        <v>1233</v>
      </c>
      <c r="O33" t="s">
        <v>1234</v>
      </c>
      <c r="P33" t="s">
        <v>1235</v>
      </c>
      <c r="Q33" t="s">
        <v>1236</v>
      </c>
      <c r="R33">
        <v>0.25369730000000001</v>
      </c>
      <c r="S33">
        <v>0.42571639999999999</v>
      </c>
      <c r="T33">
        <v>0.1868349</v>
      </c>
      <c r="U33">
        <v>121.64360000000001</v>
      </c>
      <c r="V33">
        <v>213.256</v>
      </c>
      <c r="W33">
        <v>212.45920000000001</v>
      </c>
      <c r="X33">
        <v>9.3004071313122001</v>
      </c>
      <c r="Y33">
        <v>2.9015605048614801E-159</v>
      </c>
    </row>
    <row r="34" spans="1:25" x14ac:dyDescent="0.3">
      <c r="A34" t="s">
        <v>7677</v>
      </c>
      <c r="B34" t="s">
        <v>10896</v>
      </c>
      <c r="C34" t="s">
        <v>1249</v>
      </c>
      <c r="D34" t="s">
        <v>1250</v>
      </c>
      <c r="E34" t="s">
        <v>1251</v>
      </c>
      <c r="F34" t="s">
        <v>1252</v>
      </c>
      <c r="G34" t="s">
        <v>614</v>
      </c>
      <c r="H34" t="s">
        <v>427</v>
      </c>
      <c r="I34" t="s">
        <v>504</v>
      </c>
      <c r="J34" t="s">
        <v>7678</v>
      </c>
      <c r="K34" t="s">
        <v>10897</v>
      </c>
      <c r="L34" t="s">
        <v>10898</v>
      </c>
      <c r="M34" t="s">
        <v>10899</v>
      </c>
      <c r="N34" t="s">
        <v>10900</v>
      </c>
      <c r="O34" t="s">
        <v>10901</v>
      </c>
      <c r="P34" t="s">
        <v>10902</v>
      </c>
      <c r="Q34" t="s">
        <v>10903</v>
      </c>
      <c r="R34">
        <v>370.44880000000001</v>
      </c>
      <c r="S34">
        <v>330.23430000000002</v>
      </c>
      <c r="T34">
        <v>310.30939999999998</v>
      </c>
      <c r="U34">
        <v>334.31979999999999</v>
      </c>
      <c r="V34">
        <v>431.55169999999998</v>
      </c>
      <c r="W34">
        <v>391.71039999999999</v>
      </c>
      <c r="X34">
        <v>0.191717395934077</v>
      </c>
      <c r="Y34">
        <v>1</v>
      </c>
    </row>
    <row r="35" spans="1:25" x14ac:dyDescent="0.3">
      <c r="A35" t="s">
        <v>1267</v>
      </c>
      <c r="B35" t="s">
        <v>10904</v>
      </c>
      <c r="E35" t="s">
        <v>1273</v>
      </c>
      <c r="F35" t="s">
        <v>1274</v>
      </c>
      <c r="G35" t="s">
        <v>605</v>
      </c>
      <c r="H35" t="s">
        <v>426</v>
      </c>
      <c r="I35" t="s">
        <v>500</v>
      </c>
      <c r="J35" t="s">
        <v>10905</v>
      </c>
      <c r="K35" t="s">
        <v>10906</v>
      </c>
      <c r="L35" t="s">
        <v>10907</v>
      </c>
      <c r="M35" t="s">
        <v>10908</v>
      </c>
      <c r="N35" t="s">
        <v>10909</v>
      </c>
      <c r="O35" t="s">
        <v>10910</v>
      </c>
      <c r="P35" t="s">
        <v>10911</v>
      </c>
      <c r="Q35" t="s">
        <v>10912</v>
      </c>
      <c r="R35">
        <v>1.725142</v>
      </c>
      <c r="S35">
        <v>1.6116410000000001</v>
      </c>
      <c r="T35">
        <v>1.4946790000000001</v>
      </c>
      <c r="U35">
        <v>0.64022939999999995</v>
      </c>
      <c r="V35">
        <v>0.41997889999999999</v>
      </c>
      <c r="W35">
        <v>0.44936369999999998</v>
      </c>
      <c r="X35">
        <v>-1.6749500625542799</v>
      </c>
      <c r="Y35">
        <v>6.9446351245571803E-4</v>
      </c>
    </row>
    <row r="36" spans="1:25" x14ac:dyDescent="0.3">
      <c r="A36" t="s">
        <v>10913</v>
      </c>
      <c r="B36" t="s">
        <v>10914</v>
      </c>
      <c r="E36" t="s">
        <v>1273</v>
      </c>
      <c r="F36" t="s">
        <v>1274</v>
      </c>
      <c r="G36" t="s">
        <v>606</v>
      </c>
      <c r="H36" t="s">
        <v>425</v>
      </c>
      <c r="I36" t="s">
        <v>500</v>
      </c>
      <c r="J36" t="s">
        <v>10905</v>
      </c>
      <c r="K36" t="s">
        <v>10906</v>
      </c>
      <c r="L36" t="s">
        <v>10907</v>
      </c>
      <c r="M36" t="s">
        <v>10908</v>
      </c>
      <c r="N36" t="s">
        <v>10909</v>
      </c>
      <c r="O36" t="s">
        <v>10910</v>
      </c>
      <c r="P36" t="s">
        <v>10911</v>
      </c>
      <c r="Q36" t="s">
        <v>10912</v>
      </c>
      <c r="R36">
        <v>0.60887349999999996</v>
      </c>
      <c r="S36">
        <v>0.1216333</v>
      </c>
      <c r="T36">
        <v>0.77069399999999999</v>
      </c>
      <c r="U36">
        <v>12.204370000000001</v>
      </c>
      <c r="V36">
        <v>2.9398529999999998</v>
      </c>
      <c r="W36">
        <v>5.6619830000000002</v>
      </c>
      <c r="X36">
        <v>3.7835673761898398</v>
      </c>
      <c r="Y36">
        <v>1.3996103614159701E-19</v>
      </c>
    </row>
    <row r="37" spans="1:25" x14ac:dyDescent="0.3">
      <c r="A37" t="s">
        <v>5496</v>
      </c>
      <c r="B37" t="s">
        <v>10915</v>
      </c>
      <c r="C37" t="s">
        <v>5502</v>
      </c>
      <c r="D37" t="s">
        <v>5503</v>
      </c>
      <c r="E37" t="s">
        <v>5504</v>
      </c>
      <c r="F37" t="s">
        <v>5505</v>
      </c>
      <c r="G37" t="s">
        <v>611</v>
      </c>
      <c r="H37" t="s">
        <v>424</v>
      </c>
      <c r="I37" t="s">
        <v>504</v>
      </c>
      <c r="J37" t="s">
        <v>5499</v>
      </c>
      <c r="K37" t="s">
        <v>10916</v>
      </c>
      <c r="L37" t="s">
        <v>5506</v>
      </c>
      <c r="M37" t="s">
        <v>5507</v>
      </c>
      <c r="N37" t="s">
        <v>5508</v>
      </c>
      <c r="O37" t="s">
        <v>5509</v>
      </c>
      <c r="P37" t="s">
        <v>10917</v>
      </c>
      <c r="Q37" t="s">
        <v>10918</v>
      </c>
      <c r="R37">
        <v>22.426839999999999</v>
      </c>
      <c r="S37">
        <v>28.43177</v>
      </c>
      <c r="T37">
        <v>22.653729999999999</v>
      </c>
      <c r="U37">
        <v>25.36909</v>
      </c>
      <c r="V37">
        <v>30.145150000000001</v>
      </c>
      <c r="W37">
        <v>27.635870000000001</v>
      </c>
      <c r="X37">
        <v>0.18296165719156099</v>
      </c>
      <c r="Y37">
        <v>1</v>
      </c>
    </row>
    <row r="38" spans="1:25" x14ac:dyDescent="0.3">
      <c r="A38" t="s">
        <v>1291</v>
      </c>
      <c r="B38" t="s">
        <v>10919</v>
      </c>
      <c r="E38" t="s">
        <v>925</v>
      </c>
      <c r="F38" t="s">
        <v>926</v>
      </c>
      <c r="G38" t="s">
        <v>601</v>
      </c>
      <c r="H38" t="s">
        <v>498</v>
      </c>
      <c r="I38" t="s">
        <v>500</v>
      </c>
      <c r="J38" t="s">
        <v>4216</v>
      </c>
      <c r="K38" t="s">
        <v>10920</v>
      </c>
      <c r="L38" t="s">
        <v>10921</v>
      </c>
      <c r="M38" t="s">
        <v>10922</v>
      </c>
      <c r="N38" t="s">
        <v>10923</v>
      </c>
      <c r="O38" t="s">
        <v>10924</v>
      </c>
      <c r="P38" t="s">
        <v>935</v>
      </c>
      <c r="Q38" t="s">
        <v>936</v>
      </c>
      <c r="R38">
        <v>0</v>
      </c>
      <c r="S38">
        <v>0</v>
      </c>
      <c r="T38">
        <v>0</v>
      </c>
      <c r="U38">
        <v>0</v>
      </c>
      <c r="V38">
        <v>0</v>
      </c>
      <c r="W38">
        <v>0</v>
      </c>
      <c r="X38">
        <v>0</v>
      </c>
      <c r="Y38">
        <v>0</v>
      </c>
    </row>
    <row r="39" spans="1:25" x14ac:dyDescent="0.3">
      <c r="A39" t="s">
        <v>1306</v>
      </c>
      <c r="B39" t="s">
        <v>10925</v>
      </c>
      <c r="E39" t="s">
        <v>1312</v>
      </c>
      <c r="F39" t="s">
        <v>1313</v>
      </c>
      <c r="G39" t="s">
        <v>604</v>
      </c>
      <c r="H39" t="s">
        <v>423</v>
      </c>
      <c r="I39" t="s">
        <v>500</v>
      </c>
      <c r="J39" t="s">
        <v>1309</v>
      </c>
      <c r="K39" t="s">
        <v>10926</v>
      </c>
      <c r="L39" t="s">
        <v>10927</v>
      </c>
      <c r="M39" t="s">
        <v>10928</v>
      </c>
      <c r="N39" t="s">
        <v>1321</v>
      </c>
      <c r="O39" t="s">
        <v>1322</v>
      </c>
      <c r="P39" t="s">
        <v>1323</v>
      </c>
      <c r="Q39" t="s">
        <v>1324</v>
      </c>
      <c r="R39">
        <v>7.6109186865801495E-2</v>
      </c>
      <c r="S39">
        <v>6.0816628593763702E-2</v>
      </c>
      <c r="T39">
        <v>4.6708727885936198E-2</v>
      </c>
      <c r="U39">
        <v>0.28010035271690198</v>
      </c>
      <c r="V39">
        <v>9.3328651337958299E-2</v>
      </c>
      <c r="W39">
        <v>8.9872746291977196E-2</v>
      </c>
      <c r="X39">
        <v>1.2433422383786099</v>
      </c>
      <c r="Y39">
        <v>1</v>
      </c>
    </row>
    <row r="40" spans="1:25" x14ac:dyDescent="0.3">
      <c r="A40" t="s">
        <v>9674</v>
      </c>
      <c r="B40" t="s">
        <v>10929</v>
      </c>
      <c r="E40" t="s">
        <v>3540</v>
      </c>
      <c r="F40" t="s">
        <v>3541</v>
      </c>
      <c r="G40" t="s">
        <v>613</v>
      </c>
      <c r="H40" t="s">
        <v>397</v>
      </c>
      <c r="I40" t="s">
        <v>504</v>
      </c>
      <c r="J40" t="s">
        <v>9675</v>
      </c>
      <c r="K40" t="s">
        <v>10930</v>
      </c>
      <c r="L40" t="s">
        <v>10931</v>
      </c>
      <c r="M40" t="s">
        <v>10932</v>
      </c>
      <c r="N40" t="s">
        <v>10933</v>
      </c>
      <c r="O40" t="s">
        <v>10934</v>
      </c>
      <c r="P40" t="s">
        <v>3549</v>
      </c>
      <c r="Q40" t="s">
        <v>3550</v>
      </c>
      <c r="R40">
        <v>4.9217269999999997</v>
      </c>
      <c r="S40">
        <v>5.0781879999999999</v>
      </c>
      <c r="T40">
        <v>3.176193</v>
      </c>
      <c r="U40">
        <v>0.32011469999999997</v>
      </c>
      <c r="V40">
        <v>0.3266503</v>
      </c>
      <c r="W40">
        <v>0.359491</v>
      </c>
      <c r="X40">
        <v>-3.67416142911167</v>
      </c>
      <c r="Y40">
        <v>2.4079560045894902E-19</v>
      </c>
    </row>
    <row r="41" spans="1:25" x14ac:dyDescent="0.3">
      <c r="A41" t="s">
        <v>9687</v>
      </c>
      <c r="B41" t="s">
        <v>10935</v>
      </c>
      <c r="C41" t="s">
        <v>5541</v>
      </c>
      <c r="D41" t="s">
        <v>5542</v>
      </c>
      <c r="E41" t="s">
        <v>5543</v>
      </c>
      <c r="F41" t="s">
        <v>5544</v>
      </c>
      <c r="G41" t="s">
        <v>602</v>
      </c>
      <c r="H41" t="s">
        <v>422</v>
      </c>
      <c r="I41" t="s">
        <v>500</v>
      </c>
      <c r="J41" t="s">
        <v>5538</v>
      </c>
      <c r="L41" t="s">
        <v>5550</v>
      </c>
      <c r="M41" t="s">
        <v>5551</v>
      </c>
      <c r="N41" t="s">
        <v>5552</v>
      </c>
      <c r="O41" t="s">
        <v>5553</v>
      </c>
      <c r="P41" t="s">
        <v>5554</v>
      </c>
      <c r="Q41" t="s">
        <v>5555</v>
      </c>
      <c r="R41">
        <v>25.927862992283</v>
      </c>
      <c r="S41">
        <v>28.2797322961001</v>
      </c>
      <c r="T41">
        <v>20.9955731847283</v>
      </c>
      <c r="U41">
        <v>4.6016486517776798</v>
      </c>
      <c r="V41">
        <v>1.2132724673934601</v>
      </c>
      <c r="W41">
        <v>2.7860551350512899</v>
      </c>
      <c r="X41">
        <v>-3.2459776571172498</v>
      </c>
      <c r="Y41">
        <v>9.7516357687483199E-19</v>
      </c>
    </row>
    <row r="42" spans="1:25" x14ac:dyDescent="0.3">
      <c r="A42" t="s">
        <v>1331</v>
      </c>
      <c r="B42" t="s">
        <v>10936</v>
      </c>
      <c r="C42" t="s">
        <v>1336</v>
      </c>
      <c r="D42" t="s">
        <v>1337</v>
      </c>
      <c r="E42" t="s">
        <v>1338</v>
      </c>
      <c r="F42" t="s">
        <v>1339</v>
      </c>
      <c r="G42" t="s">
        <v>603</v>
      </c>
      <c r="H42" t="s">
        <v>421</v>
      </c>
      <c r="I42" t="s">
        <v>500</v>
      </c>
      <c r="J42" t="s">
        <v>1334</v>
      </c>
      <c r="L42" t="s">
        <v>10937</v>
      </c>
      <c r="M42" t="s">
        <v>10938</v>
      </c>
      <c r="N42" t="s">
        <v>1346</v>
      </c>
      <c r="O42" t="s">
        <v>1347</v>
      </c>
      <c r="P42" t="s">
        <v>10939</v>
      </c>
      <c r="Q42" t="s">
        <v>10940</v>
      </c>
      <c r="R42">
        <v>49.876887126055301</v>
      </c>
      <c r="S42">
        <v>40.8079577864154</v>
      </c>
      <c r="T42">
        <v>41.710894002141004</v>
      </c>
      <c r="U42">
        <v>7.3626378428442898</v>
      </c>
      <c r="V42">
        <v>11.572752765906801</v>
      </c>
      <c r="W42">
        <v>7.6841198079640503</v>
      </c>
      <c r="X42">
        <v>-2.3370352392644498</v>
      </c>
      <c r="Y42">
        <v>1.8242025151525799E-20</v>
      </c>
    </row>
    <row r="43" spans="1:25" x14ac:dyDescent="0.3">
      <c r="A43" t="s">
        <v>10941</v>
      </c>
      <c r="B43" t="s">
        <v>10942</v>
      </c>
      <c r="E43" t="s">
        <v>1362</v>
      </c>
      <c r="F43" t="s">
        <v>1363</v>
      </c>
      <c r="G43" t="s">
        <v>574</v>
      </c>
      <c r="H43" t="s">
        <v>420</v>
      </c>
      <c r="I43" t="s">
        <v>504</v>
      </c>
      <c r="J43" t="s">
        <v>10943</v>
      </c>
      <c r="K43" t="s">
        <v>10944</v>
      </c>
      <c r="P43" t="s">
        <v>1370</v>
      </c>
      <c r="Q43" t="s">
        <v>1371</v>
      </c>
      <c r="R43">
        <v>0</v>
      </c>
      <c r="S43">
        <v>3.0408314296881799E-2</v>
      </c>
      <c r="T43">
        <v>4.6708727885936198E-2</v>
      </c>
      <c r="U43">
        <v>31.0111104793713</v>
      </c>
      <c r="V43">
        <v>95.661867621407296</v>
      </c>
      <c r="W43">
        <v>78.503843886042006</v>
      </c>
      <c r="X43">
        <v>11.1318769214115</v>
      </c>
      <c r="Y43">
        <v>3.0701611438858499E-158</v>
      </c>
    </row>
    <row r="44" spans="1:25" x14ac:dyDescent="0.3">
      <c r="A44" t="s">
        <v>10945</v>
      </c>
      <c r="B44" t="s">
        <v>10946</v>
      </c>
      <c r="E44">
        <v>35.200000000000003</v>
      </c>
      <c r="F44" t="s">
        <v>994</v>
      </c>
      <c r="G44" t="s">
        <v>599</v>
      </c>
      <c r="H44" t="s">
        <v>419</v>
      </c>
      <c r="I44" t="s">
        <v>504</v>
      </c>
      <c r="R44">
        <v>0</v>
      </c>
      <c r="S44">
        <v>9.1224942890645505E-2</v>
      </c>
      <c r="T44">
        <v>0</v>
      </c>
      <c r="U44">
        <v>27.1297198774371</v>
      </c>
      <c r="V44">
        <v>54.830582661050499</v>
      </c>
      <c r="W44">
        <v>50.283801550361197</v>
      </c>
      <c r="X44">
        <v>10.505537262525801</v>
      </c>
      <c r="Y44">
        <v>2.4102363064363699E-138</v>
      </c>
    </row>
    <row r="45" spans="1:25" x14ac:dyDescent="0.3">
      <c r="A45" t="s">
        <v>10947</v>
      </c>
      <c r="B45" t="s">
        <v>10948</v>
      </c>
      <c r="E45" t="s">
        <v>1384</v>
      </c>
      <c r="F45" t="s">
        <v>1385</v>
      </c>
      <c r="G45" t="s">
        <v>38</v>
      </c>
      <c r="H45" t="s">
        <v>418</v>
      </c>
      <c r="I45" t="s">
        <v>506</v>
      </c>
      <c r="J45" t="s">
        <v>5573</v>
      </c>
      <c r="L45" t="s">
        <v>5576</v>
      </c>
      <c r="M45" t="s">
        <v>5577</v>
      </c>
      <c r="N45" t="s">
        <v>5578</v>
      </c>
      <c r="O45" t="s">
        <v>5579</v>
      </c>
      <c r="P45" t="s">
        <v>1394</v>
      </c>
      <c r="Q45" t="s">
        <v>1395</v>
      </c>
      <c r="R45">
        <v>68.549009999999996</v>
      </c>
      <c r="S45">
        <v>73.223219999999998</v>
      </c>
      <c r="T45">
        <v>66.559939999999997</v>
      </c>
      <c r="U45">
        <v>68.424509999999998</v>
      </c>
      <c r="V45">
        <v>122.54049999999999</v>
      </c>
      <c r="W45">
        <v>118.3175</v>
      </c>
      <c r="X45">
        <v>0.52521507589128003</v>
      </c>
      <c r="Y45">
        <v>0.44539087302545599</v>
      </c>
    </row>
    <row r="46" spans="1:25" x14ac:dyDescent="0.3">
      <c r="A46" t="s">
        <v>10949</v>
      </c>
      <c r="B46" t="s">
        <v>10950</v>
      </c>
      <c r="E46">
        <v>35.1</v>
      </c>
      <c r="F46" t="s">
        <v>949</v>
      </c>
      <c r="G46" t="s">
        <v>35</v>
      </c>
      <c r="H46" t="s">
        <v>417</v>
      </c>
      <c r="I46" t="s">
        <v>521</v>
      </c>
      <c r="J46" t="s">
        <v>10951</v>
      </c>
      <c r="L46" t="s">
        <v>5593</v>
      </c>
      <c r="M46" t="s">
        <v>5594</v>
      </c>
      <c r="N46" t="s">
        <v>1411</v>
      </c>
      <c r="O46" t="s">
        <v>1412</v>
      </c>
      <c r="P46" t="s">
        <v>10952</v>
      </c>
      <c r="Q46" t="s">
        <v>10953</v>
      </c>
      <c r="R46">
        <v>0</v>
      </c>
      <c r="S46">
        <v>0</v>
      </c>
      <c r="T46">
        <v>0</v>
      </c>
      <c r="U46">
        <v>0</v>
      </c>
      <c r="V46">
        <v>0</v>
      </c>
      <c r="W46">
        <v>0</v>
      </c>
      <c r="X46">
        <v>0</v>
      </c>
      <c r="Y46">
        <v>0</v>
      </c>
    </row>
    <row r="47" spans="1:25" x14ac:dyDescent="0.3">
      <c r="A47" t="s">
        <v>9720</v>
      </c>
      <c r="B47" t="s">
        <v>10954</v>
      </c>
      <c r="C47" t="s">
        <v>9724</v>
      </c>
      <c r="D47" t="s">
        <v>9725</v>
      </c>
      <c r="E47" t="s">
        <v>1425</v>
      </c>
      <c r="F47" t="s">
        <v>1426</v>
      </c>
      <c r="G47" t="s">
        <v>5</v>
      </c>
      <c r="H47" t="s">
        <v>416</v>
      </c>
      <c r="I47" t="s">
        <v>505</v>
      </c>
      <c r="J47" t="s">
        <v>9723</v>
      </c>
      <c r="L47" t="s">
        <v>9726</v>
      </c>
      <c r="M47" t="s">
        <v>9727</v>
      </c>
      <c r="N47" t="s">
        <v>9728</v>
      </c>
      <c r="O47" t="s">
        <v>9729</v>
      </c>
      <c r="P47" t="s">
        <v>3826</v>
      </c>
      <c r="Q47" t="s">
        <v>3827</v>
      </c>
      <c r="R47">
        <v>71.009870000000006</v>
      </c>
      <c r="S47">
        <v>53.518630000000002</v>
      </c>
      <c r="T47">
        <v>59.366790000000002</v>
      </c>
      <c r="U47">
        <v>69.544920000000005</v>
      </c>
      <c r="V47">
        <v>57.117130000000003</v>
      </c>
      <c r="W47">
        <v>60.349550000000001</v>
      </c>
      <c r="X47">
        <v>2.8983693876431502E-2</v>
      </c>
      <c r="Y47">
        <v>1</v>
      </c>
    </row>
    <row r="48" spans="1:25" x14ac:dyDescent="0.3">
      <c r="A48" t="s">
        <v>10955</v>
      </c>
      <c r="B48" t="s">
        <v>10956</v>
      </c>
      <c r="E48">
        <v>35.200000000000003</v>
      </c>
      <c r="F48" t="s">
        <v>994</v>
      </c>
      <c r="G48" t="s">
        <v>28</v>
      </c>
      <c r="H48" t="s">
        <v>415</v>
      </c>
      <c r="I48" t="s">
        <v>506</v>
      </c>
      <c r="R48">
        <v>0.3044367</v>
      </c>
      <c r="S48">
        <v>9.1224940000000004E-2</v>
      </c>
      <c r="T48">
        <v>9.3417459999999994E-2</v>
      </c>
      <c r="U48">
        <v>0.40014339999999998</v>
      </c>
      <c r="V48">
        <v>0.46664329999999998</v>
      </c>
      <c r="W48">
        <v>0.53923650000000001</v>
      </c>
      <c r="X48">
        <v>1.6112812740933999</v>
      </c>
      <c r="Y48">
        <v>0.31252820266533199</v>
      </c>
    </row>
    <row r="49" spans="1:25" x14ac:dyDescent="0.3">
      <c r="A49" t="s">
        <v>9743</v>
      </c>
      <c r="B49" t="s">
        <v>10957</v>
      </c>
      <c r="E49">
        <v>35.200000000000003</v>
      </c>
      <c r="F49" t="s">
        <v>994</v>
      </c>
      <c r="G49" t="s">
        <v>11</v>
      </c>
      <c r="H49" t="s">
        <v>508</v>
      </c>
      <c r="I49" t="s">
        <v>502</v>
      </c>
      <c r="J49" t="s">
        <v>5608</v>
      </c>
      <c r="L49" t="s">
        <v>731</v>
      </c>
      <c r="M49" t="s">
        <v>732</v>
      </c>
      <c r="N49" t="s">
        <v>1411</v>
      </c>
      <c r="O49" t="s">
        <v>1412</v>
      </c>
      <c r="P49" t="s">
        <v>935</v>
      </c>
      <c r="Q49" t="s">
        <v>936</v>
      </c>
      <c r="R49">
        <v>58.426490000000001</v>
      </c>
      <c r="S49">
        <v>53.609859999999998</v>
      </c>
      <c r="T49">
        <v>53.831809999999997</v>
      </c>
      <c r="U49">
        <v>21.127569999999999</v>
      </c>
      <c r="V49">
        <v>24.218789999999998</v>
      </c>
      <c r="W49">
        <v>22.962489999999999</v>
      </c>
      <c r="X49">
        <v>-1.2809766368487701</v>
      </c>
      <c r="Y49">
        <v>6.8782663176509996E-9</v>
      </c>
    </row>
    <row r="50" spans="1:25" x14ac:dyDescent="0.3">
      <c r="A50" t="s">
        <v>8472</v>
      </c>
      <c r="B50" t="s">
        <v>10958</v>
      </c>
      <c r="C50" t="s">
        <v>1196</v>
      </c>
      <c r="D50" t="s">
        <v>1197</v>
      </c>
      <c r="E50" t="s">
        <v>1198</v>
      </c>
      <c r="F50" t="s">
        <v>1199</v>
      </c>
      <c r="G50" t="s">
        <v>30</v>
      </c>
      <c r="H50" t="s">
        <v>413</v>
      </c>
      <c r="I50" t="s">
        <v>506</v>
      </c>
      <c r="J50" t="s">
        <v>9745</v>
      </c>
      <c r="K50" t="s">
        <v>10959</v>
      </c>
      <c r="L50" t="s">
        <v>9746</v>
      </c>
      <c r="M50" t="s">
        <v>9747</v>
      </c>
      <c r="N50" t="s">
        <v>9748</v>
      </c>
      <c r="O50" t="s">
        <v>9749</v>
      </c>
      <c r="P50" t="s">
        <v>9750</v>
      </c>
      <c r="Q50" t="s">
        <v>9751</v>
      </c>
      <c r="R50">
        <v>4.6933999999999996</v>
      </c>
      <c r="S50">
        <v>8.4231029999999993</v>
      </c>
      <c r="T50">
        <v>4.4139749999999998</v>
      </c>
      <c r="U50">
        <v>0.40014339999999998</v>
      </c>
      <c r="V50">
        <v>1.9132370000000001</v>
      </c>
      <c r="W50">
        <v>1.1683460000000001</v>
      </c>
      <c r="X50">
        <v>-2.4410704911630701</v>
      </c>
      <c r="Y50">
        <v>4.1410051918019798E-10</v>
      </c>
    </row>
    <row r="51" spans="1:25" x14ac:dyDescent="0.3">
      <c r="A51" t="s">
        <v>1491</v>
      </c>
      <c r="B51" t="s">
        <v>10960</v>
      </c>
      <c r="C51" t="s">
        <v>1498</v>
      </c>
      <c r="D51" t="s">
        <v>1499</v>
      </c>
      <c r="E51" t="s">
        <v>1500</v>
      </c>
      <c r="F51" t="s">
        <v>1501</v>
      </c>
      <c r="G51" t="s">
        <v>7</v>
      </c>
      <c r="H51" t="s">
        <v>412</v>
      </c>
      <c r="I51" t="s">
        <v>502</v>
      </c>
      <c r="J51" t="s">
        <v>7793</v>
      </c>
      <c r="L51" t="s">
        <v>10961</v>
      </c>
      <c r="M51" t="s">
        <v>10962</v>
      </c>
      <c r="N51" t="s">
        <v>1509</v>
      </c>
      <c r="O51" t="s">
        <v>1510</v>
      </c>
      <c r="P51" t="s">
        <v>1511</v>
      </c>
      <c r="Q51" t="s">
        <v>1512</v>
      </c>
      <c r="R51">
        <v>159.06819999999999</v>
      </c>
      <c r="S51">
        <v>158.54900000000001</v>
      </c>
      <c r="T51">
        <v>152.85429999999999</v>
      </c>
      <c r="U51">
        <v>183.98589999999999</v>
      </c>
      <c r="V51">
        <v>179.0044</v>
      </c>
      <c r="W51">
        <v>167.34309999999999</v>
      </c>
      <c r="X51">
        <v>0.17189392520831001</v>
      </c>
      <c r="Y51">
        <v>1</v>
      </c>
    </row>
    <row r="52" spans="1:25" x14ac:dyDescent="0.3">
      <c r="A52" t="s">
        <v>9760</v>
      </c>
      <c r="B52" t="s">
        <v>10963</v>
      </c>
      <c r="E52" t="s">
        <v>1525</v>
      </c>
      <c r="F52" t="s">
        <v>1526</v>
      </c>
      <c r="G52" t="s">
        <v>16</v>
      </c>
      <c r="H52" t="s">
        <v>513</v>
      </c>
      <c r="I52" t="s">
        <v>502</v>
      </c>
      <c r="J52" t="s">
        <v>1522</v>
      </c>
      <c r="K52" t="s">
        <v>10964</v>
      </c>
      <c r="R52">
        <v>25.775639999999999</v>
      </c>
      <c r="S52">
        <v>24.752369999999999</v>
      </c>
      <c r="T52">
        <v>25.876639999999998</v>
      </c>
      <c r="U52">
        <v>25.24905</v>
      </c>
      <c r="V52">
        <v>30.37848</v>
      </c>
      <c r="W52">
        <v>31.27572</v>
      </c>
      <c r="X52">
        <v>0.17974187146655299</v>
      </c>
      <c r="Y52">
        <v>1</v>
      </c>
    </row>
    <row r="53" spans="1:25" x14ac:dyDescent="0.3">
      <c r="A53" t="s">
        <v>10965</v>
      </c>
      <c r="B53" t="s">
        <v>10966</v>
      </c>
      <c r="C53" t="s">
        <v>1544</v>
      </c>
      <c r="D53" t="s">
        <v>1545</v>
      </c>
      <c r="E53" t="s">
        <v>1546</v>
      </c>
      <c r="F53" t="s">
        <v>1547</v>
      </c>
      <c r="G53" t="s">
        <v>24</v>
      </c>
      <c r="H53" t="s">
        <v>411</v>
      </c>
      <c r="I53" t="s">
        <v>502</v>
      </c>
      <c r="J53" t="s">
        <v>5634</v>
      </c>
      <c r="K53" t="s">
        <v>10967</v>
      </c>
      <c r="L53" t="s">
        <v>5639</v>
      </c>
      <c r="M53" t="s">
        <v>5640</v>
      </c>
      <c r="N53" t="s">
        <v>5641</v>
      </c>
      <c r="O53" t="s">
        <v>5642</v>
      </c>
      <c r="P53" t="s">
        <v>1084</v>
      </c>
      <c r="Q53" t="s">
        <v>1085</v>
      </c>
      <c r="R53">
        <v>78.341723013865007</v>
      </c>
      <c r="S53">
        <v>70.516880854468994</v>
      </c>
      <c r="T53">
        <v>89.470568265510806</v>
      </c>
      <c r="U53">
        <v>299.42727705436801</v>
      </c>
      <c r="V53">
        <v>203.64311721942499</v>
      </c>
      <c r="W53">
        <v>237.75835031542599</v>
      </c>
      <c r="X53">
        <v>1.6245772119242501</v>
      </c>
      <c r="Y53">
        <v>1.78728900778617E-11</v>
      </c>
    </row>
    <row r="54" spans="1:25" x14ac:dyDescent="0.3">
      <c r="A54" t="s">
        <v>10968</v>
      </c>
      <c r="B54" t="s">
        <v>10969</v>
      </c>
      <c r="E54" t="s">
        <v>970</v>
      </c>
      <c r="F54" t="s">
        <v>971</v>
      </c>
      <c r="G54" t="s">
        <v>22</v>
      </c>
      <c r="H54" t="s">
        <v>581</v>
      </c>
      <c r="I54" t="s">
        <v>501</v>
      </c>
      <c r="J54" t="s">
        <v>9199</v>
      </c>
      <c r="K54" t="s">
        <v>10970</v>
      </c>
      <c r="N54" t="s">
        <v>10971</v>
      </c>
      <c r="O54" t="s">
        <v>10972</v>
      </c>
      <c r="P54" t="s">
        <v>1235</v>
      </c>
      <c r="Q54" t="s">
        <v>1236</v>
      </c>
      <c r="R54">
        <v>249.40979999999999</v>
      </c>
      <c r="S54">
        <v>292.58879999999999</v>
      </c>
      <c r="T54">
        <v>275.44139999999999</v>
      </c>
      <c r="U54">
        <v>195.59010000000001</v>
      </c>
      <c r="V54">
        <v>67.52328</v>
      </c>
      <c r="W54">
        <v>111.4871</v>
      </c>
      <c r="X54">
        <v>-1.25733811380637</v>
      </c>
      <c r="Y54">
        <v>1.8377649773301901E-3</v>
      </c>
    </row>
    <row r="55" spans="1:25" x14ac:dyDescent="0.3">
      <c r="A55" t="s">
        <v>10973</v>
      </c>
      <c r="B55" t="s">
        <v>10974</v>
      </c>
      <c r="C55" t="s">
        <v>1573</v>
      </c>
      <c r="D55" t="s">
        <v>1574</v>
      </c>
      <c r="E55">
        <v>35.1</v>
      </c>
      <c r="F55" t="s">
        <v>949</v>
      </c>
      <c r="G55" t="s">
        <v>37</v>
      </c>
      <c r="H55" t="s">
        <v>410</v>
      </c>
      <c r="I55" t="s">
        <v>502</v>
      </c>
      <c r="J55" t="s">
        <v>10975</v>
      </c>
      <c r="K55" t="s">
        <v>10976</v>
      </c>
      <c r="L55" t="s">
        <v>7816</v>
      </c>
      <c r="M55" t="s">
        <v>7817</v>
      </c>
      <c r="N55" t="s">
        <v>10977</v>
      </c>
      <c r="O55" t="s">
        <v>10978</v>
      </c>
      <c r="P55" t="s">
        <v>10979</v>
      </c>
      <c r="Q55" t="s">
        <v>10980</v>
      </c>
      <c r="R55">
        <v>44.244810000000001</v>
      </c>
      <c r="S55">
        <v>49.839230000000001</v>
      </c>
      <c r="T55">
        <v>43.67266</v>
      </c>
      <c r="U55">
        <v>16.00573</v>
      </c>
      <c r="V55">
        <v>18.10576</v>
      </c>
      <c r="W55">
        <v>17.61506</v>
      </c>
      <c r="X55">
        <v>-1.4123307968356</v>
      </c>
      <c r="Y55">
        <v>4.01570509333383E-11</v>
      </c>
    </row>
    <row r="56" spans="1:25" x14ac:dyDescent="0.3">
      <c r="A56" t="s">
        <v>10981</v>
      </c>
      <c r="B56" t="s">
        <v>10982</v>
      </c>
      <c r="E56">
        <v>35.1</v>
      </c>
      <c r="F56" t="s">
        <v>949</v>
      </c>
      <c r="G56" t="s">
        <v>9</v>
      </c>
      <c r="H56" t="s">
        <v>409</v>
      </c>
      <c r="I56" t="s">
        <v>502</v>
      </c>
      <c r="J56" t="s">
        <v>10983</v>
      </c>
      <c r="K56" t="s">
        <v>10984</v>
      </c>
      <c r="L56" t="s">
        <v>731</v>
      </c>
      <c r="M56" t="s">
        <v>732</v>
      </c>
      <c r="N56" t="s">
        <v>1411</v>
      </c>
      <c r="O56" t="s">
        <v>1412</v>
      </c>
      <c r="P56" t="s">
        <v>767</v>
      </c>
      <c r="Q56" t="s">
        <v>768</v>
      </c>
      <c r="R56">
        <v>3.501023</v>
      </c>
      <c r="S56">
        <v>4.3483890000000001</v>
      </c>
      <c r="T56">
        <v>1.7982860000000001</v>
      </c>
      <c r="U56">
        <v>9.4033689999999996</v>
      </c>
      <c r="V56">
        <v>20.205649999999999</v>
      </c>
      <c r="W56">
        <v>15.23343</v>
      </c>
      <c r="X56">
        <v>2.23096340935715</v>
      </c>
      <c r="Y56">
        <v>9.4038390567991394E-11</v>
      </c>
    </row>
    <row r="57" spans="1:25" x14ac:dyDescent="0.3">
      <c r="A57" t="s">
        <v>10985</v>
      </c>
      <c r="B57" t="s">
        <v>10986</v>
      </c>
      <c r="E57" t="s">
        <v>970</v>
      </c>
      <c r="F57" t="s">
        <v>971</v>
      </c>
      <c r="G57" t="s">
        <v>10</v>
      </c>
      <c r="H57" t="s">
        <v>507</v>
      </c>
      <c r="I57" t="s">
        <v>502</v>
      </c>
      <c r="J57" t="s">
        <v>9776</v>
      </c>
      <c r="K57" t="s">
        <v>10987</v>
      </c>
      <c r="L57" t="s">
        <v>9780</v>
      </c>
      <c r="M57" t="s">
        <v>9781</v>
      </c>
      <c r="N57" t="s">
        <v>9782</v>
      </c>
      <c r="O57" t="s">
        <v>9783</v>
      </c>
      <c r="P57" t="s">
        <v>767</v>
      </c>
      <c r="Q57" t="s">
        <v>768</v>
      </c>
      <c r="R57">
        <v>81.538308862228703</v>
      </c>
      <c r="S57">
        <v>87.758395060801007</v>
      </c>
      <c r="T57">
        <v>77.676614474311904</v>
      </c>
      <c r="U57">
        <v>28.8503363298409</v>
      </c>
      <c r="V57">
        <v>18.012429708226001</v>
      </c>
      <c r="W57">
        <v>20.625795274008802</v>
      </c>
      <c r="X57">
        <v>-1.89630029449761</v>
      </c>
      <c r="Y57">
        <v>1.19999126795243E-15</v>
      </c>
    </row>
    <row r="58" spans="1:25" x14ac:dyDescent="0.3">
      <c r="A58" t="s">
        <v>10988</v>
      </c>
      <c r="B58" t="s">
        <v>10989</v>
      </c>
      <c r="E58">
        <v>35.1</v>
      </c>
      <c r="F58" t="s">
        <v>949</v>
      </c>
      <c r="G58" t="s">
        <v>8</v>
      </c>
      <c r="H58" t="s">
        <v>408</v>
      </c>
      <c r="I58" t="s">
        <v>502</v>
      </c>
      <c r="J58" t="s">
        <v>10990</v>
      </c>
      <c r="K58" t="s">
        <v>10991</v>
      </c>
      <c r="L58" t="s">
        <v>10992</v>
      </c>
      <c r="M58" t="s">
        <v>10993</v>
      </c>
      <c r="P58" t="s">
        <v>1370</v>
      </c>
      <c r="Q58" t="s">
        <v>1371</v>
      </c>
      <c r="R58">
        <v>52.084049999999998</v>
      </c>
      <c r="S58">
        <v>57.015590000000003</v>
      </c>
      <c r="T58">
        <v>57.101419999999997</v>
      </c>
      <c r="U58">
        <v>3.8413759999999999</v>
      </c>
      <c r="V58">
        <v>1.679916</v>
      </c>
      <c r="W58">
        <v>2.7411189999999999</v>
      </c>
      <c r="X58">
        <v>-4.3722029390714203</v>
      </c>
      <c r="Y58">
        <v>1.48918577225071E-51</v>
      </c>
    </row>
    <row r="59" spans="1:25" x14ac:dyDescent="0.3">
      <c r="A59" t="s">
        <v>7782</v>
      </c>
      <c r="B59" t="s">
        <v>10994</v>
      </c>
      <c r="C59" t="s">
        <v>1196</v>
      </c>
      <c r="D59" t="s">
        <v>1197</v>
      </c>
      <c r="E59" t="s">
        <v>1198</v>
      </c>
      <c r="F59" t="s">
        <v>1199</v>
      </c>
      <c r="G59" t="s">
        <v>31</v>
      </c>
      <c r="H59" t="s">
        <v>407</v>
      </c>
      <c r="I59" t="s">
        <v>506</v>
      </c>
      <c r="J59" t="s">
        <v>10995</v>
      </c>
      <c r="K59" t="s">
        <v>10996</v>
      </c>
      <c r="L59" t="s">
        <v>10997</v>
      </c>
      <c r="M59" t="s">
        <v>10998</v>
      </c>
      <c r="N59" t="s">
        <v>10999</v>
      </c>
      <c r="O59" t="s">
        <v>11000</v>
      </c>
      <c r="P59" t="s">
        <v>1209</v>
      </c>
      <c r="Q59" t="s">
        <v>1210</v>
      </c>
      <c r="R59">
        <v>128.47230742947301</v>
      </c>
      <c r="S59">
        <v>133.735766277686</v>
      </c>
      <c r="T59">
        <v>111.89075765075999</v>
      </c>
      <c r="U59">
        <v>116.521746730231</v>
      </c>
      <c r="V59">
        <v>108.07457824935599</v>
      </c>
      <c r="W59">
        <v>123.215535166301</v>
      </c>
      <c r="X59">
        <v>-0.103023121877747</v>
      </c>
      <c r="Y59">
        <v>1</v>
      </c>
    </row>
    <row r="60" spans="1:25" x14ac:dyDescent="0.3">
      <c r="A60" t="s">
        <v>1628</v>
      </c>
      <c r="B60" t="s">
        <v>11001</v>
      </c>
      <c r="C60" t="s">
        <v>1634</v>
      </c>
      <c r="D60" t="s">
        <v>1635</v>
      </c>
      <c r="E60" t="s">
        <v>1636</v>
      </c>
      <c r="F60" t="s">
        <v>1637</v>
      </c>
      <c r="G60" t="s">
        <v>3</v>
      </c>
      <c r="H60" t="s">
        <v>503</v>
      </c>
      <c r="I60" t="s">
        <v>502</v>
      </c>
      <c r="J60" t="s">
        <v>1631</v>
      </c>
      <c r="K60" t="s">
        <v>11002</v>
      </c>
      <c r="L60" t="s">
        <v>1643</v>
      </c>
      <c r="M60" t="s">
        <v>1644</v>
      </c>
      <c r="N60" t="s">
        <v>1645</v>
      </c>
      <c r="O60" t="s">
        <v>1646</v>
      </c>
      <c r="P60" t="s">
        <v>1004</v>
      </c>
      <c r="Q60" t="s">
        <v>1005</v>
      </c>
      <c r="R60">
        <v>6.7990873600116002</v>
      </c>
      <c r="S60">
        <v>7.81493677429863</v>
      </c>
      <c r="T60">
        <v>6.11884335305764</v>
      </c>
      <c r="U60">
        <v>3.8013619297293899</v>
      </c>
      <c r="V60">
        <v>4.8997541952428101</v>
      </c>
      <c r="W60">
        <v>4.4037645683068796</v>
      </c>
      <c r="X60">
        <v>-0.66175653887766805</v>
      </c>
      <c r="Y60">
        <v>0.166995664503237</v>
      </c>
    </row>
    <row r="61" spans="1:25" x14ac:dyDescent="0.3">
      <c r="A61" t="s">
        <v>11003</v>
      </c>
      <c r="B61" t="s">
        <v>11004</v>
      </c>
      <c r="C61" t="s">
        <v>1656</v>
      </c>
      <c r="D61" t="s">
        <v>1657</v>
      </c>
      <c r="E61" t="s">
        <v>9796</v>
      </c>
      <c r="F61" t="s">
        <v>9797</v>
      </c>
      <c r="G61" t="s">
        <v>12</v>
      </c>
      <c r="H61" t="s">
        <v>509</v>
      </c>
      <c r="I61" t="s">
        <v>502</v>
      </c>
      <c r="J61" t="s">
        <v>9793</v>
      </c>
      <c r="K61" t="s">
        <v>11005</v>
      </c>
      <c r="L61" t="s">
        <v>11006</v>
      </c>
      <c r="M61" t="s">
        <v>11007</v>
      </c>
      <c r="N61" t="s">
        <v>9800</v>
      </c>
      <c r="O61" t="s">
        <v>9801</v>
      </c>
      <c r="P61" t="s">
        <v>11008</v>
      </c>
      <c r="Q61" t="s">
        <v>11009</v>
      </c>
      <c r="R61">
        <v>4.6172909999999998</v>
      </c>
      <c r="S61">
        <v>3.0408309999999998</v>
      </c>
      <c r="T61">
        <v>1.8917029999999999</v>
      </c>
      <c r="U61">
        <v>190.02809999999999</v>
      </c>
      <c r="V61">
        <v>117.9208</v>
      </c>
      <c r="W61">
        <v>130.40539999999999</v>
      </c>
      <c r="X61">
        <v>5.5709825914433404</v>
      </c>
      <c r="Y61">
        <v>2.30936405590155E-91</v>
      </c>
    </row>
    <row r="62" spans="1:25" x14ac:dyDescent="0.3">
      <c r="A62" t="s">
        <v>1673</v>
      </c>
      <c r="B62" t="s">
        <v>11010</v>
      </c>
      <c r="E62" t="s">
        <v>1679</v>
      </c>
      <c r="F62" t="s">
        <v>1680</v>
      </c>
      <c r="G62" t="s">
        <v>32</v>
      </c>
      <c r="H62" t="s">
        <v>519</v>
      </c>
      <c r="I62" t="s">
        <v>502</v>
      </c>
      <c r="J62" t="s">
        <v>1676</v>
      </c>
      <c r="K62" t="s">
        <v>11011</v>
      </c>
      <c r="L62" t="s">
        <v>1686</v>
      </c>
      <c r="M62" t="s">
        <v>1687</v>
      </c>
      <c r="N62" t="s">
        <v>1688</v>
      </c>
      <c r="O62" t="s">
        <v>1689</v>
      </c>
      <c r="P62" t="s">
        <v>1690</v>
      </c>
      <c r="Q62" t="s">
        <v>1691</v>
      </c>
      <c r="R62">
        <v>15.653119999999999</v>
      </c>
      <c r="S62">
        <v>16.359670000000001</v>
      </c>
      <c r="T62">
        <v>16.908560000000001</v>
      </c>
      <c r="U62">
        <v>17.40624</v>
      </c>
      <c r="V62">
        <v>16.799160000000001</v>
      </c>
      <c r="W62">
        <v>15.413180000000001</v>
      </c>
      <c r="X62">
        <v>1.9527351083713999E-2</v>
      </c>
      <c r="Y62">
        <v>1</v>
      </c>
    </row>
    <row r="63" spans="1:25" x14ac:dyDescent="0.3">
      <c r="A63" t="s">
        <v>1464</v>
      </c>
      <c r="B63" t="s">
        <v>11012</v>
      </c>
      <c r="C63" t="s">
        <v>1470</v>
      </c>
      <c r="D63" t="s">
        <v>1471</v>
      </c>
      <c r="E63" t="s">
        <v>1472</v>
      </c>
      <c r="F63" t="s">
        <v>1473</v>
      </c>
      <c r="G63" t="s">
        <v>18</v>
      </c>
      <c r="H63" t="s">
        <v>515</v>
      </c>
      <c r="I63" t="s">
        <v>502</v>
      </c>
      <c r="J63" t="s">
        <v>1467</v>
      </c>
      <c r="K63" t="s">
        <v>11013</v>
      </c>
      <c r="L63" t="s">
        <v>11014</v>
      </c>
      <c r="M63" t="s">
        <v>11015</v>
      </c>
      <c r="N63" t="s">
        <v>1481</v>
      </c>
      <c r="O63" t="s">
        <v>1482</v>
      </c>
      <c r="P63" t="s">
        <v>11016</v>
      </c>
      <c r="Q63" t="s">
        <v>11017</v>
      </c>
      <c r="R63">
        <v>81.081649999999996</v>
      </c>
      <c r="S63">
        <v>78.696719999999999</v>
      </c>
      <c r="T63">
        <v>71.254159999999999</v>
      </c>
      <c r="U63">
        <v>90.27234</v>
      </c>
      <c r="V63">
        <v>72.376369999999994</v>
      </c>
      <c r="W63">
        <v>78.279160000000005</v>
      </c>
      <c r="X63">
        <v>5.6861804596869299E-2</v>
      </c>
      <c r="Y63">
        <v>1</v>
      </c>
    </row>
    <row r="64" spans="1:25" x14ac:dyDescent="0.3">
      <c r="A64" t="s">
        <v>11018</v>
      </c>
      <c r="B64" t="s">
        <v>11019</v>
      </c>
      <c r="C64" t="s">
        <v>5722</v>
      </c>
      <c r="D64" t="s">
        <v>5723</v>
      </c>
      <c r="E64" t="s">
        <v>4627</v>
      </c>
      <c r="F64" t="s">
        <v>4628</v>
      </c>
      <c r="G64" t="s">
        <v>29</v>
      </c>
      <c r="H64" t="s">
        <v>404</v>
      </c>
      <c r="I64" t="s">
        <v>505</v>
      </c>
      <c r="J64" t="s">
        <v>9806</v>
      </c>
      <c r="K64" t="s">
        <v>11020</v>
      </c>
      <c r="L64" t="s">
        <v>9808</v>
      </c>
      <c r="M64" t="s">
        <v>9809</v>
      </c>
      <c r="N64" t="s">
        <v>11021</v>
      </c>
      <c r="O64" t="s">
        <v>11022</v>
      </c>
      <c r="P64" t="s">
        <v>935</v>
      </c>
      <c r="Q64" t="s">
        <v>936</v>
      </c>
      <c r="R64">
        <v>19.661539999999999</v>
      </c>
      <c r="S64">
        <v>21.863579999999999</v>
      </c>
      <c r="T64">
        <v>16.978619999999999</v>
      </c>
      <c r="U64">
        <v>24.04862</v>
      </c>
      <c r="V64">
        <v>9.332865</v>
      </c>
      <c r="W64">
        <v>15.3233</v>
      </c>
      <c r="X64">
        <v>-0.34965823876935398</v>
      </c>
      <c r="Y64">
        <v>1</v>
      </c>
    </row>
    <row r="65" spans="1:25" x14ac:dyDescent="0.3">
      <c r="A65" t="s">
        <v>9814</v>
      </c>
      <c r="B65" t="s">
        <v>11023</v>
      </c>
      <c r="E65" t="s">
        <v>1710</v>
      </c>
      <c r="F65" t="s">
        <v>1711</v>
      </c>
      <c r="G65" t="s">
        <v>6</v>
      </c>
      <c r="H65" t="s">
        <v>402</v>
      </c>
      <c r="I65" t="s">
        <v>506</v>
      </c>
      <c r="J65" t="s">
        <v>1707</v>
      </c>
      <c r="K65" t="s">
        <v>11024</v>
      </c>
      <c r="L65" t="s">
        <v>1717</v>
      </c>
      <c r="M65" t="s">
        <v>1718</v>
      </c>
      <c r="N65" t="s">
        <v>1719</v>
      </c>
      <c r="O65" t="s">
        <v>1720</v>
      </c>
      <c r="P65" t="s">
        <v>935</v>
      </c>
      <c r="Q65" t="s">
        <v>936</v>
      </c>
      <c r="R65">
        <v>39.449928525440399</v>
      </c>
      <c r="S65">
        <v>46.798395702901097</v>
      </c>
      <c r="T65">
        <v>42.318107464658198</v>
      </c>
      <c r="U65">
        <v>9.0832542952481106</v>
      </c>
      <c r="V65">
        <v>8.8662218771060406</v>
      </c>
      <c r="W65">
        <v>9.9309384652634805</v>
      </c>
      <c r="X65">
        <v>-2.2019173475273099</v>
      </c>
      <c r="Y65">
        <v>6.8142644820592503E-24</v>
      </c>
    </row>
    <row r="66" spans="1:25" x14ac:dyDescent="0.3">
      <c r="A66" t="s">
        <v>9817</v>
      </c>
      <c r="B66" t="s">
        <v>11025</v>
      </c>
      <c r="C66" t="s">
        <v>1733</v>
      </c>
      <c r="D66" t="s">
        <v>1734</v>
      </c>
      <c r="E66" t="s">
        <v>1735</v>
      </c>
      <c r="F66" t="s">
        <v>1736</v>
      </c>
      <c r="G66" t="s">
        <v>36</v>
      </c>
      <c r="H66" t="s">
        <v>401</v>
      </c>
      <c r="I66" t="s">
        <v>522</v>
      </c>
      <c r="J66" t="s">
        <v>9819</v>
      </c>
      <c r="K66" t="s">
        <v>11026</v>
      </c>
      <c r="L66" t="s">
        <v>9820</v>
      </c>
      <c r="M66" t="s">
        <v>9821</v>
      </c>
      <c r="N66" t="s">
        <v>9822</v>
      </c>
      <c r="O66" t="s">
        <v>9823</v>
      </c>
      <c r="P66" t="s">
        <v>1988</v>
      </c>
      <c r="Q66" t="s">
        <v>1989</v>
      </c>
      <c r="R66">
        <v>6.0379954913535903</v>
      </c>
      <c r="S66">
        <v>7.2371788026578798</v>
      </c>
      <c r="T66">
        <v>5.6284017102553099</v>
      </c>
      <c r="U66">
        <v>31.611325520907499</v>
      </c>
      <c r="V66">
        <v>229.30849633736401</v>
      </c>
      <c r="W66">
        <v>131.61863694460101</v>
      </c>
      <c r="X66">
        <v>4.00967427331876</v>
      </c>
      <c r="Y66">
        <v>6.6778954167724E-18</v>
      </c>
    </row>
    <row r="67" spans="1:25" x14ac:dyDescent="0.3">
      <c r="A67" t="s">
        <v>7897</v>
      </c>
      <c r="B67" t="s">
        <v>11027</v>
      </c>
      <c r="E67">
        <v>35.200000000000003</v>
      </c>
      <c r="F67" t="s">
        <v>994</v>
      </c>
      <c r="G67" t="s">
        <v>13</v>
      </c>
      <c r="H67" t="s">
        <v>510</v>
      </c>
      <c r="I67" t="s">
        <v>502</v>
      </c>
      <c r="R67">
        <v>4.2874840000000001</v>
      </c>
      <c r="S67">
        <v>3.8010389999999998</v>
      </c>
      <c r="T67">
        <v>7.3099160000000003</v>
      </c>
      <c r="U67">
        <v>3.161133</v>
      </c>
      <c r="V67">
        <v>3.0331809999999999</v>
      </c>
      <c r="W67">
        <v>2.9658009999999999</v>
      </c>
      <c r="X67">
        <v>-0.69261329650732495</v>
      </c>
      <c r="Y67">
        <v>0.412788053492119</v>
      </c>
    </row>
    <row r="68" spans="1:25" x14ac:dyDescent="0.3">
      <c r="A68" t="s">
        <v>9829</v>
      </c>
      <c r="B68" t="s">
        <v>11028</v>
      </c>
      <c r="E68" t="s">
        <v>1759</v>
      </c>
      <c r="F68" t="s">
        <v>1760</v>
      </c>
      <c r="G68" t="s">
        <v>1</v>
      </c>
      <c r="H68" t="s">
        <v>579</v>
      </c>
      <c r="I68" t="s">
        <v>502</v>
      </c>
      <c r="J68" t="s">
        <v>11029</v>
      </c>
      <c r="K68" t="s">
        <v>11030</v>
      </c>
      <c r="L68" t="s">
        <v>9835</v>
      </c>
      <c r="M68" t="s">
        <v>9836</v>
      </c>
      <c r="N68" t="s">
        <v>9837</v>
      </c>
      <c r="O68" t="s">
        <v>9838</v>
      </c>
      <c r="P68" t="s">
        <v>935</v>
      </c>
      <c r="Q68" t="s">
        <v>936</v>
      </c>
      <c r="R68">
        <v>34.984859999999998</v>
      </c>
      <c r="S68">
        <v>29.46566</v>
      </c>
      <c r="T68">
        <v>32.275730000000003</v>
      </c>
      <c r="U68">
        <v>8.0428820000000005</v>
      </c>
      <c r="V68">
        <v>5.3663970000000001</v>
      </c>
      <c r="W68">
        <v>5.5271739999999996</v>
      </c>
      <c r="X68">
        <v>-2.3693699027319401</v>
      </c>
      <c r="Y68">
        <v>9.2983034321655298E-26</v>
      </c>
    </row>
    <row r="69" spans="1:25" x14ac:dyDescent="0.3">
      <c r="A69" t="s">
        <v>11031</v>
      </c>
      <c r="B69" t="s">
        <v>11032</v>
      </c>
      <c r="E69" t="s">
        <v>7927</v>
      </c>
      <c r="F69" t="s">
        <v>7928</v>
      </c>
      <c r="G69" t="s">
        <v>14</v>
      </c>
      <c r="H69" t="s">
        <v>511</v>
      </c>
      <c r="I69" t="s">
        <v>502</v>
      </c>
      <c r="J69" t="s">
        <v>11033</v>
      </c>
      <c r="K69" t="s">
        <v>11034</v>
      </c>
      <c r="L69" t="s">
        <v>11035</v>
      </c>
      <c r="M69" t="s">
        <v>11036</v>
      </c>
      <c r="N69" t="s">
        <v>11037</v>
      </c>
      <c r="O69" t="s">
        <v>11038</v>
      </c>
      <c r="P69" t="s">
        <v>935</v>
      </c>
      <c r="Q69" t="s">
        <v>936</v>
      </c>
      <c r="R69">
        <v>0</v>
      </c>
      <c r="S69">
        <v>0</v>
      </c>
      <c r="T69">
        <v>0</v>
      </c>
      <c r="U69">
        <v>4.0014340000000002E-2</v>
      </c>
      <c r="V69">
        <v>0</v>
      </c>
      <c r="W69">
        <v>0</v>
      </c>
      <c r="X69">
        <v>2.0469635010757301</v>
      </c>
      <c r="Y69">
        <v>1</v>
      </c>
    </row>
    <row r="70" spans="1:25" x14ac:dyDescent="0.3">
      <c r="A70" t="s">
        <v>11039</v>
      </c>
      <c r="B70" t="s">
        <v>11040</v>
      </c>
      <c r="C70" t="s">
        <v>5828</v>
      </c>
      <c r="D70" t="s">
        <v>5829</v>
      </c>
      <c r="E70" t="s">
        <v>1783</v>
      </c>
      <c r="F70" t="s">
        <v>1784</v>
      </c>
      <c r="G70" t="s">
        <v>4</v>
      </c>
      <c r="H70" t="s">
        <v>400</v>
      </c>
      <c r="I70" t="s">
        <v>504</v>
      </c>
      <c r="J70" t="s">
        <v>5825</v>
      </c>
      <c r="K70" t="s">
        <v>11041</v>
      </c>
      <c r="L70" t="s">
        <v>5830</v>
      </c>
      <c r="M70" t="s">
        <v>5831</v>
      </c>
      <c r="N70" t="s">
        <v>5832</v>
      </c>
      <c r="O70" t="s">
        <v>5833</v>
      </c>
      <c r="P70" t="s">
        <v>11042</v>
      </c>
      <c r="Q70" t="s">
        <v>11043</v>
      </c>
      <c r="R70">
        <v>5.073946E-2</v>
      </c>
      <c r="S70">
        <v>0.3344915</v>
      </c>
      <c r="T70">
        <v>7.0063089999999995E-2</v>
      </c>
      <c r="U70">
        <v>0.16005730000000001</v>
      </c>
      <c r="V70">
        <v>9.3328649999999999E-2</v>
      </c>
      <c r="W70">
        <v>4.4936370000000003E-2</v>
      </c>
      <c r="X70">
        <v>-0.32210472324865103</v>
      </c>
      <c r="Y70">
        <v>1</v>
      </c>
    </row>
    <row r="71" spans="1:25" x14ac:dyDescent="0.3">
      <c r="A71" t="s">
        <v>11044</v>
      </c>
      <c r="B71" t="s">
        <v>11045</v>
      </c>
      <c r="E71" t="s">
        <v>7965</v>
      </c>
      <c r="F71" t="s">
        <v>7966</v>
      </c>
      <c r="G71" t="s">
        <v>34</v>
      </c>
      <c r="H71" t="s">
        <v>399</v>
      </c>
      <c r="I71" t="s">
        <v>521</v>
      </c>
      <c r="J71" t="s">
        <v>11046</v>
      </c>
      <c r="K71" t="s">
        <v>11047</v>
      </c>
      <c r="L71" t="s">
        <v>5550</v>
      </c>
      <c r="M71" t="s">
        <v>5551</v>
      </c>
      <c r="N71" t="s">
        <v>7971</v>
      </c>
      <c r="O71" t="s">
        <v>7972</v>
      </c>
      <c r="P71" t="s">
        <v>767</v>
      </c>
      <c r="Q71" t="s">
        <v>768</v>
      </c>
      <c r="R71">
        <v>3.830829</v>
      </c>
      <c r="S71">
        <v>4.9261470000000003</v>
      </c>
      <c r="T71">
        <v>3.2696109999999998</v>
      </c>
      <c r="U71">
        <v>2.6009319999999998</v>
      </c>
      <c r="V71">
        <v>1.5399229999999999</v>
      </c>
      <c r="W71">
        <v>3.1006100000000001</v>
      </c>
      <c r="X71">
        <v>-0.74483350764730505</v>
      </c>
      <c r="Y71">
        <v>0.66855570116071905</v>
      </c>
    </row>
    <row r="72" spans="1:25" x14ac:dyDescent="0.3">
      <c r="A72" t="s">
        <v>11048</v>
      </c>
      <c r="B72" t="s">
        <v>11049</v>
      </c>
      <c r="E72">
        <v>35.200000000000003</v>
      </c>
      <c r="F72" t="s">
        <v>994</v>
      </c>
      <c r="G72" t="s">
        <v>15</v>
      </c>
      <c r="H72" t="s">
        <v>512</v>
      </c>
      <c r="I72" t="s">
        <v>502</v>
      </c>
      <c r="R72">
        <v>1.0147889999999999</v>
      </c>
      <c r="S72">
        <v>0.97306610000000004</v>
      </c>
      <c r="T72">
        <v>1.377907</v>
      </c>
      <c r="U72">
        <v>0.44015769999999999</v>
      </c>
      <c r="V72">
        <v>0.46664329999999998</v>
      </c>
      <c r="W72">
        <v>0.67404560000000002</v>
      </c>
      <c r="X72">
        <v>-1.0905619765864201</v>
      </c>
      <c r="Y72">
        <v>0.14413860192663799</v>
      </c>
    </row>
    <row r="73" spans="1:25" x14ac:dyDescent="0.3">
      <c r="A73" t="s">
        <v>1821</v>
      </c>
      <c r="B73" t="s">
        <v>11050</v>
      </c>
      <c r="C73" t="s">
        <v>1827</v>
      </c>
      <c r="D73" t="s">
        <v>1828</v>
      </c>
      <c r="E73" t="s">
        <v>1829</v>
      </c>
      <c r="F73" t="s">
        <v>1830</v>
      </c>
      <c r="G73" t="s">
        <v>17</v>
      </c>
      <c r="H73" t="s">
        <v>514</v>
      </c>
      <c r="I73" t="s">
        <v>502</v>
      </c>
      <c r="J73" t="s">
        <v>1824</v>
      </c>
      <c r="K73" t="s">
        <v>11051</v>
      </c>
      <c r="L73" t="s">
        <v>11052</v>
      </c>
      <c r="M73" t="s">
        <v>11053</v>
      </c>
      <c r="N73" t="s">
        <v>11054</v>
      </c>
      <c r="O73" t="s">
        <v>11055</v>
      </c>
      <c r="P73" t="s">
        <v>1840</v>
      </c>
      <c r="Q73" t="s">
        <v>1841</v>
      </c>
      <c r="R73">
        <v>13.5981747200232</v>
      </c>
      <c r="S73">
        <v>14.109457833753201</v>
      </c>
      <c r="T73">
        <v>14.946792923499601</v>
      </c>
      <c r="U73">
        <v>50.978264194476203</v>
      </c>
      <c r="V73">
        <v>27.531952144697701</v>
      </c>
      <c r="W73">
        <v>37.387062457462498</v>
      </c>
      <c r="X73">
        <v>1.3994072564147</v>
      </c>
      <c r="Y73">
        <v>6.5662037862108093E-8</v>
      </c>
    </row>
    <row r="74" spans="1:25" x14ac:dyDescent="0.3">
      <c r="A74" t="s">
        <v>1848</v>
      </c>
      <c r="B74" t="s">
        <v>11056</v>
      </c>
      <c r="C74" t="s">
        <v>1854</v>
      </c>
      <c r="D74" t="s">
        <v>1855</v>
      </c>
      <c r="E74" t="s">
        <v>1856</v>
      </c>
      <c r="F74" t="s">
        <v>1857</v>
      </c>
      <c r="G74" t="s">
        <v>0</v>
      </c>
      <c r="H74" t="s">
        <v>398</v>
      </c>
      <c r="I74" t="s">
        <v>502</v>
      </c>
      <c r="J74" t="s">
        <v>1851</v>
      </c>
      <c r="K74" t="s">
        <v>11057</v>
      </c>
      <c r="L74" t="s">
        <v>1862</v>
      </c>
      <c r="M74" t="s">
        <v>1863</v>
      </c>
      <c r="N74" t="s">
        <v>1864</v>
      </c>
      <c r="O74" t="s">
        <v>1865</v>
      </c>
      <c r="P74" t="s">
        <v>11058</v>
      </c>
      <c r="Q74" t="s">
        <v>11059</v>
      </c>
      <c r="R74">
        <v>89.022379999999998</v>
      </c>
      <c r="S74">
        <v>70.151979999999995</v>
      </c>
      <c r="T74">
        <v>72.258399999999995</v>
      </c>
      <c r="U74">
        <v>35.412689999999998</v>
      </c>
      <c r="V74">
        <v>46.430999999999997</v>
      </c>
      <c r="W74">
        <v>46.194589999999998</v>
      </c>
      <c r="X74">
        <v>-0.85577094418920696</v>
      </c>
      <c r="Y74">
        <v>3.0664930315378101E-3</v>
      </c>
    </row>
    <row r="75" spans="1:25" x14ac:dyDescent="0.3">
      <c r="A75" t="s">
        <v>7991</v>
      </c>
      <c r="B75" t="s">
        <v>11060</v>
      </c>
      <c r="C75" t="s">
        <v>7994</v>
      </c>
      <c r="D75" t="s">
        <v>7995</v>
      </c>
      <c r="E75" t="s">
        <v>1880</v>
      </c>
      <c r="F75" t="s">
        <v>1881</v>
      </c>
      <c r="G75" t="s">
        <v>394</v>
      </c>
      <c r="H75" t="s">
        <v>393</v>
      </c>
      <c r="I75" t="s">
        <v>505</v>
      </c>
      <c r="J75" t="s">
        <v>9852</v>
      </c>
      <c r="K75" t="s">
        <v>11061</v>
      </c>
      <c r="L75" t="s">
        <v>9854</v>
      </c>
      <c r="M75" t="s">
        <v>9855</v>
      </c>
      <c r="N75" t="s">
        <v>11062</v>
      </c>
      <c r="O75" t="s">
        <v>11063</v>
      </c>
      <c r="P75" t="s">
        <v>7029</v>
      </c>
      <c r="Q75" t="s">
        <v>7030</v>
      </c>
      <c r="R75">
        <v>17.454370000000001</v>
      </c>
      <c r="S75">
        <v>19.096419999999998</v>
      </c>
      <c r="T75">
        <v>21.415949999999999</v>
      </c>
      <c r="U75">
        <v>42.29515</v>
      </c>
      <c r="V75">
        <v>49.837499999999999</v>
      </c>
      <c r="W75">
        <v>50.014180000000003</v>
      </c>
      <c r="X75">
        <v>1.29438625559172</v>
      </c>
      <c r="Y75">
        <v>1.4776674658126399E-9</v>
      </c>
    </row>
    <row r="76" spans="1:25" x14ac:dyDescent="0.3">
      <c r="A76" t="s">
        <v>1898</v>
      </c>
      <c r="B76" t="s">
        <v>11064</v>
      </c>
      <c r="C76" t="s">
        <v>1904</v>
      </c>
      <c r="D76" t="s">
        <v>1905</v>
      </c>
      <c r="E76" t="s">
        <v>1906</v>
      </c>
      <c r="F76" t="s">
        <v>1907</v>
      </c>
      <c r="G76" t="s">
        <v>392</v>
      </c>
      <c r="H76" t="s">
        <v>391</v>
      </c>
      <c r="I76" t="s">
        <v>500</v>
      </c>
      <c r="J76" t="s">
        <v>1901</v>
      </c>
      <c r="K76" t="s">
        <v>11065</v>
      </c>
      <c r="L76" t="s">
        <v>1913</v>
      </c>
      <c r="M76" t="s">
        <v>1914</v>
      </c>
      <c r="N76" t="s">
        <v>11066</v>
      </c>
      <c r="O76" t="s">
        <v>11067</v>
      </c>
      <c r="P76" t="s">
        <v>11068</v>
      </c>
      <c r="Q76" t="s">
        <v>11069</v>
      </c>
      <c r="R76">
        <v>18.342310000000001</v>
      </c>
      <c r="S76">
        <v>17.66723</v>
      </c>
      <c r="T76">
        <v>14.736599999999999</v>
      </c>
      <c r="U76">
        <v>0.20007169999999999</v>
      </c>
      <c r="V76">
        <v>0.3733146</v>
      </c>
      <c r="W76">
        <v>0.44936369999999998</v>
      </c>
      <c r="X76">
        <v>-5.6321067185503404</v>
      </c>
      <c r="Y76">
        <v>1.6797074494233E-57</v>
      </c>
    </row>
    <row r="77" spans="1:25" x14ac:dyDescent="0.3">
      <c r="A77" t="s">
        <v>11070</v>
      </c>
      <c r="B77" t="s">
        <v>11071</v>
      </c>
      <c r="C77" t="s">
        <v>1931</v>
      </c>
      <c r="D77" t="s">
        <v>1932</v>
      </c>
      <c r="E77" t="s">
        <v>1933</v>
      </c>
      <c r="F77" t="s">
        <v>1934</v>
      </c>
      <c r="G77" t="s">
        <v>390</v>
      </c>
      <c r="H77" t="s">
        <v>389</v>
      </c>
      <c r="I77" t="s">
        <v>524</v>
      </c>
      <c r="J77" t="s">
        <v>1928</v>
      </c>
      <c r="K77" t="s">
        <v>11072</v>
      </c>
      <c r="L77" t="s">
        <v>1939</v>
      </c>
      <c r="M77" t="s">
        <v>1940</v>
      </c>
      <c r="N77" t="s">
        <v>1941</v>
      </c>
      <c r="O77" t="s">
        <v>1942</v>
      </c>
      <c r="P77" t="s">
        <v>1943</v>
      </c>
      <c r="Q77" t="s">
        <v>1944</v>
      </c>
      <c r="R77">
        <v>20.473369999999999</v>
      </c>
      <c r="S77">
        <v>19.58295</v>
      </c>
      <c r="T77">
        <v>20.178170000000001</v>
      </c>
      <c r="U77">
        <v>23.488420000000001</v>
      </c>
      <c r="V77">
        <v>23.98546</v>
      </c>
      <c r="W77">
        <v>22.7378</v>
      </c>
      <c r="X77">
        <v>0.22078654971780001</v>
      </c>
      <c r="Y77">
        <v>1</v>
      </c>
    </row>
    <row r="78" spans="1:25" x14ac:dyDescent="0.3">
      <c r="A78" t="s">
        <v>6300</v>
      </c>
      <c r="B78" t="s">
        <v>11073</v>
      </c>
      <c r="C78" t="s">
        <v>2954</v>
      </c>
      <c r="D78" t="s">
        <v>2955</v>
      </c>
      <c r="E78" t="s">
        <v>2956</v>
      </c>
      <c r="F78" t="s">
        <v>2957</v>
      </c>
      <c r="G78" t="s">
        <v>483</v>
      </c>
      <c r="H78" t="s">
        <v>558</v>
      </c>
      <c r="I78" t="s">
        <v>506</v>
      </c>
      <c r="J78" t="s">
        <v>8375</v>
      </c>
      <c r="K78" t="s">
        <v>11074</v>
      </c>
      <c r="L78" t="s">
        <v>10116</v>
      </c>
      <c r="M78" t="s">
        <v>10117</v>
      </c>
      <c r="N78" t="s">
        <v>8379</v>
      </c>
      <c r="O78" t="s">
        <v>8380</v>
      </c>
      <c r="P78" t="s">
        <v>11075</v>
      </c>
      <c r="Q78" t="s">
        <v>11076</v>
      </c>
      <c r="R78">
        <v>250.449964246398</v>
      </c>
      <c r="S78">
        <v>191.63319669894901</v>
      </c>
      <c r="T78">
        <v>215.84103156091101</v>
      </c>
      <c r="U78">
        <v>184.26601775161899</v>
      </c>
      <c r="V78">
        <v>167.384936174628</v>
      </c>
      <c r="W78">
        <v>166.08483514757401</v>
      </c>
      <c r="X78">
        <v>-0.33874342991485601</v>
      </c>
      <c r="Y78">
        <v>1</v>
      </c>
    </row>
    <row r="79" spans="1:25" x14ac:dyDescent="0.3">
      <c r="A79" t="s">
        <v>11077</v>
      </c>
      <c r="B79" t="s">
        <v>11078</v>
      </c>
      <c r="E79" t="s">
        <v>2417</v>
      </c>
      <c r="F79" t="s">
        <v>2418</v>
      </c>
      <c r="G79" t="s">
        <v>387</v>
      </c>
      <c r="H79" t="s">
        <v>386</v>
      </c>
      <c r="I79" t="s">
        <v>525</v>
      </c>
      <c r="J79" t="s">
        <v>11079</v>
      </c>
      <c r="K79" t="s">
        <v>11080</v>
      </c>
      <c r="L79" t="s">
        <v>11081</v>
      </c>
      <c r="M79" t="s">
        <v>11082</v>
      </c>
      <c r="N79" t="s">
        <v>11083</v>
      </c>
      <c r="O79" t="s">
        <v>11084</v>
      </c>
      <c r="P79" t="s">
        <v>1968</v>
      </c>
      <c r="Q79" t="s">
        <v>1969</v>
      </c>
      <c r="R79">
        <v>0.1775881</v>
      </c>
      <c r="S79">
        <v>0.2736748</v>
      </c>
      <c r="T79">
        <v>0.1634805</v>
      </c>
      <c r="U79">
        <v>47.857149999999997</v>
      </c>
      <c r="V79">
        <v>57.817100000000003</v>
      </c>
      <c r="W79">
        <v>53.47428</v>
      </c>
      <c r="X79">
        <v>8.0128830167963798</v>
      </c>
      <c r="Y79">
        <v>6.5516405309377396E-138</v>
      </c>
    </row>
    <row r="80" spans="1:25" x14ac:dyDescent="0.3">
      <c r="A80" t="s">
        <v>1974</v>
      </c>
      <c r="B80" t="s">
        <v>11085</v>
      </c>
      <c r="C80" t="s">
        <v>1980</v>
      </c>
      <c r="D80" t="s">
        <v>1981</v>
      </c>
      <c r="E80" t="s">
        <v>1982</v>
      </c>
      <c r="F80" t="s">
        <v>1983</v>
      </c>
      <c r="G80" t="s">
        <v>488</v>
      </c>
      <c r="H80" t="s">
        <v>388</v>
      </c>
      <c r="I80" t="s">
        <v>500</v>
      </c>
      <c r="J80" t="s">
        <v>1977</v>
      </c>
      <c r="K80" t="s">
        <v>11086</v>
      </c>
      <c r="L80" t="s">
        <v>1984</v>
      </c>
      <c r="M80" t="s">
        <v>1985</v>
      </c>
      <c r="N80" t="s">
        <v>11087</v>
      </c>
      <c r="O80" t="s">
        <v>11088</v>
      </c>
      <c r="P80" t="s">
        <v>1988</v>
      </c>
      <c r="Q80" t="s">
        <v>1989</v>
      </c>
      <c r="R80">
        <v>17.83492</v>
      </c>
      <c r="S80">
        <v>16.055589999999999</v>
      </c>
      <c r="T80">
        <v>13.94256</v>
      </c>
      <c r="U80">
        <v>0.40014339999999998</v>
      </c>
      <c r="V80">
        <v>1.3532649999999999</v>
      </c>
      <c r="W80">
        <v>1.0335369999999999</v>
      </c>
      <c r="X80">
        <v>-4.1639086259517999</v>
      </c>
      <c r="Y80">
        <v>3.6341530624138103E-30</v>
      </c>
    </row>
    <row r="81" spans="1:25" x14ac:dyDescent="0.3">
      <c r="A81" t="s">
        <v>5913</v>
      </c>
      <c r="B81" t="s">
        <v>11089</v>
      </c>
      <c r="E81" t="s">
        <v>5919</v>
      </c>
      <c r="F81" t="s">
        <v>5920</v>
      </c>
      <c r="G81" t="s">
        <v>385</v>
      </c>
      <c r="H81" t="s">
        <v>384</v>
      </c>
      <c r="I81" t="s">
        <v>505</v>
      </c>
      <c r="J81" t="s">
        <v>5916</v>
      </c>
      <c r="K81" t="s">
        <v>11090</v>
      </c>
      <c r="L81" t="s">
        <v>11091</v>
      </c>
      <c r="M81" t="s">
        <v>11092</v>
      </c>
      <c r="N81" t="s">
        <v>11093</v>
      </c>
      <c r="O81" t="s">
        <v>11094</v>
      </c>
      <c r="P81" t="s">
        <v>1968</v>
      </c>
      <c r="Q81" t="s">
        <v>1969</v>
      </c>
      <c r="R81">
        <v>43.686669999999999</v>
      </c>
      <c r="S81">
        <v>45.642879999999998</v>
      </c>
      <c r="T81">
        <v>43.929560000000002</v>
      </c>
      <c r="U81">
        <v>96.194460000000007</v>
      </c>
      <c r="V81">
        <v>85.022400000000005</v>
      </c>
      <c r="W81">
        <v>90.636660000000006</v>
      </c>
      <c r="X81">
        <v>1.02714603594773</v>
      </c>
      <c r="Y81">
        <v>7.3280828954633597E-6</v>
      </c>
    </row>
    <row r="82" spans="1:25" x14ac:dyDescent="0.3">
      <c r="A82" t="s">
        <v>11095</v>
      </c>
      <c r="B82" t="s">
        <v>11096</v>
      </c>
      <c r="E82" t="s">
        <v>1525</v>
      </c>
      <c r="F82" t="s">
        <v>1526</v>
      </c>
      <c r="G82" t="s">
        <v>383</v>
      </c>
      <c r="H82" t="s">
        <v>382</v>
      </c>
      <c r="I82" t="s">
        <v>524</v>
      </c>
      <c r="J82" t="s">
        <v>11097</v>
      </c>
      <c r="L82" t="s">
        <v>5930</v>
      </c>
      <c r="M82" t="s">
        <v>5931</v>
      </c>
      <c r="N82" t="s">
        <v>2940</v>
      </c>
      <c r="O82" t="s">
        <v>2941</v>
      </c>
      <c r="P82" t="s">
        <v>935</v>
      </c>
      <c r="Q82" t="s">
        <v>936</v>
      </c>
      <c r="R82">
        <v>17.378260000000001</v>
      </c>
      <c r="S82">
        <v>16.542120000000001</v>
      </c>
      <c r="T82">
        <v>16.604949999999999</v>
      </c>
      <c r="U82">
        <v>10.12363</v>
      </c>
      <c r="V82">
        <v>20.625630000000001</v>
      </c>
      <c r="W82">
        <v>17.3005</v>
      </c>
      <c r="X82">
        <v>-0.128826936346492</v>
      </c>
      <c r="Y82">
        <v>1</v>
      </c>
    </row>
    <row r="83" spans="1:25" x14ac:dyDescent="0.3">
      <c r="A83" t="s">
        <v>2044</v>
      </c>
      <c r="B83" t="s">
        <v>11098</v>
      </c>
      <c r="C83" t="s">
        <v>2050</v>
      </c>
      <c r="D83" t="s">
        <v>2051</v>
      </c>
      <c r="E83" t="s">
        <v>2052</v>
      </c>
      <c r="F83" t="s">
        <v>2053</v>
      </c>
      <c r="G83" t="s">
        <v>588</v>
      </c>
      <c r="H83" t="s">
        <v>492</v>
      </c>
      <c r="I83" t="s">
        <v>529</v>
      </c>
      <c r="J83" t="s">
        <v>2047</v>
      </c>
      <c r="K83" t="s">
        <v>11099</v>
      </c>
      <c r="L83" t="s">
        <v>2059</v>
      </c>
      <c r="M83" t="s">
        <v>2060</v>
      </c>
      <c r="N83" t="s">
        <v>2061</v>
      </c>
      <c r="O83" t="s">
        <v>2062</v>
      </c>
      <c r="P83" t="s">
        <v>2063</v>
      </c>
      <c r="Q83" t="s">
        <v>2064</v>
      </c>
      <c r="R83">
        <v>73.851280988782705</v>
      </c>
      <c r="S83">
        <v>57.775797164075499</v>
      </c>
      <c r="T83">
        <v>61.305205350291303</v>
      </c>
      <c r="U83">
        <v>47.296945273054099</v>
      </c>
      <c r="V83">
        <v>56.697155687809698</v>
      </c>
      <c r="W83">
        <v>51.407210879010897</v>
      </c>
      <c r="X83">
        <v>-0.30806753482582899</v>
      </c>
      <c r="Y83">
        <v>1</v>
      </c>
    </row>
    <row r="84" spans="1:25" x14ac:dyDescent="0.3">
      <c r="A84" t="s">
        <v>11100</v>
      </c>
      <c r="B84" t="s">
        <v>11040</v>
      </c>
      <c r="C84" t="s">
        <v>5828</v>
      </c>
      <c r="D84" t="s">
        <v>5829</v>
      </c>
      <c r="E84" t="s">
        <v>1783</v>
      </c>
      <c r="F84" t="s">
        <v>1784</v>
      </c>
      <c r="G84" t="s">
        <v>381</v>
      </c>
      <c r="H84" t="s">
        <v>380</v>
      </c>
      <c r="I84" t="s">
        <v>504</v>
      </c>
      <c r="J84" t="s">
        <v>5825</v>
      </c>
      <c r="K84" t="s">
        <v>11041</v>
      </c>
      <c r="L84" t="s">
        <v>5830</v>
      </c>
      <c r="M84" t="s">
        <v>5831</v>
      </c>
      <c r="N84" t="s">
        <v>5832</v>
      </c>
      <c r="O84" t="s">
        <v>5833</v>
      </c>
      <c r="P84" t="s">
        <v>11042</v>
      </c>
      <c r="Q84" t="s">
        <v>11043</v>
      </c>
      <c r="R84">
        <v>86.003380000000007</v>
      </c>
      <c r="S84">
        <v>88.640240000000006</v>
      </c>
      <c r="T84">
        <v>82.160650000000004</v>
      </c>
      <c r="U84">
        <v>5.8420930000000002</v>
      </c>
      <c r="V84">
        <v>10.032830000000001</v>
      </c>
      <c r="W84">
        <v>9.9309379999999994</v>
      </c>
      <c r="X84">
        <v>-3.3505365430043601</v>
      </c>
      <c r="Y84">
        <v>3.6912607311791604E-40</v>
      </c>
    </row>
    <row r="85" spans="1:25" x14ac:dyDescent="0.3">
      <c r="A85" t="s">
        <v>9881</v>
      </c>
      <c r="B85" t="s">
        <v>11101</v>
      </c>
      <c r="C85" t="s">
        <v>5947</v>
      </c>
      <c r="D85" t="s">
        <v>5948</v>
      </c>
      <c r="E85" t="s">
        <v>2078</v>
      </c>
      <c r="F85" t="s">
        <v>2079</v>
      </c>
      <c r="G85" t="s">
        <v>598</v>
      </c>
      <c r="H85" t="s">
        <v>379</v>
      </c>
      <c r="I85" t="s">
        <v>502</v>
      </c>
      <c r="J85" t="s">
        <v>9883</v>
      </c>
      <c r="K85" t="s">
        <v>11102</v>
      </c>
      <c r="L85" t="s">
        <v>9889</v>
      </c>
      <c r="M85" t="s">
        <v>9890</v>
      </c>
      <c r="N85" t="s">
        <v>9891</v>
      </c>
      <c r="O85" t="s">
        <v>9892</v>
      </c>
      <c r="P85" t="s">
        <v>1968</v>
      </c>
      <c r="Q85" t="s">
        <v>1969</v>
      </c>
      <c r="R85">
        <v>42.31671</v>
      </c>
      <c r="S85">
        <v>54.522109999999998</v>
      </c>
      <c r="T85">
        <v>39.492229999999999</v>
      </c>
      <c r="U85">
        <v>41.935020000000002</v>
      </c>
      <c r="V85">
        <v>54.457270000000001</v>
      </c>
      <c r="W85">
        <v>46.64396</v>
      </c>
      <c r="X85">
        <v>7.4996287875154902E-2</v>
      </c>
      <c r="Y85">
        <v>1</v>
      </c>
    </row>
    <row r="86" spans="1:25" x14ac:dyDescent="0.3">
      <c r="A86" t="s">
        <v>2094</v>
      </c>
      <c r="B86" t="s">
        <v>11103</v>
      </c>
      <c r="C86" t="s">
        <v>2099</v>
      </c>
      <c r="D86" t="s">
        <v>2100</v>
      </c>
      <c r="E86" t="s">
        <v>2101</v>
      </c>
      <c r="F86" t="s">
        <v>2102</v>
      </c>
      <c r="G86" t="s">
        <v>378</v>
      </c>
      <c r="H86" t="s">
        <v>377</v>
      </c>
      <c r="I86" t="s">
        <v>525</v>
      </c>
      <c r="J86" t="s">
        <v>2097</v>
      </c>
      <c r="L86" t="s">
        <v>11104</v>
      </c>
      <c r="M86" t="s">
        <v>11105</v>
      </c>
      <c r="N86" t="s">
        <v>11106</v>
      </c>
      <c r="O86" t="s">
        <v>11107</v>
      </c>
      <c r="P86" t="s">
        <v>2111</v>
      </c>
      <c r="Q86" t="s">
        <v>2112</v>
      </c>
      <c r="R86">
        <v>73.014080000000007</v>
      </c>
      <c r="S86">
        <v>63.82705</v>
      </c>
      <c r="T86">
        <v>66.67671</v>
      </c>
      <c r="U86">
        <v>41.05471</v>
      </c>
      <c r="V86">
        <v>52.030720000000002</v>
      </c>
      <c r="W86">
        <v>46.509149999999998</v>
      </c>
      <c r="X86">
        <v>-0.54832320757060704</v>
      </c>
      <c r="Y86">
        <v>0.16858173392415701</v>
      </c>
    </row>
    <row r="87" spans="1:25" x14ac:dyDescent="0.3">
      <c r="A87" t="s">
        <v>9894</v>
      </c>
      <c r="B87" t="s">
        <v>11108</v>
      </c>
      <c r="C87" t="s">
        <v>2124</v>
      </c>
      <c r="D87" t="s">
        <v>2125</v>
      </c>
      <c r="E87" t="s">
        <v>2126</v>
      </c>
      <c r="F87" t="s">
        <v>2127</v>
      </c>
      <c r="G87" t="s">
        <v>376</v>
      </c>
      <c r="H87" t="s">
        <v>375</v>
      </c>
      <c r="I87" t="s">
        <v>530</v>
      </c>
      <c r="J87" t="s">
        <v>2121</v>
      </c>
      <c r="K87" t="s">
        <v>11109</v>
      </c>
      <c r="P87" t="s">
        <v>1004</v>
      </c>
      <c r="Q87" t="s">
        <v>1005</v>
      </c>
      <c r="R87">
        <v>55.331380000000003</v>
      </c>
      <c r="S87">
        <v>50.234540000000003</v>
      </c>
      <c r="T87">
        <v>56.844520000000003</v>
      </c>
      <c r="U87">
        <v>50.818210000000001</v>
      </c>
      <c r="V87">
        <v>41.157940000000004</v>
      </c>
      <c r="W87">
        <v>45.250929999999997</v>
      </c>
      <c r="X87">
        <v>-0.246233435145429</v>
      </c>
      <c r="Y87">
        <v>1</v>
      </c>
    </row>
    <row r="88" spans="1:25" x14ac:dyDescent="0.3">
      <c r="A88" t="s">
        <v>11110</v>
      </c>
      <c r="B88" t="s">
        <v>11111</v>
      </c>
      <c r="C88" t="s">
        <v>2144</v>
      </c>
      <c r="D88" t="s">
        <v>2145</v>
      </c>
      <c r="E88" t="s">
        <v>2146</v>
      </c>
      <c r="F88" t="s">
        <v>2147</v>
      </c>
      <c r="G88" t="s">
        <v>584</v>
      </c>
      <c r="H88" t="s">
        <v>374</v>
      </c>
      <c r="I88" t="s">
        <v>524</v>
      </c>
      <c r="J88" t="s">
        <v>2141</v>
      </c>
      <c r="K88" t="s">
        <v>11112</v>
      </c>
      <c r="L88" t="s">
        <v>2153</v>
      </c>
      <c r="M88" t="s">
        <v>2154</v>
      </c>
      <c r="N88" t="s">
        <v>2155</v>
      </c>
      <c r="O88" t="s">
        <v>2156</v>
      </c>
      <c r="P88" t="s">
        <v>935</v>
      </c>
      <c r="Q88" t="s">
        <v>936</v>
      </c>
      <c r="R88">
        <v>25.369730000000001</v>
      </c>
      <c r="S88">
        <v>26.607279999999999</v>
      </c>
      <c r="T88">
        <v>31.551749999999998</v>
      </c>
      <c r="U88">
        <v>69.945059999999998</v>
      </c>
      <c r="V88">
        <v>59.916989999999998</v>
      </c>
      <c r="W88">
        <v>69.516570000000002</v>
      </c>
      <c r="X88">
        <v>1.25781191954906</v>
      </c>
      <c r="Y88">
        <v>1.9651621939591799E-8</v>
      </c>
    </row>
    <row r="89" spans="1:25" x14ac:dyDescent="0.3">
      <c r="A89" t="s">
        <v>9900</v>
      </c>
      <c r="B89" t="s">
        <v>11113</v>
      </c>
      <c r="C89" t="s">
        <v>2169</v>
      </c>
      <c r="D89" t="s">
        <v>2170</v>
      </c>
      <c r="E89" t="s">
        <v>2171</v>
      </c>
      <c r="F89" t="s">
        <v>2172</v>
      </c>
      <c r="G89" t="s">
        <v>373</v>
      </c>
      <c r="H89" t="s">
        <v>372</v>
      </c>
      <c r="I89" t="s">
        <v>502</v>
      </c>
      <c r="J89" t="s">
        <v>2166</v>
      </c>
      <c r="K89" t="s">
        <v>11114</v>
      </c>
      <c r="L89" t="s">
        <v>11115</v>
      </c>
      <c r="M89" t="s">
        <v>11116</v>
      </c>
      <c r="N89" t="s">
        <v>2178</v>
      </c>
      <c r="O89" t="s">
        <v>2179</v>
      </c>
      <c r="P89" t="s">
        <v>11117</v>
      </c>
      <c r="Q89" t="s">
        <v>11118</v>
      </c>
      <c r="R89">
        <v>19.33173</v>
      </c>
      <c r="S89">
        <v>19.005199999999999</v>
      </c>
      <c r="T89">
        <v>17.632539999999999</v>
      </c>
      <c r="U89">
        <v>28.570239999999998</v>
      </c>
      <c r="V89">
        <v>28.88522</v>
      </c>
      <c r="W89">
        <v>29.073830000000001</v>
      </c>
      <c r="X89">
        <v>0.62952568285935695</v>
      </c>
      <c r="Y89">
        <v>3.1060599137881999E-2</v>
      </c>
    </row>
    <row r="90" spans="1:25" x14ac:dyDescent="0.3">
      <c r="A90" t="s">
        <v>9907</v>
      </c>
      <c r="B90" t="s">
        <v>11119</v>
      </c>
      <c r="E90">
        <v>35.1</v>
      </c>
      <c r="F90" t="s">
        <v>949</v>
      </c>
      <c r="G90" t="s">
        <v>371</v>
      </c>
      <c r="H90" t="s">
        <v>370</v>
      </c>
      <c r="I90" t="s">
        <v>505</v>
      </c>
      <c r="J90" t="s">
        <v>9910</v>
      </c>
      <c r="K90" t="s">
        <v>11120</v>
      </c>
      <c r="L90" t="s">
        <v>9917</v>
      </c>
      <c r="M90" t="s">
        <v>9918</v>
      </c>
      <c r="N90" t="s">
        <v>9919</v>
      </c>
      <c r="O90" t="s">
        <v>9920</v>
      </c>
      <c r="P90" t="s">
        <v>9921</v>
      </c>
      <c r="Q90" t="s">
        <v>9922</v>
      </c>
      <c r="R90">
        <v>8.2959010000000006</v>
      </c>
      <c r="S90">
        <v>9.2137189999999993</v>
      </c>
      <c r="T90">
        <v>10.275919999999999</v>
      </c>
      <c r="U90">
        <v>6.2822509999999996</v>
      </c>
      <c r="V90">
        <v>5.8797050000000004</v>
      </c>
      <c r="W90">
        <v>5.8417289999999999</v>
      </c>
      <c r="X90">
        <v>-0.62042403948568903</v>
      </c>
      <c r="Y90">
        <v>0.18734442783976099</v>
      </c>
    </row>
    <row r="91" spans="1:25" x14ac:dyDescent="0.3">
      <c r="A91" t="s">
        <v>11121</v>
      </c>
      <c r="B91" t="s">
        <v>11122</v>
      </c>
      <c r="C91" t="s">
        <v>8102</v>
      </c>
      <c r="D91" t="s">
        <v>8103</v>
      </c>
      <c r="E91" t="s">
        <v>2215</v>
      </c>
      <c r="F91" t="s">
        <v>2216</v>
      </c>
      <c r="G91" t="s">
        <v>596</v>
      </c>
      <c r="H91" t="s">
        <v>369</v>
      </c>
      <c r="I91" t="s">
        <v>506</v>
      </c>
      <c r="J91" t="s">
        <v>11123</v>
      </c>
      <c r="K91" t="s">
        <v>11124</v>
      </c>
      <c r="L91" t="s">
        <v>11125</v>
      </c>
      <c r="M91" t="s">
        <v>11126</v>
      </c>
      <c r="N91" t="s">
        <v>11127</v>
      </c>
      <c r="O91" t="s">
        <v>11128</v>
      </c>
      <c r="P91" t="s">
        <v>11129</v>
      </c>
      <c r="Q91" t="s">
        <v>11130</v>
      </c>
      <c r="R91">
        <v>1.167008</v>
      </c>
      <c r="S91">
        <v>1.6420490000000001</v>
      </c>
      <c r="T91">
        <v>1.261136</v>
      </c>
      <c r="U91">
        <v>1145.53</v>
      </c>
      <c r="V91">
        <v>2008.5730000000001</v>
      </c>
      <c r="W91">
        <v>1781.5920000000001</v>
      </c>
      <c r="X91">
        <v>10.2186171449941</v>
      </c>
      <c r="Y91">
        <v>2.18572575682761E-150</v>
      </c>
    </row>
    <row r="92" spans="1:25" x14ac:dyDescent="0.3">
      <c r="A92" t="s">
        <v>9935</v>
      </c>
      <c r="B92" t="s">
        <v>11131</v>
      </c>
      <c r="E92" t="s">
        <v>2238</v>
      </c>
      <c r="F92" t="s">
        <v>2239</v>
      </c>
      <c r="G92" t="s">
        <v>368</v>
      </c>
      <c r="H92" t="s">
        <v>367</v>
      </c>
      <c r="I92" t="s">
        <v>524</v>
      </c>
      <c r="J92" t="s">
        <v>2235</v>
      </c>
      <c r="K92" t="s">
        <v>11132</v>
      </c>
      <c r="L92" t="s">
        <v>8113</v>
      </c>
      <c r="M92" t="s">
        <v>8114</v>
      </c>
      <c r="N92" t="s">
        <v>2245</v>
      </c>
      <c r="O92" t="s">
        <v>2246</v>
      </c>
      <c r="P92" t="s">
        <v>2247</v>
      </c>
      <c r="Q92" t="s">
        <v>2248</v>
      </c>
      <c r="R92">
        <v>2.5623429999999998</v>
      </c>
      <c r="S92">
        <v>5.7471709999999998</v>
      </c>
      <c r="T92">
        <v>3.619926</v>
      </c>
      <c r="U92">
        <v>4.1614909999999998</v>
      </c>
      <c r="V92">
        <v>5.1797399999999998</v>
      </c>
      <c r="W92">
        <v>6.246156</v>
      </c>
      <c r="X92">
        <v>0.443253209727411</v>
      </c>
      <c r="Y92">
        <v>1</v>
      </c>
    </row>
    <row r="93" spans="1:25" x14ac:dyDescent="0.3">
      <c r="A93" t="s">
        <v>2255</v>
      </c>
      <c r="B93" t="s">
        <v>11133</v>
      </c>
      <c r="E93" t="s">
        <v>2261</v>
      </c>
      <c r="F93" t="s">
        <v>2262</v>
      </c>
      <c r="G93" t="s">
        <v>366</v>
      </c>
      <c r="H93" t="s">
        <v>365</v>
      </c>
      <c r="I93" t="s">
        <v>530</v>
      </c>
      <c r="J93" t="s">
        <v>2258</v>
      </c>
      <c r="K93" t="s">
        <v>11080</v>
      </c>
      <c r="L93" t="s">
        <v>2268</v>
      </c>
      <c r="M93" t="s">
        <v>2269</v>
      </c>
      <c r="N93" t="s">
        <v>11134</v>
      </c>
      <c r="O93" t="s">
        <v>11135</v>
      </c>
      <c r="R93">
        <v>218.5856</v>
      </c>
      <c r="S93">
        <v>223.22739999999999</v>
      </c>
      <c r="T93">
        <v>211.89410000000001</v>
      </c>
      <c r="U93">
        <v>300.82780000000002</v>
      </c>
      <c r="V93">
        <v>348.16250000000002</v>
      </c>
      <c r="W93">
        <v>331.18110000000001</v>
      </c>
      <c r="X93">
        <v>0.58209079375516004</v>
      </c>
      <c r="Y93">
        <v>0.20186903384524801</v>
      </c>
    </row>
    <row r="94" spans="1:25" x14ac:dyDescent="0.3">
      <c r="A94" t="s">
        <v>2277</v>
      </c>
      <c r="B94" t="s">
        <v>11136</v>
      </c>
      <c r="E94" t="s">
        <v>2281</v>
      </c>
      <c r="F94" t="s">
        <v>2282</v>
      </c>
      <c r="G94" t="s">
        <v>364</v>
      </c>
      <c r="H94" t="s">
        <v>363</v>
      </c>
      <c r="I94" t="s">
        <v>530</v>
      </c>
      <c r="R94">
        <v>39.399189999999997</v>
      </c>
      <c r="S94">
        <v>46.433500000000002</v>
      </c>
      <c r="T94">
        <v>44.933799999999998</v>
      </c>
      <c r="U94">
        <v>296.58629999999999</v>
      </c>
      <c r="V94">
        <v>441.49119999999999</v>
      </c>
      <c r="W94">
        <v>438.80369999999999</v>
      </c>
      <c r="X94">
        <v>3.1497997356413201</v>
      </c>
      <c r="Y94">
        <v>1.2411454014154701E-37</v>
      </c>
    </row>
    <row r="95" spans="1:25" x14ac:dyDescent="0.3">
      <c r="A95" t="s">
        <v>11137</v>
      </c>
      <c r="B95" t="s">
        <v>11138</v>
      </c>
      <c r="C95" t="s">
        <v>2294</v>
      </c>
      <c r="D95" t="s">
        <v>2295</v>
      </c>
      <c r="E95" t="s">
        <v>2296</v>
      </c>
      <c r="F95" t="s">
        <v>2297</v>
      </c>
      <c r="G95" t="s">
        <v>594</v>
      </c>
      <c r="H95" t="s">
        <v>362</v>
      </c>
      <c r="I95" t="s">
        <v>525</v>
      </c>
      <c r="J95" t="s">
        <v>9959</v>
      </c>
      <c r="L95" t="s">
        <v>11139</v>
      </c>
      <c r="M95" t="s">
        <v>11140</v>
      </c>
      <c r="N95" t="s">
        <v>11141</v>
      </c>
      <c r="O95" t="s">
        <v>11142</v>
      </c>
      <c r="P95" t="s">
        <v>11143</v>
      </c>
      <c r="Q95" t="s">
        <v>11144</v>
      </c>
      <c r="R95">
        <v>42.46893</v>
      </c>
      <c r="S95">
        <v>41.020820000000001</v>
      </c>
      <c r="T95">
        <v>43.859499999999997</v>
      </c>
      <c r="U95">
        <v>55.339829999999999</v>
      </c>
      <c r="V95">
        <v>54.643929999999997</v>
      </c>
      <c r="W95">
        <v>59.226140000000001</v>
      </c>
      <c r="X95">
        <v>0.40961619811941302</v>
      </c>
      <c r="Y95">
        <v>0.65346890086793996</v>
      </c>
    </row>
    <row r="96" spans="1:25" x14ac:dyDescent="0.3">
      <c r="A96" t="s">
        <v>8142</v>
      </c>
      <c r="B96" t="s">
        <v>11145</v>
      </c>
      <c r="E96" t="s">
        <v>2238</v>
      </c>
      <c r="F96" t="s">
        <v>2239</v>
      </c>
      <c r="G96" t="s">
        <v>361</v>
      </c>
      <c r="H96" t="s">
        <v>360</v>
      </c>
      <c r="I96" t="s">
        <v>524</v>
      </c>
      <c r="J96" t="s">
        <v>2362</v>
      </c>
      <c r="K96" t="s">
        <v>11146</v>
      </c>
      <c r="L96" t="s">
        <v>2370</v>
      </c>
      <c r="M96" t="s">
        <v>2371</v>
      </c>
      <c r="N96" t="s">
        <v>11147</v>
      </c>
      <c r="O96" t="s">
        <v>11148</v>
      </c>
      <c r="P96" t="s">
        <v>2374</v>
      </c>
      <c r="Q96" t="s">
        <v>2375</v>
      </c>
      <c r="R96">
        <v>19.763020000000001</v>
      </c>
      <c r="S96">
        <v>16.60294</v>
      </c>
      <c r="T96">
        <v>15.97438</v>
      </c>
      <c r="U96">
        <v>2.3208310000000001</v>
      </c>
      <c r="V96">
        <v>3.8264749999999998</v>
      </c>
      <c r="W96">
        <v>3.4601009999999999</v>
      </c>
      <c r="X96">
        <v>-2.4611617841574902</v>
      </c>
      <c r="Y96">
        <v>3.5441640707445998E-18</v>
      </c>
    </row>
    <row r="97" spans="1:25" x14ac:dyDescent="0.3">
      <c r="A97" t="s">
        <v>2337</v>
      </c>
      <c r="B97" t="s">
        <v>11149</v>
      </c>
      <c r="C97" t="s">
        <v>2343</v>
      </c>
      <c r="D97" t="s">
        <v>2344</v>
      </c>
      <c r="E97" t="s">
        <v>2345</v>
      </c>
      <c r="F97" t="s">
        <v>2346</v>
      </c>
      <c r="G97" t="s">
        <v>359</v>
      </c>
      <c r="H97" t="s">
        <v>358</v>
      </c>
      <c r="I97" t="s">
        <v>530</v>
      </c>
      <c r="J97" t="s">
        <v>2340</v>
      </c>
      <c r="K97" t="s">
        <v>11150</v>
      </c>
      <c r="L97" t="s">
        <v>11151</v>
      </c>
      <c r="M97" t="s">
        <v>11152</v>
      </c>
      <c r="N97" t="s">
        <v>2349</v>
      </c>
      <c r="O97" t="s">
        <v>2350</v>
      </c>
      <c r="P97" t="s">
        <v>11153</v>
      </c>
      <c r="Q97" t="s">
        <v>11154</v>
      </c>
      <c r="R97">
        <v>13.648910000000001</v>
      </c>
      <c r="S97">
        <v>12.74108</v>
      </c>
      <c r="T97">
        <v>13.24192</v>
      </c>
      <c r="U97">
        <v>13.965</v>
      </c>
      <c r="V97">
        <v>9.6128509999999991</v>
      </c>
      <c r="W97">
        <v>11.81827</v>
      </c>
      <c r="X97">
        <v>-0.17626524227054199</v>
      </c>
      <c r="Y97">
        <v>1</v>
      </c>
    </row>
    <row r="98" spans="1:25" x14ac:dyDescent="0.3">
      <c r="A98" t="s">
        <v>11155</v>
      </c>
      <c r="B98" t="s">
        <v>11156</v>
      </c>
      <c r="E98" t="s">
        <v>2238</v>
      </c>
      <c r="F98" t="s">
        <v>2239</v>
      </c>
      <c r="G98" t="s">
        <v>357</v>
      </c>
      <c r="H98" t="s">
        <v>356</v>
      </c>
      <c r="I98" t="s">
        <v>524</v>
      </c>
      <c r="J98" t="s">
        <v>2362</v>
      </c>
      <c r="K98" t="s">
        <v>11146</v>
      </c>
      <c r="L98" t="s">
        <v>2370</v>
      </c>
      <c r="M98" t="s">
        <v>2371</v>
      </c>
      <c r="N98" t="s">
        <v>11147</v>
      </c>
      <c r="O98" t="s">
        <v>11148</v>
      </c>
      <c r="P98" t="s">
        <v>2374</v>
      </c>
      <c r="Q98" t="s">
        <v>2375</v>
      </c>
      <c r="R98">
        <v>3.3488039999999999</v>
      </c>
      <c r="S98">
        <v>2.9800149999999999</v>
      </c>
      <c r="T98">
        <v>3.503155</v>
      </c>
      <c r="U98">
        <v>13.08469</v>
      </c>
      <c r="V98">
        <v>11.80607</v>
      </c>
      <c r="W98">
        <v>8.1784199999999991</v>
      </c>
      <c r="X98">
        <v>1.7244284213446199</v>
      </c>
      <c r="Y98">
        <v>3.1213193439219198E-9</v>
      </c>
    </row>
    <row r="99" spans="1:25" x14ac:dyDescent="0.3">
      <c r="A99" t="s">
        <v>11157</v>
      </c>
      <c r="B99" t="s">
        <v>11156</v>
      </c>
      <c r="E99" t="s">
        <v>2238</v>
      </c>
      <c r="F99" t="s">
        <v>2239</v>
      </c>
      <c r="G99" t="s">
        <v>355</v>
      </c>
      <c r="H99" t="s">
        <v>354</v>
      </c>
      <c r="I99" t="s">
        <v>524</v>
      </c>
      <c r="J99" t="s">
        <v>2362</v>
      </c>
      <c r="K99" t="s">
        <v>11146</v>
      </c>
      <c r="L99" t="s">
        <v>2370</v>
      </c>
      <c r="M99" t="s">
        <v>2371</v>
      </c>
      <c r="N99" t="s">
        <v>11147</v>
      </c>
      <c r="O99" t="s">
        <v>11148</v>
      </c>
      <c r="P99" t="s">
        <v>2374</v>
      </c>
      <c r="Q99" t="s">
        <v>2375</v>
      </c>
      <c r="R99">
        <v>35.619100000000003</v>
      </c>
      <c r="S99">
        <v>33.935679999999998</v>
      </c>
      <c r="T99">
        <v>30.547509999999999</v>
      </c>
      <c r="U99">
        <v>10.523770000000001</v>
      </c>
      <c r="V99">
        <v>5.5063899999999997</v>
      </c>
      <c r="W99">
        <v>7.0100740000000004</v>
      </c>
      <c r="X99">
        <v>-2.1588560015092901</v>
      </c>
      <c r="Y99">
        <v>2.9492962846915501E-18</v>
      </c>
    </row>
    <row r="100" spans="1:25" x14ac:dyDescent="0.3">
      <c r="A100" t="s">
        <v>2385</v>
      </c>
      <c r="B100" t="s">
        <v>11158</v>
      </c>
      <c r="C100" t="s">
        <v>2391</v>
      </c>
      <c r="D100" t="s">
        <v>2392</v>
      </c>
      <c r="E100" t="s">
        <v>2393</v>
      </c>
      <c r="F100" t="s">
        <v>2394</v>
      </c>
      <c r="G100" t="s">
        <v>353</v>
      </c>
      <c r="H100" t="s">
        <v>352</v>
      </c>
      <c r="I100" t="s">
        <v>530</v>
      </c>
      <c r="J100" t="s">
        <v>2388</v>
      </c>
      <c r="K100" t="s">
        <v>11159</v>
      </c>
      <c r="L100" t="s">
        <v>2399</v>
      </c>
      <c r="M100" t="s">
        <v>2400</v>
      </c>
      <c r="N100" t="s">
        <v>2401</v>
      </c>
      <c r="O100" t="s">
        <v>2402</v>
      </c>
      <c r="P100" t="s">
        <v>2403</v>
      </c>
      <c r="Q100" t="s">
        <v>2404</v>
      </c>
      <c r="R100">
        <v>24.71012</v>
      </c>
      <c r="S100">
        <v>23.292770000000001</v>
      </c>
      <c r="T100">
        <v>23.914870000000001</v>
      </c>
      <c r="U100">
        <v>15.80566</v>
      </c>
      <c r="V100">
        <v>17.685780000000001</v>
      </c>
      <c r="W100">
        <v>17.659990000000001</v>
      </c>
      <c r="X100">
        <v>-0.49320928908433098</v>
      </c>
      <c r="Y100">
        <v>0.28371407206935501</v>
      </c>
    </row>
    <row r="101" spans="1:25" x14ac:dyDescent="0.3">
      <c r="A101" t="s">
        <v>11160</v>
      </c>
      <c r="B101" t="s">
        <v>11161</v>
      </c>
      <c r="E101" t="s">
        <v>6315</v>
      </c>
      <c r="F101" t="s">
        <v>6316</v>
      </c>
      <c r="G101" t="s">
        <v>351</v>
      </c>
      <c r="H101" t="s">
        <v>350</v>
      </c>
      <c r="I101" t="s">
        <v>502</v>
      </c>
      <c r="J101" t="s">
        <v>11162</v>
      </c>
      <c r="K101" t="s">
        <v>11163</v>
      </c>
      <c r="L101" t="s">
        <v>1717</v>
      </c>
      <c r="M101" t="s">
        <v>1718</v>
      </c>
      <c r="N101" t="s">
        <v>1432</v>
      </c>
      <c r="O101" t="s">
        <v>1433</v>
      </c>
      <c r="P101" t="s">
        <v>935</v>
      </c>
      <c r="Q101" t="s">
        <v>936</v>
      </c>
      <c r="R101">
        <v>1.85199</v>
      </c>
      <c r="S101">
        <v>3.3449149999999999</v>
      </c>
      <c r="T101">
        <v>1.401262</v>
      </c>
      <c r="U101">
        <v>320.15469999999999</v>
      </c>
      <c r="V101">
        <v>409.15280000000001</v>
      </c>
      <c r="W101">
        <v>392.654</v>
      </c>
      <c r="X101">
        <v>7.4829763294457496</v>
      </c>
      <c r="Y101">
        <v>1.7135048381046399E-106</v>
      </c>
    </row>
    <row r="102" spans="1:25" x14ac:dyDescent="0.3">
      <c r="A102" t="s">
        <v>11164</v>
      </c>
      <c r="B102" t="s">
        <v>11165</v>
      </c>
      <c r="E102" t="s">
        <v>8188</v>
      </c>
      <c r="F102" t="s">
        <v>8189</v>
      </c>
      <c r="G102" t="s">
        <v>349</v>
      </c>
      <c r="H102" t="s">
        <v>348</v>
      </c>
      <c r="I102" t="s">
        <v>524</v>
      </c>
      <c r="J102" t="s">
        <v>2414</v>
      </c>
      <c r="K102" t="s">
        <v>11166</v>
      </c>
      <c r="L102" t="s">
        <v>2424</v>
      </c>
      <c r="M102" t="s">
        <v>2425</v>
      </c>
      <c r="N102" t="s">
        <v>11167</v>
      </c>
      <c r="O102" t="s">
        <v>11168</v>
      </c>
      <c r="P102" t="s">
        <v>4734</v>
      </c>
      <c r="Q102" t="s">
        <v>4735</v>
      </c>
      <c r="R102">
        <v>9.5136479999999999</v>
      </c>
      <c r="S102">
        <v>7.6628949999999998</v>
      </c>
      <c r="T102">
        <v>8.8279499999999995</v>
      </c>
      <c r="U102">
        <v>8.5230540000000001</v>
      </c>
      <c r="V102">
        <v>6.2530200000000002</v>
      </c>
      <c r="W102">
        <v>7.1898200000000001</v>
      </c>
      <c r="X102">
        <v>-0.248086516576497</v>
      </c>
      <c r="Y102">
        <v>1</v>
      </c>
    </row>
    <row r="103" spans="1:25" x14ac:dyDescent="0.3">
      <c r="A103" t="s">
        <v>10013</v>
      </c>
      <c r="B103" t="s">
        <v>11169</v>
      </c>
      <c r="E103" t="s">
        <v>2442</v>
      </c>
      <c r="F103" t="s">
        <v>2443</v>
      </c>
      <c r="G103" t="s">
        <v>592</v>
      </c>
      <c r="H103" t="s">
        <v>347</v>
      </c>
      <c r="I103" t="s">
        <v>506</v>
      </c>
      <c r="J103" t="s">
        <v>10014</v>
      </c>
      <c r="L103" t="s">
        <v>10015</v>
      </c>
      <c r="M103" t="s">
        <v>10016</v>
      </c>
      <c r="N103" t="s">
        <v>10017</v>
      </c>
      <c r="O103" t="s">
        <v>10018</v>
      </c>
      <c r="P103" t="s">
        <v>1968</v>
      </c>
      <c r="Q103" t="s">
        <v>1969</v>
      </c>
      <c r="R103">
        <v>82.324770459842</v>
      </c>
      <c r="S103">
        <v>148.301348825893</v>
      </c>
      <c r="T103">
        <v>64.901777397508397</v>
      </c>
      <c r="U103">
        <v>39.094006372059098</v>
      </c>
      <c r="V103">
        <v>47.550947856689803</v>
      </c>
      <c r="W103">
        <v>45.700291489470402</v>
      </c>
      <c r="X103">
        <v>-1.0740933814543101</v>
      </c>
      <c r="Y103">
        <v>3.6896545662212901E-4</v>
      </c>
    </row>
    <row r="104" spans="1:25" x14ac:dyDescent="0.3">
      <c r="A104" t="s">
        <v>2459</v>
      </c>
      <c r="B104" t="s">
        <v>11170</v>
      </c>
      <c r="C104" t="s">
        <v>2465</v>
      </c>
      <c r="D104" t="s">
        <v>2466</v>
      </c>
      <c r="E104" t="s">
        <v>2467</v>
      </c>
      <c r="F104" t="s">
        <v>2468</v>
      </c>
      <c r="G104" t="s">
        <v>346</v>
      </c>
      <c r="H104" t="s">
        <v>345</v>
      </c>
      <c r="I104" t="s">
        <v>530</v>
      </c>
      <c r="J104" t="s">
        <v>10019</v>
      </c>
      <c r="K104" t="s">
        <v>11171</v>
      </c>
      <c r="L104" t="s">
        <v>11172</v>
      </c>
      <c r="M104" t="s">
        <v>11173</v>
      </c>
      <c r="N104" t="s">
        <v>11174</v>
      </c>
      <c r="O104" t="s">
        <v>11175</v>
      </c>
      <c r="P104" t="s">
        <v>11176</v>
      </c>
      <c r="Q104" t="s">
        <v>11177</v>
      </c>
      <c r="R104">
        <v>63.272100000000002</v>
      </c>
      <c r="S104">
        <v>69.513409999999993</v>
      </c>
      <c r="T104">
        <v>61.632170000000002</v>
      </c>
      <c r="U104">
        <v>76.987579999999994</v>
      </c>
      <c r="V104">
        <v>112.461</v>
      </c>
      <c r="W104">
        <v>100.2081</v>
      </c>
      <c r="X104">
        <v>0.55974522119346604</v>
      </c>
      <c r="Y104">
        <v>0.14183698917536</v>
      </c>
    </row>
    <row r="105" spans="1:25" x14ac:dyDescent="0.3">
      <c r="A105" t="s">
        <v>2486</v>
      </c>
      <c r="B105" t="s">
        <v>11178</v>
      </c>
      <c r="C105" t="s">
        <v>10035</v>
      </c>
      <c r="D105" t="s">
        <v>10036</v>
      </c>
      <c r="E105" t="s">
        <v>2494</v>
      </c>
      <c r="F105" t="s">
        <v>2495</v>
      </c>
      <c r="G105" t="s">
        <v>344</v>
      </c>
      <c r="H105" t="s">
        <v>343</v>
      </c>
      <c r="I105" t="s">
        <v>524</v>
      </c>
      <c r="J105" t="s">
        <v>11179</v>
      </c>
      <c r="K105" t="s">
        <v>11180</v>
      </c>
      <c r="L105" t="s">
        <v>11181</v>
      </c>
      <c r="M105" t="s">
        <v>11182</v>
      </c>
      <c r="N105" t="s">
        <v>11183</v>
      </c>
      <c r="O105" t="s">
        <v>11184</v>
      </c>
      <c r="P105" t="s">
        <v>11185</v>
      </c>
      <c r="Q105" t="s">
        <v>11186</v>
      </c>
      <c r="R105">
        <v>76.464359999999999</v>
      </c>
      <c r="S105">
        <v>73.740160000000003</v>
      </c>
      <c r="T105">
        <v>65.438929999999999</v>
      </c>
      <c r="U105">
        <v>82.149429999999995</v>
      </c>
      <c r="V105">
        <v>99.628339999999994</v>
      </c>
      <c r="W105">
        <v>95.489789999999999</v>
      </c>
      <c r="X105">
        <v>0.36099633562456801</v>
      </c>
      <c r="Y105">
        <v>1</v>
      </c>
    </row>
    <row r="106" spans="1:25" x14ac:dyDescent="0.3">
      <c r="A106" t="s">
        <v>2506</v>
      </c>
      <c r="B106" t="s">
        <v>11187</v>
      </c>
      <c r="C106" t="s">
        <v>2512</v>
      </c>
      <c r="D106" t="s">
        <v>2513</v>
      </c>
      <c r="E106" t="s">
        <v>2514</v>
      </c>
      <c r="F106" t="s">
        <v>2515</v>
      </c>
      <c r="G106" t="s">
        <v>342</v>
      </c>
      <c r="H106" t="s">
        <v>341</v>
      </c>
      <c r="I106" t="s">
        <v>506</v>
      </c>
      <c r="J106" t="s">
        <v>2509</v>
      </c>
      <c r="K106" t="s">
        <v>11188</v>
      </c>
      <c r="L106" t="s">
        <v>8223</v>
      </c>
      <c r="M106" t="s">
        <v>8224</v>
      </c>
      <c r="N106" t="s">
        <v>2523</v>
      </c>
      <c r="O106" t="s">
        <v>2524</v>
      </c>
      <c r="P106" t="s">
        <v>8225</v>
      </c>
      <c r="Q106" t="s">
        <v>8226</v>
      </c>
      <c r="R106">
        <v>17.936398371373901</v>
      </c>
      <c r="S106">
        <v>20.9817368648485</v>
      </c>
      <c r="T106">
        <v>22.1866457458197</v>
      </c>
      <c r="U106">
        <v>276.41903379548</v>
      </c>
      <c r="V106">
        <v>42.231214730426103</v>
      </c>
      <c r="W106">
        <v>96.388520398145502</v>
      </c>
      <c r="X106">
        <v>2.33949092055849</v>
      </c>
      <c r="Y106">
        <v>3.61078811376713E-6</v>
      </c>
    </row>
    <row r="107" spans="1:25" x14ac:dyDescent="0.3">
      <c r="A107" t="s">
        <v>2533</v>
      </c>
      <c r="B107" t="s">
        <v>11189</v>
      </c>
      <c r="E107" t="s">
        <v>2538</v>
      </c>
      <c r="F107" t="s">
        <v>2539</v>
      </c>
      <c r="G107" t="s">
        <v>340</v>
      </c>
      <c r="H107" t="s">
        <v>566</v>
      </c>
      <c r="I107" t="s">
        <v>506</v>
      </c>
      <c r="J107" t="s">
        <v>11190</v>
      </c>
      <c r="K107" t="s">
        <v>11191</v>
      </c>
      <c r="L107" t="s">
        <v>11192</v>
      </c>
      <c r="M107" t="s">
        <v>11193</v>
      </c>
      <c r="N107" t="s">
        <v>11194</v>
      </c>
      <c r="O107" t="s">
        <v>11195</v>
      </c>
      <c r="P107" t="s">
        <v>2544</v>
      </c>
      <c r="Q107" t="s">
        <v>2545</v>
      </c>
      <c r="R107">
        <v>23.010344162427302</v>
      </c>
      <c r="S107">
        <v>25.269309180708799</v>
      </c>
      <c r="T107">
        <v>22.396835021306401</v>
      </c>
      <c r="U107">
        <v>31.9714545458293</v>
      </c>
      <c r="V107">
        <v>32.105056060257702</v>
      </c>
      <c r="W107">
        <v>28.894087932870701</v>
      </c>
      <c r="X107">
        <v>0.395872783698965</v>
      </c>
      <c r="Y107">
        <v>0.78160751286952601</v>
      </c>
    </row>
    <row r="108" spans="1:25" x14ac:dyDescent="0.3">
      <c r="A108" t="s">
        <v>11196</v>
      </c>
      <c r="B108" t="s">
        <v>11197</v>
      </c>
      <c r="C108" t="s">
        <v>7994</v>
      </c>
      <c r="D108" t="s">
        <v>7995</v>
      </c>
      <c r="E108" t="s">
        <v>2558</v>
      </c>
      <c r="F108" t="s">
        <v>2559</v>
      </c>
      <c r="G108" t="s">
        <v>339</v>
      </c>
      <c r="H108" t="s">
        <v>338</v>
      </c>
      <c r="I108" t="s">
        <v>505</v>
      </c>
      <c r="J108" t="s">
        <v>11198</v>
      </c>
      <c r="K108" t="s">
        <v>11199</v>
      </c>
      <c r="L108" t="s">
        <v>11200</v>
      </c>
      <c r="M108" t="s">
        <v>11201</v>
      </c>
      <c r="N108" t="s">
        <v>11202</v>
      </c>
      <c r="O108" t="s">
        <v>11203</v>
      </c>
      <c r="P108" t="s">
        <v>11204</v>
      </c>
      <c r="Q108" t="s">
        <v>11205</v>
      </c>
    </row>
    <row r="109" spans="1:25" x14ac:dyDescent="0.3">
      <c r="A109" t="s">
        <v>2572</v>
      </c>
      <c r="B109" t="s">
        <v>11206</v>
      </c>
      <c r="E109" t="s">
        <v>2578</v>
      </c>
      <c r="F109" t="s">
        <v>2579</v>
      </c>
      <c r="G109" t="s">
        <v>337</v>
      </c>
      <c r="H109" t="s">
        <v>336</v>
      </c>
      <c r="I109" t="s">
        <v>525</v>
      </c>
      <c r="J109" t="s">
        <v>2575</v>
      </c>
      <c r="K109" t="s">
        <v>11207</v>
      </c>
      <c r="L109" t="s">
        <v>2580</v>
      </c>
      <c r="M109" t="s">
        <v>2581</v>
      </c>
      <c r="P109" t="s">
        <v>2582</v>
      </c>
      <c r="Q109" t="s">
        <v>2583</v>
      </c>
      <c r="R109">
        <v>20.37189</v>
      </c>
      <c r="S109">
        <v>19.7654</v>
      </c>
      <c r="T109">
        <v>19.92127</v>
      </c>
      <c r="U109">
        <v>45.896439999999998</v>
      </c>
      <c r="V109">
        <v>31.63841</v>
      </c>
      <c r="W109">
        <v>39.633879999999998</v>
      </c>
      <c r="X109">
        <v>0.94892883936439398</v>
      </c>
      <c r="Y109">
        <v>9.9402357701081003E-5</v>
      </c>
    </row>
    <row r="110" spans="1:25" x14ac:dyDescent="0.3">
      <c r="A110" t="s">
        <v>11208</v>
      </c>
      <c r="B110" t="s">
        <v>11209</v>
      </c>
      <c r="E110" t="s">
        <v>11210</v>
      </c>
      <c r="F110" t="s">
        <v>11211</v>
      </c>
      <c r="G110" t="s">
        <v>335</v>
      </c>
      <c r="H110" t="s">
        <v>334</v>
      </c>
      <c r="I110" t="s">
        <v>502</v>
      </c>
      <c r="J110" t="s">
        <v>11212</v>
      </c>
      <c r="K110" t="s">
        <v>11213</v>
      </c>
      <c r="L110" t="s">
        <v>9703</v>
      </c>
      <c r="M110" t="s">
        <v>9704</v>
      </c>
      <c r="N110" t="s">
        <v>1282</v>
      </c>
      <c r="O110" t="s">
        <v>1283</v>
      </c>
      <c r="P110" t="s">
        <v>1968</v>
      </c>
      <c r="Q110" t="s">
        <v>1969</v>
      </c>
      <c r="R110">
        <v>3.5771320000000002</v>
      </c>
      <c r="S110">
        <v>3.6489980000000002</v>
      </c>
      <c r="T110">
        <v>2.8725869999999998</v>
      </c>
      <c r="U110">
        <v>1.2404440000000001</v>
      </c>
      <c r="V110">
        <v>3.9664679999999999</v>
      </c>
      <c r="W110">
        <v>3.145546</v>
      </c>
      <c r="X110">
        <v>-0.38745344314741897</v>
      </c>
      <c r="Y110">
        <v>1</v>
      </c>
    </row>
    <row r="111" spans="1:25" x14ac:dyDescent="0.3">
      <c r="A111" t="s">
        <v>6163</v>
      </c>
      <c r="B111" t="s">
        <v>11214</v>
      </c>
      <c r="E111">
        <v>35.200000000000003</v>
      </c>
      <c r="F111" t="s">
        <v>994</v>
      </c>
      <c r="G111" t="s">
        <v>595</v>
      </c>
      <c r="H111" t="s">
        <v>333</v>
      </c>
      <c r="I111" t="s">
        <v>525</v>
      </c>
      <c r="J111" t="s">
        <v>6166</v>
      </c>
      <c r="K111" t="s">
        <v>11215</v>
      </c>
      <c r="P111" t="s">
        <v>1284</v>
      </c>
      <c r="Q111" t="s">
        <v>1285</v>
      </c>
      <c r="R111">
        <v>0.3044367</v>
      </c>
      <c r="S111">
        <v>0.42571639999999999</v>
      </c>
      <c r="T111">
        <v>0.14012620000000001</v>
      </c>
      <c r="U111">
        <v>1.7206159999999999</v>
      </c>
      <c r="V111">
        <v>1.586587</v>
      </c>
      <c r="W111">
        <v>1.7075819999999999</v>
      </c>
      <c r="X111">
        <v>2.5878974898441198</v>
      </c>
      <c r="Y111">
        <v>1.02456744842631E-6</v>
      </c>
    </row>
    <row r="112" spans="1:25" x14ac:dyDescent="0.3">
      <c r="A112" t="s">
        <v>2778</v>
      </c>
      <c r="B112" t="s">
        <v>11216</v>
      </c>
      <c r="E112">
        <v>35.1</v>
      </c>
      <c r="F112" t="s">
        <v>949</v>
      </c>
      <c r="G112" t="s">
        <v>332</v>
      </c>
      <c r="H112" t="s">
        <v>331</v>
      </c>
      <c r="I112" t="s">
        <v>525</v>
      </c>
      <c r="J112" t="s">
        <v>2781</v>
      </c>
      <c r="K112" t="s">
        <v>11217</v>
      </c>
      <c r="L112" t="s">
        <v>8272</v>
      </c>
      <c r="M112" t="s">
        <v>8273</v>
      </c>
      <c r="N112" t="s">
        <v>2790</v>
      </c>
      <c r="O112" t="s">
        <v>2791</v>
      </c>
      <c r="P112" t="s">
        <v>11218</v>
      </c>
      <c r="Q112" t="s">
        <v>11219</v>
      </c>
      <c r="R112">
        <v>2.8414100000000002</v>
      </c>
      <c r="S112">
        <v>2.5847069999999999</v>
      </c>
      <c r="T112">
        <v>3.1294849999999999</v>
      </c>
      <c r="U112">
        <v>152.85480000000001</v>
      </c>
      <c r="V112">
        <v>290.0188</v>
      </c>
      <c r="W112">
        <v>189.09229999999999</v>
      </c>
      <c r="X112">
        <v>6.1482238230648401</v>
      </c>
      <c r="Y112">
        <v>1.0743530470296301E-89</v>
      </c>
    </row>
    <row r="113" spans="1:25" x14ac:dyDescent="0.3">
      <c r="A113" t="s">
        <v>8281</v>
      </c>
      <c r="B113" t="s">
        <v>11220</v>
      </c>
      <c r="C113" t="s">
        <v>8286</v>
      </c>
      <c r="D113" t="s">
        <v>8287</v>
      </c>
      <c r="E113" t="s">
        <v>2621</v>
      </c>
      <c r="F113" t="s">
        <v>2622</v>
      </c>
      <c r="G113" t="s">
        <v>330</v>
      </c>
      <c r="H113" t="s">
        <v>329</v>
      </c>
      <c r="I113" t="s">
        <v>502</v>
      </c>
      <c r="J113" t="s">
        <v>8284</v>
      </c>
      <c r="K113" t="s">
        <v>11221</v>
      </c>
      <c r="L113" t="s">
        <v>11222</v>
      </c>
      <c r="M113" t="s">
        <v>11223</v>
      </c>
      <c r="N113" t="s">
        <v>11224</v>
      </c>
      <c r="O113" t="s">
        <v>11225</v>
      </c>
      <c r="P113" t="s">
        <v>11226</v>
      </c>
      <c r="Q113" t="s">
        <v>11227</v>
      </c>
      <c r="R113">
        <v>71.821700000000007</v>
      </c>
      <c r="S113">
        <v>62.185000000000002</v>
      </c>
      <c r="T113">
        <v>58.409260000000003</v>
      </c>
      <c r="U113">
        <v>40.094360000000002</v>
      </c>
      <c r="V113">
        <v>36.164850000000001</v>
      </c>
      <c r="W113">
        <v>37.656680000000001</v>
      </c>
      <c r="X113">
        <v>-0.75214465688598497</v>
      </c>
      <c r="Y113">
        <v>3.3932677353035201E-3</v>
      </c>
    </row>
    <row r="114" spans="1:25" x14ac:dyDescent="0.3">
      <c r="A114" t="s">
        <v>11228</v>
      </c>
      <c r="B114" t="s">
        <v>11229</v>
      </c>
      <c r="C114" t="s">
        <v>2640</v>
      </c>
      <c r="D114" t="s">
        <v>2641</v>
      </c>
      <c r="E114" t="s">
        <v>2642</v>
      </c>
      <c r="F114" t="s">
        <v>2643</v>
      </c>
      <c r="G114" t="s">
        <v>327</v>
      </c>
      <c r="H114" t="s">
        <v>326</v>
      </c>
      <c r="I114" t="s">
        <v>525</v>
      </c>
      <c r="J114" t="s">
        <v>2638</v>
      </c>
      <c r="L114" t="s">
        <v>11230</v>
      </c>
      <c r="M114" t="s">
        <v>11231</v>
      </c>
      <c r="N114" t="s">
        <v>909</v>
      </c>
      <c r="O114" t="s">
        <v>910</v>
      </c>
      <c r="P114" t="s">
        <v>11232</v>
      </c>
      <c r="Q114" t="s">
        <v>11233</v>
      </c>
    </row>
    <row r="115" spans="1:25" x14ac:dyDescent="0.3">
      <c r="A115" t="s">
        <v>2658</v>
      </c>
      <c r="B115" t="s">
        <v>11234</v>
      </c>
      <c r="C115" t="s">
        <v>2664</v>
      </c>
      <c r="D115" t="s">
        <v>2665</v>
      </c>
      <c r="E115" t="s">
        <v>2666</v>
      </c>
      <c r="F115" t="s">
        <v>2667</v>
      </c>
      <c r="G115" t="s">
        <v>590</v>
      </c>
      <c r="H115" t="s">
        <v>325</v>
      </c>
      <c r="I115" t="s">
        <v>502</v>
      </c>
      <c r="J115" t="s">
        <v>2661</v>
      </c>
      <c r="K115" t="s">
        <v>11235</v>
      </c>
      <c r="L115" t="s">
        <v>11236</v>
      </c>
      <c r="M115" t="s">
        <v>11237</v>
      </c>
      <c r="N115" t="s">
        <v>2675</v>
      </c>
      <c r="O115" t="s">
        <v>2676</v>
      </c>
      <c r="P115" t="s">
        <v>11238</v>
      </c>
      <c r="Q115" t="s">
        <v>11239</v>
      </c>
      <c r="R115">
        <v>8.0929439999999992</v>
      </c>
      <c r="S115">
        <v>8.4231029999999993</v>
      </c>
      <c r="T115">
        <v>9.1782649999999997</v>
      </c>
      <c r="U115">
        <v>30.37088</v>
      </c>
      <c r="V115">
        <v>32.805019999999999</v>
      </c>
      <c r="W115">
        <v>29.29852</v>
      </c>
      <c r="X115">
        <v>1.8467804536299399</v>
      </c>
      <c r="Y115">
        <v>1.37791896470975E-17</v>
      </c>
    </row>
    <row r="116" spans="1:25" x14ac:dyDescent="0.3">
      <c r="A116" t="s">
        <v>2685</v>
      </c>
      <c r="B116" t="s">
        <v>11240</v>
      </c>
      <c r="C116" t="s">
        <v>2691</v>
      </c>
      <c r="D116" t="s">
        <v>2692</v>
      </c>
      <c r="E116">
        <v>35.1</v>
      </c>
      <c r="F116" t="s">
        <v>949</v>
      </c>
      <c r="G116" t="s">
        <v>591</v>
      </c>
      <c r="H116" t="s">
        <v>324</v>
      </c>
      <c r="I116" t="s">
        <v>502</v>
      </c>
      <c r="J116" t="s">
        <v>2688</v>
      </c>
      <c r="K116" t="s">
        <v>11241</v>
      </c>
      <c r="L116" t="s">
        <v>11242</v>
      </c>
      <c r="M116" t="s">
        <v>11243</v>
      </c>
      <c r="N116" t="s">
        <v>11244</v>
      </c>
      <c r="O116" t="s">
        <v>11245</v>
      </c>
      <c r="P116" t="s">
        <v>2697</v>
      </c>
      <c r="Q116" t="s">
        <v>2698</v>
      </c>
      <c r="R116">
        <v>125.0474</v>
      </c>
      <c r="S116">
        <v>85.933899999999994</v>
      </c>
      <c r="T116">
        <v>82.417550000000006</v>
      </c>
      <c r="U116">
        <v>61.942189999999997</v>
      </c>
      <c r="V116">
        <v>113.7676</v>
      </c>
      <c r="W116">
        <v>89.198700000000002</v>
      </c>
      <c r="X116">
        <v>-0.15936692322493301</v>
      </c>
      <c r="Y116">
        <v>1</v>
      </c>
    </row>
    <row r="117" spans="1:25" x14ac:dyDescent="0.3">
      <c r="A117" t="s">
        <v>2705</v>
      </c>
      <c r="B117" t="s">
        <v>11246</v>
      </c>
      <c r="C117" t="s">
        <v>6187</v>
      </c>
      <c r="D117" t="s">
        <v>6188</v>
      </c>
      <c r="E117">
        <v>35.1</v>
      </c>
      <c r="F117" t="s">
        <v>949</v>
      </c>
      <c r="G117" t="s">
        <v>586</v>
      </c>
      <c r="H117" t="s">
        <v>323</v>
      </c>
      <c r="I117" t="s">
        <v>502</v>
      </c>
      <c r="J117" t="s">
        <v>2708</v>
      </c>
      <c r="K117" t="s">
        <v>11247</v>
      </c>
      <c r="L117" t="s">
        <v>2715</v>
      </c>
      <c r="M117" t="s">
        <v>2716</v>
      </c>
      <c r="N117" t="s">
        <v>2717</v>
      </c>
      <c r="O117" t="s">
        <v>2718</v>
      </c>
      <c r="P117" t="s">
        <v>2719</v>
      </c>
      <c r="Q117" t="s">
        <v>2720</v>
      </c>
      <c r="R117">
        <v>55.940249999999999</v>
      </c>
      <c r="S117">
        <v>53.731490000000001</v>
      </c>
      <c r="T117">
        <v>53.668329999999997</v>
      </c>
      <c r="U117">
        <v>89.712140000000005</v>
      </c>
      <c r="V117">
        <v>80.215980000000002</v>
      </c>
      <c r="W117">
        <v>87.491119999999995</v>
      </c>
      <c r="X117">
        <v>0.654933465794581</v>
      </c>
      <c r="Y117">
        <v>2.17956962084302E-2</v>
      </c>
    </row>
    <row r="118" spans="1:25" x14ac:dyDescent="0.3">
      <c r="A118" t="s">
        <v>8441</v>
      </c>
      <c r="B118" t="s">
        <v>11248</v>
      </c>
      <c r="C118" t="s">
        <v>3077</v>
      </c>
      <c r="D118" t="s">
        <v>3078</v>
      </c>
      <c r="E118" t="s">
        <v>3079</v>
      </c>
      <c r="F118" t="s">
        <v>3080</v>
      </c>
      <c r="G118" t="s">
        <v>487</v>
      </c>
      <c r="H118" t="s">
        <v>571</v>
      </c>
      <c r="I118" t="s">
        <v>506</v>
      </c>
      <c r="J118" t="s">
        <v>8444</v>
      </c>
      <c r="K118" t="s">
        <v>11249</v>
      </c>
      <c r="L118" t="s">
        <v>8446</v>
      </c>
      <c r="M118" t="s">
        <v>8447</v>
      </c>
      <c r="N118" t="s">
        <v>11250</v>
      </c>
      <c r="O118" t="s">
        <v>11251</v>
      </c>
      <c r="P118" t="s">
        <v>11252</v>
      </c>
      <c r="Q118" t="s">
        <v>11253</v>
      </c>
      <c r="R118">
        <v>1032.751</v>
      </c>
      <c r="S118">
        <v>871.50229999999999</v>
      </c>
      <c r="T118">
        <v>885.97119999999995</v>
      </c>
      <c r="U118">
        <v>4838.7740000000003</v>
      </c>
      <c r="V118">
        <v>6804.6850000000004</v>
      </c>
      <c r="W118">
        <v>5995.4560000000001</v>
      </c>
      <c r="X118">
        <v>2.65110421664391</v>
      </c>
      <c r="Y118">
        <v>1.91433236138502E-14</v>
      </c>
    </row>
    <row r="119" spans="1:25" x14ac:dyDescent="0.3">
      <c r="A119" t="s">
        <v>2727</v>
      </c>
      <c r="B119" t="s">
        <v>11254</v>
      </c>
      <c r="C119" t="s">
        <v>2733</v>
      </c>
      <c r="D119" t="s">
        <v>2734</v>
      </c>
      <c r="E119" t="s">
        <v>2735</v>
      </c>
      <c r="F119" t="s">
        <v>2736</v>
      </c>
      <c r="G119" t="s">
        <v>322</v>
      </c>
      <c r="H119" t="s">
        <v>321</v>
      </c>
      <c r="I119" t="s">
        <v>525</v>
      </c>
      <c r="J119" t="s">
        <v>2730</v>
      </c>
      <c r="K119" t="s">
        <v>11255</v>
      </c>
      <c r="L119" t="s">
        <v>2742</v>
      </c>
      <c r="M119" t="s">
        <v>2743</v>
      </c>
      <c r="N119" t="s">
        <v>2744</v>
      </c>
      <c r="O119" t="s">
        <v>2745</v>
      </c>
      <c r="P119" t="s">
        <v>935</v>
      </c>
      <c r="Q119" t="s">
        <v>936</v>
      </c>
      <c r="R119">
        <v>11.18805</v>
      </c>
      <c r="S119">
        <v>11.007809999999999</v>
      </c>
      <c r="T119">
        <v>12.82155</v>
      </c>
      <c r="U119">
        <v>17.806380000000001</v>
      </c>
      <c r="V119">
        <v>9.6128509999999991</v>
      </c>
      <c r="W119">
        <v>13.031549999999999</v>
      </c>
      <c r="X119">
        <v>0.17034112778833099</v>
      </c>
      <c r="Y119">
        <v>1</v>
      </c>
    </row>
    <row r="120" spans="1:25" x14ac:dyDescent="0.3">
      <c r="A120" t="s">
        <v>6203</v>
      </c>
      <c r="B120" t="s">
        <v>11256</v>
      </c>
      <c r="C120" t="s">
        <v>2757</v>
      </c>
      <c r="D120" t="s">
        <v>2758</v>
      </c>
      <c r="E120" t="s">
        <v>2759</v>
      </c>
      <c r="F120" t="s">
        <v>2760</v>
      </c>
      <c r="G120" t="s">
        <v>320</v>
      </c>
      <c r="H120" t="s">
        <v>319</v>
      </c>
      <c r="I120" t="s">
        <v>502</v>
      </c>
      <c r="J120" t="s">
        <v>6205</v>
      </c>
      <c r="K120" t="s">
        <v>11257</v>
      </c>
      <c r="L120" t="s">
        <v>11258</v>
      </c>
      <c r="M120" t="s">
        <v>11259</v>
      </c>
      <c r="N120" t="s">
        <v>11260</v>
      </c>
      <c r="O120" t="s">
        <v>11261</v>
      </c>
      <c r="P120" t="s">
        <v>6216</v>
      </c>
      <c r="Q120" t="s">
        <v>6217</v>
      </c>
      <c r="R120">
        <v>84.811000000000007</v>
      </c>
      <c r="S120">
        <v>87.545540000000003</v>
      </c>
      <c r="T120">
        <v>81.179770000000005</v>
      </c>
      <c r="U120">
        <v>42.455210000000001</v>
      </c>
      <c r="V120">
        <v>96.315169999999995</v>
      </c>
      <c r="W120">
        <v>77.065880000000007</v>
      </c>
      <c r="X120">
        <v>-0.30798854468433701</v>
      </c>
      <c r="Y120">
        <v>1</v>
      </c>
    </row>
    <row r="121" spans="1:25" x14ac:dyDescent="0.3">
      <c r="A121" t="s">
        <v>11262</v>
      </c>
      <c r="B121" t="s">
        <v>11263</v>
      </c>
      <c r="E121">
        <v>35.1</v>
      </c>
      <c r="F121" t="s">
        <v>949</v>
      </c>
      <c r="G121" t="s">
        <v>563</v>
      </c>
      <c r="H121" t="s">
        <v>560</v>
      </c>
      <c r="I121" t="s">
        <v>529</v>
      </c>
      <c r="J121" t="s">
        <v>11264</v>
      </c>
      <c r="K121" t="s">
        <v>11265</v>
      </c>
      <c r="L121" t="s">
        <v>11266</v>
      </c>
      <c r="M121" t="s">
        <v>11267</v>
      </c>
      <c r="N121" t="s">
        <v>11268</v>
      </c>
      <c r="O121" t="s">
        <v>11269</v>
      </c>
      <c r="P121" t="s">
        <v>956</v>
      </c>
      <c r="Q121" t="s">
        <v>957</v>
      </c>
      <c r="R121">
        <v>0.73572210000000005</v>
      </c>
      <c r="S121">
        <v>1.4595990000000001</v>
      </c>
      <c r="T121">
        <v>0.86411150000000003</v>
      </c>
      <c r="U121">
        <v>1046.6949999999999</v>
      </c>
      <c r="V121">
        <v>2435.924</v>
      </c>
      <c r="W121">
        <v>2321.4580000000001</v>
      </c>
      <c r="X121">
        <v>10.8565118238593</v>
      </c>
      <c r="Y121">
        <v>4.4692034984516002E-142</v>
      </c>
    </row>
    <row r="122" spans="1:25" x14ac:dyDescent="0.3">
      <c r="A122" t="s">
        <v>6222</v>
      </c>
      <c r="B122" t="s">
        <v>11270</v>
      </c>
      <c r="C122" t="s">
        <v>2806</v>
      </c>
      <c r="D122" t="s">
        <v>2807</v>
      </c>
      <c r="E122" t="s">
        <v>785</v>
      </c>
      <c r="F122" t="s">
        <v>786</v>
      </c>
      <c r="G122" t="s">
        <v>585</v>
      </c>
      <c r="H122" t="s">
        <v>318</v>
      </c>
      <c r="I122" t="s">
        <v>524</v>
      </c>
      <c r="J122" t="s">
        <v>2803</v>
      </c>
      <c r="K122" t="s">
        <v>11271</v>
      </c>
      <c r="L122" t="s">
        <v>2812</v>
      </c>
      <c r="M122" t="s">
        <v>2813</v>
      </c>
      <c r="N122" t="s">
        <v>11272</v>
      </c>
      <c r="O122" t="s">
        <v>11273</v>
      </c>
      <c r="P122" t="s">
        <v>11274</v>
      </c>
      <c r="Q122" t="s">
        <v>11275</v>
      </c>
      <c r="R122">
        <v>14.054829841218</v>
      </c>
      <c r="S122">
        <v>16.1772232059411</v>
      </c>
      <c r="T122">
        <v>14.0126183657809</v>
      </c>
      <c r="U122">
        <v>5.9221217431573603</v>
      </c>
      <c r="V122">
        <v>7.5129564327056402</v>
      </c>
      <c r="W122">
        <v>7.4594379422340999</v>
      </c>
      <c r="X122">
        <v>-1.0865655059446899</v>
      </c>
      <c r="Y122">
        <v>3.0713735194726701E-5</v>
      </c>
    </row>
    <row r="123" spans="1:25" x14ac:dyDescent="0.3">
      <c r="A123" t="s">
        <v>2824</v>
      </c>
      <c r="B123" t="s">
        <v>11276</v>
      </c>
      <c r="C123" t="s">
        <v>2830</v>
      </c>
      <c r="D123" t="s">
        <v>2831</v>
      </c>
      <c r="E123">
        <v>35.1</v>
      </c>
      <c r="F123" t="s">
        <v>949</v>
      </c>
      <c r="G123" t="s">
        <v>317</v>
      </c>
      <c r="H123" t="s">
        <v>316</v>
      </c>
      <c r="I123" t="s">
        <v>502</v>
      </c>
      <c r="J123" t="s">
        <v>2827</v>
      </c>
      <c r="K123" t="s">
        <v>11277</v>
      </c>
      <c r="L123" t="s">
        <v>11278</v>
      </c>
      <c r="M123" t="s">
        <v>11279</v>
      </c>
      <c r="N123" t="s">
        <v>11280</v>
      </c>
      <c r="O123" t="s">
        <v>11281</v>
      </c>
      <c r="P123" t="s">
        <v>2841</v>
      </c>
      <c r="Q123" t="s">
        <v>2842</v>
      </c>
      <c r="R123">
        <v>32.168816315278796</v>
      </c>
      <c r="S123">
        <v>30.286681039694301</v>
      </c>
      <c r="T123">
        <v>30.710988585003101</v>
      </c>
      <c r="U123">
        <v>24.568802366882601</v>
      </c>
      <c r="V123">
        <v>25.6187147922696</v>
      </c>
      <c r="W123">
        <v>22.6479320655782</v>
      </c>
      <c r="X123">
        <v>-0.35664731635705099</v>
      </c>
      <c r="Y123">
        <v>1</v>
      </c>
    </row>
    <row r="124" spans="1:25" x14ac:dyDescent="0.3">
      <c r="A124" t="s">
        <v>2849</v>
      </c>
      <c r="B124" t="s">
        <v>11282</v>
      </c>
      <c r="C124" t="s">
        <v>2855</v>
      </c>
      <c r="D124" t="s">
        <v>2856</v>
      </c>
      <c r="E124" t="s">
        <v>2857</v>
      </c>
      <c r="F124" t="s">
        <v>2858</v>
      </c>
      <c r="G124" t="s">
        <v>315</v>
      </c>
      <c r="H124" t="s">
        <v>314</v>
      </c>
      <c r="I124" t="s">
        <v>526</v>
      </c>
      <c r="J124" t="s">
        <v>2852</v>
      </c>
      <c r="K124" t="s">
        <v>11283</v>
      </c>
      <c r="L124" t="s">
        <v>11284</v>
      </c>
      <c r="M124" t="s">
        <v>11285</v>
      </c>
      <c r="N124" t="s">
        <v>10067</v>
      </c>
      <c r="O124" t="s">
        <v>10068</v>
      </c>
      <c r="P124" t="s">
        <v>11286</v>
      </c>
      <c r="Q124" t="s">
        <v>11287</v>
      </c>
      <c r="R124">
        <v>57.031150691440601</v>
      </c>
      <c r="S124">
        <v>57.897430421263003</v>
      </c>
      <c r="T124">
        <v>55.910347279465597</v>
      </c>
      <c r="U124">
        <v>28.770307657636099</v>
      </c>
      <c r="V124">
        <v>31.405091175222999</v>
      </c>
      <c r="W124">
        <v>28.624469693994701</v>
      </c>
      <c r="X124">
        <v>-0.94513334988735798</v>
      </c>
      <c r="Y124">
        <v>5.0451522942583302E-5</v>
      </c>
    </row>
    <row r="125" spans="1:25" x14ac:dyDescent="0.3">
      <c r="A125" t="s">
        <v>3170</v>
      </c>
      <c r="B125" t="s">
        <v>11288</v>
      </c>
      <c r="E125" t="s">
        <v>3176</v>
      </c>
      <c r="F125" t="s">
        <v>3177</v>
      </c>
      <c r="G125" t="s">
        <v>313</v>
      </c>
      <c r="H125" t="s">
        <v>568</v>
      </c>
      <c r="I125" t="s">
        <v>525</v>
      </c>
      <c r="J125" t="s">
        <v>3173</v>
      </c>
      <c r="K125" t="s">
        <v>11289</v>
      </c>
      <c r="L125" t="s">
        <v>3183</v>
      </c>
      <c r="M125" t="s">
        <v>3184</v>
      </c>
      <c r="N125" t="s">
        <v>11290</v>
      </c>
      <c r="O125" t="s">
        <v>11291</v>
      </c>
      <c r="R125">
        <v>152.19300000000001</v>
      </c>
      <c r="S125">
        <v>139.33090000000001</v>
      </c>
      <c r="T125">
        <v>143.3724</v>
      </c>
      <c r="U125">
        <v>119.0827</v>
      </c>
      <c r="V125">
        <v>89.222189999999998</v>
      </c>
      <c r="W125">
        <v>97.107500000000002</v>
      </c>
      <c r="X125">
        <v>-0.51952162220227205</v>
      </c>
      <c r="Y125">
        <v>0.25860787884280201</v>
      </c>
    </row>
    <row r="126" spans="1:25" x14ac:dyDescent="0.3">
      <c r="A126" t="s">
        <v>11292</v>
      </c>
      <c r="B126" t="s">
        <v>11293</v>
      </c>
      <c r="C126" t="s">
        <v>6247</v>
      </c>
      <c r="D126" t="s">
        <v>6248</v>
      </c>
      <c r="E126" t="s">
        <v>6249</v>
      </c>
      <c r="F126" t="s">
        <v>6250</v>
      </c>
      <c r="G126" t="s">
        <v>312</v>
      </c>
      <c r="H126" t="s">
        <v>311</v>
      </c>
      <c r="I126" t="s">
        <v>502</v>
      </c>
      <c r="J126" t="s">
        <v>11294</v>
      </c>
      <c r="K126" t="s">
        <v>11295</v>
      </c>
      <c r="L126" t="s">
        <v>11296</v>
      </c>
      <c r="M126" t="s">
        <v>11297</v>
      </c>
      <c r="N126" t="s">
        <v>11298</v>
      </c>
      <c r="O126" t="s">
        <v>11299</v>
      </c>
      <c r="P126" t="s">
        <v>11300</v>
      </c>
      <c r="Q126" t="s">
        <v>11301</v>
      </c>
      <c r="R126">
        <v>29.657213148707299</v>
      </c>
      <c r="S126">
        <v>23.292768751411501</v>
      </c>
      <c r="T126">
        <v>19.454185164492401</v>
      </c>
      <c r="U126">
        <v>1.84065946071107</v>
      </c>
      <c r="V126">
        <v>8.3995786204162499</v>
      </c>
      <c r="W126">
        <v>6.3360286135843902</v>
      </c>
      <c r="X126">
        <v>-2.2976169203643302</v>
      </c>
      <c r="Y126">
        <v>1.62324351092524E-6</v>
      </c>
    </row>
    <row r="127" spans="1:25" x14ac:dyDescent="0.3">
      <c r="A127" t="s">
        <v>11302</v>
      </c>
      <c r="B127" t="s">
        <v>11303</v>
      </c>
      <c r="C127" t="s">
        <v>10096</v>
      </c>
      <c r="D127" t="s">
        <v>10097</v>
      </c>
      <c r="E127" t="s">
        <v>10098</v>
      </c>
      <c r="F127" t="s">
        <v>10099</v>
      </c>
      <c r="G127" t="s">
        <v>310</v>
      </c>
      <c r="H127" t="s">
        <v>309</v>
      </c>
      <c r="I127" t="s">
        <v>502</v>
      </c>
      <c r="J127" t="s">
        <v>11304</v>
      </c>
      <c r="K127" t="s">
        <v>11305</v>
      </c>
      <c r="L127" t="s">
        <v>11306</v>
      </c>
      <c r="M127" t="s">
        <v>11307</v>
      </c>
      <c r="N127" t="s">
        <v>11308</v>
      </c>
      <c r="O127" t="s">
        <v>11309</v>
      </c>
      <c r="P127" t="s">
        <v>11310</v>
      </c>
      <c r="Q127" t="s">
        <v>11311</v>
      </c>
      <c r="R127">
        <v>5.3530128095613696</v>
      </c>
      <c r="S127">
        <v>3.64899771562582</v>
      </c>
      <c r="T127">
        <v>5.5116298905404699</v>
      </c>
      <c r="U127">
        <v>3.7213332575245599</v>
      </c>
      <c r="V127">
        <v>6.7663272220019799</v>
      </c>
      <c r="W127">
        <v>6.2910922404383998</v>
      </c>
      <c r="X127">
        <v>0.18595704879480299</v>
      </c>
      <c r="Y127">
        <v>1</v>
      </c>
    </row>
    <row r="128" spans="1:25" x14ac:dyDescent="0.3">
      <c r="A128" t="s">
        <v>11312</v>
      </c>
      <c r="B128" t="s">
        <v>11313</v>
      </c>
      <c r="C128" t="s">
        <v>10108</v>
      </c>
      <c r="D128" t="s">
        <v>10109</v>
      </c>
      <c r="E128" t="s">
        <v>2931</v>
      </c>
      <c r="F128" t="s">
        <v>2932</v>
      </c>
      <c r="G128" t="s">
        <v>308</v>
      </c>
      <c r="H128" t="s">
        <v>307</v>
      </c>
      <c r="I128" t="s">
        <v>500</v>
      </c>
      <c r="J128" t="s">
        <v>10106</v>
      </c>
      <c r="K128" t="s">
        <v>11314</v>
      </c>
      <c r="L128" t="s">
        <v>10110</v>
      </c>
      <c r="M128" t="s">
        <v>10111</v>
      </c>
      <c r="N128" t="s">
        <v>10112</v>
      </c>
      <c r="O128" t="s">
        <v>10113</v>
      </c>
      <c r="P128" t="s">
        <v>6793</v>
      </c>
      <c r="Q128" t="s">
        <v>6794</v>
      </c>
      <c r="R128">
        <v>2.2071664191082401</v>
      </c>
      <c r="S128">
        <v>1.30755751476592</v>
      </c>
      <c r="T128">
        <v>2.3821451221827501</v>
      </c>
      <c r="U128">
        <v>35.852845147763503</v>
      </c>
      <c r="V128">
        <v>16.379178309811699</v>
      </c>
      <c r="W128">
        <v>19.232767706483099</v>
      </c>
      <c r="X128">
        <v>3.5542430075548599</v>
      </c>
      <c r="Y128">
        <v>4.05307870070797E-37</v>
      </c>
    </row>
    <row r="129" spans="1:25" x14ac:dyDescent="0.3">
      <c r="A129" t="s">
        <v>2948</v>
      </c>
      <c r="B129" t="s">
        <v>11315</v>
      </c>
      <c r="C129" t="s">
        <v>2954</v>
      </c>
      <c r="D129" t="s">
        <v>2955</v>
      </c>
      <c r="E129" t="s">
        <v>2956</v>
      </c>
      <c r="F129" t="s">
        <v>2957</v>
      </c>
      <c r="G129" t="s">
        <v>306</v>
      </c>
      <c r="H129" t="s">
        <v>559</v>
      </c>
      <c r="I129" t="s">
        <v>506</v>
      </c>
      <c r="J129" t="s">
        <v>2951</v>
      </c>
      <c r="K129" t="s">
        <v>11316</v>
      </c>
      <c r="L129" t="s">
        <v>2963</v>
      </c>
      <c r="M129" t="s">
        <v>2964</v>
      </c>
      <c r="N129" t="s">
        <v>2965</v>
      </c>
      <c r="O129" t="s">
        <v>2966</v>
      </c>
      <c r="P129" t="s">
        <v>11317</v>
      </c>
      <c r="Q129" t="s">
        <v>11318</v>
      </c>
      <c r="R129">
        <v>2.46086370866092</v>
      </c>
      <c r="S129">
        <v>2.6151150295318399</v>
      </c>
      <c r="T129">
        <v>1.1677181971484101</v>
      </c>
      <c r="U129">
        <v>4.3215482990607796</v>
      </c>
      <c r="V129">
        <v>15.0259128654113</v>
      </c>
      <c r="W129">
        <v>12.4473753614388</v>
      </c>
      <c r="X129">
        <v>2.2581349299379099</v>
      </c>
      <c r="Y129">
        <v>6.6160977749561797E-6</v>
      </c>
    </row>
    <row r="130" spans="1:25" x14ac:dyDescent="0.3">
      <c r="A130" t="s">
        <v>6309</v>
      </c>
      <c r="B130" t="s">
        <v>11319</v>
      </c>
      <c r="E130" t="s">
        <v>6315</v>
      </c>
      <c r="F130" t="s">
        <v>6316</v>
      </c>
      <c r="G130" t="s">
        <v>593</v>
      </c>
      <c r="H130" t="s">
        <v>305</v>
      </c>
      <c r="I130" t="s">
        <v>505</v>
      </c>
      <c r="J130" t="s">
        <v>11320</v>
      </c>
      <c r="K130" t="s">
        <v>11321</v>
      </c>
      <c r="L130" t="s">
        <v>11322</v>
      </c>
      <c r="M130" t="s">
        <v>11323</v>
      </c>
      <c r="N130" t="s">
        <v>11324</v>
      </c>
      <c r="O130" t="s">
        <v>11325</v>
      </c>
      <c r="P130" t="s">
        <v>935</v>
      </c>
      <c r="Q130" t="s">
        <v>936</v>
      </c>
      <c r="R130">
        <v>71.872442130271907</v>
      </c>
      <c r="S130">
        <v>71.611580169156696</v>
      </c>
      <c r="T130">
        <v>75.341178080015098</v>
      </c>
      <c r="U130">
        <v>74.106550461671802</v>
      </c>
      <c r="V130">
        <v>47.037640274330997</v>
      </c>
      <c r="W130">
        <v>49.789501445755299</v>
      </c>
      <c r="X130">
        <v>-0.386414418092628</v>
      </c>
      <c r="Y130">
        <v>1</v>
      </c>
    </row>
    <row r="131" spans="1:25" x14ac:dyDescent="0.3">
      <c r="A131" t="s">
        <v>8401</v>
      </c>
      <c r="B131" t="s">
        <v>11326</v>
      </c>
      <c r="E131">
        <v>35.1</v>
      </c>
      <c r="F131" t="s">
        <v>949</v>
      </c>
      <c r="G131" t="s">
        <v>304</v>
      </c>
      <c r="H131" t="s">
        <v>303</v>
      </c>
      <c r="I131" t="s">
        <v>529</v>
      </c>
      <c r="J131" t="s">
        <v>2978</v>
      </c>
      <c r="K131" t="s">
        <v>11327</v>
      </c>
      <c r="L131" t="s">
        <v>2985</v>
      </c>
      <c r="M131" t="s">
        <v>2986</v>
      </c>
      <c r="N131" t="s">
        <v>909</v>
      </c>
      <c r="O131" t="s">
        <v>910</v>
      </c>
      <c r="P131" t="s">
        <v>11328</v>
      </c>
      <c r="Q131" t="s">
        <v>11329</v>
      </c>
      <c r="R131">
        <v>54.747875085466603</v>
      </c>
      <c r="S131">
        <v>55.768848420481298</v>
      </c>
      <c r="T131">
        <v>52.640736327450099</v>
      </c>
      <c r="U131">
        <v>64.583138469297197</v>
      </c>
      <c r="V131">
        <v>55.857197825768097</v>
      </c>
      <c r="W131">
        <v>56.979321149113503</v>
      </c>
      <c r="X131">
        <v>0.118506761847101</v>
      </c>
      <c r="Y131">
        <v>1</v>
      </c>
    </row>
    <row r="132" spans="1:25" x14ac:dyDescent="0.3">
      <c r="A132" t="s">
        <v>2995</v>
      </c>
      <c r="B132" t="s">
        <v>11330</v>
      </c>
      <c r="C132" t="s">
        <v>3001</v>
      </c>
      <c r="D132" t="s">
        <v>3002</v>
      </c>
      <c r="E132" t="s">
        <v>3003</v>
      </c>
      <c r="F132" t="s">
        <v>3004</v>
      </c>
      <c r="G132" t="s">
        <v>587</v>
      </c>
      <c r="H132" t="s">
        <v>302</v>
      </c>
      <c r="I132" t="s">
        <v>504</v>
      </c>
      <c r="J132" t="s">
        <v>2998</v>
      </c>
      <c r="K132" t="s">
        <v>11331</v>
      </c>
      <c r="L132" t="s">
        <v>3010</v>
      </c>
      <c r="M132" t="s">
        <v>3011</v>
      </c>
      <c r="N132" t="s">
        <v>6332</v>
      </c>
      <c r="O132" t="s">
        <v>6333</v>
      </c>
      <c r="P132" t="s">
        <v>11332</v>
      </c>
      <c r="Q132" t="s">
        <v>11333</v>
      </c>
      <c r="R132">
        <v>682.75009999999997</v>
      </c>
      <c r="S132">
        <v>551.78930000000003</v>
      </c>
      <c r="T132">
        <v>532.7364</v>
      </c>
      <c r="U132">
        <v>254.011</v>
      </c>
      <c r="V132">
        <v>326.04360000000003</v>
      </c>
      <c r="W132">
        <v>257.9348</v>
      </c>
      <c r="X132">
        <v>-1.07716141228462</v>
      </c>
      <c r="Y132">
        <v>5.2601649236561695E-4</v>
      </c>
    </row>
    <row r="133" spans="1:25" x14ac:dyDescent="0.3">
      <c r="A133" t="s">
        <v>3022</v>
      </c>
      <c r="B133" t="s">
        <v>11334</v>
      </c>
      <c r="C133" t="s">
        <v>3028</v>
      </c>
      <c r="D133" t="s">
        <v>3029</v>
      </c>
      <c r="E133" t="s">
        <v>3030</v>
      </c>
      <c r="F133" t="s">
        <v>3031</v>
      </c>
      <c r="G133" t="s">
        <v>583</v>
      </c>
      <c r="H133" t="s">
        <v>301</v>
      </c>
      <c r="I133" t="s">
        <v>525</v>
      </c>
      <c r="J133" t="s">
        <v>3025</v>
      </c>
      <c r="K133" t="s">
        <v>11335</v>
      </c>
      <c r="L133" t="s">
        <v>3032</v>
      </c>
      <c r="M133" t="s">
        <v>3033</v>
      </c>
      <c r="N133" t="s">
        <v>3034</v>
      </c>
      <c r="O133" t="s">
        <v>3035</v>
      </c>
      <c r="P133" t="s">
        <v>3036</v>
      </c>
      <c r="Q133" t="s">
        <v>3037</v>
      </c>
      <c r="R133">
        <v>16.490323820923699</v>
      </c>
      <c r="S133">
        <v>13.4708832335187</v>
      </c>
      <c r="T133">
        <v>14.4797056446402</v>
      </c>
      <c r="U133">
        <v>16.525920810297201</v>
      </c>
      <c r="V133">
        <v>21.512254133399399</v>
      </c>
      <c r="W133">
        <v>22.6479320655782</v>
      </c>
      <c r="X133">
        <v>0.44167274017712199</v>
      </c>
      <c r="Y133">
        <v>0.85542943683233297</v>
      </c>
    </row>
    <row r="134" spans="1:25" x14ac:dyDescent="0.3">
      <c r="A134" t="s">
        <v>11336</v>
      </c>
      <c r="B134" t="s">
        <v>11337</v>
      </c>
      <c r="E134" t="s">
        <v>11338</v>
      </c>
      <c r="F134" t="s">
        <v>11339</v>
      </c>
      <c r="G134" t="s">
        <v>300</v>
      </c>
      <c r="H134" t="s">
        <v>299</v>
      </c>
      <c r="I134" t="s">
        <v>502</v>
      </c>
      <c r="J134" t="s">
        <v>3047</v>
      </c>
      <c r="K134" t="s">
        <v>11340</v>
      </c>
      <c r="L134" t="s">
        <v>3059</v>
      </c>
      <c r="M134" t="s">
        <v>3060</v>
      </c>
      <c r="N134" t="s">
        <v>11341</v>
      </c>
      <c r="O134" t="s">
        <v>11342</v>
      </c>
      <c r="P134" t="s">
        <v>11343</v>
      </c>
      <c r="Q134" t="s">
        <v>11344</v>
      </c>
      <c r="R134">
        <v>10.350849413749</v>
      </c>
      <c r="S134">
        <v>10.6429100039086</v>
      </c>
      <c r="T134">
        <v>8.9914301180427199</v>
      </c>
      <c r="U134">
        <v>38.773891683239803</v>
      </c>
      <c r="V134">
        <v>45.917696458275501</v>
      </c>
      <c r="W134">
        <v>36.578207740834699</v>
      </c>
      <c r="X134">
        <v>2.0122616404333198</v>
      </c>
      <c r="Y134">
        <v>1.42638230338556E-21</v>
      </c>
    </row>
    <row r="135" spans="1:25" x14ac:dyDescent="0.3">
      <c r="A135" t="s">
        <v>11345</v>
      </c>
      <c r="B135" t="s">
        <v>11346</v>
      </c>
      <c r="C135" t="s">
        <v>3077</v>
      </c>
      <c r="D135" t="s">
        <v>3078</v>
      </c>
      <c r="E135" t="s">
        <v>3079</v>
      </c>
      <c r="F135" t="s">
        <v>3080</v>
      </c>
      <c r="G135" t="s">
        <v>597</v>
      </c>
      <c r="H135" t="s">
        <v>570</v>
      </c>
      <c r="I135" t="s">
        <v>506</v>
      </c>
      <c r="J135" t="s">
        <v>8444</v>
      </c>
      <c r="K135" t="s">
        <v>11249</v>
      </c>
      <c r="L135" t="s">
        <v>8446</v>
      </c>
      <c r="M135" t="s">
        <v>8447</v>
      </c>
      <c r="N135" t="s">
        <v>11250</v>
      </c>
      <c r="O135" t="s">
        <v>11251</v>
      </c>
      <c r="P135" t="s">
        <v>11252</v>
      </c>
      <c r="Q135" t="s">
        <v>11253</v>
      </c>
      <c r="R135">
        <v>250.67829180699499</v>
      </c>
      <c r="S135">
        <v>292.40635027881598</v>
      </c>
      <c r="T135">
        <v>227.70504844393901</v>
      </c>
      <c r="U135">
        <v>69.304830129382097</v>
      </c>
      <c r="V135">
        <v>822.22541828741305</v>
      </c>
      <c r="W135">
        <v>408.06720453872202</v>
      </c>
      <c r="X135">
        <v>0.23282787183461801</v>
      </c>
      <c r="Y135">
        <v>1</v>
      </c>
    </row>
    <row r="136" spans="1:25" x14ac:dyDescent="0.3">
      <c r="A136" t="s">
        <v>3096</v>
      </c>
      <c r="B136" t="s">
        <v>11347</v>
      </c>
      <c r="C136" t="s">
        <v>3102</v>
      </c>
      <c r="D136" t="s">
        <v>3103</v>
      </c>
      <c r="E136" t="s">
        <v>3104</v>
      </c>
      <c r="F136" t="s">
        <v>3105</v>
      </c>
      <c r="G136" t="s">
        <v>298</v>
      </c>
      <c r="H136" t="s">
        <v>297</v>
      </c>
      <c r="I136" t="s">
        <v>502</v>
      </c>
      <c r="J136" t="s">
        <v>3099</v>
      </c>
      <c r="K136" t="s">
        <v>11348</v>
      </c>
      <c r="L136" t="s">
        <v>11349</v>
      </c>
      <c r="M136" t="s">
        <v>11350</v>
      </c>
      <c r="N136" t="s">
        <v>11351</v>
      </c>
      <c r="O136" t="s">
        <v>11352</v>
      </c>
      <c r="P136" t="s">
        <v>3115</v>
      </c>
      <c r="Q136" t="s">
        <v>3116</v>
      </c>
      <c r="R136">
        <v>20.9553961170507</v>
      </c>
      <c r="S136">
        <v>23.444810322895901</v>
      </c>
      <c r="T136">
        <v>19.8745637154659</v>
      </c>
      <c r="U136">
        <v>17.646322221164802</v>
      </c>
      <c r="V136">
        <v>16.892485892170502</v>
      </c>
      <c r="W136">
        <v>17.3005036612056</v>
      </c>
      <c r="X136">
        <v>-0.30650916470572698</v>
      </c>
      <c r="Y136">
        <v>1</v>
      </c>
    </row>
    <row r="137" spans="1:25" x14ac:dyDescent="0.3">
      <c r="A137" t="s">
        <v>3123</v>
      </c>
      <c r="B137" t="s">
        <v>11353</v>
      </c>
      <c r="E137" t="s">
        <v>3129</v>
      </c>
      <c r="F137" t="s">
        <v>3130</v>
      </c>
      <c r="G137" t="s">
        <v>141</v>
      </c>
      <c r="H137" t="s">
        <v>296</v>
      </c>
      <c r="I137" t="s">
        <v>504</v>
      </c>
      <c r="J137" t="s">
        <v>3126</v>
      </c>
      <c r="K137" t="s">
        <v>11354</v>
      </c>
      <c r="L137" t="s">
        <v>1717</v>
      </c>
      <c r="M137" t="s">
        <v>1718</v>
      </c>
      <c r="N137" t="s">
        <v>4116</v>
      </c>
      <c r="O137" t="s">
        <v>4117</v>
      </c>
      <c r="P137" t="s">
        <v>935</v>
      </c>
      <c r="Q137" t="s">
        <v>936</v>
      </c>
      <c r="R137">
        <v>5.3530129999999998</v>
      </c>
      <c r="S137">
        <v>6.6898289999999996</v>
      </c>
      <c r="T137">
        <v>6.9362459999999997</v>
      </c>
      <c r="U137">
        <v>7.0025089999999999</v>
      </c>
      <c r="V137">
        <v>4.5731039999999998</v>
      </c>
      <c r="W137">
        <v>4.4487009999999998</v>
      </c>
      <c r="X137">
        <v>-0.26246343171558001</v>
      </c>
      <c r="Y137">
        <v>1</v>
      </c>
    </row>
    <row r="138" spans="1:25" x14ac:dyDescent="0.3">
      <c r="A138" t="s">
        <v>11355</v>
      </c>
      <c r="B138" t="s">
        <v>11356</v>
      </c>
      <c r="E138" t="s">
        <v>3142</v>
      </c>
      <c r="F138" t="s">
        <v>3143</v>
      </c>
      <c r="G138" t="s">
        <v>147</v>
      </c>
      <c r="H138" t="s">
        <v>295</v>
      </c>
      <c r="I138" t="s">
        <v>504</v>
      </c>
      <c r="J138" t="s">
        <v>3139</v>
      </c>
      <c r="K138" t="s">
        <v>11357</v>
      </c>
      <c r="N138" t="s">
        <v>1411</v>
      </c>
      <c r="O138" t="s">
        <v>1412</v>
      </c>
      <c r="P138" t="s">
        <v>1968</v>
      </c>
      <c r="Q138" t="s">
        <v>1969</v>
      </c>
      <c r="R138">
        <v>1.2177469999999999</v>
      </c>
      <c r="S138">
        <v>0.57775799999999999</v>
      </c>
      <c r="T138">
        <v>1.307844</v>
      </c>
      <c r="U138">
        <v>0.80028670000000002</v>
      </c>
      <c r="V138">
        <v>0.27998600000000001</v>
      </c>
      <c r="W138">
        <v>0.58417289999999999</v>
      </c>
      <c r="X138">
        <v>-0.90719431875437995</v>
      </c>
      <c r="Y138">
        <v>0.57543699926457204</v>
      </c>
    </row>
    <row r="139" spans="1:25" x14ac:dyDescent="0.3">
      <c r="A139" t="s">
        <v>10144</v>
      </c>
      <c r="B139" t="s">
        <v>11358</v>
      </c>
      <c r="E139">
        <v>35.200000000000003</v>
      </c>
      <c r="F139" t="s">
        <v>994</v>
      </c>
      <c r="G139" t="s">
        <v>140</v>
      </c>
      <c r="H139" t="s">
        <v>293</v>
      </c>
      <c r="I139" t="s">
        <v>500</v>
      </c>
      <c r="J139" t="s">
        <v>3157</v>
      </c>
      <c r="K139" t="s">
        <v>11359</v>
      </c>
      <c r="L139" t="s">
        <v>731</v>
      </c>
      <c r="M139" t="s">
        <v>732</v>
      </c>
      <c r="P139" t="s">
        <v>767</v>
      </c>
      <c r="Q139" t="s">
        <v>768</v>
      </c>
      <c r="R139">
        <v>95.364810000000006</v>
      </c>
      <c r="S139">
        <v>91.285759999999996</v>
      </c>
      <c r="T139">
        <v>108.084</v>
      </c>
      <c r="U139">
        <v>198.47110000000001</v>
      </c>
      <c r="V139">
        <v>153.38560000000001</v>
      </c>
      <c r="W139">
        <v>165.27600000000001</v>
      </c>
      <c r="X139">
        <v>0.80621159340169901</v>
      </c>
      <c r="Y139">
        <v>4.0752351865352698E-3</v>
      </c>
    </row>
    <row r="140" spans="1:25" x14ac:dyDescent="0.3">
      <c r="A140" t="s">
        <v>11360</v>
      </c>
      <c r="B140" t="s">
        <v>11361</v>
      </c>
      <c r="C140" t="s">
        <v>3198</v>
      </c>
      <c r="D140" t="s">
        <v>3199</v>
      </c>
      <c r="E140" t="s">
        <v>3200</v>
      </c>
      <c r="F140" t="s">
        <v>3201</v>
      </c>
      <c r="G140" t="s">
        <v>88</v>
      </c>
      <c r="H140" t="s">
        <v>292</v>
      </c>
      <c r="I140" t="s">
        <v>502</v>
      </c>
      <c r="J140" t="s">
        <v>3196</v>
      </c>
      <c r="L140" t="s">
        <v>3206</v>
      </c>
      <c r="M140" t="s">
        <v>3207</v>
      </c>
      <c r="N140" t="s">
        <v>3208</v>
      </c>
      <c r="O140" t="s">
        <v>3209</v>
      </c>
      <c r="P140" t="s">
        <v>3210</v>
      </c>
      <c r="Q140" t="s">
        <v>3211</v>
      </c>
      <c r="R140">
        <v>1.6490320000000001</v>
      </c>
      <c r="S140">
        <v>2.4630730000000001</v>
      </c>
      <c r="T140">
        <v>2.2186650000000001</v>
      </c>
      <c r="U140">
        <v>7.8027959999999998</v>
      </c>
      <c r="V140">
        <v>14.37261</v>
      </c>
      <c r="W140">
        <v>12.67206</v>
      </c>
      <c r="X140">
        <v>2.4355016106226599</v>
      </c>
      <c r="Y140">
        <v>5.2829734488076098E-20</v>
      </c>
    </row>
    <row r="141" spans="1:25" x14ac:dyDescent="0.3">
      <c r="A141" t="s">
        <v>11362</v>
      </c>
      <c r="B141" t="s">
        <v>11363</v>
      </c>
      <c r="C141" t="s">
        <v>2512</v>
      </c>
      <c r="D141" t="s">
        <v>2513</v>
      </c>
      <c r="E141" t="s">
        <v>2514</v>
      </c>
      <c r="F141" t="s">
        <v>2515</v>
      </c>
      <c r="G141" t="s">
        <v>99</v>
      </c>
      <c r="H141" t="s">
        <v>291</v>
      </c>
      <c r="I141" t="s">
        <v>502</v>
      </c>
      <c r="J141" t="s">
        <v>10158</v>
      </c>
      <c r="K141" t="s">
        <v>11364</v>
      </c>
      <c r="L141" t="s">
        <v>10161</v>
      </c>
      <c r="M141" t="s">
        <v>10162</v>
      </c>
      <c r="N141" t="s">
        <v>10163</v>
      </c>
      <c r="O141" t="s">
        <v>10164</v>
      </c>
      <c r="P141" t="s">
        <v>4734</v>
      </c>
      <c r="Q141" t="s">
        <v>4735</v>
      </c>
      <c r="R141">
        <v>52.769036226955699</v>
      </c>
      <c r="S141">
        <v>43.179806301572199</v>
      </c>
      <c r="T141">
        <v>55.746866731864898</v>
      </c>
      <c r="U141">
        <v>25.369089088930899</v>
      </c>
      <c r="V141">
        <v>19.6456811066402</v>
      </c>
      <c r="W141">
        <v>25.119432588607602</v>
      </c>
      <c r="X141">
        <v>-1.1139752568123</v>
      </c>
      <c r="Y141">
        <v>4.6688413892481501E-7</v>
      </c>
    </row>
    <row r="142" spans="1:25" x14ac:dyDescent="0.3">
      <c r="A142" t="s">
        <v>10167</v>
      </c>
      <c r="B142" t="s">
        <v>11365</v>
      </c>
      <c r="E142" t="s">
        <v>3224</v>
      </c>
      <c r="F142" t="s">
        <v>3225</v>
      </c>
      <c r="G142" t="s">
        <v>90</v>
      </c>
      <c r="H142" t="s">
        <v>290</v>
      </c>
      <c r="I142" t="s">
        <v>506</v>
      </c>
      <c r="J142" t="s">
        <v>6771</v>
      </c>
      <c r="K142" t="s">
        <v>11366</v>
      </c>
      <c r="L142" t="s">
        <v>6778</v>
      </c>
      <c r="M142" t="s">
        <v>6779</v>
      </c>
      <c r="N142" t="s">
        <v>3233</v>
      </c>
      <c r="O142" t="s">
        <v>3234</v>
      </c>
      <c r="P142" t="s">
        <v>6780</v>
      </c>
      <c r="Q142" t="s">
        <v>6781</v>
      </c>
      <c r="R142">
        <v>0.86257078447908397</v>
      </c>
      <c r="S142">
        <v>1.6724572863285001</v>
      </c>
      <c r="T142">
        <v>1.2377812889773101</v>
      </c>
      <c r="U142">
        <v>1.84065946071107</v>
      </c>
      <c r="V142">
        <v>4.6664325668979201</v>
      </c>
      <c r="W142">
        <v>4.3138918220148996</v>
      </c>
      <c r="X142">
        <v>1.4736451740958401</v>
      </c>
      <c r="Y142">
        <v>9.7210139293837694E-5</v>
      </c>
    </row>
    <row r="143" spans="1:25" x14ac:dyDescent="0.3">
      <c r="A143" t="s">
        <v>6426</v>
      </c>
      <c r="B143" t="s">
        <v>11367</v>
      </c>
      <c r="E143" t="s">
        <v>3248</v>
      </c>
      <c r="F143" t="s">
        <v>3249</v>
      </c>
      <c r="G143" t="s">
        <v>82</v>
      </c>
      <c r="H143" t="s">
        <v>532</v>
      </c>
      <c r="I143" t="s">
        <v>502</v>
      </c>
      <c r="J143" t="s">
        <v>8511</v>
      </c>
      <c r="L143" t="s">
        <v>8516</v>
      </c>
      <c r="M143" t="s">
        <v>8517</v>
      </c>
      <c r="N143" t="s">
        <v>11368</v>
      </c>
      <c r="O143" t="s">
        <v>11369</v>
      </c>
      <c r="P143" t="s">
        <v>3826</v>
      </c>
      <c r="Q143" t="s">
        <v>3827</v>
      </c>
      <c r="R143">
        <v>14.663703336144399</v>
      </c>
      <c r="S143">
        <v>15.204157148440901</v>
      </c>
      <c r="T143">
        <v>16.021093664876101</v>
      </c>
      <c r="U143">
        <v>139.93013335014399</v>
      </c>
      <c r="V143">
        <v>182.73749931972199</v>
      </c>
      <c r="W143">
        <v>177.453737553509</v>
      </c>
      <c r="X143">
        <v>3.4365492043538</v>
      </c>
      <c r="Y143">
        <v>5.3305459128671899E-52</v>
      </c>
    </row>
    <row r="144" spans="1:25" x14ac:dyDescent="0.3">
      <c r="A144" t="s">
        <v>11370</v>
      </c>
      <c r="B144" t="s">
        <v>11371</v>
      </c>
      <c r="C144" t="s">
        <v>3273</v>
      </c>
      <c r="D144" t="s">
        <v>3274</v>
      </c>
      <c r="E144" t="s">
        <v>3275</v>
      </c>
      <c r="F144" t="s">
        <v>3276</v>
      </c>
      <c r="G144" t="s">
        <v>171</v>
      </c>
      <c r="H144" t="s">
        <v>289</v>
      </c>
      <c r="I144" t="s">
        <v>528</v>
      </c>
      <c r="J144" t="s">
        <v>8522</v>
      </c>
      <c r="K144" t="s">
        <v>11372</v>
      </c>
      <c r="L144" t="s">
        <v>8526</v>
      </c>
      <c r="M144" t="s">
        <v>8527</v>
      </c>
      <c r="N144" t="s">
        <v>8528</v>
      </c>
      <c r="O144" t="s">
        <v>8529</v>
      </c>
      <c r="P144" t="s">
        <v>8530</v>
      </c>
      <c r="Q144" t="s">
        <v>8531</v>
      </c>
      <c r="R144">
        <v>714.89359223047404</v>
      </c>
      <c r="S144">
        <v>723.35298049422499</v>
      </c>
      <c r="T144">
        <v>881.20686029607202</v>
      </c>
      <c r="U144">
        <v>432.795059283716</v>
      </c>
      <c r="V144">
        <v>179.65765382557001</v>
      </c>
      <c r="W144">
        <v>258.96831844033198</v>
      </c>
      <c r="X144">
        <v>-1.5039477828413701</v>
      </c>
      <c r="Y144">
        <v>2.4021747499143102E-5</v>
      </c>
    </row>
    <row r="145" spans="1:25" x14ac:dyDescent="0.3">
      <c r="A145" t="s">
        <v>11373</v>
      </c>
      <c r="B145" t="s">
        <v>11374</v>
      </c>
      <c r="C145" t="s">
        <v>3300</v>
      </c>
      <c r="D145" t="s">
        <v>3301</v>
      </c>
      <c r="E145" t="s">
        <v>3302</v>
      </c>
      <c r="F145" t="s">
        <v>3303</v>
      </c>
      <c r="G145" t="s">
        <v>144</v>
      </c>
      <c r="H145" t="s">
        <v>288</v>
      </c>
      <c r="I145" t="s">
        <v>500</v>
      </c>
      <c r="J145" t="s">
        <v>3297</v>
      </c>
      <c r="K145" t="s">
        <v>11375</v>
      </c>
      <c r="L145" t="s">
        <v>3309</v>
      </c>
      <c r="M145" t="s">
        <v>3310</v>
      </c>
      <c r="P145" t="s">
        <v>3311</v>
      </c>
      <c r="Q145" t="s">
        <v>3312</v>
      </c>
      <c r="R145">
        <v>1.9027296716450399</v>
      </c>
      <c r="S145">
        <v>3.13205637257883</v>
      </c>
      <c r="T145">
        <v>1.4246162005210501</v>
      </c>
      <c r="U145">
        <v>30.811038798859201</v>
      </c>
      <c r="V145">
        <v>24.0787920451932</v>
      </c>
      <c r="W145">
        <v>26.108032797819401</v>
      </c>
      <c r="X145">
        <v>3.70757660263568</v>
      </c>
      <c r="Y145">
        <v>1.2462499610238499E-34</v>
      </c>
    </row>
    <row r="146" spans="1:25" x14ac:dyDescent="0.3">
      <c r="A146" t="s">
        <v>3318</v>
      </c>
      <c r="B146" t="s">
        <v>11376</v>
      </c>
      <c r="C146" t="s">
        <v>3324</v>
      </c>
      <c r="D146" t="s">
        <v>3325</v>
      </c>
      <c r="E146" t="s">
        <v>3326</v>
      </c>
      <c r="F146" t="s">
        <v>3327</v>
      </c>
      <c r="G146" t="s">
        <v>62</v>
      </c>
      <c r="H146" t="s">
        <v>287</v>
      </c>
      <c r="I146" t="s">
        <v>528</v>
      </c>
      <c r="J146" t="s">
        <v>8538</v>
      </c>
      <c r="K146" t="s">
        <v>11377</v>
      </c>
      <c r="L146" t="s">
        <v>11378</v>
      </c>
      <c r="M146" t="s">
        <v>11379</v>
      </c>
      <c r="N146" t="s">
        <v>3284</v>
      </c>
      <c r="O146" t="s">
        <v>3285</v>
      </c>
      <c r="P146" t="s">
        <v>11380</v>
      </c>
      <c r="Q146" t="s">
        <v>11381</v>
      </c>
      <c r="R146">
        <v>1214.57577373342</v>
      </c>
      <c r="S146">
        <v>1184.7079250065201</v>
      </c>
      <c r="T146">
        <v>1318.6574513118101</v>
      </c>
      <c r="U146">
        <v>1502.85843533449</v>
      </c>
      <c r="V146">
        <v>738.04297478057401</v>
      </c>
      <c r="W146">
        <v>992.86916466061803</v>
      </c>
      <c r="X146">
        <v>-0.26296275917051898</v>
      </c>
      <c r="Y146">
        <v>1</v>
      </c>
    </row>
    <row r="147" spans="1:25" x14ac:dyDescent="0.3">
      <c r="A147" t="s">
        <v>11382</v>
      </c>
      <c r="B147" t="s">
        <v>11383</v>
      </c>
      <c r="C147" t="s">
        <v>3347</v>
      </c>
      <c r="D147" t="s">
        <v>3348</v>
      </c>
      <c r="E147" t="s">
        <v>3349</v>
      </c>
      <c r="F147" t="s">
        <v>3350</v>
      </c>
      <c r="G147" t="s">
        <v>46</v>
      </c>
      <c r="H147" t="s">
        <v>286</v>
      </c>
      <c r="I147" t="s">
        <v>504</v>
      </c>
      <c r="J147" t="s">
        <v>3345</v>
      </c>
      <c r="L147" t="s">
        <v>11384</v>
      </c>
      <c r="M147" t="s">
        <v>11385</v>
      </c>
      <c r="N147" t="s">
        <v>11386</v>
      </c>
      <c r="O147" t="s">
        <v>11387</v>
      </c>
      <c r="P147" t="s">
        <v>11388</v>
      </c>
      <c r="Q147" t="s">
        <v>11389</v>
      </c>
      <c r="R147">
        <v>455.13293745749297</v>
      </c>
      <c r="S147">
        <v>449.617335193695</v>
      </c>
      <c r="T147">
        <v>371.54457596868002</v>
      </c>
      <c r="U147">
        <v>4544.5882084956402</v>
      </c>
      <c r="V147">
        <v>2869.0627351058502</v>
      </c>
      <c r="W147">
        <v>3404.2448204206598</v>
      </c>
      <c r="X147">
        <v>3.0636387446166</v>
      </c>
      <c r="Y147">
        <v>5.0145552939117401E-21</v>
      </c>
    </row>
    <row r="148" spans="1:25" x14ac:dyDescent="0.3">
      <c r="A148" t="s">
        <v>11390</v>
      </c>
      <c r="B148" t="s">
        <v>11391</v>
      </c>
      <c r="C148" t="s">
        <v>4235</v>
      </c>
      <c r="D148" t="s">
        <v>4236</v>
      </c>
      <c r="E148" t="s">
        <v>4237</v>
      </c>
      <c r="F148" t="s">
        <v>4238</v>
      </c>
      <c r="G148" t="s">
        <v>113</v>
      </c>
      <c r="H148" t="s">
        <v>541</v>
      </c>
      <c r="I148" t="s">
        <v>502</v>
      </c>
      <c r="J148" t="s">
        <v>4232</v>
      </c>
      <c r="K148" t="s">
        <v>11392</v>
      </c>
      <c r="L148" t="s">
        <v>11393</v>
      </c>
      <c r="M148" t="s">
        <v>11394</v>
      </c>
      <c r="N148" t="s">
        <v>4245</v>
      </c>
      <c r="O148" t="s">
        <v>4246</v>
      </c>
      <c r="P148" t="s">
        <v>11395</v>
      </c>
      <c r="Q148" t="s">
        <v>11396</v>
      </c>
      <c r="R148">
        <v>7.6616581444906897</v>
      </c>
      <c r="S148">
        <v>6.4769709452358297</v>
      </c>
      <c r="T148">
        <v>8.2207361079247701</v>
      </c>
      <c r="U148">
        <v>1.1204014108676099</v>
      </c>
      <c r="V148">
        <v>1.1199438160555</v>
      </c>
      <c r="W148">
        <v>0.85379108977378304</v>
      </c>
      <c r="X148">
        <v>-2.8459200217312199</v>
      </c>
      <c r="Y148">
        <v>9.8248888728717691E-19</v>
      </c>
    </row>
    <row r="149" spans="1:25" x14ac:dyDescent="0.3">
      <c r="A149" t="s">
        <v>11397</v>
      </c>
      <c r="B149" t="s">
        <v>11398</v>
      </c>
      <c r="C149" t="s">
        <v>3374</v>
      </c>
      <c r="D149" t="s">
        <v>3375</v>
      </c>
      <c r="E149" t="s">
        <v>3376</v>
      </c>
      <c r="F149" t="s">
        <v>3377</v>
      </c>
      <c r="G149" t="s">
        <v>96</v>
      </c>
      <c r="H149" t="s">
        <v>285</v>
      </c>
      <c r="I149" t="s">
        <v>525</v>
      </c>
      <c r="J149" t="s">
        <v>11399</v>
      </c>
      <c r="L149" t="s">
        <v>11400</v>
      </c>
      <c r="M149" t="s">
        <v>11401</v>
      </c>
      <c r="N149" t="s">
        <v>10199</v>
      </c>
      <c r="O149" t="s">
        <v>10200</v>
      </c>
      <c r="P149" t="s">
        <v>8572</v>
      </c>
      <c r="Q149" t="s">
        <v>8573</v>
      </c>
      <c r="R149">
        <v>0.48202485015007601</v>
      </c>
      <c r="S149">
        <v>0.57775797164075504</v>
      </c>
      <c r="T149">
        <v>0.60721346251717101</v>
      </c>
      <c r="U149">
        <v>77.307697349864995</v>
      </c>
      <c r="V149">
        <v>155.06555419801799</v>
      </c>
      <c r="W149">
        <v>135.078737676842</v>
      </c>
      <c r="X149">
        <v>7.7297511731824997</v>
      </c>
      <c r="Y149">
        <v>3.2042002204804498E-148</v>
      </c>
    </row>
    <row r="150" spans="1:25" x14ac:dyDescent="0.3">
      <c r="A150" t="s">
        <v>11402</v>
      </c>
      <c r="B150" t="s">
        <v>11403</v>
      </c>
      <c r="C150" t="s">
        <v>2144</v>
      </c>
      <c r="D150" t="s">
        <v>2145</v>
      </c>
      <c r="E150" t="s">
        <v>2146</v>
      </c>
      <c r="F150" t="s">
        <v>2147</v>
      </c>
      <c r="G150" t="s">
        <v>54</v>
      </c>
      <c r="H150" t="s">
        <v>495</v>
      </c>
      <c r="I150" t="s">
        <v>524</v>
      </c>
      <c r="J150" t="s">
        <v>6481</v>
      </c>
      <c r="K150" t="s">
        <v>11404</v>
      </c>
      <c r="N150" t="s">
        <v>6482</v>
      </c>
      <c r="O150" t="s">
        <v>6483</v>
      </c>
      <c r="R150">
        <v>0</v>
      </c>
      <c r="S150">
        <v>0</v>
      </c>
      <c r="T150">
        <v>0</v>
      </c>
      <c r="U150">
        <v>0</v>
      </c>
      <c r="V150">
        <v>0</v>
      </c>
      <c r="W150">
        <v>0</v>
      </c>
      <c r="X150">
        <v>0</v>
      </c>
      <c r="Y150">
        <v>0</v>
      </c>
    </row>
    <row r="151" spans="1:25" x14ac:dyDescent="0.3">
      <c r="A151" t="s">
        <v>3409</v>
      </c>
      <c r="B151" t="s">
        <v>11405</v>
      </c>
      <c r="E151" t="s">
        <v>3415</v>
      </c>
      <c r="F151" t="s">
        <v>3416</v>
      </c>
      <c r="G151" t="s">
        <v>87</v>
      </c>
      <c r="H151" t="s">
        <v>283</v>
      </c>
      <c r="I151" t="s">
        <v>500</v>
      </c>
      <c r="J151" t="s">
        <v>3412</v>
      </c>
      <c r="K151" t="s">
        <v>11406</v>
      </c>
      <c r="P151" t="s">
        <v>3422</v>
      </c>
      <c r="Q151" t="s">
        <v>3423</v>
      </c>
      <c r="R151">
        <v>69.360838963700402</v>
      </c>
      <c r="S151">
        <v>75.199761256188793</v>
      </c>
      <c r="T151">
        <v>73.519537692463601</v>
      </c>
      <c r="U151">
        <v>132.887610196119</v>
      </c>
      <c r="V151">
        <v>211.062745000793</v>
      </c>
      <c r="W151">
        <v>167.74748095397501</v>
      </c>
      <c r="X151">
        <v>1.2056158681038101</v>
      </c>
      <c r="Y151">
        <v>1.0518256232528299E-6</v>
      </c>
    </row>
    <row r="152" spans="1:25" x14ac:dyDescent="0.3">
      <c r="A152" t="s">
        <v>8586</v>
      </c>
      <c r="B152" t="s">
        <v>11407</v>
      </c>
      <c r="E152">
        <v>35.200000000000003</v>
      </c>
      <c r="F152" t="s">
        <v>994</v>
      </c>
      <c r="G152" t="s">
        <v>125</v>
      </c>
      <c r="H152" t="s">
        <v>282</v>
      </c>
      <c r="I152" t="s">
        <v>525</v>
      </c>
      <c r="J152" t="s">
        <v>3433</v>
      </c>
      <c r="K152" t="s">
        <v>11408</v>
      </c>
      <c r="P152" t="s">
        <v>3440</v>
      </c>
      <c r="Q152" t="s">
        <v>3441</v>
      </c>
      <c r="R152">
        <v>0.50739457910534302</v>
      </c>
      <c r="S152">
        <v>0.51694134304699102</v>
      </c>
      <c r="T152">
        <v>0.23354363942968101</v>
      </c>
      <c r="U152">
        <v>23.248329275502901</v>
      </c>
      <c r="V152">
        <v>51.890730143904797</v>
      </c>
      <c r="W152">
        <v>34.466198202973203</v>
      </c>
      <c r="X152">
        <v>6.3979645592181003</v>
      </c>
      <c r="Y152">
        <v>2.3305638925941199E-83</v>
      </c>
    </row>
    <row r="153" spans="1:25" x14ac:dyDescent="0.3">
      <c r="A153" t="s">
        <v>8592</v>
      </c>
      <c r="B153" t="s">
        <v>11409</v>
      </c>
      <c r="C153" t="s">
        <v>8597</v>
      </c>
      <c r="D153" t="s">
        <v>8598</v>
      </c>
      <c r="E153" t="s">
        <v>8599</v>
      </c>
      <c r="F153" t="s">
        <v>8600</v>
      </c>
      <c r="G153" t="s">
        <v>130</v>
      </c>
      <c r="H153" t="s">
        <v>552</v>
      </c>
      <c r="I153" t="s">
        <v>501</v>
      </c>
      <c r="J153" t="s">
        <v>3451</v>
      </c>
      <c r="K153" t="s">
        <v>11410</v>
      </c>
      <c r="P153" t="s">
        <v>11411</v>
      </c>
      <c r="Q153" t="s">
        <v>11412</v>
      </c>
      <c r="R153">
        <v>2.53697289552672E-2</v>
      </c>
      <c r="S153">
        <v>3.0408314296881799E-2</v>
      </c>
      <c r="T153">
        <v>0</v>
      </c>
      <c r="U153">
        <v>0</v>
      </c>
      <c r="V153">
        <v>0</v>
      </c>
      <c r="W153">
        <v>0</v>
      </c>
      <c r="X153">
        <v>-2.44792500142592</v>
      </c>
      <c r="Y153">
        <v>1</v>
      </c>
    </row>
    <row r="154" spans="1:25" x14ac:dyDescent="0.3">
      <c r="A154" t="s">
        <v>10222</v>
      </c>
      <c r="B154" t="s">
        <v>11413</v>
      </c>
      <c r="E154" t="s">
        <v>4037</v>
      </c>
      <c r="F154" t="s">
        <v>4038</v>
      </c>
      <c r="G154" t="s">
        <v>178</v>
      </c>
      <c r="H154" t="s">
        <v>557</v>
      </c>
      <c r="I154" t="s">
        <v>526</v>
      </c>
      <c r="J154" t="s">
        <v>10225</v>
      </c>
      <c r="K154" t="s">
        <v>11414</v>
      </c>
      <c r="P154" t="s">
        <v>11415</v>
      </c>
      <c r="Q154" t="s">
        <v>11416</v>
      </c>
      <c r="R154">
        <v>8.3212710973276298</v>
      </c>
      <c r="S154">
        <v>9.7914772035959494</v>
      </c>
      <c r="T154">
        <v>8.1973817439818006</v>
      </c>
      <c r="U154">
        <v>26.9696625330274</v>
      </c>
      <c r="V154">
        <v>37.331460535183297</v>
      </c>
      <c r="W154">
        <v>32.893425142863599</v>
      </c>
      <c r="X154">
        <v>1.8771162326925499</v>
      </c>
      <c r="Y154">
        <v>7.2632462332111796E-18</v>
      </c>
    </row>
    <row r="155" spans="1:25" x14ac:dyDescent="0.3">
      <c r="A155" t="s">
        <v>11417</v>
      </c>
      <c r="B155" t="s">
        <v>11418</v>
      </c>
      <c r="E155" t="s">
        <v>1759</v>
      </c>
      <c r="F155" t="s">
        <v>1760</v>
      </c>
      <c r="G155" t="s">
        <v>40</v>
      </c>
      <c r="H155" t="s">
        <v>281</v>
      </c>
      <c r="I155" t="s">
        <v>525</v>
      </c>
      <c r="J155" t="s">
        <v>3473</v>
      </c>
      <c r="K155" t="s">
        <v>11419</v>
      </c>
      <c r="L155" t="s">
        <v>3480</v>
      </c>
      <c r="M155" t="s">
        <v>3481</v>
      </c>
      <c r="N155" t="s">
        <v>3482</v>
      </c>
      <c r="O155" t="s">
        <v>3483</v>
      </c>
      <c r="P155" t="s">
        <v>935</v>
      </c>
      <c r="Q155" t="s">
        <v>936</v>
      </c>
      <c r="R155">
        <v>10.097152124196301</v>
      </c>
      <c r="S155">
        <v>10.7037266325024</v>
      </c>
      <c r="T155">
        <v>10.6729443219364</v>
      </c>
      <c r="U155">
        <v>2.5609175105545301</v>
      </c>
      <c r="V155">
        <v>3.3598314481665001</v>
      </c>
      <c r="W155">
        <v>3.1904824933651899</v>
      </c>
      <c r="X155">
        <v>-1.79533616761296</v>
      </c>
      <c r="Y155">
        <v>3.0579537820609997E-11</v>
      </c>
    </row>
    <row r="156" spans="1:25" x14ac:dyDescent="0.3">
      <c r="A156" t="s">
        <v>11420</v>
      </c>
      <c r="B156" t="s">
        <v>11421</v>
      </c>
      <c r="E156" t="s">
        <v>3496</v>
      </c>
      <c r="F156" t="s">
        <v>3497</v>
      </c>
      <c r="G156" t="s">
        <v>146</v>
      </c>
      <c r="H156" t="s">
        <v>280</v>
      </c>
      <c r="I156" t="s">
        <v>500</v>
      </c>
      <c r="J156" t="s">
        <v>3493</v>
      </c>
      <c r="K156" t="s">
        <v>11422</v>
      </c>
      <c r="L156" t="s">
        <v>3502</v>
      </c>
      <c r="M156" t="s">
        <v>3503</v>
      </c>
      <c r="N156" t="s">
        <v>3504</v>
      </c>
      <c r="O156" t="s">
        <v>3505</v>
      </c>
      <c r="P156" t="s">
        <v>3506</v>
      </c>
      <c r="Q156" t="s">
        <v>3507</v>
      </c>
      <c r="R156">
        <v>7.6109186865801495E-2</v>
      </c>
      <c r="S156">
        <v>3.0408314296881799E-2</v>
      </c>
      <c r="T156">
        <v>2.3354363942968099E-2</v>
      </c>
      <c r="U156">
        <v>0</v>
      </c>
      <c r="V156">
        <v>0</v>
      </c>
      <c r="W156">
        <v>0</v>
      </c>
      <c r="X156">
        <v>-3.55513159998331</v>
      </c>
      <c r="Y156">
        <v>0.92136788228650401</v>
      </c>
    </row>
    <row r="157" spans="1:25" x14ac:dyDescent="0.3">
      <c r="A157" t="s">
        <v>11423</v>
      </c>
      <c r="B157" t="s">
        <v>11424</v>
      </c>
      <c r="E157" t="s">
        <v>3520</v>
      </c>
      <c r="F157" t="s">
        <v>3521</v>
      </c>
      <c r="G157" t="s">
        <v>65</v>
      </c>
      <c r="H157" t="s">
        <v>279</v>
      </c>
      <c r="I157" t="s">
        <v>529</v>
      </c>
      <c r="J157" t="s">
        <v>8622</v>
      </c>
      <c r="L157" t="s">
        <v>8625</v>
      </c>
      <c r="M157" t="s">
        <v>8626</v>
      </c>
      <c r="N157" t="s">
        <v>8627</v>
      </c>
      <c r="O157" t="s">
        <v>8628</v>
      </c>
      <c r="P157" t="s">
        <v>8629</v>
      </c>
      <c r="Q157" t="s">
        <v>8630</v>
      </c>
      <c r="R157">
        <v>1.0655286161212201</v>
      </c>
      <c r="S157">
        <v>0.85143280031269097</v>
      </c>
      <c r="T157">
        <v>0.81740273800388397</v>
      </c>
      <c r="U157">
        <v>37.093289566938303</v>
      </c>
      <c r="V157">
        <v>43.024508266798797</v>
      </c>
      <c r="W157">
        <v>41.476272413747502</v>
      </c>
      <c r="X157">
        <v>5.4666896804417497</v>
      </c>
      <c r="Y157">
        <v>1.7092554654696401E-91</v>
      </c>
    </row>
    <row r="158" spans="1:25" x14ac:dyDescent="0.3">
      <c r="A158" t="s">
        <v>2118</v>
      </c>
      <c r="B158" t="s">
        <v>11425</v>
      </c>
      <c r="C158" t="s">
        <v>2124</v>
      </c>
      <c r="D158" t="s">
        <v>2125</v>
      </c>
      <c r="E158" t="s">
        <v>2126</v>
      </c>
      <c r="F158" t="s">
        <v>2127</v>
      </c>
      <c r="G158" t="s">
        <v>66</v>
      </c>
      <c r="H158" t="s">
        <v>278</v>
      </c>
      <c r="I158" t="s">
        <v>530</v>
      </c>
      <c r="J158" t="s">
        <v>2121</v>
      </c>
      <c r="K158" t="s">
        <v>11109</v>
      </c>
      <c r="P158" t="s">
        <v>1004</v>
      </c>
      <c r="Q158" t="s">
        <v>1005</v>
      </c>
      <c r="R158">
        <v>11.5685964036018</v>
      </c>
      <c r="S158">
        <v>11.707201004299501</v>
      </c>
      <c r="T158">
        <v>11.8406625190848</v>
      </c>
      <c r="U158">
        <v>14.4051609968693</v>
      </c>
      <c r="V158">
        <v>50.210814419821602</v>
      </c>
      <c r="W158">
        <v>41.476272413747502</v>
      </c>
      <c r="X158">
        <v>1.4235071390795999</v>
      </c>
      <c r="Y158">
        <v>2.1550576708379501E-4</v>
      </c>
    </row>
    <row r="159" spans="1:25" x14ac:dyDescent="0.3">
      <c r="A159" t="s">
        <v>10252</v>
      </c>
      <c r="B159" t="s">
        <v>11426</v>
      </c>
      <c r="C159" t="s">
        <v>4130</v>
      </c>
      <c r="D159" t="s">
        <v>4131</v>
      </c>
      <c r="E159" t="s">
        <v>4132</v>
      </c>
      <c r="F159" t="s">
        <v>4133</v>
      </c>
      <c r="G159" t="s">
        <v>172</v>
      </c>
      <c r="H159" t="s">
        <v>553</v>
      </c>
      <c r="I159" t="s">
        <v>500</v>
      </c>
      <c r="J159" t="s">
        <v>10255</v>
      </c>
      <c r="L159" t="s">
        <v>10258</v>
      </c>
      <c r="M159" t="s">
        <v>10259</v>
      </c>
      <c r="P159" t="s">
        <v>11427</v>
      </c>
      <c r="Q159" t="s">
        <v>11428</v>
      </c>
      <c r="R159">
        <v>66.874605526084295</v>
      </c>
      <c r="S159">
        <v>66.046858652827297</v>
      </c>
      <c r="T159">
        <v>68.358223261067593</v>
      </c>
      <c r="U159">
        <v>119.24272158519599</v>
      </c>
      <c r="V159">
        <v>104.108110567493</v>
      </c>
      <c r="W159">
        <v>117.688361269344</v>
      </c>
      <c r="X159">
        <v>0.75831240890045704</v>
      </c>
      <c r="Y159">
        <v>3.9961975808003201E-3</v>
      </c>
    </row>
    <row r="160" spans="1:25" x14ac:dyDescent="0.3">
      <c r="A160" t="s">
        <v>11429</v>
      </c>
      <c r="B160" t="s">
        <v>11430</v>
      </c>
      <c r="E160" t="s">
        <v>3129</v>
      </c>
      <c r="F160" t="s">
        <v>3130</v>
      </c>
      <c r="G160" t="s">
        <v>139</v>
      </c>
      <c r="H160" t="s">
        <v>277</v>
      </c>
      <c r="I160" t="s">
        <v>500</v>
      </c>
      <c r="J160" t="s">
        <v>8643</v>
      </c>
      <c r="K160" t="s">
        <v>11431</v>
      </c>
      <c r="L160" t="s">
        <v>11432</v>
      </c>
      <c r="M160" t="s">
        <v>11433</v>
      </c>
      <c r="N160" t="s">
        <v>8650</v>
      </c>
      <c r="O160" t="s">
        <v>8651</v>
      </c>
      <c r="P160" t="s">
        <v>935</v>
      </c>
      <c r="Q160" t="s">
        <v>936</v>
      </c>
      <c r="R160">
        <v>0.83720105552381696</v>
      </c>
      <c r="S160">
        <v>0.912249428906455</v>
      </c>
      <c r="T160">
        <v>0.49044164280232999</v>
      </c>
      <c r="U160">
        <v>0.16005734440965799</v>
      </c>
      <c r="V160">
        <v>9.3328651337958299E-2</v>
      </c>
      <c r="W160">
        <v>8.9872746291977196E-2</v>
      </c>
      <c r="X160">
        <v>-2.6411115123714302</v>
      </c>
      <c r="Y160">
        <v>2.3696939135854099E-4</v>
      </c>
    </row>
    <row r="161" spans="1:25" x14ac:dyDescent="0.3">
      <c r="A161" t="s">
        <v>6544</v>
      </c>
      <c r="B161" t="s">
        <v>11434</v>
      </c>
      <c r="C161" t="s">
        <v>6550</v>
      </c>
      <c r="D161" t="s">
        <v>6551</v>
      </c>
      <c r="E161" t="s">
        <v>6552</v>
      </c>
      <c r="F161" t="s">
        <v>6553</v>
      </c>
      <c r="G161" t="s">
        <v>179</v>
      </c>
      <c r="H161" t="s">
        <v>276</v>
      </c>
      <c r="I161" t="s">
        <v>526</v>
      </c>
      <c r="J161" t="s">
        <v>10264</v>
      </c>
      <c r="L161" t="s">
        <v>11435</v>
      </c>
      <c r="M161" t="s">
        <v>11436</v>
      </c>
      <c r="N161" t="s">
        <v>2865</v>
      </c>
      <c r="O161" t="s">
        <v>2866</v>
      </c>
      <c r="P161" t="s">
        <v>11437</v>
      </c>
      <c r="Q161" t="s">
        <v>11438</v>
      </c>
      <c r="R161">
        <v>76.819539276548994</v>
      </c>
      <c r="S161">
        <v>71.003413883219096</v>
      </c>
      <c r="T161">
        <v>67.680946706721599</v>
      </c>
      <c r="U161">
        <v>42.375181932457103</v>
      </c>
      <c r="V161">
        <v>45.591046178592599</v>
      </c>
      <c r="W161">
        <v>42.959172727565097</v>
      </c>
      <c r="X161">
        <v>-0.71777543701257296</v>
      </c>
      <c r="Y161">
        <v>7.2367048455763E-3</v>
      </c>
    </row>
    <row r="162" spans="1:25" x14ac:dyDescent="0.3">
      <c r="A162" t="s">
        <v>6479</v>
      </c>
      <c r="B162" t="s">
        <v>11439</v>
      </c>
      <c r="C162" t="s">
        <v>2144</v>
      </c>
      <c r="D162" t="s">
        <v>2145</v>
      </c>
      <c r="E162" t="s">
        <v>2146</v>
      </c>
      <c r="F162" t="s">
        <v>2147</v>
      </c>
      <c r="G162" t="s">
        <v>56</v>
      </c>
      <c r="H162" t="s">
        <v>496</v>
      </c>
      <c r="I162" t="s">
        <v>524</v>
      </c>
      <c r="J162" t="s">
        <v>6481</v>
      </c>
      <c r="K162" t="s">
        <v>11404</v>
      </c>
      <c r="N162" t="s">
        <v>6482</v>
      </c>
      <c r="O162" t="s">
        <v>6483</v>
      </c>
      <c r="R162">
        <v>11.0612018244965</v>
      </c>
      <c r="S162">
        <v>8.0886116029705697</v>
      </c>
      <c r="T162">
        <v>9.9256046757614396</v>
      </c>
      <c r="U162">
        <v>0.16005734440965799</v>
      </c>
      <c r="V162">
        <v>0.18665730267591699</v>
      </c>
      <c r="W162">
        <v>0.35949098516790901</v>
      </c>
      <c r="X162">
        <v>-5.3611104447323603</v>
      </c>
      <c r="Y162">
        <v>9.11511412525135E-42</v>
      </c>
    </row>
    <row r="163" spans="1:25" x14ac:dyDescent="0.3">
      <c r="A163" t="s">
        <v>11440</v>
      </c>
      <c r="B163" t="s">
        <v>11441</v>
      </c>
      <c r="C163" t="s">
        <v>4625</v>
      </c>
      <c r="D163" t="s">
        <v>4626</v>
      </c>
      <c r="E163" t="s">
        <v>4627</v>
      </c>
      <c r="F163" t="s">
        <v>4628</v>
      </c>
      <c r="G163" t="s">
        <v>115</v>
      </c>
      <c r="H163" t="s">
        <v>543</v>
      </c>
      <c r="I163" t="s">
        <v>502</v>
      </c>
      <c r="J163" t="s">
        <v>9242</v>
      </c>
      <c r="K163" t="s">
        <v>11442</v>
      </c>
      <c r="L163" t="s">
        <v>9244</v>
      </c>
      <c r="M163" t="s">
        <v>9245</v>
      </c>
      <c r="N163" t="s">
        <v>9246</v>
      </c>
      <c r="O163" t="s">
        <v>9247</v>
      </c>
      <c r="P163" t="s">
        <v>935</v>
      </c>
      <c r="Q163" t="s">
        <v>936</v>
      </c>
      <c r="R163">
        <v>6.5961295283694596</v>
      </c>
      <c r="S163">
        <v>7.5108536313298098</v>
      </c>
      <c r="T163">
        <v>6.4458044482592003</v>
      </c>
      <c r="U163">
        <v>3.3211898965004099</v>
      </c>
      <c r="V163">
        <v>2.33321628344896</v>
      </c>
      <c r="W163">
        <v>2.2468186572994302</v>
      </c>
      <c r="X163">
        <v>-1.3882523617626701</v>
      </c>
      <c r="Y163">
        <v>2.0569384309570501E-5</v>
      </c>
    </row>
    <row r="164" spans="1:25" x14ac:dyDescent="0.3">
      <c r="A164" t="s">
        <v>10271</v>
      </c>
      <c r="B164" t="s">
        <v>11443</v>
      </c>
      <c r="E164" t="s">
        <v>3540</v>
      </c>
      <c r="F164" t="s">
        <v>3541</v>
      </c>
      <c r="G164" t="s">
        <v>110</v>
      </c>
      <c r="H164" t="s">
        <v>275</v>
      </c>
      <c r="I164" t="s">
        <v>502</v>
      </c>
      <c r="J164" t="s">
        <v>6578</v>
      </c>
      <c r="K164" t="s">
        <v>11444</v>
      </c>
      <c r="L164" t="s">
        <v>6581</v>
      </c>
      <c r="M164" t="s">
        <v>6582</v>
      </c>
      <c r="N164" t="s">
        <v>11445</v>
      </c>
      <c r="O164" t="s">
        <v>11446</v>
      </c>
      <c r="P164" t="s">
        <v>11447</v>
      </c>
      <c r="Q164" t="s">
        <v>11448</v>
      </c>
      <c r="R164">
        <v>211.634278944839</v>
      </c>
      <c r="S164">
        <v>207.81041990489001</v>
      </c>
      <c r="T164">
        <v>216.51830811525701</v>
      </c>
      <c r="U164">
        <v>81.189087951799195</v>
      </c>
      <c r="V164">
        <v>40.131320075322101</v>
      </c>
      <c r="W164">
        <v>58.911585194391002</v>
      </c>
      <c r="X164">
        <v>-1.87604442808045</v>
      </c>
      <c r="Y164">
        <v>1.51445760811406E-12</v>
      </c>
    </row>
    <row r="165" spans="1:25" x14ac:dyDescent="0.3">
      <c r="A165" t="s">
        <v>11449</v>
      </c>
      <c r="B165" t="s">
        <v>11450</v>
      </c>
      <c r="E165">
        <v>35.1</v>
      </c>
      <c r="F165" t="s">
        <v>949</v>
      </c>
      <c r="G165" t="s">
        <v>102</v>
      </c>
      <c r="H165" t="s">
        <v>535</v>
      </c>
      <c r="I165" t="s">
        <v>504</v>
      </c>
      <c r="J165" t="s">
        <v>10277</v>
      </c>
      <c r="K165" t="s">
        <v>11451</v>
      </c>
      <c r="L165" t="s">
        <v>731</v>
      </c>
      <c r="M165" t="s">
        <v>732</v>
      </c>
      <c r="N165" t="s">
        <v>909</v>
      </c>
      <c r="O165" t="s">
        <v>910</v>
      </c>
      <c r="P165" t="s">
        <v>10279</v>
      </c>
      <c r="Q165" t="s">
        <v>10280</v>
      </c>
      <c r="R165">
        <v>0.40591566328427497</v>
      </c>
      <c r="S165">
        <v>0.72979954312516404</v>
      </c>
      <c r="T165">
        <v>0.18683491154374501</v>
      </c>
      <c r="U165">
        <v>419.19018500889501</v>
      </c>
      <c r="V165">
        <v>897.21498963746205</v>
      </c>
      <c r="W165">
        <v>786.25172093536196</v>
      </c>
      <c r="X165">
        <v>10.665705940975</v>
      </c>
      <c r="Y165">
        <v>1.4242396077948699E-121</v>
      </c>
    </row>
    <row r="166" spans="1:25" x14ac:dyDescent="0.3">
      <c r="A166" t="s">
        <v>11452</v>
      </c>
      <c r="B166" t="s">
        <v>11450</v>
      </c>
      <c r="E166">
        <v>35.200000000000003</v>
      </c>
      <c r="F166" t="s">
        <v>994</v>
      </c>
      <c r="G166" t="s">
        <v>103</v>
      </c>
      <c r="H166" t="s">
        <v>536</v>
      </c>
      <c r="I166" t="s">
        <v>504</v>
      </c>
      <c r="J166" t="s">
        <v>10277</v>
      </c>
      <c r="K166" t="s">
        <v>11451</v>
      </c>
      <c r="L166" t="s">
        <v>731</v>
      </c>
      <c r="M166" t="s">
        <v>732</v>
      </c>
      <c r="N166" t="s">
        <v>909</v>
      </c>
      <c r="O166" t="s">
        <v>910</v>
      </c>
      <c r="P166" t="s">
        <v>10279</v>
      </c>
      <c r="Q166" t="s">
        <v>10280</v>
      </c>
      <c r="R166">
        <v>0.15221837373160299</v>
      </c>
      <c r="S166">
        <v>0.152041571484409</v>
      </c>
      <c r="T166">
        <v>0.116771819714841</v>
      </c>
      <c r="U166">
        <v>190.188139494777</v>
      </c>
      <c r="V166">
        <v>341.90951417661</v>
      </c>
      <c r="W166">
        <v>320.80076788921201</v>
      </c>
      <c r="X166">
        <v>10.9197355272493</v>
      </c>
      <c r="Y166">
        <v>2.8739045905746001E-183</v>
      </c>
    </row>
    <row r="167" spans="1:25" x14ac:dyDescent="0.3">
      <c r="A167" t="s">
        <v>11453</v>
      </c>
      <c r="B167" t="s">
        <v>11450</v>
      </c>
      <c r="E167">
        <v>35.200000000000003</v>
      </c>
      <c r="F167" t="s">
        <v>994</v>
      </c>
      <c r="G167" t="s">
        <v>104</v>
      </c>
      <c r="H167" t="s">
        <v>537</v>
      </c>
      <c r="I167" t="s">
        <v>504</v>
      </c>
      <c r="J167" t="s">
        <v>11454</v>
      </c>
      <c r="K167" t="s">
        <v>11451</v>
      </c>
      <c r="L167" t="s">
        <v>9703</v>
      </c>
      <c r="M167" t="s">
        <v>9704</v>
      </c>
      <c r="N167" t="s">
        <v>1411</v>
      </c>
      <c r="O167" t="s">
        <v>1412</v>
      </c>
      <c r="P167" t="s">
        <v>11455</v>
      </c>
      <c r="Q167" t="s">
        <v>11456</v>
      </c>
      <c r="R167">
        <v>0</v>
      </c>
      <c r="S167">
        <v>9.1224942890645505E-2</v>
      </c>
      <c r="T167">
        <v>4.6708727885936198E-2</v>
      </c>
      <c r="U167">
        <v>70.265174195840004</v>
      </c>
      <c r="V167">
        <v>194.310252085629</v>
      </c>
      <c r="W167">
        <v>164.55699846061</v>
      </c>
      <c r="X167">
        <v>11.5483869297019</v>
      </c>
      <c r="Y167">
        <v>3.8665896331880402E-180</v>
      </c>
    </row>
    <row r="168" spans="1:25" x14ac:dyDescent="0.3">
      <c r="A168" t="s">
        <v>11457</v>
      </c>
      <c r="B168" t="s">
        <v>11450</v>
      </c>
      <c r="E168">
        <v>35.1</v>
      </c>
      <c r="F168" t="s">
        <v>949</v>
      </c>
      <c r="G168" t="s">
        <v>105</v>
      </c>
      <c r="H168" t="s">
        <v>538</v>
      </c>
      <c r="I168" t="s">
        <v>504</v>
      </c>
      <c r="J168" t="s">
        <v>8670</v>
      </c>
      <c r="K168" t="s">
        <v>11451</v>
      </c>
      <c r="L168" t="s">
        <v>731</v>
      </c>
      <c r="M168" t="s">
        <v>732</v>
      </c>
      <c r="N168" t="s">
        <v>909</v>
      </c>
      <c r="O168" t="s">
        <v>910</v>
      </c>
      <c r="P168" t="s">
        <v>1621</v>
      </c>
      <c r="Q168" t="s">
        <v>1622</v>
      </c>
      <c r="R168">
        <v>0.27906701850793902</v>
      </c>
      <c r="S168">
        <v>0.33449145726570001</v>
      </c>
      <c r="T168">
        <v>0.14012618365780899</v>
      </c>
      <c r="U168">
        <v>278.05962157567899</v>
      </c>
      <c r="V168">
        <v>678.779281180971</v>
      </c>
      <c r="W168">
        <v>609.47202897904299</v>
      </c>
      <c r="X168">
        <v>10.9491195332203</v>
      </c>
      <c r="Y168">
        <v>1.2039229705390099E-144</v>
      </c>
    </row>
    <row r="169" spans="1:25" x14ac:dyDescent="0.3">
      <c r="A169" t="s">
        <v>11458</v>
      </c>
      <c r="B169" t="s">
        <v>11450</v>
      </c>
      <c r="E169">
        <v>35.1</v>
      </c>
      <c r="F169" t="s">
        <v>949</v>
      </c>
      <c r="G169" t="s">
        <v>106</v>
      </c>
      <c r="H169" t="s">
        <v>539</v>
      </c>
      <c r="I169" t="s">
        <v>504</v>
      </c>
      <c r="J169" t="s">
        <v>10277</v>
      </c>
      <c r="K169" t="s">
        <v>11451</v>
      </c>
      <c r="L169" t="s">
        <v>731</v>
      </c>
      <c r="M169" t="s">
        <v>732</v>
      </c>
      <c r="N169" t="s">
        <v>909</v>
      </c>
      <c r="O169" t="s">
        <v>910</v>
      </c>
      <c r="P169" t="s">
        <v>10279</v>
      </c>
      <c r="Q169" t="s">
        <v>10280</v>
      </c>
      <c r="R169">
        <v>0.12684864477633601</v>
      </c>
      <c r="S169">
        <v>0.18244988578129101</v>
      </c>
      <c r="T169">
        <v>9.3417455771872396E-2</v>
      </c>
      <c r="U169">
        <v>49.777834111403799</v>
      </c>
      <c r="V169">
        <v>159.45200081090201</v>
      </c>
      <c r="W169">
        <v>137.999601931331</v>
      </c>
      <c r="X169">
        <v>9.6699154097846503</v>
      </c>
      <c r="Y169">
        <v>1.85922842932615E-159</v>
      </c>
    </row>
    <row r="170" spans="1:25" x14ac:dyDescent="0.3">
      <c r="A170" t="s">
        <v>3242</v>
      </c>
      <c r="B170" t="s">
        <v>11459</v>
      </c>
      <c r="E170" t="s">
        <v>3248</v>
      </c>
      <c r="F170" t="s">
        <v>3249</v>
      </c>
      <c r="G170" t="s">
        <v>85</v>
      </c>
      <c r="H170" t="s">
        <v>534</v>
      </c>
      <c r="I170" t="s">
        <v>502</v>
      </c>
      <c r="J170" t="s">
        <v>11460</v>
      </c>
      <c r="K170" t="s">
        <v>11461</v>
      </c>
      <c r="L170" t="s">
        <v>8516</v>
      </c>
      <c r="M170" t="s">
        <v>8517</v>
      </c>
      <c r="N170" t="s">
        <v>11368</v>
      </c>
      <c r="O170" t="s">
        <v>11369</v>
      </c>
      <c r="P170" t="s">
        <v>3826</v>
      </c>
      <c r="Q170" t="s">
        <v>3827</v>
      </c>
      <c r="R170">
        <v>106.400643238391</v>
      </c>
      <c r="S170">
        <v>130.81656810518601</v>
      </c>
      <c r="T170">
        <v>106.752797583307</v>
      </c>
      <c r="U170">
        <v>130.60679303828101</v>
      </c>
      <c r="V170">
        <v>111.06109509217001</v>
      </c>
      <c r="W170">
        <v>126.900317764272</v>
      </c>
      <c r="X170">
        <v>0.10351233852786999</v>
      </c>
      <c r="Y170">
        <v>1</v>
      </c>
    </row>
    <row r="171" spans="1:25" x14ac:dyDescent="0.3">
      <c r="A171" t="s">
        <v>11462</v>
      </c>
      <c r="B171" t="s">
        <v>11463</v>
      </c>
      <c r="C171" t="s">
        <v>3563</v>
      </c>
      <c r="D171" t="s">
        <v>3564</v>
      </c>
      <c r="E171" t="s">
        <v>3565</v>
      </c>
      <c r="F171" t="s">
        <v>3566</v>
      </c>
      <c r="G171" t="s">
        <v>127</v>
      </c>
      <c r="H171" t="s">
        <v>550</v>
      </c>
      <c r="I171" t="s">
        <v>502</v>
      </c>
      <c r="J171" t="s">
        <v>8683</v>
      </c>
      <c r="K171" t="s">
        <v>11464</v>
      </c>
      <c r="L171" t="s">
        <v>8685</v>
      </c>
      <c r="M171" t="s">
        <v>8686</v>
      </c>
      <c r="N171" t="s">
        <v>3574</v>
      </c>
      <c r="O171" t="s">
        <v>3575</v>
      </c>
      <c r="P171" t="s">
        <v>4695</v>
      </c>
      <c r="Q171" t="s">
        <v>4696</v>
      </c>
      <c r="R171">
        <v>4.2367447355296202</v>
      </c>
      <c r="S171">
        <v>5.9904379164857202</v>
      </c>
      <c r="T171">
        <v>4.9978338837951704</v>
      </c>
      <c r="U171">
        <v>2.2808171578376299</v>
      </c>
      <c r="V171">
        <v>2.6132022374628301</v>
      </c>
      <c r="W171">
        <v>2.5613732693213498</v>
      </c>
      <c r="X171">
        <v>-1.01725436030687</v>
      </c>
      <c r="Y171">
        <v>4.8089851659087104E-3</v>
      </c>
    </row>
    <row r="172" spans="1:25" x14ac:dyDescent="0.3">
      <c r="A172" t="s">
        <v>3583</v>
      </c>
      <c r="B172" t="s">
        <v>11465</v>
      </c>
      <c r="C172" t="s">
        <v>3589</v>
      </c>
      <c r="D172" t="s">
        <v>3590</v>
      </c>
      <c r="E172" t="s">
        <v>3591</v>
      </c>
      <c r="F172" t="s">
        <v>3592</v>
      </c>
      <c r="G172" t="s">
        <v>67</v>
      </c>
      <c r="H172" t="s">
        <v>274</v>
      </c>
      <c r="I172" t="s">
        <v>529</v>
      </c>
      <c r="J172" t="s">
        <v>3586</v>
      </c>
      <c r="K172" t="s">
        <v>11466</v>
      </c>
      <c r="L172" t="s">
        <v>3597</v>
      </c>
      <c r="M172" t="s">
        <v>3598</v>
      </c>
      <c r="P172" t="s">
        <v>3599</v>
      </c>
      <c r="Q172" t="s">
        <v>3600</v>
      </c>
      <c r="R172">
        <v>25.141401394669799</v>
      </c>
      <c r="S172">
        <v>23.4752186371928</v>
      </c>
      <c r="T172">
        <v>30.010357666714</v>
      </c>
      <c r="U172">
        <v>60.421647514646097</v>
      </c>
      <c r="V172">
        <v>90.762113426164504</v>
      </c>
      <c r="W172">
        <v>87.805673127261699</v>
      </c>
      <c r="X172">
        <v>1.58761014965847</v>
      </c>
      <c r="Y172">
        <v>8.1377251681830995E-12</v>
      </c>
    </row>
    <row r="173" spans="1:25" x14ac:dyDescent="0.3">
      <c r="A173" t="s">
        <v>10284</v>
      </c>
      <c r="B173" t="s">
        <v>11467</v>
      </c>
      <c r="C173" t="s">
        <v>2465</v>
      </c>
      <c r="D173" t="s">
        <v>2466</v>
      </c>
      <c r="E173" t="s">
        <v>3612</v>
      </c>
      <c r="F173" t="s">
        <v>3613</v>
      </c>
      <c r="G173" t="s">
        <v>59</v>
      </c>
      <c r="H173" t="s">
        <v>273</v>
      </c>
      <c r="I173" t="s">
        <v>505</v>
      </c>
      <c r="J173" t="s">
        <v>10286</v>
      </c>
      <c r="K173" t="s">
        <v>11468</v>
      </c>
      <c r="L173" t="s">
        <v>11469</v>
      </c>
      <c r="M173" t="s">
        <v>11470</v>
      </c>
      <c r="N173" t="s">
        <v>11471</v>
      </c>
      <c r="O173" t="s">
        <v>11472</v>
      </c>
      <c r="P173" t="s">
        <v>11473</v>
      </c>
      <c r="Q173" t="s">
        <v>11474</v>
      </c>
      <c r="R173">
        <v>33.4880422209527</v>
      </c>
      <c r="S173">
        <v>38.740192414227501</v>
      </c>
      <c r="T173">
        <v>40.309632165562903</v>
      </c>
      <c r="U173">
        <v>48.257289339511999</v>
      </c>
      <c r="V173">
        <v>72.283040461248703</v>
      </c>
      <c r="W173">
        <v>58.372348716639202</v>
      </c>
      <c r="X173">
        <v>0.65355245022809605</v>
      </c>
      <c r="Y173">
        <v>2.8782452602657299E-2</v>
      </c>
    </row>
    <row r="174" spans="1:25" x14ac:dyDescent="0.3">
      <c r="A174" t="s">
        <v>5201</v>
      </c>
      <c r="B174" t="s">
        <v>11475</v>
      </c>
      <c r="C174" t="s">
        <v>5205</v>
      </c>
      <c r="D174" t="s">
        <v>5206</v>
      </c>
      <c r="E174" t="s">
        <v>925</v>
      </c>
      <c r="F174" t="s">
        <v>926</v>
      </c>
      <c r="G174" t="s">
        <v>63</v>
      </c>
      <c r="H174" t="s">
        <v>272</v>
      </c>
      <c r="I174" t="s">
        <v>524</v>
      </c>
      <c r="J174" t="s">
        <v>11476</v>
      </c>
      <c r="K174" t="s">
        <v>11477</v>
      </c>
      <c r="L174" t="s">
        <v>11478</v>
      </c>
      <c r="M174" t="s">
        <v>11479</v>
      </c>
      <c r="N174" t="s">
        <v>11480</v>
      </c>
      <c r="O174" t="s">
        <v>11481</v>
      </c>
      <c r="P174" t="s">
        <v>935</v>
      </c>
      <c r="Q174" t="s">
        <v>936</v>
      </c>
      <c r="R174">
        <v>210.94929999999999</v>
      </c>
      <c r="S174">
        <v>216.14230000000001</v>
      </c>
      <c r="T174">
        <v>183.215</v>
      </c>
      <c r="U174">
        <v>119.883</v>
      </c>
      <c r="V174">
        <v>145.45269999999999</v>
      </c>
      <c r="W174">
        <v>140.78569999999999</v>
      </c>
      <c r="X174">
        <v>-0.58885019677507799</v>
      </c>
      <c r="Y174">
        <v>0.14034007230730999</v>
      </c>
    </row>
    <row r="175" spans="1:25" x14ac:dyDescent="0.3">
      <c r="A175" t="s">
        <v>3626</v>
      </c>
      <c r="B175" t="s">
        <v>11482</v>
      </c>
      <c r="E175" t="s">
        <v>3129</v>
      </c>
      <c r="F175" t="s">
        <v>3130</v>
      </c>
      <c r="G175" t="s">
        <v>109</v>
      </c>
      <c r="H175" t="s">
        <v>271</v>
      </c>
      <c r="I175" t="s">
        <v>500</v>
      </c>
      <c r="J175" t="s">
        <v>3629</v>
      </c>
      <c r="K175" t="s">
        <v>11354</v>
      </c>
      <c r="L175" t="s">
        <v>1717</v>
      </c>
      <c r="M175" t="s">
        <v>1718</v>
      </c>
      <c r="N175" t="s">
        <v>933</v>
      </c>
      <c r="O175" t="s">
        <v>934</v>
      </c>
      <c r="P175" t="s">
        <v>935</v>
      </c>
      <c r="Q175" t="s">
        <v>936</v>
      </c>
      <c r="R175">
        <v>16.71865</v>
      </c>
      <c r="S175">
        <v>16.025179999999999</v>
      </c>
      <c r="T175">
        <v>9.0848479999999991</v>
      </c>
      <c r="U175">
        <v>4.6816769999999996</v>
      </c>
      <c r="V175">
        <v>6.90632</v>
      </c>
      <c r="W175">
        <v>4.7632560000000002</v>
      </c>
      <c r="X175">
        <v>-1.3287636707065</v>
      </c>
      <c r="Y175">
        <v>5.5719645265251397E-6</v>
      </c>
    </row>
    <row r="176" spans="1:25" x14ac:dyDescent="0.3">
      <c r="A176" t="s">
        <v>11483</v>
      </c>
      <c r="B176" t="s">
        <v>11484</v>
      </c>
      <c r="E176" t="s">
        <v>10306</v>
      </c>
      <c r="F176" t="s">
        <v>10307</v>
      </c>
      <c r="G176" t="s">
        <v>181</v>
      </c>
      <c r="H176" t="s">
        <v>270</v>
      </c>
      <c r="I176" t="s">
        <v>522</v>
      </c>
      <c r="J176" t="s">
        <v>11485</v>
      </c>
      <c r="K176" t="s">
        <v>11486</v>
      </c>
      <c r="L176" t="s">
        <v>11487</v>
      </c>
      <c r="M176" t="s">
        <v>11488</v>
      </c>
      <c r="N176" t="s">
        <v>11489</v>
      </c>
      <c r="O176" t="s">
        <v>11490</v>
      </c>
      <c r="P176" t="s">
        <v>2374</v>
      </c>
      <c r="Q176" t="s">
        <v>2375</v>
      </c>
      <c r="R176">
        <v>0.93867999999999996</v>
      </c>
      <c r="S176">
        <v>2.0677650000000001</v>
      </c>
      <c r="T176">
        <v>1.074301</v>
      </c>
      <c r="U176">
        <v>334.15969999999999</v>
      </c>
      <c r="V176">
        <v>551.94560000000001</v>
      </c>
      <c r="W176">
        <v>504.95</v>
      </c>
      <c r="X176">
        <v>8.4573524022755109</v>
      </c>
      <c r="Y176">
        <v>1.62081128445481E-139</v>
      </c>
    </row>
    <row r="177" spans="1:25" x14ac:dyDescent="0.3">
      <c r="A177" t="s">
        <v>11491</v>
      </c>
      <c r="B177" t="s">
        <v>11492</v>
      </c>
      <c r="C177" t="s">
        <v>10322</v>
      </c>
      <c r="D177" t="s">
        <v>10323</v>
      </c>
      <c r="E177" t="s">
        <v>785</v>
      </c>
      <c r="F177" t="s">
        <v>786</v>
      </c>
      <c r="G177" t="s">
        <v>42</v>
      </c>
      <c r="H177" t="s">
        <v>269</v>
      </c>
      <c r="I177" t="s">
        <v>502</v>
      </c>
      <c r="J177" t="s">
        <v>10320</v>
      </c>
      <c r="L177" t="s">
        <v>792</v>
      </c>
      <c r="M177" t="s">
        <v>793</v>
      </c>
      <c r="N177" t="s">
        <v>3650</v>
      </c>
      <c r="O177" t="s">
        <v>3651</v>
      </c>
      <c r="P177" t="s">
        <v>11493</v>
      </c>
      <c r="Q177" t="s">
        <v>11494</v>
      </c>
      <c r="R177">
        <v>2.334015</v>
      </c>
      <c r="S177">
        <v>2.4630730000000001</v>
      </c>
      <c r="T177">
        <v>1.8917029999999999</v>
      </c>
      <c r="U177">
        <v>1.1604159999999999</v>
      </c>
      <c r="V177">
        <v>2.6598670000000002</v>
      </c>
      <c r="W177">
        <v>1.4829000000000001</v>
      </c>
      <c r="X177">
        <v>-0.39987482712746703</v>
      </c>
      <c r="Y177">
        <v>1</v>
      </c>
    </row>
    <row r="178" spans="1:25" x14ac:dyDescent="0.3">
      <c r="A178" t="s">
        <v>8738</v>
      </c>
      <c r="B178" t="s">
        <v>11495</v>
      </c>
      <c r="E178">
        <v>35.1</v>
      </c>
      <c r="F178" t="s">
        <v>949</v>
      </c>
      <c r="G178" t="s">
        <v>167</v>
      </c>
      <c r="H178" t="s">
        <v>268</v>
      </c>
      <c r="I178" t="s">
        <v>502</v>
      </c>
      <c r="J178" t="s">
        <v>11496</v>
      </c>
      <c r="K178" t="s">
        <v>11497</v>
      </c>
      <c r="L178" t="s">
        <v>6645</v>
      </c>
      <c r="M178" t="s">
        <v>6646</v>
      </c>
      <c r="N178" t="s">
        <v>1411</v>
      </c>
      <c r="O178" t="s">
        <v>1412</v>
      </c>
      <c r="P178" t="s">
        <v>935</v>
      </c>
      <c r="Q178" t="s">
        <v>936</v>
      </c>
      <c r="R178">
        <v>0.81183130000000003</v>
      </c>
      <c r="S178">
        <v>1.125108</v>
      </c>
      <c r="T178">
        <v>1.2844899999999999</v>
      </c>
      <c r="U178">
        <v>0</v>
      </c>
      <c r="V178">
        <v>0</v>
      </c>
      <c r="W178">
        <v>0</v>
      </c>
      <c r="X178">
        <v>-8.0296247661410707</v>
      </c>
      <c r="Y178">
        <v>2.0034527552340801E-12</v>
      </c>
    </row>
    <row r="179" spans="1:25" x14ac:dyDescent="0.3">
      <c r="A179" t="s">
        <v>10330</v>
      </c>
      <c r="B179" t="s">
        <v>11498</v>
      </c>
      <c r="E179" t="s">
        <v>3689</v>
      </c>
      <c r="F179" t="s">
        <v>3690</v>
      </c>
      <c r="G179" t="s">
        <v>107</v>
      </c>
      <c r="H179" t="s">
        <v>267</v>
      </c>
      <c r="I179" t="s">
        <v>506</v>
      </c>
      <c r="J179" t="s">
        <v>3684</v>
      </c>
      <c r="K179" t="s">
        <v>11499</v>
      </c>
      <c r="L179" t="s">
        <v>3691</v>
      </c>
      <c r="M179" t="s">
        <v>3692</v>
      </c>
      <c r="N179" t="s">
        <v>11500</v>
      </c>
      <c r="O179" t="s">
        <v>11501</v>
      </c>
      <c r="P179" t="s">
        <v>1004</v>
      </c>
      <c r="Q179" t="s">
        <v>1005</v>
      </c>
      <c r="R179">
        <v>39.221600000000002</v>
      </c>
      <c r="S179">
        <v>29.617699999999999</v>
      </c>
      <c r="T179">
        <v>72.258399999999995</v>
      </c>
      <c r="U179">
        <v>20.3673</v>
      </c>
      <c r="V179">
        <v>25.05874</v>
      </c>
      <c r="W179">
        <v>37.117440000000002</v>
      </c>
      <c r="X179">
        <v>-0.71870055158737101</v>
      </c>
      <c r="Y179">
        <v>2.7091334937068199E-2</v>
      </c>
    </row>
    <row r="180" spans="1:25" x14ac:dyDescent="0.3">
      <c r="A180" t="s">
        <v>3700</v>
      </c>
      <c r="B180" t="s">
        <v>11502</v>
      </c>
      <c r="C180" t="s">
        <v>8751</v>
      </c>
      <c r="D180" t="s">
        <v>8752</v>
      </c>
      <c r="E180" t="s">
        <v>3706</v>
      </c>
      <c r="F180" t="s">
        <v>3707</v>
      </c>
      <c r="G180" t="s">
        <v>45</v>
      </c>
      <c r="H180" t="s">
        <v>266</v>
      </c>
      <c r="I180" t="s">
        <v>524</v>
      </c>
      <c r="J180" t="s">
        <v>10333</v>
      </c>
      <c r="K180" t="s">
        <v>11503</v>
      </c>
      <c r="L180" t="s">
        <v>10339</v>
      </c>
      <c r="M180" t="s">
        <v>10340</v>
      </c>
      <c r="N180" t="s">
        <v>11504</v>
      </c>
      <c r="O180" t="s">
        <v>11505</v>
      </c>
      <c r="P180" t="s">
        <v>10343</v>
      </c>
      <c r="Q180" t="s">
        <v>10344</v>
      </c>
      <c r="R180">
        <v>95.009630000000001</v>
      </c>
      <c r="S180">
        <v>87.332679999999996</v>
      </c>
      <c r="T180">
        <v>83.561909999999997</v>
      </c>
      <c r="U180">
        <v>59.541330000000002</v>
      </c>
      <c r="V180">
        <v>60.38364</v>
      </c>
      <c r="W180">
        <v>55.13693</v>
      </c>
      <c r="X180">
        <v>-0.602168804273995</v>
      </c>
      <c r="Y180">
        <v>5.3625507335939002E-2</v>
      </c>
    </row>
    <row r="181" spans="1:25" x14ac:dyDescent="0.3">
      <c r="A181" t="s">
        <v>11506</v>
      </c>
      <c r="B181" t="s">
        <v>11507</v>
      </c>
      <c r="C181" t="s">
        <v>3729</v>
      </c>
      <c r="D181" t="s">
        <v>3730</v>
      </c>
      <c r="E181" t="s">
        <v>3731</v>
      </c>
      <c r="F181" t="s">
        <v>3732</v>
      </c>
      <c r="G181" t="s">
        <v>137</v>
      </c>
      <c r="H181" t="s">
        <v>265</v>
      </c>
      <c r="I181" t="s">
        <v>506</v>
      </c>
      <c r="J181" t="s">
        <v>11508</v>
      </c>
      <c r="K181" t="s">
        <v>11509</v>
      </c>
      <c r="L181" t="s">
        <v>11510</v>
      </c>
      <c r="M181" t="s">
        <v>11511</v>
      </c>
      <c r="N181" t="s">
        <v>11512</v>
      </c>
      <c r="O181" t="s">
        <v>11513</v>
      </c>
      <c r="P181" t="s">
        <v>11514</v>
      </c>
      <c r="Q181" t="s">
        <v>11515</v>
      </c>
      <c r="R181">
        <v>5.073946E-2</v>
      </c>
      <c r="S181">
        <v>0.1520416</v>
      </c>
      <c r="T181">
        <v>7.0063089999999995E-2</v>
      </c>
      <c r="U181">
        <v>0</v>
      </c>
      <c r="V181">
        <v>0</v>
      </c>
      <c r="W181">
        <v>0</v>
      </c>
      <c r="X181">
        <v>-4.4918993058585102</v>
      </c>
      <c r="Y181">
        <v>0.15600584809021001</v>
      </c>
    </row>
    <row r="182" spans="1:25" x14ac:dyDescent="0.3">
      <c r="A182" t="s">
        <v>6689</v>
      </c>
      <c r="B182" t="s">
        <v>11516</v>
      </c>
      <c r="E182" t="s">
        <v>1710</v>
      </c>
      <c r="F182" t="s">
        <v>1711</v>
      </c>
      <c r="G182" t="s">
        <v>43</v>
      </c>
      <c r="H182" t="s">
        <v>264</v>
      </c>
      <c r="I182" t="s">
        <v>502</v>
      </c>
      <c r="J182" t="s">
        <v>10363</v>
      </c>
      <c r="K182" t="s">
        <v>11024</v>
      </c>
      <c r="L182" t="s">
        <v>10364</v>
      </c>
      <c r="M182" t="s">
        <v>10365</v>
      </c>
      <c r="N182" t="s">
        <v>11517</v>
      </c>
      <c r="O182" t="s">
        <v>11518</v>
      </c>
      <c r="P182" t="s">
        <v>935</v>
      </c>
      <c r="Q182" t="s">
        <v>936</v>
      </c>
      <c r="R182">
        <v>25.496580000000002</v>
      </c>
      <c r="S182">
        <v>22.806239999999999</v>
      </c>
      <c r="T182">
        <v>20.78538</v>
      </c>
      <c r="U182">
        <v>17.766369999999998</v>
      </c>
      <c r="V182">
        <v>73.822959999999995</v>
      </c>
      <c r="W182">
        <v>55.7211</v>
      </c>
      <c r="X182">
        <v>0.892988730872601</v>
      </c>
      <c r="Y182">
        <v>0.30280758153028298</v>
      </c>
    </row>
    <row r="183" spans="1:25" x14ac:dyDescent="0.3">
      <c r="A183" t="s">
        <v>3772</v>
      </c>
      <c r="B183" t="s">
        <v>11519</v>
      </c>
      <c r="C183" t="s">
        <v>3778</v>
      </c>
      <c r="D183" t="s">
        <v>3779</v>
      </c>
      <c r="E183">
        <v>35.1</v>
      </c>
      <c r="F183" t="s">
        <v>949</v>
      </c>
      <c r="G183" t="s">
        <v>186</v>
      </c>
      <c r="H183" t="s">
        <v>263</v>
      </c>
      <c r="I183" t="s">
        <v>528</v>
      </c>
      <c r="J183" t="s">
        <v>3775</v>
      </c>
      <c r="K183" t="s">
        <v>11520</v>
      </c>
      <c r="N183" t="s">
        <v>3784</v>
      </c>
      <c r="O183" t="s">
        <v>3785</v>
      </c>
      <c r="P183" t="s">
        <v>11521</v>
      </c>
      <c r="Q183" t="s">
        <v>11522</v>
      </c>
      <c r="R183">
        <v>44.65072</v>
      </c>
      <c r="S183">
        <v>43.514299999999999</v>
      </c>
      <c r="T183">
        <v>47.315939999999998</v>
      </c>
      <c r="U183">
        <v>72.74606</v>
      </c>
      <c r="V183">
        <v>53.523980000000002</v>
      </c>
      <c r="W183">
        <v>58.192599999999999</v>
      </c>
      <c r="X183">
        <v>0.43404147026027801</v>
      </c>
      <c r="Y183">
        <v>0.60514650375794599</v>
      </c>
    </row>
    <row r="184" spans="1:25" x14ac:dyDescent="0.3">
      <c r="A184" t="s">
        <v>10372</v>
      </c>
      <c r="B184" t="s">
        <v>11523</v>
      </c>
      <c r="E184" t="s">
        <v>3800</v>
      </c>
      <c r="F184" t="s">
        <v>3801</v>
      </c>
      <c r="G184" t="s">
        <v>168</v>
      </c>
      <c r="H184" t="s">
        <v>262</v>
      </c>
      <c r="I184" t="s">
        <v>526</v>
      </c>
      <c r="J184" t="s">
        <v>10374</v>
      </c>
      <c r="K184" t="s">
        <v>11524</v>
      </c>
      <c r="L184" t="s">
        <v>11525</v>
      </c>
      <c r="M184" t="s">
        <v>11526</v>
      </c>
      <c r="N184" t="s">
        <v>10378</v>
      </c>
      <c r="O184" t="s">
        <v>10379</v>
      </c>
      <c r="P184" t="s">
        <v>935</v>
      </c>
      <c r="Q184" t="s">
        <v>936</v>
      </c>
      <c r="R184">
        <v>15.34869</v>
      </c>
      <c r="S184">
        <v>10.21719</v>
      </c>
      <c r="T184">
        <v>8.8746580000000002</v>
      </c>
      <c r="U184">
        <v>550.35720000000003</v>
      </c>
      <c r="V184">
        <v>375.64780000000002</v>
      </c>
      <c r="W184">
        <v>450.08269999999999</v>
      </c>
      <c r="X184">
        <v>5.3415716885196796</v>
      </c>
      <c r="Y184">
        <v>1.04222069373636E-82</v>
      </c>
    </row>
    <row r="185" spans="1:25" x14ac:dyDescent="0.3">
      <c r="A185" t="s">
        <v>3811</v>
      </c>
      <c r="B185" t="s">
        <v>11527</v>
      </c>
      <c r="E185" t="s">
        <v>6725</v>
      </c>
      <c r="F185" t="s">
        <v>6726</v>
      </c>
      <c r="G185" t="s">
        <v>148</v>
      </c>
      <c r="H185" t="s">
        <v>261</v>
      </c>
      <c r="I185" t="s">
        <v>500</v>
      </c>
      <c r="J185" t="s">
        <v>3814</v>
      </c>
      <c r="K185" t="s">
        <v>11528</v>
      </c>
      <c r="L185" t="s">
        <v>3822</v>
      </c>
      <c r="M185" t="s">
        <v>3823</v>
      </c>
      <c r="N185" t="s">
        <v>11529</v>
      </c>
      <c r="O185" t="s">
        <v>11530</v>
      </c>
      <c r="P185" t="s">
        <v>3826</v>
      </c>
      <c r="Q185" t="s">
        <v>3827</v>
      </c>
      <c r="R185">
        <v>0.12684860000000001</v>
      </c>
      <c r="S185">
        <v>6.0816630000000003E-2</v>
      </c>
      <c r="T185">
        <v>4.6708729999999997E-2</v>
      </c>
      <c r="U185">
        <v>0</v>
      </c>
      <c r="V185">
        <v>0.41997889999999999</v>
      </c>
      <c r="W185">
        <v>8.9872750000000001E-2</v>
      </c>
      <c r="X185">
        <v>0.53599002852038202</v>
      </c>
      <c r="Y185">
        <v>1</v>
      </c>
    </row>
    <row r="186" spans="1:25" x14ac:dyDescent="0.3">
      <c r="A186" t="s">
        <v>11531</v>
      </c>
      <c r="B186" t="s">
        <v>11532</v>
      </c>
      <c r="E186" t="s">
        <v>3248</v>
      </c>
      <c r="F186" t="s">
        <v>3249</v>
      </c>
      <c r="G186" t="s">
        <v>83</v>
      </c>
      <c r="H186" t="s">
        <v>531</v>
      </c>
      <c r="I186" t="s">
        <v>502</v>
      </c>
      <c r="J186" t="s">
        <v>11460</v>
      </c>
      <c r="K186" t="s">
        <v>11461</v>
      </c>
      <c r="L186" t="s">
        <v>8516</v>
      </c>
      <c r="M186" t="s">
        <v>8517</v>
      </c>
      <c r="N186" t="s">
        <v>11368</v>
      </c>
      <c r="O186" t="s">
        <v>11369</v>
      </c>
      <c r="P186" t="s">
        <v>3826</v>
      </c>
      <c r="Q186" t="s">
        <v>3827</v>
      </c>
      <c r="R186">
        <v>5.4544920000000001</v>
      </c>
      <c r="S186">
        <v>7.2675869999999998</v>
      </c>
      <c r="T186">
        <v>5.0912509999999997</v>
      </c>
      <c r="U186">
        <v>10.80387</v>
      </c>
      <c r="V186">
        <v>8.1662569999999999</v>
      </c>
      <c r="W186">
        <v>10.425240000000001</v>
      </c>
      <c r="X186">
        <v>0.73266457283478104</v>
      </c>
      <c r="Y186">
        <v>0.113376697735232</v>
      </c>
    </row>
    <row r="187" spans="1:25" x14ac:dyDescent="0.3">
      <c r="A187" t="s">
        <v>11533</v>
      </c>
      <c r="B187" t="s">
        <v>11534</v>
      </c>
      <c r="C187" t="s">
        <v>6741</v>
      </c>
      <c r="D187" t="s">
        <v>6742</v>
      </c>
      <c r="E187" t="s">
        <v>6743</v>
      </c>
      <c r="F187" t="s">
        <v>6744</v>
      </c>
      <c r="G187" t="s">
        <v>77</v>
      </c>
      <c r="H187" t="s">
        <v>260</v>
      </c>
      <c r="I187" t="s">
        <v>525</v>
      </c>
      <c r="J187" t="s">
        <v>11535</v>
      </c>
      <c r="K187" t="s">
        <v>11536</v>
      </c>
      <c r="L187" t="s">
        <v>11537</v>
      </c>
      <c r="M187" t="s">
        <v>11538</v>
      </c>
      <c r="N187" t="s">
        <v>909</v>
      </c>
      <c r="O187" t="s">
        <v>910</v>
      </c>
      <c r="P187" t="s">
        <v>11539</v>
      </c>
      <c r="Q187" t="s">
        <v>11540</v>
      </c>
      <c r="R187">
        <v>0.1775881</v>
      </c>
      <c r="S187">
        <v>0.51694130000000005</v>
      </c>
      <c r="T187">
        <v>0.1634805</v>
      </c>
      <c r="U187">
        <v>16.525919999999999</v>
      </c>
      <c r="V187">
        <v>14.139290000000001</v>
      </c>
      <c r="W187">
        <v>14.829000000000001</v>
      </c>
      <c r="X187">
        <v>5.8077203393769503</v>
      </c>
      <c r="Y187">
        <v>1.22075692744097E-49</v>
      </c>
    </row>
    <row r="188" spans="1:25" x14ac:dyDescent="0.3">
      <c r="A188" t="s">
        <v>11541</v>
      </c>
      <c r="B188" t="s">
        <v>11534</v>
      </c>
      <c r="C188" t="s">
        <v>6741</v>
      </c>
      <c r="D188" t="s">
        <v>6742</v>
      </c>
      <c r="E188" t="s">
        <v>6743</v>
      </c>
      <c r="F188" t="s">
        <v>6744</v>
      </c>
      <c r="G188" t="s">
        <v>78</v>
      </c>
      <c r="H188" t="s">
        <v>259</v>
      </c>
      <c r="I188" t="s">
        <v>525</v>
      </c>
      <c r="J188" t="s">
        <v>6738</v>
      </c>
      <c r="K188" t="s">
        <v>11542</v>
      </c>
      <c r="L188" t="s">
        <v>6749</v>
      </c>
      <c r="M188" t="s">
        <v>6750</v>
      </c>
      <c r="N188" t="s">
        <v>1411</v>
      </c>
      <c r="O188" t="s">
        <v>1412</v>
      </c>
      <c r="P188" t="s">
        <v>11543</v>
      </c>
      <c r="Q188" t="s">
        <v>11544</v>
      </c>
      <c r="R188">
        <v>8.6257079999999995</v>
      </c>
      <c r="S188">
        <v>6.5681960000000004</v>
      </c>
      <c r="T188">
        <v>9.7854779999999995</v>
      </c>
      <c r="U188">
        <v>57.820720000000001</v>
      </c>
      <c r="V188">
        <v>67.243290000000002</v>
      </c>
      <c r="W188">
        <v>61.652700000000003</v>
      </c>
      <c r="X188">
        <v>2.9132778216921098</v>
      </c>
      <c r="Y188">
        <v>2.1819433980593198E-34</v>
      </c>
    </row>
    <row r="189" spans="1:25" x14ac:dyDescent="0.3">
      <c r="A189" t="s">
        <v>8829</v>
      </c>
      <c r="B189" t="s">
        <v>11545</v>
      </c>
      <c r="C189" t="s">
        <v>3840</v>
      </c>
      <c r="D189" t="s">
        <v>3841</v>
      </c>
      <c r="E189" t="s">
        <v>3842</v>
      </c>
      <c r="F189" t="s">
        <v>3843</v>
      </c>
      <c r="G189" t="s">
        <v>123</v>
      </c>
      <c r="H189" t="s">
        <v>549</v>
      </c>
      <c r="I189" t="s">
        <v>525</v>
      </c>
      <c r="J189" t="s">
        <v>11546</v>
      </c>
      <c r="K189" t="s">
        <v>11547</v>
      </c>
      <c r="L189" t="s">
        <v>11548</v>
      </c>
      <c r="M189" t="s">
        <v>11549</v>
      </c>
      <c r="N189" t="s">
        <v>11550</v>
      </c>
      <c r="O189" t="s">
        <v>11551</v>
      </c>
      <c r="P189" t="s">
        <v>3853</v>
      </c>
      <c r="Q189" t="s">
        <v>3854</v>
      </c>
      <c r="R189">
        <v>11.79692</v>
      </c>
      <c r="S189">
        <v>11.19026</v>
      </c>
      <c r="T189">
        <v>12.21433</v>
      </c>
      <c r="U189">
        <v>0.52018640000000005</v>
      </c>
      <c r="V189">
        <v>1.0732790000000001</v>
      </c>
      <c r="W189">
        <v>0.76391830000000005</v>
      </c>
      <c r="X189">
        <v>-3.9248214578932901</v>
      </c>
      <c r="Y189">
        <v>9.7715834271223403E-33</v>
      </c>
    </row>
    <row r="190" spans="1:25" x14ac:dyDescent="0.3">
      <c r="A190" t="s">
        <v>10401</v>
      </c>
      <c r="B190" t="s">
        <v>11552</v>
      </c>
      <c r="E190" t="s">
        <v>10405</v>
      </c>
      <c r="F190" t="s">
        <v>10406</v>
      </c>
      <c r="G190" t="s">
        <v>60</v>
      </c>
      <c r="H190" t="s">
        <v>258</v>
      </c>
      <c r="I190" t="s">
        <v>505</v>
      </c>
      <c r="J190" t="s">
        <v>10403</v>
      </c>
      <c r="K190" t="s">
        <v>11553</v>
      </c>
      <c r="L190" t="s">
        <v>10407</v>
      </c>
      <c r="M190" t="s">
        <v>10408</v>
      </c>
      <c r="N190" t="s">
        <v>11554</v>
      </c>
      <c r="O190" t="s">
        <v>11555</v>
      </c>
      <c r="P190" t="s">
        <v>1968</v>
      </c>
      <c r="Q190" t="s">
        <v>1969</v>
      </c>
      <c r="R190">
        <v>83.263450000000006</v>
      </c>
      <c r="S190">
        <v>117.52809999999999</v>
      </c>
      <c r="T190">
        <v>114.85680000000001</v>
      </c>
      <c r="U190">
        <v>85.59066</v>
      </c>
      <c r="V190">
        <v>50.910780000000003</v>
      </c>
      <c r="W190">
        <v>60.57423</v>
      </c>
      <c r="X190">
        <v>-0.69912928780356898</v>
      </c>
      <c r="Y190">
        <v>0.153168940784079</v>
      </c>
    </row>
    <row r="191" spans="1:25" x14ac:dyDescent="0.3">
      <c r="A191" t="s">
        <v>10414</v>
      </c>
      <c r="B191" t="s">
        <v>11556</v>
      </c>
      <c r="E191" t="s">
        <v>6315</v>
      </c>
      <c r="F191" t="s">
        <v>6316</v>
      </c>
      <c r="G191" t="s">
        <v>100</v>
      </c>
      <c r="H191" t="s">
        <v>497</v>
      </c>
      <c r="I191" t="s">
        <v>502</v>
      </c>
      <c r="J191" t="s">
        <v>11557</v>
      </c>
      <c r="L191" t="s">
        <v>1717</v>
      </c>
      <c r="M191" t="s">
        <v>1718</v>
      </c>
      <c r="N191" t="s">
        <v>1432</v>
      </c>
      <c r="O191" t="s">
        <v>1433</v>
      </c>
      <c r="P191" t="s">
        <v>935</v>
      </c>
      <c r="Q191" t="s">
        <v>936</v>
      </c>
      <c r="R191">
        <v>136.8443</v>
      </c>
      <c r="S191">
        <v>143.49680000000001</v>
      </c>
      <c r="T191">
        <v>132.23240000000001</v>
      </c>
      <c r="U191">
        <v>74.906840000000003</v>
      </c>
      <c r="V191">
        <v>145.63939999999999</v>
      </c>
      <c r="W191">
        <v>124.2041</v>
      </c>
      <c r="X191">
        <v>-0.310706846073454</v>
      </c>
      <c r="Y191">
        <v>1</v>
      </c>
    </row>
    <row r="192" spans="1:25" x14ac:dyDescent="0.3">
      <c r="A192" t="s">
        <v>11558</v>
      </c>
      <c r="B192" t="s">
        <v>11559</v>
      </c>
      <c r="C192" t="s">
        <v>3867</v>
      </c>
      <c r="D192" t="s">
        <v>3868</v>
      </c>
      <c r="E192">
        <v>35.1</v>
      </c>
      <c r="F192" t="s">
        <v>949</v>
      </c>
      <c r="G192" t="s">
        <v>151</v>
      </c>
      <c r="H192" t="s">
        <v>257</v>
      </c>
      <c r="I192" t="s">
        <v>500</v>
      </c>
      <c r="J192" t="s">
        <v>3864</v>
      </c>
      <c r="K192" t="s">
        <v>11560</v>
      </c>
      <c r="L192" t="s">
        <v>11561</v>
      </c>
      <c r="M192" t="s">
        <v>11562</v>
      </c>
      <c r="N192" t="s">
        <v>3875</v>
      </c>
      <c r="O192" t="s">
        <v>3876</v>
      </c>
      <c r="P192" t="s">
        <v>11563</v>
      </c>
      <c r="Q192" t="s">
        <v>11564</v>
      </c>
      <c r="R192">
        <v>0.1522184</v>
      </c>
      <c r="S192">
        <v>0.1824499</v>
      </c>
      <c r="T192">
        <v>0.28025240000000001</v>
      </c>
      <c r="U192">
        <v>8.7631399999999999</v>
      </c>
      <c r="V192">
        <v>8.3062500000000004</v>
      </c>
      <c r="W192">
        <v>6.6505830000000001</v>
      </c>
      <c r="X192">
        <v>5.2190059868324798</v>
      </c>
      <c r="Y192">
        <v>2.5861455518280402E-40</v>
      </c>
    </row>
    <row r="193" spans="1:25" x14ac:dyDescent="0.3">
      <c r="A193" t="s">
        <v>11565</v>
      </c>
      <c r="B193" t="s">
        <v>11566</v>
      </c>
      <c r="E193">
        <v>35.200000000000003</v>
      </c>
      <c r="F193" t="s">
        <v>994</v>
      </c>
      <c r="G193" t="s">
        <v>135</v>
      </c>
      <c r="H193" t="s">
        <v>256</v>
      </c>
      <c r="I193" t="s">
        <v>504</v>
      </c>
      <c r="R193">
        <v>0.228327560597405</v>
      </c>
      <c r="S193">
        <v>0.18244988578129101</v>
      </c>
      <c r="T193">
        <v>0.116771819714841</v>
      </c>
      <c r="U193">
        <v>41.134737513282197</v>
      </c>
      <c r="V193">
        <v>79.609339591278399</v>
      </c>
      <c r="W193">
        <v>74.234888437173097</v>
      </c>
      <c r="X193">
        <v>8.4572574460465297</v>
      </c>
      <c r="Y193">
        <v>2.9409863963775901E-133</v>
      </c>
    </row>
    <row r="194" spans="1:25" x14ac:dyDescent="0.3">
      <c r="A194" t="s">
        <v>11567</v>
      </c>
      <c r="B194" t="s">
        <v>11365</v>
      </c>
      <c r="E194" t="s">
        <v>3224</v>
      </c>
      <c r="F194" t="s">
        <v>3225</v>
      </c>
      <c r="G194" t="s">
        <v>91</v>
      </c>
      <c r="H194" t="s">
        <v>255</v>
      </c>
      <c r="I194" t="s">
        <v>506</v>
      </c>
      <c r="J194" t="s">
        <v>6771</v>
      </c>
      <c r="K194" t="s">
        <v>11366</v>
      </c>
      <c r="L194" t="s">
        <v>6778</v>
      </c>
      <c r="M194" t="s">
        <v>6779</v>
      </c>
      <c r="N194" t="s">
        <v>3233</v>
      </c>
      <c r="O194" t="s">
        <v>3234</v>
      </c>
      <c r="P194" t="s">
        <v>6780</v>
      </c>
      <c r="Q194" t="s">
        <v>6781</v>
      </c>
      <c r="R194">
        <v>0</v>
      </c>
      <c r="S194">
        <v>3.0408314296881799E-2</v>
      </c>
      <c r="T194">
        <v>2.3354363942968099E-2</v>
      </c>
      <c r="U194">
        <v>5.4019353738259701</v>
      </c>
      <c r="V194">
        <v>39.3380265389494</v>
      </c>
      <c r="W194">
        <v>27.231442126469101</v>
      </c>
      <c r="X194">
        <v>10.0809557393123</v>
      </c>
      <c r="Y194">
        <v>1.07518296121566E-101</v>
      </c>
    </row>
    <row r="195" spans="1:25" x14ac:dyDescent="0.3">
      <c r="A195" t="s">
        <v>6786</v>
      </c>
      <c r="B195" t="s">
        <v>11568</v>
      </c>
      <c r="E195" t="s">
        <v>2931</v>
      </c>
      <c r="F195" t="s">
        <v>2932</v>
      </c>
      <c r="G195" t="s">
        <v>71</v>
      </c>
      <c r="H195" t="s">
        <v>254</v>
      </c>
      <c r="I195" t="s">
        <v>502</v>
      </c>
      <c r="J195" t="s">
        <v>6789</v>
      </c>
      <c r="K195" t="s">
        <v>11569</v>
      </c>
      <c r="L195" t="s">
        <v>6791</v>
      </c>
      <c r="M195" t="s">
        <v>6792</v>
      </c>
      <c r="N195" t="s">
        <v>4568</v>
      </c>
      <c r="O195" t="s">
        <v>4569</v>
      </c>
      <c r="P195" t="s">
        <v>6793</v>
      </c>
      <c r="Q195" t="s">
        <v>6794</v>
      </c>
      <c r="R195">
        <v>2.3086449999999998</v>
      </c>
      <c r="S195">
        <v>3.6185890000000001</v>
      </c>
      <c r="T195">
        <v>2.3587910000000001</v>
      </c>
      <c r="U195">
        <v>32.61168</v>
      </c>
      <c r="V195">
        <v>52.590699999999998</v>
      </c>
      <c r="W195">
        <v>49.250259999999997</v>
      </c>
      <c r="X195">
        <v>4.0200748682120597</v>
      </c>
      <c r="Y195">
        <v>5.04606941145025E-61</v>
      </c>
    </row>
    <row r="196" spans="1:25" x14ac:dyDescent="0.3">
      <c r="A196" t="s">
        <v>3900</v>
      </c>
      <c r="B196" t="s">
        <v>11570</v>
      </c>
      <c r="C196" t="s">
        <v>3906</v>
      </c>
      <c r="D196" t="s">
        <v>3907</v>
      </c>
      <c r="E196" t="s">
        <v>3908</v>
      </c>
      <c r="F196" t="s">
        <v>3909</v>
      </c>
      <c r="G196" t="s">
        <v>121</v>
      </c>
      <c r="H196" t="s">
        <v>547</v>
      </c>
      <c r="I196" t="s">
        <v>526</v>
      </c>
      <c r="J196" t="s">
        <v>3903</v>
      </c>
      <c r="K196" t="s">
        <v>11571</v>
      </c>
      <c r="N196" t="s">
        <v>3910</v>
      </c>
      <c r="O196" t="s">
        <v>3911</v>
      </c>
      <c r="P196" t="s">
        <v>3912</v>
      </c>
      <c r="Q196" t="s">
        <v>3913</v>
      </c>
      <c r="R196">
        <v>48.735250000000001</v>
      </c>
      <c r="S196">
        <v>46.920029999999997</v>
      </c>
      <c r="T196">
        <v>42.318109999999997</v>
      </c>
      <c r="U196">
        <v>27.970020000000002</v>
      </c>
      <c r="V196">
        <v>41.111269999999998</v>
      </c>
      <c r="W196">
        <v>36.757950000000001</v>
      </c>
      <c r="X196">
        <v>-0.39732713390899199</v>
      </c>
      <c r="Y196">
        <v>1</v>
      </c>
    </row>
    <row r="197" spans="1:25" x14ac:dyDescent="0.3">
      <c r="A197" t="s">
        <v>11572</v>
      </c>
      <c r="B197" t="s">
        <v>11573</v>
      </c>
      <c r="C197" t="s">
        <v>4386</v>
      </c>
      <c r="D197" t="s">
        <v>4387</v>
      </c>
      <c r="E197" t="s">
        <v>4388</v>
      </c>
      <c r="F197" t="s">
        <v>4389</v>
      </c>
      <c r="G197" t="s">
        <v>76</v>
      </c>
      <c r="H197" t="s">
        <v>253</v>
      </c>
      <c r="I197" t="s">
        <v>528</v>
      </c>
      <c r="J197" t="s">
        <v>11574</v>
      </c>
      <c r="K197" t="s">
        <v>11575</v>
      </c>
      <c r="L197" t="s">
        <v>11576</v>
      </c>
      <c r="M197" t="s">
        <v>11577</v>
      </c>
      <c r="N197" t="s">
        <v>11578</v>
      </c>
      <c r="O197" t="s">
        <v>11579</v>
      </c>
      <c r="P197" t="s">
        <v>11580</v>
      </c>
      <c r="Q197" t="s">
        <v>11581</v>
      </c>
      <c r="R197">
        <v>15.627750000000001</v>
      </c>
      <c r="S197">
        <v>21.833169999999999</v>
      </c>
      <c r="T197">
        <v>24.91911</v>
      </c>
      <c r="U197">
        <v>220.67910000000001</v>
      </c>
      <c r="V197">
        <v>274.19959999999998</v>
      </c>
      <c r="W197">
        <v>333.78739999999999</v>
      </c>
      <c r="X197">
        <v>3.7376366384178099</v>
      </c>
      <c r="Y197">
        <v>3.9702320622870601E-58</v>
      </c>
    </row>
    <row r="198" spans="1:25" x14ac:dyDescent="0.3">
      <c r="A198" t="s">
        <v>11582</v>
      </c>
      <c r="B198" t="s">
        <v>11583</v>
      </c>
      <c r="C198" t="s">
        <v>3926</v>
      </c>
      <c r="D198" t="s">
        <v>3927</v>
      </c>
      <c r="E198" t="s">
        <v>3928</v>
      </c>
      <c r="F198" t="s">
        <v>3929</v>
      </c>
      <c r="G198" t="s">
        <v>57</v>
      </c>
      <c r="H198" t="s">
        <v>252</v>
      </c>
      <c r="I198" t="s">
        <v>506</v>
      </c>
      <c r="J198" t="s">
        <v>11584</v>
      </c>
      <c r="K198" t="s">
        <v>11585</v>
      </c>
      <c r="L198" t="s">
        <v>11586</v>
      </c>
      <c r="M198" t="s">
        <v>11587</v>
      </c>
      <c r="N198" t="s">
        <v>11588</v>
      </c>
      <c r="O198" t="s">
        <v>11589</v>
      </c>
      <c r="P198" t="s">
        <v>1968</v>
      </c>
      <c r="Q198" t="s">
        <v>1969</v>
      </c>
      <c r="R198">
        <v>0.1522184</v>
      </c>
      <c r="S198">
        <v>0.2128582</v>
      </c>
      <c r="T198">
        <v>9.3417459999999994E-2</v>
      </c>
      <c r="U198">
        <v>248.2089</v>
      </c>
      <c r="V198">
        <v>270.88639999999998</v>
      </c>
      <c r="W198">
        <v>288.80610000000001</v>
      </c>
      <c r="X198">
        <v>10.782848685145501</v>
      </c>
      <c r="Y198">
        <v>2.1565264091235899E-182</v>
      </c>
    </row>
    <row r="199" spans="1:25" x14ac:dyDescent="0.3">
      <c r="A199" t="s">
        <v>11590</v>
      </c>
      <c r="B199" t="s">
        <v>11591</v>
      </c>
      <c r="C199" t="s">
        <v>3953</v>
      </c>
      <c r="D199" t="s">
        <v>3954</v>
      </c>
      <c r="E199" t="s">
        <v>8907</v>
      </c>
      <c r="F199" t="s">
        <v>8908</v>
      </c>
      <c r="G199" t="s">
        <v>111</v>
      </c>
      <c r="H199" t="s">
        <v>251</v>
      </c>
      <c r="I199" t="s">
        <v>524</v>
      </c>
      <c r="J199" t="s">
        <v>10441</v>
      </c>
      <c r="K199" t="s">
        <v>11592</v>
      </c>
      <c r="L199" t="s">
        <v>11593</v>
      </c>
      <c r="M199" t="s">
        <v>11594</v>
      </c>
      <c r="N199" t="s">
        <v>11595</v>
      </c>
      <c r="O199" t="s">
        <v>11596</v>
      </c>
      <c r="P199" t="s">
        <v>10447</v>
      </c>
      <c r="Q199" t="s">
        <v>10448</v>
      </c>
      <c r="R199">
        <v>1391.17445699103</v>
      </c>
      <c r="S199">
        <v>1893.5561395811301</v>
      </c>
      <c r="T199">
        <v>1374.9181140504199</v>
      </c>
      <c r="U199">
        <v>959.10362203877605</v>
      </c>
      <c r="V199">
        <v>690.95867018057402</v>
      </c>
      <c r="W199">
        <v>767.78287157236105</v>
      </c>
      <c r="X199">
        <v>-0.94295242657529699</v>
      </c>
      <c r="Y199">
        <v>2.7542580038466598E-2</v>
      </c>
    </row>
    <row r="200" spans="1:25" x14ac:dyDescent="0.3">
      <c r="A200" t="s">
        <v>11597</v>
      </c>
      <c r="B200" t="s">
        <v>11598</v>
      </c>
      <c r="C200" t="s">
        <v>2144</v>
      </c>
      <c r="D200" t="s">
        <v>2145</v>
      </c>
      <c r="E200" t="s">
        <v>2146</v>
      </c>
      <c r="F200" t="s">
        <v>2147</v>
      </c>
      <c r="G200" t="s">
        <v>55</v>
      </c>
      <c r="H200" t="s">
        <v>284</v>
      </c>
      <c r="I200" t="s">
        <v>524</v>
      </c>
      <c r="J200" t="s">
        <v>6481</v>
      </c>
      <c r="K200" t="s">
        <v>11404</v>
      </c>
      <c r="N200" t="s">
        <v>6482</v>
      </c>
      <c r="O200" t="s">
        <v>6483</v>
      </c>
      <c r="R200">
        <v>0.86257079999999997</v>
      </c>
      <c r="S200">
        <v>1.003474</v>
      </c>
      <c r="T200">
        <v>0.65392220000000001</v>
      </c>
      <c r="U200">
        <v>0.20007169999999999</v>
      </c>
      <c r="V200">
        <v>9.3328649999999999E-2</v>
      </c>
      <c r="W200">
        <v>4.4936370000000003E-2</v>
      </c>
      <c r="X200">
        <v>-2.8624462138239202</v>
      </c>
      <c r="Y200">
        <v>6.5196736349624806E-5</v>
      </c>
    </row>
    <row r="201" spans="1:25" x14ac:dyDescent="0.3">
      <c r="A201" t="s">
        <v>10451</v>
      </c>
      <c r="B201" t="s">
        <v>11599</v>
      </c>
      <c r="C201" t="s">
        <v>3300</v>
      </c>
      <c r="D201" t="s">
        <v>3301</v>
      </c>
      <c r="E201" t="s">
        <v>3302</v>
      </c>
      <c r="F201" t="s">
        <v>3303</v>
      </c>
      <c r="G201" t="s">
        <v>74</v>
      </c>
      <c r="H201" t="s">
        <v>249</v>
      </c>
      <c r="I201" t="s">
        <v>525</v>
      </c>
      <c r="J201" t="s">
        <v>11600</v>
      </c>
      <c r="L201" t="s">
        <v>3309</v>
      </c>
      <c r="M201" t="s">
        <v>3310</v>
      </c>
      <c r="N201" t="s">
        <v>909</v>
      </c>
      <c r="O201" t="s">
        <v>910</v>
      </c>
      <c r="P201" t="s">
        <v>11601</v>
      </c>
      <c r="Q201" t="s">
        <v>11602</v>
      </c>
      <c r="R201">
        <v>17.378260000000001</v>
      </c>
      <c r="S201">
        <v>16.298860000000001</v>
      </c>
      <c r="T201">
        <v>11.67718</v>
      </c>
      <c r="U201">
        <v>81.149069999999995</v>
      </c>
      <c r="V201">
        <v>36.444839999999999</v>
      </c>
      <c r="W201">
        <v>48.845840000000003</v>
      </c>
      <c r="X201">
        <v>1.8205562290500099</v>
      </c>
      <c r="Y201">
        <v>1.1548326961187901E-11</v>
      </c>
    </row>
    <row r="202" spans="1:25" x14ac:dyDescent="0.3">
      <c r="A202" t="s">
        <v>8917</v>
      </c>
      <c r="B202" t="s">
        <v>11603</v>
      </c>
      <c r="C202" t="s">
        <v>3985</v>
      </c>
      <c r="D202" t="s">
        <v>3986</v>
      </c>
      <c r="E202" t="s">
        <v>3987</v>
      </c>
      <c r="F202" t="s">
        <v>3988</v>
      </c>
      <c r="G202" t="s">
        <v>175</v>
      </c>
      <c r="H202" t="s">
        <v>248</v>
      </c>
      <c r="I202" t="s">
        <v>526</v>
      </c>
      <c r="J202" t="s">
        <v>8918</v>
      </c>
      <c r="K202" t="s">
        <v>11604</v>
      </c>
      <c r="L202" t="s">
        <v>8920</v>
      </c>
      <c r="M202" t="s">
        <v>8921</v>
      </c>
      <c r="N202" t="s">
        <v>6830</v>
      </c>
      <c r="O202" t="s">
        <v>6831</v>
      </c>
      <c r="P202" t="s">
        <v>8922</v>
      </c>
      <c r="Q202" t="s">
        <v>8923</v>
      </c>
      <c r="R202">
        <v>15.094989999999999</v>
      </c>
      <c r="S202">
        <v>40.807960000000001</v>
      </c>
      <c r="T202">
        <v>23.35436</v>
      </c>
      <c r="U202">
        <v>1.7606310000000001</v>
      </c>
      <c r="V202">
        <v>6.5796700000000001</v>
      </c>
      <c r="W202">
        <v>4.4037649999999999</v>
      </c>
      <c r="X202">
        <v>-2.6912046246372601</v>
      </c>
      <c r="Y202">
        <v>7.9915158454279899E-28</v>
      </c>
    </row>
    <row r="203" spans="1:25" x14ac:dyDescent="0.3">
      <c r="A203" t="s">
        <v>10467</v>
      </c>
      <c r="B203" t="s">
        <v>11605</v>
      </c>
      <c r="C203" t="s">
        <v>6843</v>
      </c>
      <c r="D203" t="s">
        <v>6844</v>
      </c>
      <c r="E203" t="s">
        <v>4013</v>
      </c>
      <c r="F203" t="s">
        <v>4014</v>
      </c>
      <c r="G203" t="s">
        <v>92</v>
      </c>
      <c r="H203" t="s">
        <v>247</v>
      </c>
      <c r="I203" t="s">
        <v>506</v>
      </c>
      <c r="J203" t="s">
        <v>6840</v>
      </c>
      <c r="L203" t="s">
        <v>6845</v>
      </c>
      <c r="M203" t="s">
        <v>6846</v>
      </c>
      <c r="N203" t="s">
        <v>6847</v>
      </c>
      <c r="O203" t="s">
        <v>6848</v>
      </c>
      <c r="P203" t="s">
        <v>6849</v>
      </c>
      <c r="Q203" t="s">
        <v>6850</v>
      </c>
      <c r="R203">
        <v>3.526392</v>
      </c>
      <c r="S203">
        <v>4.0747140000000002</v>
      </c>
      <c r="T203">
        <v>3.9935960000000001</v>
      </c>
      <c r="U203">
        <v>27.970020000000002</v>
      </c>
      <c r="V203">
        <v>33.83164</v>
      </c>
      <c r="W203">
        <v>37.566809999999997</v>
      </c>
      <c r="X203">
        <v>3.0915992215284098</v>
      </c>
      <c r="Y203">
        <v>1.0659090124986099E-43</v>
      </c>
    </row>
    <row r="204" spans="1:25" x14ac:dyDescent="0.3">
      <c r="A204" t="s">
        <v>11606</v>
      </c>
      <c r="B204" t="s">
        <v>11441</v>
      </c>
      <c r="C204" t="s">
        <v>4625</v>
      </c>
      <c r="D204" t="s">
        <v>4626</v>
      </c>
      <c r="E204" t="s">
        <v>4627</v>
      </c>
      <c r="F204" t="s">
        <v>4628</v>
      </c>
      <c r="G204" t="s">
        <v>116</v>
      </c>
      <c r="H204" t="s">
        <v>544</v>
      </c>
      <c r="I204" t="s">
        <v>502</v>
      </c>
      <c r="J204" t="s">
        <v>7138</v>
      </c>
      <c r="K204" t="s">
        <v>11607</v>
      </c>
      <c r="L204" t="s">
        <v>7139</v>
      </c>
      <c r="M204" t="s">
        <v>7140</v>
      </c>
      <c r="N204" t="s">
        <v>4568</v>
      </c>
      <c r="O204" t="s">
        <v>4569</v>
      </c>
      <c r="P204" t="s">
        <v>935</v>
      </c>
      <c r="Q204" t="s">
        <v>936</v>
      </c>
      <c r="R204">
        <v>3.0697369999999999</v>
      </c>
      <c r="S204">
        <v>2.7671570000000001</v>
      </c>
      <c r="T204">
        <v>2.4522080000000002</v>
      </c>
      <c r="U204">
        <v>0.20007169999999999</v>
      </c>
      <c r="V204">
        <v>4.6664329999999997E-2</v>
      </c>
      <c r="W204">
        <v>0.31455460000000002</v>
      </c>
      <c r="X204">
        <v>-3.87746641633075</v>
      </c>
      <c r="Y204">
        <v>1.3252854002918E-13</v>
      </c>
    </row>
    <row r="205" spans="1:25" x14ac:dyDescent="0.3">
      <c r="A205" t="s">
        <v>11608</v>
      </c>
      <c r="B205" t="s">
        <v>11609</v>
      </c>
      <c r="C205" t="s">
        <v>3906</v>
      </c>
      <c r="D205" t="s">
        <v>3907</v>
      </c>
      <c r="E205" t="s">
        <v>3908</v>
      </c>
      <c r="F205" t="s">
        <v>3909</v>
      </c>
      <c r="G205" t="s">
        <v>122</v>
      </c>
      <c r="H205" t="s">
        <v>548</v>
      </c>
      <c r="I205" t="s">
        <v>526</v>
      </c>
      <c r="J205" t="s">
        <v>11610</v>
      </c>
      <c r="K205" t="s">
        <v>11611</v>
      </c>
      <c r="L205" t="s">
        <v>11612</v>
      </c>
      <c r="M205" t="s">
        <v>11613</v>
      </c>
      <c r="N205" t="s">
        <v>11614</v>
      </c>
      <c r="O205" t="s">
        <v>11615</v>
      </c>
      <c r="P205" t="s">
        <v>11616</v>
      </c>
      <c r="Q205" t="s">
        <v>11617</v>
      </c>
      <c r="R205">
        <v>127.2546</v>
      </c>
      <c r="S205">
        <v>138.08420000000001</v>
      </c>
      <c r="T205">
        <v>124.7824</v>
      </c>
      <c r="U205">
        <v>103.23699999999999</v>
      </c>
      <c r="V205">
        <v>139.66630000000001</v>
      </c>
      <c r="W205">
        <v>131.07939999999999</v>
      </c>
      <c r="X205">
        <v>-7.1255882468832701E-2</v>
      </c>
      <c r="Y205">
        <v>1</v>
      </c>
    </row>
    <row r="206" spans="1:25" x14ac:dyDescent="0.3">
      <c r="A206" t="s">
        <v>11618</v>
      </c>
      <c r="B206" t="s">
        <v>11619</v>
      </c>
      <c r="E206" t="s">
        <v>4037</v>
      </c>
      <c r="F206" t="s">
        <v>4038</v>
      </c>
      <c r="G206" t="s">
        <v>176</v>
      </c>
      <c r="H206" t="s">
        <v>555</v>
      </c>
      <c r="I206" t="s">
        <v>526</v>
      </c>
      <c r="J206" t="s">
        <v>4034</v>
      </c>
      <c r="K206" t="s">
        <v>11620</v>
      </c>
      <c r="L206" t="s">
        <v>4043</v>
      </c>
      <c r="M206" t="s">
        <v>4044</v>
      </c>
      <c r="P206" t="s">
        <v>4045</v>
      </c>
      <c r="Q206" t="s">
        <v>4046</v>
      </c>
      <c r="R206">
        <v>87.830001643134906</v>
      </c>
      <c r="S206">
        <v>100.286620551116</v>
      </c>
      <c r="T206">
        <v>87.859117153445993</v>
      </c>
      <c r="U206">
        <v>59.9414754814171</v>
      </c>
      <c r="V206">
        <v>31.265098198215998</v>
      </c>
      <c r="W206">
        <v>42.285127130375301</v>
      </c>
      <c r="X206">
        <v>-1.09341865757721</v>
      </c>
      <c r="Y206">
        <v>2.3509141749699099E-4</v>
      </c>
    </row>
    <row r="207" spans="1:25" x14ac:dyDescent="0.3">
      <c r="A207" t="s">
        <v>10480</v>
      </c>
      <c r="B207" t="s">
        <v>11621</v>
      </c>
      <c r="E207" t="s">
        <v>970</v>
      </c>
      <c r="F207" t="s">
        <v>971</v>
      </c>
      <c r="G207" t="s">
        <v>80</v>
      </c>
      <c r="H207" t="s">
        <v>246</v>
      </c>
      <c r="I207" t="s">
        <v>525</v>
      </c>
      <c r="J207" t="s">
        <v>4056</v>
      </c>
      <c r="K207" t="s">
        <v>11622</v>
      </c>
      <c r="L207" t="s">
        <v>11623</v>
      </c>
      <c r="M207" t="s">
        <v>11624</v>
      </c>
      <c r="N207" t="s">
        <v>4068</v>
      </c>
      <c r="O207" t="s">
        <v>4069</v>
      </c>
      <c r="P207" t="s">
        <v>767</v>
      </c>
      <c r="Q207" t="s">
        <v>768</v>
      </c>
      <c r="R207">
        <v>0.1522184</v>
      </c>
      <c r="S207">
        <v>0.2736748</v>
      </c>
      <c r="T207">
        <v>0.2101893</v>
      </c>
      <c r="U207">
        <v>0.16005730000000001</v>
      </c>
      <c r="V207">
        <v>9.3328649999999999E-2</v>
      </c>
      <c r="W207">
        <v>0.13480909999999999</v>
      </c>
      <c r="X207">
        <v>-0.65195896777582096</v>
      </c>
      <c r="Y207">
        <v>1</v>
      </c>
    </row>
    <row r="208" spans="1:25" x14ac:dyDescent="0.3">
      <c r="A208" t="s">
        <v>11625</v>
      </c>
      <c r="B208" t="s">
        <v>11626</v>
      </c>
      <c r="E208" t="s">
        <v>11627</v>
      </c>
      <c r="F208" t="s">
        <v>11628</v>
      </c>
      <c r="G208" t="s">
        <v>136</v>
      </c>
      <c r="H208" t="s">
        <v>245</v>
      </c>
      <c r="I208" t="s">
        <v>505</v>
      </c>
      <c r="J208" t="s">
        <v>11629</v>
      </c>
      <c r="K208" t="s">
        <v>11630</v>
      </c>
      <c r="L208" t="s">
        <v>11631</v>
      </c>
      <c r="M208" t="s">
        <v>11632</v>
      </c>
      <c r="P208" t="s">
        <v>796</v>
      </c>
      <c r="Q208" t="s">
        <v>797</v>
      </c>
      <c r="R208">
        <v>0.12684860000000001</v>
      </c>
      <c r="S208">
        <v>0.1824499</v>
      </c>
      <c r="T208">
        <v>0.14012620000000001</v>
      </c>
      <c r="U208">
        <v>16.966080000000002</v>
      </c>
      <c r="V208">
        <v>26.272020000000001</v>
      </c>
      <c r="W208">
        <v>21.434650000000001</v>
      </c>
      <c r="X208">
        <v>7.12968549683898</v>
      </c>
      <c r="Y208">
        <v>4.7639452898066299E-94</v>
      </c>
    </row>
    <row r="209" spans="1:25" x14ac:dyDescent="0.3">
      <c r="A209" t="s">
        <v>11633</v>
      </c>
      <c r="B209" t="s">
        <v>11634</v>
      </c>
      <c r="E209" t="s">
        <v>3326</v>
      </c>
      <c r="F209" t="s">
        <v>3327</v>
      </c>
      <c r="G209" t="s">
        <v>58</v>
      </c>
      <c r="H209" t="s">
        <v>244</v>
      </c>
      <c r="I209" t="s">
        <v>528</v>
      </c>
      <c r="J209" t="s">
        <v>10489</v>
      </c>
      <c r="K209" t="s">
        <v>11635</v>
      </c>
      <c r="L209" t="s">
        <v>11636</v>
      </c>
      <c r="M209" t="s">
        <v>11637</v>
      </c>
      <c r="N209" t="s">
        <v>11638</v>
      </c>
      <c r="O209" t="s">
        <v>11639</v>
      </c>
      <c r="P209" t="s">
        <v>11640</v>
      </c>
      <c r="Q209" t="s">
        <v>11641</v>
      </c>
      <c r="R209">
        <v>5.073946E-2</v>
      </c>
      <c r="S209">
        <v>6.0816630000000003E-2</v>
      </c>
      <c r="T209">
        <v>0</v>
      </c>
      <c r="U209">
        <v>64.743200000000002</v>
      </c>
      <c r="V209">
        <v>36.491500000000002</v>
      </c>
      <c r="W209">
        <v>41.161720000000003</v>
      </c>
      <c r="X209">
        <v>10.2617096998666</v>
      </c>
      <c r="Y209">
        <v>5.5560518605905504E-143</v>
      </c>
    </row>
    <row r="210" spans="1:25" x14ac:dyDescent="0.3">
      <c r="A210" t="s">
        <v>11642</v>
      </c>
      <c r="B210" t="s">
        <v>11643</v>
      </c>
      <c r="E210" t="s">
        <v>4107</v>
      </c>
      <c r="F210" t="s">
        <v>4108</v>
      </c>
      <c r="G210" t="s">
        <v>94</v>
      </c>
      <c r="H210" t="s">
        <v>243</v>
      </c>
      <c r="I210" t="s">
        <v>528</v>
      </c>
      <c r="J210" t="s">
        <v>10504</v>
      </c>
      <c r="K210" t="s">
        <v>11644</v>
      </c>
      <c r="L210" t="s">
        <v>11645</v>
      </c>
      <c r="M210" t="s">
        <v>11646</v>
      </c>
      <c r="N210" t="s">
        <v>10508</v>
      </c>
      <c r="O210" t="s">
        <v>10509</v>
      </c>
      <c r="P210" t="s">
        <v>935</v>
      </c>
      <c r="Q210" t="s">
        <v>936</v>
      </c>
      <c r="R210">
        <v>6.0379949999999996</v>
      </c>
      <c r="S210">
        <v>5.2606380000000001</v>
      </c>
      <c r="T210">
        <v>7.4733960000000002</v>
      </c>
      <c r="U210">
        <v>70.425229999999999</v>
      </c>
      <c r="V210">
        <v>28.511900000000001</v>
      </c>
      <c r="W210">
        <v>35.769350000000003</v>
      </c>
      <c r="X210">
        <v>2.7444171830302699</v>
      </c>
      <c r="Y210">
        <v>3.17791082224413E-21</v>
      </c>
    </row>
    <row r="211" spans="1:25" x14ac:dyDescent="0.3">
      <c r="A211" t="s">
        <v>11647</v>
      </c>
      <c r="B211" t="s">
        <v>11648</v>
      </c>
      <c r="C211" t="s">
        <v>4130</v>
      </c>
      <c r="D211" t="s">
        <v>4131</v>
      </c>
      <c r="E211" t="s">
        <v>4132</v>
      </c>
      <c r="F211" t="s">
        <v>4133</v>
      </c>
      <c r="G211" t="s">
        <v>173</v>
      </c>
      <c r="H211" t="s">
        <v>554</v>
      </c>
      <c r="I211" t="s">
        <v>500</v>
      </c>
      <c r="J211" t="s">
        <v>4127</v>
      </c>
      <c r="K211" t="s">
        <v>11649</v>
      </c>
      <c r="L211" t="s">
        <v>4139</v>
      </c>
      <c r="M211" t="s">
        <v>4140</v>
      </c>
      <c r="P211" t="s">
        <v>4141</v>
      </c>
      <c r="Q211" t="s">
        <v>4142</v>
      </c>
      <c r="R211">
        <v>139.35589999999999</v>
      </c>
      <c r="S211">
        <v>143.04069999999999</v>
      </c>
      <c r="T211">
        <v>141.24719999999999</v>
      </c>
      <c r="U211">
        <v>156.05590000000001</v>
      </c>
      <c r="V211">
        <v>125.0604</v>
      </c>
      <c r="W211">
        <v>133.82050000000001</v>
      </c>
      <c r="X211">
        <v>-3.6056547944045697E-2</v>
      </c>
      <c r="Y211">
        <v>1</v>
      </c>
    </row>
    <row r="212" spans="1:25" x14ac:dyDescent="0.3">
      <c r="A212" t="s">
        <v>11650</v>
      </c>
      <c r="B212" t="s">
        <v>11651</v>
      </c>
      <c r="C212" t="s">
        <v>4155</v>
      </c>
      <c r="D212" t="s">
        <v>4156</v>
      </c>
      <c r="E212" t="s">
        <v>4157</v>
      </c>
      <c r="F212" t="s">
        <v>4158</v>
      </c>
      <c r="G212" t="s">
        <v>169</v>
      </c>
      <c r="H212" t="s">
        <v>242</v>
      </c>
      <c r="I212" t="s">
        <v>506</v>
      </c>
      <c r="J212" t="s">
        <v>11652</v>
      </c>
      <c r="K212" t="s">
        <v>11653</v>
      </c>
      <c r="L212" t="s">
        <v>4164</v>
      </c>
      <c r="M212" t="s">
        <v>4165</v>
      </c>
      <c r="N212" t="s">
        <v>11654</v>
      </c>
      <c r="O212" t="s">
        <v>11655</v>
      </c>
      <c r="P212" t="s">
        <v>11656</v>
      </c>
      <c r="Q212" t="s">
        <v>11657</v>
      </c>
      <c r="R212">
        <v>104.3964</v>
      </c>
      <c r="S212">
        <v>108.8314</v>
      </c>
      <c r="T212">
        <v>77.886799999999994</v>
      </c>
      <c r="U212">
        <v>56.220140000000001</v>
      </c>
      <c r="V212">
        <v>64.723420000000004</v>
      </c>
      <c r="W212">
        <v>73.920330000000007</v>
      </c>
      <c r="X212">
        <v>-0.57359497552845995</v>
      </c>
      <c r="Y212">
        <v>0.23743433619270099</v>
      </c>
    </row>
    <row r="213" spans="1:25" x14ac:dyDescent="0.3">
      <c r="A213" t="s">
        <v>11658</v>
      </c>
      <c r="B213" t="s">
        <v>11659</v>
      </c>
      <c r="E213">
        <v>35.1</v>
      </c>
      <c r="F213" t="s">
        <v>949</v>
      </c>
      <c r="G213" t="s">
        <v>68</v>
      </c>
      <c r="H213" t="s">
        <v>241</v>
      </c>
      <c r="I213" t="s">
        <v>522</v>
      </c>
      <c r="J213" t="s">
        <v>6949</v>
      </c>
      <c r="K213" t="s">
        <v>11660</v>
      </c>
      <c r="L213" t="s">
        <v>4182</v>
      </c>
      <c r="M213" t="s">
        <v>4183</v>
      </c>
      <c r="N213" t="s">
        <v>4184</v>
      </c>
      <c r="O213" t="s">
        <v>4185</v>
      </c>
      <c r="P213" t="s">
        <v>6950</v>
      </c>
      <c r="Q213" t="s">
        <v>6951</v>
      </c>
      <c r="R213">
        <v>0.50739460000000003</v>
      </c>
      <c r="S213">
        <v>1.0338830000000001</v>
      </c>
      <c r="T213">
        <v>0.70063089999999995</v>
      </c>
      <c r="U213">
        <v>526.22850000000005</v>
      </c>
      <c r="V213">
        <v>406.30630000000002</v>
      </c>
      <c r="W213">
        <v>494.43490000000003</v>
      </c>
      <c r="X213">
        <v>9.3349096586165405</v>
      </c>
      <c r="Y213">
        <v>1.7517977868914E-131</v>
      </c>
    </row>
    <row r="214" spans="1:25" x14ac:dyDescent="0.3">
      <c r="A214" t="s">
        <v>9001</v>
      </c>
      <c r="B214" t="s">
        <v>11661</v>
      </c>
      <c r="C214" t="s">
        <v>9006</v>
      </c>
      <c r="D214" t="s">
        <v>9007</v>
      </c>
      <c r="E214" t="s">
        <v>11662</v>
      </c>
      <c r="F214" t="s">
        <v>11663</v>
      </c>
      <c r="G214" t="s">
        <v>131</v>
      </c>
      <c r="H214" t="s">
        <v>240</v>
      </c>
      <c r="I214" t="s">
        <v>501</v>
      </c>
      <c r="J214" t="s">
        <v>9003</v>
      </c>
      <c r="K214" t="s">
        <v>11664</v>
      </c>
      <c r="L214" t="s">
        <v>9008</v>
      </c>
      <c r="M214" t="s">
        <v>9009</v>
      </c>
      <c r="N214" t="s">
        <v>11665</v>
      </c>
      <c r="O214" t="s">
        <v>11666</v>
      </c>
      <c r="P214" t="s">
        <v>1004</v>
      </c>
      <c r="Q214" t="s">
        <v>1005</v>
      </c>
      <c r="R214">
        <v>0</v>
      </c>
      <c r="S214">
        <v>0</v>
      </c>
      <c r="T214">
        <v>0</v>
      </c>
      <c r="U214">
        <v>0</v>
      </c>
      <c r="V214">
        <v>0</v>
      </c>
      <c r="W214">
        <v>0</v>
      </c>
      <c r="X214">
        <v>0</v>
      </c>
      <c r="Y214">
        <v>0</v>
      </c>
    </row>
    <row r="215" spans="1:25" x14ac:dyDescent="0.3">
      <c r="A215" t="s">
        <v>4193</v>
      </c>
      <c r="B215" t="s">
        <v>11667</v>
      </c>
      <c r="C215" t="s">
        <v>4199</v>
      </c>
      <c r="D215" t="s">
        <v>4200</v>
      </c>
      <c r="E215" t="s">
        <v>4201</v>
      </c>
      <c r="F215" t="s">
        <v>4202</v>
      </c>
      <c r="G215" t="s">
        <v>49</v>
      </c>
      <c r="H215" t="s">
        <v>239</v>
      </c>
      <c r="I215" t="s">
        <v>502</v>
      </c>
      <c r="J215" t="s">
        <v>11668</v>
      </c>
      <c r="K215" t="s">
        <v>11669</v>
      </c>
      <c r="L215" t="s">
        <v>11670</v>
      </c>
      <c r="M215" t="s">
        <v>11671</v>
      </c>
      <c r="N215" t="s">
        <v>11672</v>
      </c>
      <c r="O215" t="s">
        <v>11673</v>
      </c>
      <c r="P215" t="s">
        <v>11674</v>
      </c>
      <c r="Q215" t="s">
        <v>11675</v>
      </c>
      <c r="R215">
        <v>37.065170000000002</v>
      </c>
      <c r="S215">
        <v>32.232810000000001</v>
      </c>
      <c r="T215">
        <v>31.318200000000001</v>
      </c>
      <c r="U215">
        <v>29.13044</v>
      </c>
      <c r="V215">
        <v>39.618009999999998</v>
      </c>
      <c r="W215">
        <v>37.162379999999999</v>
      </c>
      <c r="X215">
        <v>6.6275000350108096E-2</v>
      </c>
      <c r="Y215">
        <v>1</v>
      </c>
    </row>
    <row r="216" spans="1:25" x14ac:dyDescent="0.3">
      <c r="A216" t="s">
        <v>4213</v>
      </c>
      <c r="B216" t="s">
        <v>10919</v>
      </c>
      <c r="E216" t="s">
        <v>3129</v>
      </c>
      <c r="F216" t="s">
        <v>3130</v>
      </c>
      <c r="G216" t="s">
        <v>578</v>
      </c>
      <c r="H216" t="s">
        <v>328</v>
      </c>
      <c r="I216" t="s">
        <v>500</v>
      </c>
      <c r="J216" t="s">
        <v>4216</v>
      </c>
      <c r="K216" t="s">
        <v>10920</v>
      </c>
      <c r="L216" t="s">
        <v>10921</v>
      </c>
      <c r="M216" t="s">
        <v>10922</v>
      </c>
      <c r="N216" t="s">
        <v>10923</v>
      </c>
      <c r="O216" t="s">
        <v>10924</v>
      </c>
      <c r="P216" t="s">
        <v>935</v>
      </c>
      <c r="Q216" t="s">
        <v>936</v>
      </c>
      <c r="R216">
        <v>0</v>
      </c>
      <c r="S216">
        <v>0</v>
      </c>
      <c r="T216">
        <v>2.3354360000000001E-2</v>
      </c>
      <c r="U216">
        <v>0</v>
      </c>
      <c r="V216">
        <v>0</v>
      </c>
      <c r="W216">
        <v>0</v>
      </c>
      <c r="X216">
        <v>-1.4794626955005199</v>
      </c>
      <c r="Y216">
        <v>1</v>
      </c>
    </row>
    <row r="217" spans="1:25" x14ac:dyDescent="0.3">
      <c r="A217" t="s">
        <v>11676</v>
      </c>
      <c r="B217" t="s">
        <v>11677</v>
      </c>
      <c r="E217" t="s">
        <v>3248</v>
      </c>
      <c r="F217" t="s">
        <v>3249</v>
      </c>
      <c r="G217" t="s">
        <v>84</v>
      </c>
      <c r="H217" t="s">
        <v>533</v>
      </c>
      <c r="I217" t="s">
        <v>502</v>
      </c>
      <c r="J217" t="s">
        <v>3245</v>
      </c>
      <c r="K217" t="s">
        <v>11678</v>
      </c>
      <c r="L217" t="s">
        <v>3255</v>
      </c>
      <c r="M217" t="s">
        <v>3256</v>
      </c>
      <c r="N217" t="s">
        <v>11679</v>
      </c>
      <c r="O217" t="s">
        <v>11680</v>
      </c>
      <c r="P217" t="s">
        <v>3259</v>
      </c>
      <c r="Q217" t="s">
        <v>3260</v>
      </c>
      <c r="R217">
        <v>20.82855</v>
      </c>
      <c r="S217">
        <v>22.745419999999999</v>
      </c>
      <c r="T217">
        <v>24.638850000000001</v>
      </c>
      <c r="U217">
        <v>59.821429999999999</v>
      </c>
      <c r="V217">
        <v>44.004460000000002</v>
      </c>
      <c r="W217">
        <v>51.7667</v>
      </c>
      <c r="X217">
        <v>1.1818927255390299</v>
      </c>
      <c r="Y217">
        <v>5.7563851062550798E-7</v>
      </c>
    </row>
    <row r="218" spans="1:25" x14ac:dyDescent="0.3">
      <c r="A218" t="s">
        <v>11681</v>
      </c>
      <c r="B218" t="s">
        <v>11682</v>
      </c>
      <c r="C218" t="s">
        <v>4235</v>
      </c>
      <c r="D218" t="s">
        <v>4236</v>
      </c>
      <c r="E218" t="s">
        <v>4237</v>
      </c>
      <c r="F218" t="s">
        <v>4238</v>
      </c>
      <c r="G218" t="s">
        <v>112</v>
      </c>
      <c r="H218" t="s">
        <v>540</v>
      </c>
      <c r="I218" t="s">
        <v>502</v>
      </c>
      <c r="J218" t="s">
        <v>6964</v>
      </c>
      <c r="K218" t="s">
        <v>11683</v>
      </c>
      <c r="L218" t="s">
        <v>11684</v>
      </c>
      <c r="M218" t="s">
        <v>11685</v>
      </c>
      <c r="N218" t="s">
        <v>6968</v>
      </c>
      <c r="O218" t="s">
        <v>6969</v>
      </c>
      <c r="P218" t="s">
        <v>11686</v>
      </c>
      <c r="Q218" t="s">
        <v>11687</v>
      </c>
      <c r="R218">
        <v>40.287129999999998</v>
      </c>
      <c r="S218">
        <v>30.49954</v>
      </c>
      <c r="T218">
        <v>43.83614</v>
      </c>
      <c r="U218">
        <v>2.560918</v>
      </c>
      <c r="V218">
        <v>3.3598309999999998</v>
      </c>
      <c r="W218">
        <v>2.4265639999999999</v>
      </c>
      <c r="X218">
        <v>-3.7714615604725399</v>
      </c>
      <c r="Y218">
        <v>5.6119514521932296E-44</v>
      </c>
    </row>
    <row r="219" spans="1:25" x14ac:dyDescent="0.3">
      <c r="A219" t="s">
        <v>9033</v>
      </c>
      <c r="B219" t="s">
        <v>11688</v>
      </c>
      <c r="E219" t="s">
        <v>4261</v>
      </c>
      <c r="F219" t="s">
        <v>4262</v>
      </c>
      <c r="G219" t="s">
        <v>150</v>
      </c>
      <c r="H219" t="s">
        <v>572</v>
      </c>
      <c r="I219" t="s">
        <v>573</v>
      </c>
      <c r="J219" t="s">
        <v>4258</v>
      </c>
      <c r="K219" t="s">
        <v>11689</v>
      </c>
      <c r="L219" t="s">
        <v>2009</v>
      </c>
      <c r="M219" t="s">
        <v>2010</v>
      </c>
      <c r="N219" t="s">
        <v>4263</v>
      </c>
      <c r="O219" t="s">
        <v>4264</v>
      </c>
      <c r="P219" t="s">
        <v>2525</v>
      </c>
      <c r="Q219" t="s">
        <v>2526</v>
      </c>
      <c r="R219">
        <v>5.2261639999999998</v>
      </c>
      <c r="S219">
        <v>4.7132889999999996</v>
      </c>
      <c r="T219">
        <v>4.6942269999999997</v>
      </c>
      <c r="U219">
        <v>15.005380000000001</v>
      </c>
      <c r="V219">
        <v>24.825420000000001</v>
      </c>
      <c r="W219">
        <v>23.681470000000001</v>
      </c>
      <c r="X219">
        <v>2.0847007331495</v>
      </c>
      <c r="Y219">
        <v>4.6590228509015402E-15</v>
      </c>
    </row>
    <row r="220" spans="1:25" x14ac:dyDescent="0.3">
      <c r="A220" t="s">
        <v>4270</v>
      </c>
      <c r="B220" t="s">
        <v>11690</v>
      </c>
      <c r="C220" t="s">
        <v>4275</v>
      </c>
      <c r="D220" t="s">
        <v>4276</v>
      </c>
      <c r="E220" t="s">
        <v>4277</v>
      </c>
      <c r="F220" t="s">
        <v>4278</v>
      </c>
      <c r="G220" t="s">
        <v>185</v>
      </c>
      <c r="H220" t="s">
        <v>237</v>
      </c>
      <c r="I220" t="s">
        <v>528</v>
      </c>
      <c r="J220" t="s">
        <v>4272</v>
      </c>
      <c r="K220" t="s">
        <v>11691</v>
      </c>
      <c r="L220" t="s">
        <v>4282</v>
      </c>
      <c r="M220" t="s">
        <v>4283</v>
      </c>
      <c r="N220" t="s">
        <v>909</v>
      </c>
      <c r="O220" t="s">
        <v>910</v>
      </c>
      <c r="R220">
        <v>22.223880000000001</v>
      </c>
      <c r="S220">
        <v>29.070350000000001</v>
      </c>
      <c r="T220">
        <v>27.371310000000001</v>
      </c>
      <c r="U220">
        <v>31.331230000000001</v>
      </c>
      <c r="V220">
        <v>37.518120000000003</v>
      </c>
      <c r="W220">
        <v>37.297190000000001</v>
      </c>
      <c r="X220">
        <v>0.436551780233988</v>
      </c>
      <c r="Y220">
        <v>0.47537874691566101</v>
      </c>
    </row>
    <row r="221" spans="1:25" x14ac:dyDescent="0.3">
      <c r="A221" t="s">
        <v>7880</v>
      </c>
      <c r="B221" t="s">
        <v>11692</v>
      </c>
      <c r="E221" t="s">
        <v>1710</v>
      </c>
      <c r="F221" t="s">
        <v>1711</v>
      </c>
      <c r="G221" t="s">
        <v>44</v>
      </c>
      <c r="H221" t="s">
        <v>236</v>
      </c>
      <c r="I221" t="s">
        <v>502</v>
      </c>
      <c r="J221" t="s">
        <v>1707</v>
      </c>
      <c r="K221" t="s">
        <v>11024</v>
      </c>
      <c r="L221" t="s">
        <v>1717</v>
      </c>
      <c r="M221" t="s">
        <v>1718</v>
      </c>
      <c r="N221" t="s">
        <v>1719</v>
      </c>
      <c r="O221" t="s">
        <v>1720</v>
      </c>
      <c r="P221" t="s">
        <v>935</v>
      </c>
      <c r="Q221" t="s">
        <v>936</v>
      </c>
      <c r="R221">
        <v>1.243117</v>
      </c>
      <c r="S221">
        <v>0.76020790000000005</v>
      </c>
      <c r="T221">
        <v>1.961767</v>
      </c>
      <c r="U221">
        <v>5.8821070000000004</v>
      </c>
      <c r="V221">
        <v>15.81921</v>
      </c>
      <c r="W221">
        <v>10.96448</v>
      </c>
      <c r="X221">
        <v>2.9806055128745799</v>
      </c>
      <c r="Y221">
        <v>3.5016432522154E-12</v>
      </c>
    </row>
    <row r="222" spans="1:25" x14ac:dyDescent="0.3">
      <c r="A222" t="s">
        <v>4289</v>
      </c>
      <c r="B222" t="s">
        <v>11693</v>
      </c>
      <c r="C222" t="s">
        <v>2465</v>
      </c>
      <c r="D222" t="s">
        <v>2466</v>
      </c>
      <c r="E222" t="s">
        <v>3612</v>
      </c>
      <c r="F222" t="s">
        <v>3613</v>
      </c>
      <c r="G222" t="s">
        <v>51</v>
      </c>
      <c r="H222" t="s">
        <v>235</v>
      </c>
      <c r="I222" t="s">
        <v>525</v>
      </c>
      <c r="J222" t="s">
        <v>6995</v>
      </c>
      <c r="L222" t="s">
        <v>11694</v>
      </c>
      <c r="M222" t="s">
        <v>11695</v>
      </c>
      <c r="N222" t="s">
        <v>11696</v>
      </c>
      <c r="O222" t="s">
        <v>11697</v>
      </c>
      <c r="P222" t="s">
        <v>2478</v>
      </c>
      <c r="Q222" t="s">
        <v>2479</v>
      </c>
      <c r="R222">
        <v>72.658900000000003</v>
      </c>
      <c r="S222">
        <v>73.192809999999994</v>
      </c>
      <c r="T222">
        <v>67.891139999999993</v>
      </c>
      <c r="U222">
        <v>136.08879999999999</v>
      </c>
      <c r="V222">
        <v>138.31309999999999</v>
      </c>
      <c r="W222">
        <v>129.6414</v>
      </c>
      <c r="X222">
        <v>0.91886801742663604</v>
      </c>
      <c r="Y222">
        <v>1.47733240571381E-4</v>
      </c>
    </row>
    <row r="223" spans="1:25" x14ac:dyDescent="0.3">
      <c r="A223" t="s">
        <v>11698</v>
      </c>
      <c r="B223" t="s">
        <v>11699</v>
      </c>
      <c r="C223" t="s">
        <v>4311</v>
      </c>
      <c r="D223" t="s">
        <v>4312</v>
      </c>
      <c r="E223" t="s">
        <v>4313</v>
      </c>
      <c r="F223" t="s">
        <v>4314</v>
      </c>
      <c r="G223" t="s">
        <v>81</v>
      </c>
      <c r="H223" t="s">
        <v>234</v>
      </c>
      <c r="I223" t="s">
        <v>524</v>
      </c>
      <c r="J223" t="s">
        <v>4308</v>
      </c>
      <c r="K223" t="s">
        <v>11700</v>
      </c>
      <c r="L223" t="s">
        <v>11701</v>
      </c>
      <c r="M223" t="s">
        <v>11702</v>
      </c>
      <c r="N223" t="s">
        <v>4322</v>
      </c>
      <c r="O223" t="s">
        <v>4323</v>
      </c>
      <c r="P223" t="s">
        <v>11703</v>
      </c>
      <c r="Q223" t="s">
        <v>11704</v>
      </c>
      <c r="R223">
        <v>0</v>
      </c>
      <c r="S223">
        <v>0</v>
      </c>
      <c r="T223">
        <v>0</v>
      </c>
      <c r="U223">
        <v>0</v>
      </c>
      <c r="V223">
        <v>0</v>
      </c>
      <c r="W223">
        <v>0</v>
      </c>
      <c r="X223">
        <v>0</v>
      </c>
      <c r="Y223">
        <v>0</v>
      </c>
    </row>
    <row r="224" spans="1:25" x14ac:dyDescent="0.3">
      <c r="A224" t="s">
        <v>11705</v>
      </c>
      <c r="B224" t="s">
        <v>11706</v>
      </c>
      <c r="E224" t="s">
        <v>11707</v>
      </c>
      <c r="F224" t="s">
        <v>11708</v>
      </c>
      <c r="G224" t="s">
        <v>576</v>
      </c>
      <c r="H224" t="s">
        <v>575</v>
      </c>
      <c r="I224" t="s">
        <v>504</v>
      </c>
      <c r="R224">
        <v>0</v>
      </c>
      <c r="S224">
        <v>0</v>
      </c>
      <c r="T224">
        <v>2.3354360000000001E-2</v>
      </c>
      <c r="U224">
        <v>0</v>
      </c>
      <c r="V224">
        <v>0</v>
      </c>
      <c r="W224">
        <v>0</v>
      </c>
      <c r="X224">
        <v>-1.4794626955005199</v>
      </c>
      <c r="Y224">
        <v>1</v>
      </c>
    </row>
    <row r="225" spans="1:25" x14ac:dyDescent="0.3">
      <c r="A225" t="s">
        <v>11709</v>
      </c>
      <c r="B225" t="s">
        <v>11710</v>
      </c>
      <c r="E225">
        <v>35.200000000000003</v>
      </c>
      <c r="F225" t="s">
        <v>994</v>
      </c>
      <c r="G225" t="s">
        <v>134</v>
      </c>
      <c r="H225" t="s">
        <v>233</v>
      </c>
      <c r="I225" t="s">
        <v>530</v>
      </c>
      <c r="R225">
        <v>42.088380336788198</v>
      </c>
      <c r="S225">
        <v>66.776658195952507</v>
      </c>
      <c r="T225">
        <v>52.337129596191502</v>
      </c>
      <c r="U225">
        <v>286.46263215718602</v>
      </c>
      <c r="V225">
        <v>261.600209700297</v>
      </c>
      <c r="W225">
        <v>213.44777244344601</v>
      </c>
      <c r="X225">
        <v>2.2533292680856598</v>
      </c>
      <c r="Y225">
        <v>1.9468539627219E-18</v>
      </c>
    </row>
    <row r="226" spans="1:25" x14ac:dyDescent="0.3">
      <c r="A226" t="s">
        <v>10530</v>
      </c>
      <c r="B226" t="s">
        <v>11711</v>
      </c>
      <c r="C226" t="s">
        <v>4625</v>
      </c>
      <c r="D226" t="s">
        <v>4626</v>
      </c>
      <c r="E226" t="s">
        <v>4627</v>
      </c>
      <c r="F226" t="s">
        <v>4628</v>
      </c>
      <c r="G226" t="s">
        <v>117</v>
      </c>
      <c r="H226" t="s">
        <v>545</v>
      </c>
      <c r="I226" t="s">
        <v>502</v>
      </c>
      <c r="J226" t="s">
        <v>11712</v>
      </c>
      <c r="L226" t="s">
        <v>10533</v>
      </c>
      <c r="M226" t="s">
        <v>10534</v>
      </c>
      <c r="N226" t="s">
        <v>8978</v>
      </c>
      <c r="O226" t="s">
        <v>8979</v>
      </c>
      <c r="P226" t="s">
        <v>935</v>
      </c>
      <c r="Q226" t="s">
        <v>936</v>
      </c>
      <c r="R226">
        <v>11.01046</v>
      </c>
      <c r="S226">
        <v>10.521280000000001</v>
      </c>
      <c r="T226">
        <v>10.74301</v>
      </c>
      <c r="U226">
        <v>24.368729999999999</v>
      </c>
      <c r="V226">
        <v>18.805720000000001</v>
      </c>
      <c r="W226">
        <v>21.03022</v>
      </c>
      <c r="X226">
        <v>0.98528770538268695</v>
      </c>
      <c r="Y226">
        <v>4.98946017946507E-5</v>
      </c>
    </row>
    <row r="227" spans="1:25" x14ac:dyDescent="0.3">
      <c r="A227" t="s">
        <v>11713</v>
      </c>
      <c r="B227" t="s">
        <v>11714</v>
      </c>
      <c r="E227" t="s">
        <v>4338</v>
      </c>
      <c r="F227" t="s">
        <v>4339</v>
      </c>
      <c r="G227" t="s">
        <v>89</v>
      </c>
      <c r="H227" t="s">
        <v>232</v>
      </c>
      <c r="I227" t="s">
        <v>525</v>
      </c>
      <c r="J227" t="s">
        <v>11715</v>
      </c>
      <c r="K227" t="s">
        <v>11716</v>
      </c>
      <c r="L227" t="s">
        <v>4345</v>
      </c>
      <c r="M227" t="s">
        <v>4346</v>
      </c>
      <c r="N227" t="s">
        <v>4347</v>
      </c>
      <c r="O227" t="s">
        <v>4348</v>
      </c>
      <c r="P227" t="s">
        <v>9056</v>
      </c>
      <c r="Q227" t="s">
        <v>9057</v>
      </c>
    </row>
    <row r="228" spans="1:25" x14ac:dyDescent="0.3">
      <c r="A228" t="s">
        <v>4355</v>
      </c>
      <c r="B228" t="s">
        <v>11717</v>
      </c>
      <c r="E228">
        <v>35.1</v>
      </c>
      <c r="F228" t="s">
        <v>949</v>
      </c>
      <c r="G228" t="s">
        <v>120</v>
      </c>
      <c r="H228" t="s">
        <v>231</v>
      </c>
      <c r="I228" t="s">
        <v>524</v>
      </c>
      <c r="J228" t="s">
        <v>4358</v>
      </c>
      <c r="K228" t="s">
        <v>11718</v>
      </c>
      <c r="L228" t="s">
        <v>11719</v>
      </c>
      <c r="M228" t="s">
        <v>11720</v>
      </c>
      <c r="N228" t="s">
        <v>4370</v>
      </c>
      <c r="O228" t="s">
        <v>4371</v>
      </c>
      <c r="P228" t="s">
        <v>7029</v>
      </c>
      <c r="Q228" t="s">
        <v>7030</v>
      </c>
      <c r="R228">
        <v>3.78009</v>
      </c>
      <c r="S228">
        <v>5.1694129999999996</v>
      </c>
      <c r="T228">
        <v>3.6899899999999999</v>
      </c>
      <c r="U228">
        <v>11.92427</v>
      </c>
      <c r="V228">
        <v>27.158639999999998</v>
      </c>
      <c r="W228">
        <v>25.209309999999999</v>
      </c>
      <c r="X228">
        <v>2.2791692188266199</v>
      </c>
      <c r="Y228">
        <v>1.9883759808910799E-16</v>
      </c>
    </row>
    <row r="229" spans="1:25" x14ac:dyDescent="0.3">
      <c r="A229" t="s">
        <v>4380</v>
      </c>
      <c r="B229" t="s">
        <v>11721</v>
      </c>
      <c r="C229" t="s">
        <v>4386</v>
      </c>
      <c r="D229" t="s">
        <v>4387</v>
      </c>
      <c r="E229" t="s">
        <v>4388</v>
      </c>
      <c r="F229" t="s">
        <v>4389</v>
      </c>
      <c r="G229" t="s">
        <v>75</v>
      </c>
      <c r="H229" t="s">
        <v>230</v>
      </c>
      <c r="I229" t="s">
        <v>528</v>
      </c>
      <c r="J229" t="s">
        <v>9076</v>
      </c>
      <c r="K229" t="s">
        <v>11722</v>
      </c>
      <c r="L229" t="s">
        <v>9078</v>
      </c>
      <c r="M229" t="s">
        <v>9079</v>
      </c>
      <c r="N229" t="s">
        <v>11723</v>
      </c>
      <c r="O229" t="s">
        <v>11724</v>
      </c>
      <c r="P229" t="s">
        <v>9082</v>
      </c>
      <c r="Q229" t="s">
        <v>9083</v>
      </c>
      <c r="R229">
        <v>85.521360000000001</v>
      </c>
      <c r="S229">
        <v>73.405670000000001</v>
      </c>
      <c r="T229">
        <v>127.21120000000001</v>
      </c>
      <c r="U229">
        <v>978.67060000000004</v>
      </c>
      <c r="V229">
        <v>291.2321</v>
      </c>
      <c r="W229">
        <v>559.90719999999999</v>
      </c>
      <c r="X229">
        <v>2.53887809600187</v>
      </c>
      <c r="Y229">
        <v>9.7104771638720107E-13</v>
      </c>
    </row>
    <row r="230" spans="1:25" x14ac:dyDescent="0.3">
      <c r="A230" t="s">
        <v>4407</v>
      </c>
      <c r="B230" t="s">
        <v>11725</v>
      </c>
      <c r="C230" t="s">
        <v>4413</v>
      </c>
      <c r="D230" t="s">
        <v>4414</v>
      </c>
      <c r="E230" t="s">
        <v>4415</v>
      </c>
      <c r="F230" t="s">
        <v>4416</v>
      </c>
      <c r="G230" t="s">
        <v>119</v>
      </c>
      <c r="H230" t="s">
        <v>229</v>
      </c>
      <c r="I230" t="s">
        <v>502</v>
      </c>
      <c r="J230" t="s">
        <v>4410</v>
      </c>
      <c r="K230" t="s">
        <v>11726</v>
      </c>
      <c r="N230" t="s">
        <v>4421</v>
      </c>
      <c r="O230" t="s">
        <v>4422</v>
      </c>
      <c r="P230" t="s">
        <v>4423</v>
      </c>
      <c r="Q230" t="s">
        <v>4424</v>
      </c>
      <c r="R230">
        <v>53.783825385166402</v>
      </c>
      <c r="S230">
        <v>56.377014706418898</v>
      </c>
      <c r="T230">
        <v>66.676709057173895</v>
      </c>
      <c r="U230">
        <v>132.527481171197</v>
      </c>
      <c r="V230">
        <v>94.495259479682801</v>
      </c>
      <c r="W230">
        <v>96.927756875897401</v>
      </c>
      <c r="X230">
        <v>0.86148831776712098</v>
      </c>
      <c r="Y230">
        <v>2.9055281330824202E-3</v>
      </c>
    </row>
    <row r="231" spans="1:25" x14ac:dyDescent="0.3">
      <c r="A231" t="s">
        <v>11727</v>
      </c>
      <c r="B231" t="s">
        <v>11728</v>
      </c>
      <c r="C231" t="s">
        <v>4436</v>
      </c>
      <c r="D231" t="s">
        <v>4437</v>
      </c>
      <c r="E231" t="s">
        <v>4438</v>
      </c>
      <c r="F231" t="s">
        <v>4439</v>
      </c>
      <c r="G231" t="s">
        <v>124</v>
      </c>
      <c r="H231" t="s">
        <v>228</v>
      </c>
      <c r="I231" t="s">
        <v>505</v>
      </c>
      <c r="J231" t="s">
        <v>4434</v>
      </c>
      <c r="L231" t="s">
        <v>731</v>
      </c>
      <c r="M231" t="s">
        <v>732</v>
      </c>
      <c r="N231" t="s">
        <v>4440</v>
      </c>
      <c r="O231" t="s">
        <v>4441</v>
      </c>
      <c r="P231" t="s">
        <v>4442</v>
      </c>
      <c r="Q231" t="s">
        <v>4443</v>
      </c>
      <c r="R231">
        <v>13.87724</v>
      </c>
      <c r="S231">
        <v>13.34925</v>
      </c>
      <c r="T231">
        <v>13.709009999999999</v>
      </c>
      <c r="U231">
        <v>11.40409</v>
      </c>
      <c r="V231">
        <v>13.06601</v>
      </c>
      <c r="W231">
        <v>12.986610000000001</v>
      </c>
      <c r="X231">
        <v>-0.130903218022005</v>
      </c>
      <c r="Y231">
        <v>1</v>
      </c>
    </row>
    <row r="232" spans="1:25" x14ac:dyDescent="0.3">
      <c r="A232" t="s">
        <v>11729</v>
      </c>
      <c r="B232" t="s">
        <v>11730</v>
      </c>
      <c r="E232">
        <v>35.200000000000003</v>
      </c>
      <c r="F232" t="s">
        <v>994</v>
      </c>
      <c r="G232" t="s">
        <v>93</v>
      </c>
      <c r="H232" t="s">
        <v>227</v>
      </c>
      <c r="I232" t="s">
        <v>525</v>
      </c>
      <c r="J232" t="s">
        <v>11731</v>
      </c>
      <c r="L232" t="s">
        <v>10554</v>
      </c>
      <c r="M232" t="s">
        <v>10555</v>
      </c>
      <c r="N232" t="s">
        <v>10556</v>
      </c>
      <c r="O232" t="s">
        <v>10557</v>
      </c>
      <c r="P232" t="s">
        <v>1370</v>
      </c>
      <c r="Q232" t="s">
        <v>1371</v>
      </c>
      <c r="R232">
        <v>71.390420000000006</v>
      </c>
      <c r="S232">
        <v>55.616810000000001</v>
      </c>
      <c r="T232">
        <v>46.358409999999999</v>
      </c>
      <c r="U232">
        <v>264.81490000000002</v>
      </c>
      <c r="V232">
        <v>786.71389999999997</v>
      </c>
      <c r="W232">
        <v>598.64239999999995</v>
      </c>
      <c r="X232">
        <v>3.1531775711235701</v>
      </c>
      <c r="Y232">
        <v>9.0747872409242095E-15</v>
      </c>
    </row>
    <row r="233" spans="1:25" x14ac:dyDescent="0.3">
      <c r="A233" t="s">
        <v>11732</v>
      </c>
      <c r="B233" t="s">
        <v>11733</v>
      </c>
      <c r="C233" t="s">
        <v>10565</v>
      </c>
      <c r="D233" t="s">
        <v>10566</v>
      </c>
      <c r="E233" t="s">
        <v>4456</v>
      </c>
      <c r="F233" t="s">
        <v>4457</v>
      </c>
      <c r="G233" t="s">
        <v>52</v>
      </c>
      <c r="H233" t="s">
        <v>226</v>
      </c>
      <c r="I233" t="s">
        <v>501</v>
      </c>
      <c r="J233" t="s">
        <v>10564</v>
      </c>
      <c r="K233" t="s">
        <v>11734</v>
      </c>
      <c r="N233" t="s">
        <v>11735</v>
      </c>
      <c r="O233" t="s">
        <v>11736</v>
      </c>
      <c r="P233" t="s">
        <v>11737</v>
      </c>
      <c r="Q233" t="s">
        <v>11738</v>
      </c>
      <c r="R233">
        <v>24.32957</v>
      </c>
      <c r="S233">
        <v>23.383990000000001</v>
      </c>
      <c r="T233">
        <v>24.21848</v>
      </c>
      <c r="U233">
        <v>42.935380000000002</v>
      </c>
      <c r="V233">
        <v>21.838899999999999</v>
      </c>
      <c r="W233">
        <v>23.501719999999999</v>
      </c>
      <c r="X233">
        <v>0.22700912978346499</v>
      </c>
      <c r="Y233">
        <v>1</v>
      </c>
    </row>
    <row r="234" spans="1:25" x14ac:dyDescent="0.3">
      <c r="A234" t="s">
        <v>11739</v>
      </c>
      <c r="B234" t="s">
        <v>11740</v>
      </c>
      <c r="E234">
        <v>35.1</v>
      </c>
      <c r="F234" t="s">
        <v>949</v>
      </c>
      <c r="G234" t="s">
        <v>174</v>
      </c>
      <c r="H234" t="s">
        <v>225</v>
      </c>
      <c r="I234" t="s">
        <v>505</v>
      </c>
      <c r="J234" t="s">
        <v>9210</v>
      </c>
      <c r="K234" t="s">
        <v>11741</v>
      </c>
      <c r="L234" t="s">
        <v>731</v>
      </c>
      <c r="M234" t="s">
        <v>732</v>
      </c>
      <c r="N234" t="s">
        <v>1411</v>
      </c>
      <c r="O234" t="s">
        <v>1412</v>
      </c>
      <c r="P234" t="s">
        <v>4971</v>
      </c>
      <c r="Q234" t="s">
        <v>4972</v>
      </c>
      <c r="R234">
        <v>5.2007940000000001</v>
      </c>
      <c r="S234">
        <v>4.1355310000000003</v>
      </c>
      <c r="T234">
        <v>4.5774549999999996</v>
      </c>
      <c r="U234">
        <v>112.0802</v>
      </c>
      <c r="V234">
        <v>40.08466</v>
      </c>
      <c r="W234">
        <v>55.541359999999997</v>
      </c>
      <c r="X234">
        <v>3.7731779041345899</v>
      </c>
      <c r="Y234">
        <v>1.8303197422785901E-42</v>
      </c>
    </row>
    <row r="235" spans="1:25" x14ac:dyDescent="0.3">
      <c r="A235" t="s">
        <v>4473</v>
      </c>
      <c r="B235" t="s">
        <v>11742</v>
      </c>
      <c r="E235" t="s">
        <v>9123</v>
      </c>
      <c r="F235" t="s">
        <v>9124</v>
      </c>
      <c r="G235" t="s">
        <v>170</v>
      </c>
      <c r="H235" t="s">
        <v>224</v>
      </c>
      <c r="I235" t="s">
        <v>530</v>
      </c>
      <c r="J235" t="s">
        <v>9122</v>
      </c>
      <c r="L235" t="s">
        <v>11743</v>
      </c>
      <c r="M235" t="s">
        <v>11744</v>
      </c>
      <c r="N235" t="s">
        <v>11745</v>
      </c>
      <c r="O235" t="s">
        <v>11746</v>
      </c>
      <c r="P235" t="s">
        <v>9133</v>
      </c>
      <c r="Q235" t="s">
        <v>9134</v>
      </c>
      <c r="R235">
        <v>20.092829999999999</v>
      </c>
      <c r="S235">
        <v>17.028659999999999</v>
      </c>
      <c r="T235">
        <v>19.43083</v>
      </c>
      <c r="U235">
        <v>50.338030000000003</v>
      </c>
      <c r="V235">
        <v>93.515309999999999</v>
      </c>
      <c r="W235">
        <v>82.143690000000007</v>
      </c>
      <c r="X235">
        <v>1.9549668798248701</v>
      </c>
      <c r="Y235">
        <v>3.0008620336072498E-13</v>
      </c>
    </row>
    <row r="236" spans="1:25" x14ac:dyDescent="0.3">
      <c r="A236" t="s">
        <v>11747</v>
      </c>
      <c r="B236" t="s">
        <v>11748</v>
      </c>
      <c r="C236" t="s">
        <v>2929</v>
      </c>
      <c r="D236" t="s">
        <v>2930</v>
      </c>
      <c r="E236" t="s">
        <v>2931</v>
      </c>
      <c r="F236" t="s">
        <v>2932</v>
      </c>
      <c r="G236" t="s">
        <v>73</v>
      </c>
      <c r="H236" t="s">
        <v>223</v>
      </c>
      <c r="I236" t="s">
        <v>502</v>
      </c>
      <c r="J236" t="s">
        <v>9264</v>
      </c>
      <c r="K236" t="s">
        <v>11749</v>
      </c>
      <c r="L236" t="s">
        <v>11750</v>
      </c>
      <c r="M236" t="s">
        <v>11751</v>
      </c>
      <c r="N236" t="s">
        <v>9271</v>
      </c>
      <c r="O236" t="s">
        <v>9272</v>
      </c>
      <c r="P236" t="s">
        <v>935</v>
      </c>
      <c r="Q236" t="s">
        <v>936</v>
      </c>
      <c r="R236">
        <v>15.14573</v>
      </c>
      <c r="S236">
        <v>15.356199999999999</v>
      </c>
      <c r="T236">
        <v>12.144270000000001</v>
      </c>
      <c r="U236">
        <v>2.841018</v>
      </c>
      <c r="V236">
        <v>1.866573</v>
      </c>
      <c r="W236">
        <v>2.6063100000000001</v>
      </c>
      <c r="X236">
        <v>-2.5437042839864801</v>
      </c>
      <c r="Y236">
        <v>7.1045175178677101E-20</v>
      </c>
    </row>
    <row r="237" spans="1:25" x14ac:dyDescent="0.3">
      <c r="A237" t="s">
        <v>11752</v>
      </c>
      <c r="B237" t="s">
        <v>11753</v>
      </c>
      <c r="E237" t="s">
        <v>970</v>
      </c>
      <c r="F237" t="s">
        <v>971</v>
      </c>
      <c r="G237" t="s">
        <v>152</v>
      </c>
      <c r="H237" t="s">
        <v>222</v>
      </c>
      <c r="I237" t="s">
        <v>500</v>
      </c>
      <c r="J237" t="s">
        <v>9138</v>
      </c>
      <c r="K237" t="s">
        <v>11754</v>
      </c>
      <c r="L237" t="s">
        <v>11755</v>
      </c>
      <c r="M237" t="s">
        <v>11756</v>
      </c>
      <c r="N237" t="s">
        <v>11757</v>
      </c>
      <c r="O237" t="s">
        <v>11758</v>
      </c>
      <c r="P237" t="s">
        <v>9144</v>
      </c>
      <c r="Q237" t="s">
        <v>9145</v>
      </c>
      <c r="R237">
        <v>0</v>
      </c>
      <c r="S237">
        <v>0</v>
      </c>
      <c r="T237">
        <v>0</v>
      </c>
      <c r="U237">
        <v>0</v>
      </c>
      <c r="V237">
        <v>0</v>
      </c>
      <c r="W237">
        <v>0</v>
      </c>
      <c r="X237">
        <v>0</v>
      </c>
      <c r="Y237">
        <v>0</v>
      </c>
    </row>
    <row r="238" spans="1:25" x14ac:dyDescent="0.3">
      <c r="A238" t="s">
        <v>11759</v>
      </c>
      <c r="B238" t="s">
        <v>11760</v>
      </c>
      <c r="C238" t="s">
        <v>4515</v>
      </c>
      <c r="D238" t="s">
        <v>4516</v>
      </c>
      <c r="E238">
        <v>35.1</v>
      </c>
      <c r="F238" t="s">
        <v>949</v>
      </c>
      <c r="G238" t="s">
        <v>48</v>
      </c>
      <c r="H238" t="s">
        <v>221</v>
      </c>
      <c r="I238" t="s">
        <v>525</v>
      </c>
      <c r="J238" t="s">
        <v>11761</v>
      </c>
      <c r="K238" t="s">
        <v>11762</v>
      </c>
      <c r="P238" t="s">
        <v>9153</v>
      </c>
      <c r="Q238" t="s">
        <v>9154</v>
      </c>
      <c r="R238">
        <v>0.81183130000000003</v>
      </c>
      <c r="S238">
        <v>0.72979950000000005</v>
      </c>
      <c r="T238">
        <v>0.25689800000000002</v>
      </c>
      <c r="U238">
        <v>0.72025799999999995</v>
      </c>
      <c r="V238">
        <v>1.819909</v>
      </c>
      <c r="W238">
        <v>1.797455</v>
      </c>
      <c r="X238">
        <v>1.28635346104055</v>
      </c>
      <c r="Y238">
        <v>0.46227760752751301</v>
      </c>
    </row>
    <row r="239" spans="1:25" x14ac:dyDescent="0.3">
      <c r="A239" t="s">
        <v>6962</v>
      </c>
      <c r="B239" t="s">
        <v>11763</v>
      </c>
      <c r="C239" t="s">
        <v>4235</v>
      </c>
      <c r="D239" t="s">
        <v>4236</v>
      </c>
      <c r="E239" t="s">
        <v>4237</v>
      </c>
      <c r="F239" t="s">
        <v>4238</v>
      </c>
      <c r="G239" t="s">
        <v>114</v>
      </c>
      <c r="H239" t="s">
        <v>542</v>
      </c>
      <c r="I239" t="s">
        <v>502</v>
      </c>
      <c r="J239" t="s">
        <v>10589</v>
      </c>
      <c r="K239" t="s">
        <v>11764</v>
      </c>
      <c r="L239" t="s">
        <v>11765</v>
      </c>
      <c r="M239" t="s">
        <v>11766</v>
      </c>
      <c r="N239" t="s">
        <v>6968</v>
      </c>
      <c r="O239" t="s">
        <v>6969</v>
      </c>
      <c r="P239" t="s">
        <v>11767</v>
      </c>
      <c r="Q239" t="s">
        <v>11768</v>
      </c>
      <c r="R239">
        <v>54.823979999999999</v>
      </c>
      <c r="S239">
        <v>54.339660000000002</v>
      </c>
      <c r="T239">
        <v>62.496279999999999</v>
      </c>
      <c r="U239">
        <v>8.0828959999999999</v>
      </c>
      <c r="V239">
        <v>5.9263690000000002</v>
      </c>
      <c r="W239">
        <v>8.5828469999999992</v>
      </c>
      <c r="X239">
        <v>-2.93621608710537</v>
      </c>
      <c r="Y239">
        <v>9.7961910452491495E-40</v>
      </c>
    </row>
    <row r="240" spans="1:25" x14ac:dyDescent="0.3">
      <c r="A240" t="s">
        <v>11769</v>
      </c>
      <c r="B240" t="s">
        <v>11770</v>
      </c>
      <c r="E240">
        <v>35.200000000000003</v>
      </c>
      <c r="F240" t="s">
        <v>994</v>
      </c>
      <c r="G240" t="s">
        <v>47</v>
      </c>
      <c r="H240" t="s">
        <v>220</v>
      </c>
      <c r="I240" t="s">
        <v>528</v>
      </c>
      <c r="J240" t="s">
        <v>11771</v>
      </c>
      <c r="L240" t="s">
        <v>11772</v>
      </c>
      <c r="M240" t="s">
        <v>11773</v>
      </c>
      <c r="N240" t="s">
        <v>11774</v>
      </c>
      <c r="O240" t="s">
        <v>11775</v>
      </c>
      <c r="P240" t="s">
        <v>11776</v>
      </c>
      <c r="Q240" t="s">
        <v>11777</v>
      </c>
      <c r="R240">
        <v>0</v>
      </c>
      <c r="S240">
        <v>3.0408310000000001E-2</v>
      </c>
      <c r="T240">
        <v>7.0063089999999995E-2</v>
      </c>
      <c r="U240">
        <v>2.0007169999999999</v>
      </c>
      <c r="V240">
        <v>0.3733146</v>
      </c>
      <c r="W240">
        <v>0.62910920000000004</v>
      </c>
      <c r="X240">
        <v>4.5129627311081597</v>
      </c>
      <c r="Y240">
        <v>1.1046777891153699E-6</v>
      </c>
    </row>
    <row r="241" spans="1:25" x14ac:dyDescent="0.3">
      <c r="A241" t="s">
        <v>9180</v>
      </c>
      <c r="B241" t="s">
        <v>11778</v>
      </c>
      <c r="E241" t="s">
        <v>2417</v>
      </c>
      <c r="F241" t="s">
        <v>2418</v>
      </c>
      <c r="G241" t="s">
        <v>61</v>
      </c>
      <c r="H241" t="s">
        <v>219</v>
      </c>
      <c r="I241" t="s">
        <v>505</v>
      </c>
      <c r="J241" t="s">
        <v>9182</v>
      </c>
      <c r="K241" t="s">
        <v>11779</v>
      </c>
      <c r="L241" t="s">
        <v>11780</v>
      </c>
      <c r="M241" t="s">
        <v>11781</v>
      </c>
      <c r="N241" t="s">
        <v>9187</v>
      </c>
      <c r="O241" t="s">
        <v>9188</v>
      </c>
      <c r="P241" t="s">
        <v>9189</v>
      </c>
      <c r="Q241" t="s">
        <v>9190</v>
      </c>
      <c r="R241">
        <v>8.0929439999999992</v>
      </c>
      <c r="S241">
        <v>9.4873940000000001</v>
      </c>
      <c r="T241">
        <v>9.9956680000000002</v>
      </c>
      <c r="U241">
        <v>4.4415909999999998</v>
      </c>
      <c r="V241">
        <v>5.2730689999999996</v>
      </c>
      <c r="W241">
        <v>5.2575560000000001</v>
      </c>
      <c r="X241">
        <v>-0.87966243270751898</v>
      </c>
      <c r="Y241">
        <v>4.6392139454338602E-3</v>
      </c>
    </row>
    <row r="242" spans="1:25" x14ac:dyDescent="0.3">
      <c r="A242" t="s">
        <v>11782</v>
      </c>
      <c r="B242" t="s">
        <v>11783</v>
      </c>
      <c r="E242">
        <v>35.200000000000003</v>
      </c>
      <c r="F242" t="s">
        <v>994</v>
      </c>
      <c r="G242" t="s">
        <v>95</v>
      </c>
      <c r="H242" t="s">
        <v>218</v>
      </c>
      <c r="I242" t="s">
        <v>522</v>
      </c>
      <c r="R242">
        <v>7.6109189999999993E-2</v>
      </c>
      <c r="S242">
        <v>0</v>
      </c>
      <c r="T242">
        <v>0</v>
      </c>
      <c r="U242">
        <v>44.575969999999998</v>
      </c>
      <c r="V242">
        <v>59.637009999999997</v>
      </c>
      <c r="W242">
        <v>61.338149999999999</v>
      </c>
      <c r="X242">
        <v>10.8251548116497</v>
      </c>
      <c r="Y242">
        <v>1.06867605408448E-147</v>
      </c>
    </row>
    <row r="243" spans="1:25" x14ac:dyDescent="0.3">
      <c r="A243" t="s">
        <v>11784</v>
      </c>
      <c r="B243" t="s">
        <v>11785</v>
      </c>
      <c r="E243" t="s">
        <v>10616</v>
      </c>
      <c r="F243" t="s">
        <v>10617</v>
      </c>
      <c r="G243" t="s">
        <v>79</v>
      </c>
      <c r="H243" t="s">
        <v>403</v>
      </c>
      <c r="I243" t="s">
        <v>501</v>
      </c>
      <c r="J243" t="s">
        <v>9199</v>
      </c>
      <c r="K243" t="s">
        <v>10970</v>
      </c>
      <c r="N243" t="s">
        <v>10971</v>
      </c>
      <c r="O243" t="s">
        <v>10972</v>
      </c>
      <c r="P243" t="s">
        <v>1235</v>
      </c>
      <c r="Q243" t="s">
        <v>1236</v>
      </c>
      <c r="R243">
        <v>2.6638220000000001</v>
      </c>
      <c r="S243">
        <v>3.466548</v>
      </c>
      <c r="T243">
        <v>3.4097369999999998</v>
      </c>
      <c r="U243">
        <v>1.120401</v>
      </c>
      <c r="V243">
        <v>0.51330759999999998</v>
      </c>
      <c r="W243">
        <v>0.40442739999999999</v>
      </c>
      <c r="X243">
        <v>-2.2754590671072101</v>
      </c>
      <c r="Y243">
        <v>4.3536169294129099E-6</v>
      </c>
    </row>
    <row r="244" spans="1:25" x14ac:dyDescent="0.3">
      <c r="A244" t="s">
        <v>4549</v>
      </c>
      <c r="B244" t="s">
        <v>11786</v>
      </c>
      <c r="E244">
        <v>35.1</v>
      </c>
      <c r="F244" t="s">
        <v>949</v>
      </c>
      <c r="G244" t="s">
        <v>129</v>
      </c>
      <c r="H244" t="s">
        <v>217</v>
      </c>
      <c r="I244" t="s">
        <v>505</v>
      </c>
      <c r="J244" t="s">
        <v>9210</v>
      </c>
      <c r="K244" t="s">
        <v>11741</v>
      </c>
      <c r="L244" t="s">
        <v>731</v>
      </c>
      <c r="M244" t="s">
        <v>732</v>
      </c>
      <c r="N244" t="s">
        <v>1411</v>
      </c>
      <c r="O244" t="s">
        <v>1412</v>
      </c>
      <c r="P244" t="s">
        <v>4971</v>
      </c>
      <c r="Q244" t="s">
        <v>4972</v>
      </c>
      <c r="R244">
        <v>34.680419999999998</v>
      </c>
      <c r="S244">
        <v>44.122459999999997</v>
      </c>
      <c r="T244">
        <v>35.521990000000002</v>
      </c>
      <c r="U244">
        <v>42.255139999999997</v>
      </c>
      <c r="V244">
        <v>46.104349999999997</v>
      </c>
      <c r="W244">
        <v>45.430669999999999</v>
      </c>
      <c r="X244">
        <v>0.23451006366025401</v>
      </c>
      <c r="Y244">
        <v>1</v>
      </c>
    </row>
    <row r="245" spans="1:25" x14ac:dyDescent="0.3">
      <c r="A245" t="s">
        <v>11787</v>
      </c>
      <c r="B245" t="s">
        <v>11788</v>
      </c>
      <c r="E245">
        <v>35.200000000000003</v>
      </c>
      <c r="F245" t="s">
        <v>994</v>
      </c>
      <c r="G245" t="s">
        <v>70</v>
      </c>
      <c r="H245" t="s">
        <v>216</v>
      </c>
      <c r="I245" t="s">
        <v>529</v>
      </c>
      <c r="R245">
        <v>0</v>
      </c>
      <c r="S245">
        <v>0</v>
      </c>
      <c r="T245">
        <v>0</v>
      </c>
      <c r="U245">
        <v>5.5219779999999998</v>
      </c>
      <c r="V245">
        <v>16.379180000000002</v>
      </c>
      <c r="W245">
        <v>13.66066</v>
      </c>
      <c r="X245">
        <v>11.477074191305199</v>
      </c>
      <c r="Y245">
        <v>2.78774760170847E-74</v>
      </c>
    </row>
    <row r="246" spans="1:25" x14ac:dyDescent="0.3">
      <c r="A246" t="s">
        <v>11789</v>
      </c>
      <c r="B246" t="s">
        <v>11790</v>
      </c>
      <c r="E246">
        <v>35.200000000000003</v>
      </c>
      <c r="F246" t="s">
        <v>994</v>
      </c>
      <c r="G246" t="s">
        <v>183</v>
      </c>
      <c r="H246" t="s">
        <v>215</v>
      </c>
      <c r="I246" t="s">
        <v>522</v>
      </c>
      <c r="R246">
        <v>0</v>
      </c>
      <c r="S246">
        <v>0</v>
      </c>
      <c r="T246">
        <v>0</v>
      </c>
      <c r="U246">
        <v>3.4812470000000002</v>
      </c>
      <c r="V246">
        <v>14.605930000000001</v>
      </c>
      <c r="W246">
        <v>11.279030000000001</v>
      </c>
      <c r="X246">
        <v>11.190080481030799</v>
      </c>
      <c r="Y246">
        <v>1.17045457119782E-64</v>
      </c>
    </row>
    <row r="247" spans="1:25" x14ac:dyDescent="0.3">
      <c r="A247" t="s">
        <v>11791</v>
      </c>
      <c r="B247" t="s">
        <v>11792</v>
      </c>
      <c r="E247" t="s">
        <v>3800</v>
      </c>
      <c r="F247" t="s">
        <v>3801</v>
      </c>
      <c r="G247" t="s">
        <v>128</v>
      </c>
      <c r="H247" t="s">
        <v>214</v>
      </c>
      <c r="I247" t="s">
        <v>522</v>
      </c>
      <c r="J247" t="s">
        <v>9223</v>
      </c>
      <c r="K247" t="s">
        <v>11793</v>
      </c>
      <c r="L247" t="s">
        <v>9226</v>
      </c>
      <c r="M247" t="s">
        <v>9227</v>
      </c>
      <c r="N247" t="s">
        <v>1432</v>
      </c>
      <c r="O247" t="s">
        <v>1433</v>
      </c>
      <c r="P247" t="s">
        <v>935</v>
      </c>
      <c r="Q247" t="s">
        <v>936</v>
      </c>
      <c r="R247">
        <v>2.536973E-2</v>
      </c>
      <c r="S247">
        <v>6.0816630000000003E-2</v>
      </c>
      <c r="T247">
        <v>0</v>
      </c>
      <c r="U247">
        <v>95.914360000000002</v>
      </c>
      <c r="V247">
        <v>86.935640000000006</v>
      </c>
      <c r="W247">
        <v>101.7809</v>
      </c>
      <c r="X247">
        <v>11.618147854861499</v>
      </c>
      <c r="Y247">
        <v>2.2688900507272902E-170</v>
      </c>
    </row>
    <row r="248" spans="1:25" x14ac:dyDescent="0.3">
      <c r="A248" t="s">
        <v>4575</v>
      </c>
      <c r="B248" t="s">
        <v>11794</v>
      </c>
      <c r="C248" t="s">
        <v>4581</v>
      </c>
      <c r="D248" t="s">
        <v>4582</v>
      </c>
      <c r="E248" t="s">
        <v>4583</v>
      </c>
      <c r="F248" t="s">
        <v>4584</v>
      </c>
      <c r="G248" t="s">
        <v>86</v>
      </c>
      <c r="H248" t="s">
        <v>213</v>
      </c>
      <c r="I248" t="s">
        <v>502</v>
      </c>
      <c r="J248" t="s">
        <v>4578</v>
      </c>
      <c r="K248" t="s">
        <v>11795</v>
      </c>
      <c r="L248" t="s">
        <v>4589</v>
      </c>
      <c r="M248" t="s">
        <v>4590</v>
      </c>
      <c r="N248" t="s">
        <v>4591</v>
      </c>
      <c r="O248" t="s">
        <v>4592</v>
      </c>
      <c r="P248" t="s">
        <v>4593</v>
      </c>
      <c r="Q248" t="s">
        <v>4594</v>
      </c>
      <c r="R248">
        <v>112.5147</v>
      </c>
      <c r="S248">
        <v>93.323120000000003</v>
      </c>
      <c r="T248">
        <v>117.8695</v>
      </c>
      <c r="U248">
        <v>28.450189999999999</v>
      </c>
      <c r="V248">
        <v>29.678509999999999</v>
      </c>
      <c r="W248">
        <v>31.680140000000002</v>
      </c>
      <c r="X248">
        <v>-1.8441968477803801</v>
      </c>
      <c r="Y248">
        <v>1.8110299995692201E-17</v>
      </c>
    </row>
    <row r="249" spans="1:25" x14ac:dyDescent="0.3">
      <c r="A249" t="s">
        <v>10634</v>
      </c>
      <c r="B249" t="s">
        <v>11796</v>
      </c>
      <c r="E249" t="s">
        <v>4607</v>
      </c>
      <c r="F249" t="s">
        <v>4608</v>
      </c>
      <c r="G249" t="s">
        <v>145</v>
      </c>
      <c r="H249" t="s">
        <v>212</v>
      </c>
      <c r="I249" t="s">
        <v>500</v>
      </c>
      <c r="J249" t="s">
        <v>4604</v>
      </c>
      <c r="K249" t="s">
        <v>11797</v>
      </c>
      <c r="L249" t="s">
        <v>1717</v>
      </c>
      <c r="M249" t="s">
        <v>1718</v>
      </c>
      <c r="N249" t="s">
        <v>1432</v>
      </c>
      <c r="O249" t="s">
        <v>1433</v>
      </c>
      <c r="P249" t="s">
        <v>935</v>
      </c>
      <c r="Q249" t="s">
        <v>936</v>
      </c>
      <c r="R249">
        <v>0.1014789</v>
      </c>
      <c r="S249">
        <v>9.1224940000000004E-2</v>
      </c>
      <c r="T249">
        <v>0.1634805</v>
      </c>
      <c r="U249">
        <v>0.120043</v>
      </c>
      <c r="V249">
        <v>0</v>
      </c>
      <c r="W249">
        <v>0</v>
      </c>
      <c r="X249">
        <v>-1.7201237202139501</v>
      </c>
      <c r="Y249">
        <v>1</v>
      </c>
    </row>
    <row r="250" spans="1:25" x14ac:dyDescent="0.3">
      <c r="A250" t="s">
        <v>9240</v>
      </c>
      <c r="B250" t="s">
        <v>11798</v>
      </c>
      <c r="C250" t="s">
        <v>4625</v>
      </c>
      <c r="D250" t="s">
        <v>4626</v>
      </c>
      <c r="E250" t="s">
        <v>4627</v>
      </c>
      <c r="F250" t="s">
        <v>4628</v>
      </c>
      <c r="G250" t="s">
        <v>118</v>
      </c>
      <c r="H250" t="s">
        <v>546</v>
      </c>
      <c r="I250" t="s">
        <v>502</v>
      </c>
      <c r="J250" t="s">
        <v>10636</v>
      </c>
      <c r="K250" t="s">
        <v>11799</v>
      </c>
      <c r="L250" t="s">
        <v>10638</v>
      </c>
      <c r="M250" t="s">
        <v>10639</v>
      </c>
      <c r="N250" t="s">
        <v>10640</v>
      </c>
      <c r="O250" t="s">
        <v>10641</v>
      </c>
      <c r="P250" t="s">
        <v>935</v>
      </c>
      <c r="Q250" t="s">
        <v>936</v>
      </c>
      <c r="R250">
        <v>10.731400000000001</v>
      </c>
      <c r="S250">
        <v>9.8827020000000001</v>
      </c>
      <c r="T250">
        <v>10.509460000000001</v>
      </c>
      <c r="U250">
        <v>8.8431680000000004</v>
      </c>
      <c r="V250">
        <v>7.4196280000000003</v>
      </c>
      <c r="W250">
        <v>8.6277840000000001</v>
      </c>
      <c r="X250">
        <v>-0.32471611839888398</v>
      </c>
      <c r="Y250">
        <v>1</v>
      </c>
    </row>
    <row r="251" spans="1:25" x14ac:dyDescent="0.3">
      <c r="A251" t="s">
        <v>10644</v>
      </c>
      <c r="B251" t="s">
        <v>11800</v>
      </c>
      <c r="C251" t="s">
        <v>4645</v>
      </c>
      <c r="D251" t="s">
        <v>4646</v>
      </c>
      <c r="E251" t="s">
        <v>4647</v>
      </c>
      <c r="F251" t="s">
        <v>4648</v>
      </c>
      <c r="G251" t="s">
        <v>53</v>
      </c>
      <c r="H251" t="s">
        <v>211</v>
      </c>
      <c r="I251" t="s">
        <v>501</v>
      </c>
      <c r="J251" t="s">
        <v>4642</v>
      </c>
      <c r="K251" t="s">
        <v>11801</v>
      </c>
      <c r="L251" t="s">
        <v>4653</v>
      </c>
      <c r="M251" t="s">
        <v>4654</v>
      </c>
      <c r="N251" t="s">
        <v>4655</v>
      </c>
      <c r="O251" t="s">
        <v>4656</v>
      </c>
      <c r="P251" t="s">
        <v>4657</v>
      </c>
      <c r="Q251" t="s">
        <v>4658</v>
      </c>
      <c r="R251">
        <v>1.471444</v>
      </c>
      <c r="S251">
        <v>3.5577730000000001</v>
      </c>
      <c r="T251">
        <v>6.1889060000000002</v>
      </c>
      <c r="U251">
        <v>0.20007169999999999</v>
      </c>
      <c r="V251">
        <v>1.3532649999999999</v>
      </c>
      <c r="W251">
        <v>1.213282</v>
      </c>
      <c r="X251">
        <v>-2.0872747930407201</v>
      </c>
      <c r="Y251">
        <v>1.13345592210427E-6</v>
      </c>
    </row>
    <row r="252" spans="1:25" x14ac:dyDescent="0.3">
      <c r="A252" t="s">
        <v>11802</v>
      </c>
      <c r="B252" t="s">
        <v>11748</v>
      </c>
      <c r="C252" t="s">
        <v>2929</v>
      </c>
      <c r="D252" t="s">
        <v>2930</v>
      </c>
      <c r="E252" t="s">
        <v>2931</v>
      </c>
      <c r="F252" t="s">
        <v>2932</v>
      </c>
      <c r="G252" t="s">
        <v>72</v>
      </c>
      <c r="H252" t="s">
        <v>210</v>
      </c>
      <c r="I252" t="s">
        <v>502</v>
      </c>
      <c r="J252" t="s">
        <v>9264</v>
      </c>
      <c r="K252" t="s">
        <v>11749</v>
      </c>
      <c r="L252" t="s">
        <v>11750</v>
      </c>
      <c r="M252" t="s">
        <v>11751</v>
      </c>
      <c r="N252" t="s">
        <v>9271</v>
      </c>
      <c r="O252" t="s">
        <v>9272</v>
      </c>
      <c r="P252" t="s">
        <v>935</v>
      </c>
      <c r="Q252" t="s">
        <v>936</v>
      </c>
    </row>
    <row r="253" spans="1:25" x14ac:dyDescent="0.3">
      <c r="A253" t="s">
        <v>9276</v>
      </c>
      <c r="B253" t="s">
        <v>11803</v>
      </c>
      <c r="C253" t="s">
        <v>4683</v>
      </c>
      <c r="D253" t="s">
        <v>4684</v>
      </c>
      <c r="E253" t="s">
        <v>4685</v>
      </c>
      <c r="F253" t="s">
        <v>4686</v>
      </c>
      <c r="G253" t="s">
        <v>101</v>
      </c>
      <c r="H253" t="s">
        <v>209</v>
      </c>
      <c r="I253" t="s">
        <v>502</v>
      </c>
      <c r="J253" t="s">
        <v>4680</v>
      </c>
      <c r="K253" t="s">
        <v>11804</v>
      </c>
      <c r="L253" t="s">
        <v>11805</v>
      </c>
      <c r="M253" t="s">
        <v>11806</v>
      </c>
      <c r="N253" t="s">
        <v>4693</v>
      </c>
      <c r="O253" t="s">
        <v>4694</v>
      </c>
      <c r="P253" t="s">
        <v>4695</v>
      </c>
      <c r="Q253" t="s">
        <v>4696</v>
      </c>
      <c r="R253">
        <v>2.181797</v>
      </c>
      <c r="S253">
        <v>1.550824</v>
      </c>
      <c r="T253">
        <v>1.8917029999999999</v>
      </c>
      <c r="U253">
        <v>30.010750000000002</v>
      </c>
      <c r="V253">
        <v>24.12546</v>
      </c>
      <c r="W253">
        <v>28.75928</v>
      </c>
      <c r="X253">
        <v>3.88345194012037</v>
      </c>
      <c r="Y253">
        <v>4.1597904715258999E-58</v>
      </c>
    </row>
    <row r="254" spans="1:25" x14ac:dyDescent="0.3">
      <c r="A254" t="s">
        <v>4702</v>
      </c>
      <c r="B254" t="s">
        <v>11807</v>
      </c>
      <c r="C254" t="s">
        <v>4708</v>
      </c>
      <c r="D254" t="s">
        <v>4709</v>
      </c>
      <c r="E254" t="s">
        <v>4710</v>
      </c>
      <c r="F254" t="s">
        <v>4711</v>
      </c>
      <c r="G254" t="s">
        <v>64</v>
      </c>
      <c r="H254" t="s">
        <v>208</v>
      </c>
      <c r="I254" t="s">
        <v>502</v>
      </c>
      <c r="J254" t="s">
        <v>4705</v>
      </c>
      <c r="K254" t="s">
        <v>11808</v>
      </c>
      <c r="L254" t="s">
        <v>4712</v>
      </c>
      <c r="M254" t="s">
        <v>4713</v>
      </c>
      <c r="N254" t="s">
        <v>11809</v>
      </c>
      <c r="O254" t="s">
        <v>11810</v>
      </c>
      <c r="P254" t="s">
        <v>4716</v>
      </c>
      <c r="Q254" t="s">
        <v>4717</v>
      </c>
      <c r="R254">
        <v>62.866190000000003</v>
      </c>
      <c r="S254">
        <v>74.561189999999996</v>
      </c>
      <c r="T254">
        <v>63.780769999999997</v>
      </c>
      <c r="U254">
        <v>119.60290000000001</v>
      </c>
      <c r="V254">
        <v>101.5416</v>
      </c>
      <c r="W254">
        <v>105.69029999999999</v>
      </c>
      <c r="X254">
        <v>0.70090682237680302</v>
      </c>
      <c r="Y254">
        <v>1.8856947226039301E-2</v>
      </c>
    </row>
    <row r="255" spans="1:25" x14ac:dyDescent="0.3">
      <c r="A255" t="s">
        <v>9291</v>
      </c>
      <c r="B255" t="s">
        <v>11811</v>
      </c>
      <c r="E255" t="s">
        <v>2417</v>
      </c>
      <c r="F255" t="s">
        <v>2418</v>
      </c>
      <c r="G255" t="s">
        <v>149</v>
      </c>
      <c r="H255" t="s">
        <v>207</v>
      </c>
      <c r="I255" t="s">
        <v>500</v>
      </c>
      <c r="J255" t="s">
        <v>11812</v>
      </c>
      <c r="L255" t="s">
        <v>10657</v>
      </c>
      <c r="M255" t="s">
        <v>10658</v>
      </c>
      <c r="N255" t="s">
        <v>10659</v>
      </c>
      <c r="O255" t="s">
        <v>10660</v>
      </c>
      <c r="R255">
        <v>0.73572210000000005</v>
      </c>
      <c r="S255">
        <v>0.3953081</v>
      </c>
      <c r="T255">
        <v>0.46708729999999998</v>
      </c>
      <c r="U255">
        <v>12.32442</v>
      </c>
      <c r="V255">
        <v>7.6996140000000004</v>
      </c>
      <c r="W255">
        <v>5.8866649999999998</v>
      </c>
      <c r="X255">
        <v>3.9839728278318098</v>
      </c>
      <c r="Y255">
        <v>1.8633702745119199E-34</v>
      </c>
    </row>
    <row r="256" spans="1:25" x14ac:dyDescent="0.3">
      <c r="A256" t="s">
        <v>11813</v>
      </c>
      <c r="B256" t="s">
        <v>11814</v>
      </c>
      <c r="C256" t="s">
        <v>4748</v>
      </c>
      <c r="D256" t="s">
        <v>4749</v>
      </c>
      <c r="E256" t="s">
        <v>4750</v>
      </c>
      <c r="F256" t="s">
        <v>4751</v>
      </c>
      <c r="G256" t="s">
        <v>577</v>
      </c>
      <c r="H256" t="s">
        <v>238</v>
      </c>
      <c r="I256" t="s">
        <v>504</v>
      </c>
      <c r="J256" t="s">
        <v>4745</v>
      </c>
      <c r="K256" t="s">
        <v>11815</v>
      </c>
      <c r="L256" t="s">
        <v>11816</v>
      </c>
      <c r="M256" t="s">
        <v>11817</v>
      </c>
      <c r="N256" t="s">
        <v>11818</v>
      </c>
      <c r="O256" t="s">
        <v>11819</v>
      </c>
      <c r="P256" t="s">
        <v>1968</v>
      </c>
      <c r="Q256" t="s">
        <v>1969</v>
      </c>
      <c r="R256">
        <v>0.1522184</v>
      </c>
      <c r="S256">
        <v>9.1224940000000004E-2</v>
      </c>
      <c r="T256">
        <v>7.0063089999999995E-2</v>
      </c>
      <c r="U256">
        <v>31.331230000000001</v>
      </c>
      <c r="V256">
        <v>24.358779999999999</v>
      </c>
      <c r="W256">
        <v>22.063759999999998</v>
      </c>
      <c r="X256">
        <v>7.9101365067034699</v>
      </c>
      <c r="Y256">
        <v>1.73258074718884E-107</v>
      </c>
    </row>
    <row r="257" spans="1:25" x14ac:dyDescent="0.3">
      <c r="A257" t="s">
        <v>9307</v>
      </c>
      <c r="B257" t="s">
        <v>11820</v>
      </c>
      <c r="E257" t="s">
        <v>3129</v>
      </c>
      <c r="F257" t="s">
        <v>3130</v>
      </c>
      <c r="G257" t="s">
        <v>108</v>
      </c>
      <c r="H257" t="s">
        <v>206</v>
      </c>
      <c r="I257" t="s">
        <v>530</v>
      </c>
      <c r="J257" t="s">
        <v>9309</v>
      </c>
      <c r="K257" t="s">
        <v>11354</v>
      </c>
      <c r="L257" t="s">
        <v>1717</v>
      </c>
      <c r="M257" t="s">
        <v>1718</v>
      </c>
      <c r="N257" t="s">
        <v>933</v>
      </c>
      <c r="O257" t="s">
        <v>934</v>
      </c>
      <c r="P257" t="s">
        <v>935</v>
      </c>
      <c r="Q257" t="s">
        <v>936</v>
      </c>
      <c r="R257">
        <v>15.04425</v>
      </c>
      <c r="S257">
        <v>14.35272</v>
      </c>
      <c r="T257">
        <v>11.723890000000001</v>
      </c>
      <c r="U257">
        <v>43.055430000000001</v>
      </c>
      <c r="V257">
        <v>40.08466</v>
      </c>
      <c r="W257">
        <v>41.835760000000001</v>
      </c>
      <c r="X257">
        <v>1.6108625421057401</v>
      </c>
      <c r="Y257">
        <v>1.2436387065427599E-13</v>
      </c>
    </row>
    <row r="258" spans="1:25" x14ac:dyDescent="0.3">
      <c r="A258" t="s">
        <v>4781</v>
      </c>
      <c r="B258" t="s">
        <v>11821</v>
      </c>
      <c r="C258" t="s">
        <v>4787</v>
      </c>
      <c r="D258" t="s">
        <v>4788</v>
      </c>
      <c r="E258" t="s">
        <v>4789</v>
      </c>
      <c r="F258" t="s">
        <v>4790</v>
      </c>
      <c r="G258" t="s">
        <v>50</v>
      </c>
      <c r="H258" t="s">
        <v>205</v>
      </c>
      <c r="I258" t="s">
        <v>502</v>
      </c>
      <c r="J258" t="s">
        <v>4784</v>
      </c>
      <c r="K258" t="s">
        <v>11822</v>
      </c>
      <c r="L258" t="s">
        <v>11823</v>
      </c>
      <c r="M258" t="s">
        <v>11824</v>
      </c>
      <c r="N258" t="s">
        <v>909</v>
      </c>
      <c r="O258" t="s">
        <v>910</v>
      </c>
      <c r="P258" t="s">
        <v>11825</v>
      </c>
      <c r="Q258" t="s">
        <v>11826</v>
      </c>
      <c r="R258">
        <v>11.16268</v>
      </c>
      <c r="S258">
        <v>9.0616780000000006</v>
      </c>
      <c r="T258">
        <v>11.09332</v>
      </c>
      <c r="U258">
        <v>7.7627810000000004</v>
      </c>
      <c r="V258">
        <v>7.9329349999999996</v>
      </c>
      <c r="W258">
        <v>6.9202009999999996</v>
      </c>
      <c r="X258">
        <v>-0.46661055990140898</v>
      </c>
      <c r="Y258">
        <v>0.79996164557015403</v>
      </c>
    </row>
    <row r="259" spans="1:25" x14ac:dyDescent="0.3">
      <c r="A259" t="s">
        <v>11827</v>
      </c>
      <c r="B259" t="s">
        <v>11828</v>
      </c>
      <c r="E259">
        <v>35.200000000000003</v>
      </c>
      <c r="F259" t="s">
        <v>994</v>
      </c>
      <c r="G259" t="s">
        <v>97</v>
      </c>
      <c r="H259" t="s">
        <v>204</v>
      </c>
      <c r="I259" t="s">
        <v>521</v>
      </c>
    </row>
    <row r="260" spans="1:25" x14ac:dyDescent="0.3">
      <c r="A260" t="s">
        <v>11829</v>
      </c>
      <c r="B260" t="s">
        <v>11830</v>
      </c>
      <c r="C260" t="s">
        <v>2954</v>
      </c>
      <c r="D260" t="s">
        <v>2955</v>
      </c>
      <c r="E260" t="s">
        <v>4811</v>
      </c>
      <c r="F260" t="s">
        <v>4812</v>
      </c>
      <c r="G260" t="s">
        <v>138</v>
      </c>
      <c r="H260" t="s">
        <v>203</v>
      </c>
      <c r="I260" t="s">
        <v>500</v>
      </c>
      <c r="J260" t="s">
        <v>11831</v>
      </c>
      <c r="L260" t="s">
        <v>9323</v>
      </c>
      <c r="M260" t="s">
        <v>9324</v>
      </c>
      <c r="N260" t="s">
        <v>4815</v>
      </c>
      <c r="O260" t="s">
        <v>4816</v>
      </c>
      <c r="P260" t="s">
        <v>11832</v>
      </c>
      <c r="Q260" t="s">
        <v>11833</v>
      </c>
      <c r="R260">
        <v>0</v>
      </c>
      <c r="S260">
        <v>0</v>
      </c>
      <c r="T260">
        <v>0</v>
      </c>
      <c r="U260">
        <v>0</v>
      </c>
      <c r="V260">
        <v>0</v>
      </c>
      <c r="W260">
        <v>0</v>
      </c>
      <c r="X260">
        <v>0</v>
      </c>
      <c r="Y260">
        <v>0</v>
      </c>
    </row>
    <row r="261" spans="1:25" x14ac:dyDescent="0.3">
      <c r="A261" t="s">
        <v>4824</v>
      </c>
      <c r="B261" t="s">
        <v>11834</v>
      </c>
      <c r="C261" t="s">
        <v>4830</v>
      </c>
      <c r="D261" t="s">
        <v>4831</v>
      </c>
      <c r="E261" t="s">
        <v>4832</v>
      </c>
      <c r="F261" t="s">
        <v>4833</v>
      </c>
      <c r="G261" t="s">
        <v>41</v>
      </c>
      <c r="H261" t="s">
        <v>527</v>
      </c>
      <c r="I261" t="s">
        <v>526</v>
      </c>
      <c r="J261" t="s">
        <v>4827</v>
      </c>
      <c r="K261" t="s">
        <v>11835</v>
      </c>
      <c r="L261" t="s">
        <v>7206</v>
      </c>
      <c r="M261" t="s">
        <v>7207</v>
      </c>
      <c r="N261" t="s">
        <v>3034</v>
      </c>
      <c r="O261" t="s">
        <v>3035</v>
      </c>
      <c r="P261" t="s">
        <v>11836</v>
      </c>
      <c r="Q261" t="s">
        <v>11837</v>
      </c>
      <c r="R261">
        <v>34.883380000000002</v>
      </c>
      <c r="S261">
        <v>37.523859999999999</v>
      </c>
      <c r="T261">
        <v>35.91901</v>
      </c>
      <c r="U261">
        <v>16.245819999999998</v>
      </c>
      <c r="V261">
        <v>22.445540000000001</v>
      </c>
      <c r="W261">
        <v>18.648589999999999</v>
      </c>
      <c r="X261">
        <v>-0.92939872885520103</v>
      </c>
      <c r="Y261">
        <v>1.1382938458550299E-4</v>
      </c>
    </row>
    <row r="262" spans="1:25" x14ac:dyDescent="0.3">
      <c r="A262" t="s">
        <v>11838</v>
      </c>
      <c r="B262" t="s">
        <v>11839</v>
      </c>
      <c r="E262">
        <v>35.1</v>
      </c>
      <c r="F262" t="s">
        <v>949</v>
      </c>
      <c r="G262" t="s">
        <v>180</v>
      </c>
      <c r="H262" t="s">
        <v>202</v>
      </c>
      <c r="I262" t="s">
        <v>526</v>
      </c>
      <c r="J262" t="s">
        <v>9333</v>
      </c>
      <c r="L262" t="s">
        <v>7225</v>
      </c>
      <c r="M262" t="s">
        <v>7226</v>
      </c>
      <c r="N262" t="s">
        <v>909</v>
      </c>
      <c r="O262" t="s">
        <v>910</v>
      </c>
      <c r="P262" t="s">
        <v>7227</v>
      </c>
      <c r="Q262" t="s">
        <v>7228</v>
      </c>
      <c r="R262">
        <v>0.3298065</v>
      </c>
      <c r="S262">
        <v>0.42571639999999999</v>
      </c>
      <c r="T262">
        <v>0.1634805</v>
      </c>
      <c r="U262">
        <v>296.58629999999999</v>
      </c>
      <c r="V262">
        <v>248.02090000000001</v>
      </c>
      <c r="W262">
        <v>315.09379999999999</v>
      </c>
      <c r="X262">
        <v>9.8905619875131201</v>
      </c>
      <c r="Y262">
        <v>9.70409150762336E-156</v>
      </c>
    </row>
    <row r="263" spans="1:25" x14ac:dyDescent="0.3">
      <c r="A263" t="s">
        <v>4863</v>
      </c>
      <c r="B263" t="s">
        <v>11840</v>
      </c>
      <c r="C263" t="s">
        <v>4868</v>
      </c>
      <c r="D263" t="s">
        <v>4869</v>
      </c>
      <c r="E263" t="s">
        <v>4870</v>
      </c>
      <c r="F263" t="s">
        <v>4871</v>
      </c>
      <c r="G263" t="s">
        <v>39</v>
      </c>
      <c r="H263" t="s">
        <v>201</v>
      </c>
      <c r="I263" t="s">
        <v>506</v>
      </c>
      <c r="J263" t="s">
        <v>4866</v>
      </c>
      <c r="L263" t="s">
        <v>4877</v>
      </c>
      <c r="M263" t="s">
        <v>4878</v>
      </c>
      <c r="N263" t="s">
        <v>4879</v>
      </c>
      <c r="O263" t="s">
        <v>4880</v>
      </c>
      <c r="P263" t="s">
        <v>11841</v>
      </c>
      <c r="Q263" t="s">
        <v>11842</v>
      </c>
      <c r="R263">
        <v>109.3943</v>
      </c>
      <c r="S263">
        <v>102.05029999999999</v>
      </c>
      <c r="T263">
        <v>107.7337</v>
      </c>
      <c r="U263">
        <v>95.074060000000003</v>
      </c>
      <c r="V263">
        <v>113.3943</v>
      </c>
      <c r="W263">
        <v>102.99420000000001</v>
      </c>
      <c r="X263">
        <v>-3.8500548821378898E-2</v>
      </c>
      <c r="Y263">
        <v>1</v>
      </c>
    </row>
    <row r="264" spans="1:25" x14ac:dyDescent="0.3">
      <c r="A264" t="s">
        <v>11843</v>
      </c>
      <c r="B264" t="s">
        <v>11828</v>
      </c>
      <c r="E264">
        <v>35.200000000000003</v>
      </c>
      <c r="F264" t="s">
        <v>994</v>
      </c>
      <c r="G264" t="s">
        <v>98</v>
      </c>
      <c r="H264" t="s">
        <v>200</v>
      </c>
      <c r="I264" t="s">
        <v>521</v>
      </c>
      <c r="R264">
        <v>0</v>
      </c>
      <c r="S264">
        <v>0</v>
      </c>
      <c r="T264">
        <v>0</v>
      </c>
      <c r="U264">
        <v>1.1604159999999999</v>
      </c>
      <c r="V264">
        <v>6.0663619999999998</v>
      </c>
      <c r="W264">
        <v>4.7183190000000002</v>
      </c>
      <c r="X264">
        <v>9.8888395691765005</v>
      </c>
      <c r="Y264">
        <v>6.1830629784512304E-36</v>
      </c>
    </row>
    <row r="265" spans="1:25" x14ac:dyDescent="0.3">
      <c r="A265" t="s">
        <v>4889</v>
      </c>
      <c r="B265" t="s">
        <v>11844</v>
      </c>
      <c r="C265" t="s">
        <v>4895</v>
      </c>
      <c r="D265" t="s">
        <v>4896</v>
      </c>
      <c r="E265" t="s">
        <v>4897</v>
      </c>
      <c r="F265" t="s">
        <v>4898</v>
      </c>
      <c r="G265" t="s">
        <v>154</v>
      </c>
      <c r="H265" t="s">
        <v>199</v>
      </c>
      <c r="I265" t="s">
        <v>525</v>
      </c>
      <c r="J265" t="s">
        <v>4892</v>
      </c>
      <c r="K265" t="s">
        <v>11845</v>
      </c>
      <c r="L265" t="s">
        <v>11846</v>
      </c>
      <c r="M265" t="s">
        <v>11847</v>
      </c>
      <c r="N265" t="s">
        <v>11848</v>
      </c>
      <c r="O265" t="s">
        <v>11849</v>
      </c>
      <c r="P265" t="s">
        <v>11850</v>
      </c>
      <c r="Q265" t="s">
        <v>11851</v>
      </c>
      <c r="R265">
        <v>150.18879999999999</v>
      </c>
      <c r="S265">
        <v>150.0042</v>
      </c>
      <c r="T265">
        <v>137.88419999999999</v>
      </c>
      <c r="U265">
        <v>178.34389999999999</v>
      </c>
      <c r="V265">
        <v>179.89099999999999</v>
      </c>
      <c r="W265">
        <v>163.83799999999999</v>
      </c>
      <c r="X265">
        <v>0.25293043937465498</v>
      </c>
      <c r="Y265">
        <v>1</v>
      </c>
    </row>
    <row r="266" spans="1:25" x14ac:dyDescent="0.3">
      <c r="A266" t="s">
        <v>4916</v>
      </c>
      <c r="B266" t="s">
        <v>11852</v>
      </c>
      <c r="C266" t="s">
        <v>4922</v>
      </c>
      <c r="D266" t="s">
        <v>4923</v>
      </c>
      <c r="E266" t="s">
        <v>4924</v>
      </c>
      <c r="F266" t="s">
        <v>4925</v>
      </c>
      <c r="G266" t="s">
        <v>160</v>
      </c>
      <c r="H266" t="s">
        <v>198</v>
      </c>
      <c r="I266" t="s">
        <v>525</v>
      </c>
      <c r="J266" t="s">
        <v>4919</v>
      </c>
      <c r="K266" t="s">
        <v>11853</v>
      </c>
      <c r="L266" t="s">
        <v>11854</v>
      </c>
      <c r="M266" t="s">
        <v>11855</v>
      </c>
      <c r="N266" t="s">
        <v>4932</v>
      </c>
      <c r="O266" t="s">
        <v>4933</v>
      </c>
      <c r="P266" t="s">
        <v>11856</v>
      </c>
      <c r="Q266" t="s">
        <v>11857</v>
      </c>
      <c r="R266">
        <v>37.369610000000002</v>
      </c>
      <c r="S266">
        <v>41.872250000000001</v>
      </c>
      <c r="T266">
        <v>40.963549999999998</v>
      </c>
      <c r="U266">
        <v>52.45879</v>
      </c>
      <c r="V266">
        <v>48.437570000000001</v>
      </c>
      <c r="W266">
        <v>51.407209999999999</v>
      </c>
      <c r="X266">
        <v>0.34251375457245298</v>
      </c>
      <c r="Y266">
        <v>1</v>
      </c>
    </row>
    <row r="267" spans="1:25" x14ac:dyDescent="0.3">
      <c r="A267" t="s">
        <v>4942</v>
      </c>
      <c r="B267" t="s">
        <v>11858</v>
      </c>
      <c r="C267" t="s">
        <v>4948</v>
      </c>
      <c r="D267" t="s">
        <v>4949</v>
      </c>
      <c r="E267" t="s">
        <v>4950</v>
      </c>
      <c r="F267" t="s">
        <v>4951</v>
      </c>
      <c r="G267" t="s">
        <v>157</v>
      </c>
      <c r="H267" t="s">
        <v>197</v>
      </c>
      <c r="I267" t="s">
        <v>502</v>
      </c>
      <c r="J267" t="s">
        <v>7271</v>
      </c>
      <c r="K267" t="s">
        <v>11859</v>
      </c>
      <c r="L267" t="s">
        <v>11860</v>
      </c>
      <c r="M267" t="s">
        <v>11861</v>
      </c>
      <c r="N267" t="s">
        <v>7275</v>
      </c>
      <c r="O267" t="s">
        <v>7276</v>
      </c>
      <c r="P267" t="s">
        <v>7277</v>
      </c>
      <c r="Q267" t="s">
        <v>7278</v>
      </c>
      <c r="R267">
        <v>675.46900000000005</v>
      </c>
      <c r="S267">
        <v>523.32709999999997</v>
      </c>
      <c r="T267">
        <v>495.90660000000003</v>
      </c>
      <c r="U267">
        <v>312.39190000000002</v>
      </c>
      <c r="V267">
        <v>329.59010000000001</v>
      </c>
      <c r="W267">
        <v>305.70209999999997</v>
      </c>
      <c r="X267">
        <v>-0.82563345758927298</v>
      </c>
      <c r="Y267">
        <v>1.7537164302201799E-2</v>
      </c>
    </row>
    <row r="268" spans="1:25" x14ac:dyDescent="0.3">
      <c r="A268" t="s">
        <v>10692</v>
      </c>
      <c r="B268" t="s">
        <v>11862</v>
      </c>
      <c r="E268" t="s">
        <v>3129</v>
      </c>
      <c r="F268" t="s">
        <v>3130</v>
      </c>
      <c r="G268" t="s">
        <v>155</v>
      </c>
      <c r="H268" t="s">
        <v>196</v>
      </c>
      <c r="I268" t="s">
        <v>502</v>
      </c>
      <c r="J268" t="s">
        <v>10695</v>
      </c>
      <c r="K268" t="s">
        <v>11863</v>
      </c>
      <c r="L268" t="s">
        <v>10697</v>
      </c>
      <c r="M268" t="s">
        <v>10698</v>
      </c>
      <c r="N268" t="s">
        <v>1432</v>
      </c>
      <c r="O268" t="s">
        <v>1433</v>
      </c>
      <c r="P268" t="s">
        <v>935</v>
      </c>
      <c r="Q268" t="s">
        <v>936</v>
      </c>
      <c r="R268">
        <v>15.653119999999999</v>
      </c>
      <c r="S268">
        <v>14.38313</v>
      </c>
      <c r="T268">
        <v>16.16122</v>
      </c>
      <c r="U268">
        <v>245.72800000000001</v>
      </c>
      <c r="V268">
        <v>222.63550000000001</v>
      </c>
      <c r="W268">
        <v>224.41220000000001</v>
      </c>
      <c r="X268">
        <v>3.9062103295813202</v>
      </c>
      <c r="Y268">
        <v>1.6894501101725499E-62</v>
      </c>
    </row>
    <row r="269" spans="1:25" x14ac:dyDescent="0.3">
      <c r="A269" t="s">
        <v>4979</v>
      </c>
      <c r="B269" t="s">
        <v>11864</v>
      </c>
      <c r="C269" t="s">
        <v>4985</v>
      </c>
      <c r="D269" t="s">
        <v>4986</v>
      </c>
      <c r="E269" t="s">
        <v>4987</v>
      </c>
      <c r="F269" t="s">
        <v>4988</v>
      </c>
      <c r="G269" t="s">
        <v>164</v>
      </c>
      <c r="H269" t="s">
        <v>195</v>
      </c>
      <c r="I269" t="s">
        <v>502</v>
      </c>
      <c r="J269" t="s">
        <v>4982</v>
      </c>
      <c r="K269" t="s">
        <v>11865</v>
      </c>
      <c r="L269" t="s">
        <v>11866</v>
      </c>
      <c r="M269" t="s">
        <v>11867</v>
      </c>
      <c r="N269" t="s">
        <v>909</v>
      </c>
      <c r="O269" t="s">
        <v>910</v>
      </c>
      <c r="P269" t="s">
        <v>11868</v>
      </c>
      <c r="Q269" t="s">
        <v>11869</v>
      </c>
      <c r="R269">
        <v>30.088498540946901</v>
      </c>
      <c r="S269">
        <v>33.2362875264918</v>
      </c>
      <c r="T269">
        <v>29.6366878436265</v>
      </c>
      <c r="U269">
        <v>49.057576061560297</v>
      </c>
      <c r="V269">
        <v>38.544733002576798</v>
      </c>
      <c r="W269">
        <v>47.183191803287997</v>
      </c>
      <c r="X269">
        <v>0.53096308009469095</v>
      </c>
      <c r="Y269">
        <v>0.20508100501043</v>
      </c>
    </row>
    <row r="270" spans="1:25" x14ac:dyDescent="0.3">
      <c r="A270" t="s">
        <v>10702</v>
      </c>
      <c r="B270" t="s">
        <v>11870</v>
      </c>
      <c r="C270" t="s">
        <v>5010</v>
      </c>
      <c r="D270" t="s">
        <v>5011</v>
      </c>
      <c r="E270" t="s">
        <v>5012</v>
      </c>
      <c r="F270" t="s">
        <v>5013</v>
      </c>
      <c r="G270" t="s">
        <v>156</v>
      </c>
      <c r="H270" t="s">
        <v>194</v>
      </c>
      <c r="I270" t="s">
        <v>504</v>
      </c>
      <c r="J270" t="s">
        <v>10703</v>
      </c>
      <c r="K270" t="s">
        <v>11871</v>
      </c>
      <c r="L270" t="s">
        <v>10710</v>
      </c>
      <c r="M270" t="s">
        <v>10711</v>
      </c>
      <c r="N270" t="s">
        <v>10712</v>
      </c>
      <c r="O270" t="s">
        <v>10713</v>
      </c>
      <c r="P270" t="s">
        <v>1968</v>
      </c>
      <c r="Q270" t="s">
        <v>1969</v>
      </c>
      <c r="R270">
        <v>104.4979</v>
      </c>
      <c r="S270">
        <v>114.2744</v>
      </c>
      <c r="T270">
        <v>100.1669</v>
      </c>
      <c r="U270">
        <v>456.88369999999998</v>
      </c>
      <c r="V270">
        <v>382.92750000000001</v>
      </c>
      <c r="W270">
        <v>378.13959999999997</v>
      </c>
      <c r="X270">
        <v>1.92979426153341</v>
      </c>
      <c r="Y270">
        <v>5.0276700226906104E-15</v>
      </c>
    </row>
    <row r="271" spans="1:25" x14ac:dyDescent="0.3">
      <c r="A271" t="s">
        <v>7300</v>
      </c>
      <c r="B271" t="s">
        <v>11872</v>
      </c>
      <c r="C271" t="s">
        <v>5034</v>
      </c>
      <c r="D271" t="s">
        <v>5035</v>
      </c>
      <c r="E271" t="s">
        <v>5036</v>
      </c>
      <c r="F271" t="s">
        <v>5037</v>
      </c>
      <c r="G271" t="s">
        <v>162</v>
      </c>
      <c r="H271" t="s">
        <v>193</v>
      </c>
      <c r="I271" t="s">
        <v>502</v>
      </c>
      <c r="J271" t="s">
        <v>11873</v>
      </c>
      <c r="L271" t="s">
        <v>11874</v>
      </c>
      <c r="M271" t="s">
        <v>11875</v>
      </c>
      <c r="N271" t="s">
        <v>11876</v>
      </c>
      <c r="O271" t="s">
        <v>11877</v>
      </c>
      <c r="P271" t="s">
        <v>11878</v>
      </c>
      <c r="Q271" t="s">
        <v>11879</v>
      </c>
      <c r="R271">
        <v>56.143210000000003</v>
      </c>
      <c r="S271">
        <v>51.450870000000002</v>
      </c>
      <c r="T271">
        <v>47.292589999999997</v>
      </c>
      <c r="U271">
        <v>78.468109999999996</v>
      </c>
      <c r="V271">
        <v>88.475560000000002</v>
      </c>
      <c r="W271">
        <v>92.703739999999996</v>
      </c>
      <c r="X271">
        <v>0.74534575160546601</v>
      </c>
      <c r="Y271">
        <v>7.4587152427158703E-3</v>
      </c>
    </row>
    <row r="272" spans="1:25" x14ac:dyDescent="0.3">
      <c r="A272" t="s">
        <v>5054</v>
      </c>
      <c r="B272" t="s">
        <v>11880</v>
      </c>
      <c r="E272">
        <v>35.200000000000003</v>
      </c>
      <c r="F272" t="s">
        <v>994</v>
      </c>
      <c r="G272" t="s">
        <v>161</v>
      </c>
      <c r="H272" t="s">
        <v>192</v>
      </c>
      <c r="I272" t="s">
        <v>525</v>
      </c>
      <c r="J272" t="s">
        <v>5057</v>
      </c>
      <c r="K272" t="s">
        <v>11881</v>
      </c>
      <c r="L272" t="s">
        <v>731</v>
      </c>
      <c r="M272" t="s">
        <v>732</v>
      </c>
      <c r="N272" t="s">
        <v>1411</v>
      </c>
      <c r="O272" t="s">
        <v>1412</v>
      </c>
      <c r="P272" t="s">
        <v>5064</v>
      </c>
      <c r="Q272" t="s">
        <v>5065</v>
      </c>
      <c r="R272">
        <v>22.071664191082402</v>
      </c>
      <c r="S272">
        <v>22.502152579692599</v>
      </c>
      <c r="T272">
        <v>21.719558466960301</v>
      </c>
      <c r="U272">
        <v>22.3279995451473</v>
      </c>
      <c r="V272">
        <v>15.725877750445999</v>
      </c>
      <c r="W272">
        <v>17.794803765811501</v>
      </c>
      <c r="X272">
        <v>-0.26064128106727302</v>
      </c>
      <c r="Y272">
        <v>1</v>
      </c>
    </row>
    <row r="273" spans="1:25" x14ac:dyDescent="0.3">
      <c r="A273" t="s">
        <v>11882</v>
      </c>
      <c r="B273" t="s">
        <v>11883</v>
      </c>
      <c r="E273">
        <v>35.1</v>
      </c>
      <c r="F273" t="s">
        <v>949</v>
      </c>
      <c r="G273" t="s">
        <v>163</v>
      </c>
      <c r="H273" t="s">
        <v>191</v>
      </c>
      <c r="I273" t="s">
        <v>502</v>
      </c>
      <c r="J273" t="s">
        <v>9404</v>
      </c>
      <c r="K273" t="s">
        <v>11884</v>
      </c>
      <c r="L273" t="s">
        <v>9406</v>
      </c>
      <c r="M273" t="s">
        <v>9407</v>
      </c>
      <c r="P273" t="s">
        <v>935</v>
      </c>
      <c r="Q273" t="s">
        <v>936</v>
      </c>
      <c r="R273">
        <v>72.760379999999998</v>
      </c>
      <c r="S273">
        <v>86.085939999999994</v>
      </c>
      <c r="T273">
        <v>74.710610000000003</v>
      </c>
      <c r="U273">
        <v>153.77510000000001</v>
      </c>
      <c r="V273">
        <v>170.1848</v>
      </c>
      <c r="W273">
        <v>163.5684</v>
      </c>
      <c r="X273">
        <v>1.0644312105434299</v>
      </c>
      <c r="Y273">
        <v>7.5889965484146102E-6</v>
      </c>
    </row>
    <row r="274" spans="1:25" x14ac:dyDescent="0.3">
      <c r="A274" t="s">
        <v>5090</v>
      </c>
      <c r="B274" t="s">
        <v>11885</v>
      </c>
      <c r="C274" t="s">
        <v>5096</v>
      </c>
      <c r="D274" t="s">
        <v>5097</v>
      </c>
      <c r="E274" t="s">
        <v>5098</v>
      </c>
      <c r="F274" t="s">
        <v>5099</v>
      </c>
      <c r="G274" t="s">
        <v>159</v>
      </c>
      <c r="H274" t="s">
        <v>190</v>
      </c>
      <c r="I274" t="s">
        <v>506</v>
      </c>
      <c r="J274" t="s">
        <v>10726</v>
      </c>
      <c r="K274" t="s">
        <v>11886</v>
      </c>
      <c r="L274" t="s">
        <v>11887</v>
      </c>
      <c r="M274" t="s">
        <v>11888</v>
      </c>
      <c r="N274" t="s">
        <v>5107</v>
      </c>
      <c r="O274" t="s">
        <v>5108</v>
      </c>
      <c r="P274" t="s">
        <v>10730</v>
      </c>
      <c r="Q274" t="s">
        <v>10731</v>
      </c>
      <c r="R274">
        <v>31.965859999999999</v>
      </c>
      <c r="S274">
        <v>29.55688</v>
      </c>
      <c r="T274">
        <v>34.70458</v>
      </c>
      <c r="U274">
        <v>42.255139999999997</v>
      </c>
      <c r="V274">
        <v>24.825420000000001</v>
      </c>
      <c r="W274">
        <v>30.916219999999999</v>
      </c>
      <c r="X274">
        <v>-4.0378375450574296E-3</v>
      </c>
      <c r="Y274">
        <v>1</v>
      </c>
    </row>
    <row r="275" spans="1:25" x14ac:dyDescent="0.3">
      <c r="A275" t="s">
        <v>5117</v>
      </c>
      <c r="B275" t="s">
        <v>11889</v>
      </c>
      <c r="C275" t="s">
        <v>5123</v>
      </c>
      <c r="D275" t="s">
        <v>5124</v>
      </c>
      <c r="E275" t="s">
        <v>5125</v>
      </c>
      <c r="F275" t="s">
        <v>5126</v>
      </c>
      <c r="G275" t="s">
        <v>158</v>
      </c>
      <c r="H275" t="s">
        <v>189</v>
      </c>
      <c r="I275" t="s">
        <v>526</v>
      </c>
      <c r="J275" t="s">
        <v>9421</v>
      </c>
      <c r="K275" t="s">
        <v>11890</v>
      </c>
      <c r="L275" t="s">
        <v>9423</v>
      </c>
      <c r="M275" t="s">
        <v>9424</v>
      </c>
      <c r="N275" t="s">
        <v>3910</v>
      </c>
      <c r="O275" t="s">
        <v>3911</v>
      </c>
      <c r="P275" t="s">
        <v>11891</v>
      </c>
      <c r="Q275" t="s">
        <v>11892</v>
      </c>
      <c r="R275">
        <v>103.30549999999999</v>
      </c>
      <c r="S275">
        <v>96.850480000000005</v>
      </c>
      <c r="T275">
        <v>96.57029</v>
      </c>
      <c r="U275">
        <v>98.195179999999993</v>
      </c>
      <c r="V275">
        <v>111.6211</v>
      </c>
      <c r="W275">
        <v>97.556870000000004</v>
      </c>
      <c r="X275">
        <v>4.8664416917447301E-2</v>
      </c>
      <c r="Y275">
        <v>1</v>
      </c>
    </row>
    <row r="276" spans="1:25" x14ac:dyDescent="0.3">
      <c r="A276" t="s">
        <v>11893</v>
      </c>
      <c r="B276" t="s">
        <v>11894</v>
      </c>
      <c r="C276" t="s">
        <v>5142</v>
      </c>
      <c r="D276" t="s">
        <v>5143</v>
      </c>
      <c r="E276">
        <v>35.1</v>
      </c>
      <c r="F276" t="s">
        <v>949</v>
      </c>
      <c r="G276" t="s">
        <v>166</v>
      </c>
      <c r="H276" t="s">
        <v>188</v>
      </c>
      <c r="I276" t="s">
        <v>525</v>
      </c>
      <c r="J276" t="s">
        <v>11895</v>
      </c>
      <c r="K276" t="s">
        <v>11896</v>
      </c>
      <c r="L276" t="s">
        <v>11897</v>
      </c>
      <c r="M276" t="s">
        <v>11898</v>
      </c>
      <c r="N276" t="s">
        <v>4421</v>
      </c>
      <c r="O276" t="s">
        <v>4422</v>
      </c>
      <c r="P276" t="s">
        <v>956</v>
      </c>
      <c r="Q276" t="s">
        <v>957</v>
      </c>
      <c r="R276">
        <v>23.796810000000001</v>
      </c>
      <c r="S276">
        <v>21.437860000000001</v>
      </c>
      <c r="T276">
        <v>22.116579999999999</v>
      </c>
      <c r="U276">
        <v>65.583500000000001</v>
      </c>
      <c r="V276">
        <v>92.115380000000002</v>
      </c>
      <c r="W276">
        <v>75.582980000000006</v>
      </c>
      <c r="X276">
        <v>1.77895624940323</v>
      </c>
      <c r="Y276">
        <v>5.9158480949729401E-15</v>
      </c>
    </row>
    <row r="277" spans="1:25" x14ac:dyDescent="0.3">
      <c r="A277" t="s">
        <v>10753</v>
      </c>
      <c r="B277" t="s">
        <v>11899</v>
      </c>
      <c r="C277" t="s">
        <v>5167</v>
      </c>
      <c r="D277" t="s">
        <v>5168</v>
      </c>
      <c r="E277">
        <v>35.1</v>
      </c>
      <c r="F277" t="s">
        <v>949</v>
      </c>
      <c r="G277" t="s">
        <v>165</v>
      </c>
      <c r="H277" t="s">
        <v>187</v>
      </c>
      <c r="I277" t="s">
        <v>502</v>
      </c>
      <c r="J277" t="s">
        <v>10756</v>
      </c>
      <c r="K277" t="s">
        <v>11900</v>
      </c>
      <c r="L277" t="s">
        <v>11901</v>
      </c>
      <c r="M277" t="s">
        <v>11902</v>
      </c>
      <c r="N277" t="s">
        <v>8695</v>
      </c>
      <c r="O277" t="s">
        <v>10761</v>
      </c>
      <c r="P277" t="s">
        <v>5296</v>
      </c>
      <c r="Q277" t="s">
        <v>5297</v>
      </c>
      <c r="R277">
        <v>32.143450000000001</v>
      </c>
      <c r="S277">
        <v>40.868769999999998</v>
      </c>
      <c r="T277">
        <v>30.687629999999999</v>
      </c>
      <c r="U277">
        <v>166.81979999999999</v>
      </c>
      <c r="V277">
        <v>159.3587</v>
      </c>
      <c r="W277">
        <v>164.91650000000001</v>
      </c>
      <c r="X277">
        <v>2.2550681657432099</v>
      </c>
      <c r="Y277">
        <v>2.0814502410739201E-23</v>
      </c>
    </row>
  </sheetData>
  <autoFilter ref="A2:Y277" xr:uid="{D065C600-207E-4812-BAB1-AFEFD25CC106}"/>
  <mergeCells count="1">
    <mergeCell ref="L1:Q1"/>
  </mergeCells>
  <conditionalFormatting sqref="X2">
    <cfRule type="cellIs" dxfId="1" priority="1" operator="greaterThan">
      <formula>2</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953BF-40B5-4DCF-A984-F489F04A3184}">
  <sheetPr codeName="Sheet32"/>
  <dimension ref="A1:Z175"/>
  <sheetViews>
    <sheetView zoomScale="80" zoomScaleNormal="80" workbookViewId="0">
      <selection activeCell="A151" sqref="A151"/>
    </sheetView>
  </sheetViews>
  <sheetFormatPr defaultRowHeight="14.4" x14ac:dyDescent="0.3"/>
  <cols>
    <col min="1" max="1" width="23.77734375" customWidth="1"/>
    <col min="7" max="7" width="20.5546875" customWidth="1"/>
    <col min="8" max="8" width="71.5546875" customWidth="1"/>
    <col min="9" max="9" width="31.6640625" customWidth="1"/>
    <col min="10" max="10" width="13.6640625" customWidth="1"/>
    <col min="18" max="18" width="15" style="40" customWidth="1"/>
    <col min="19" max="26" width="14.5546875" customWidth="1"/>
  </cols>
  <sheetData>
    <row r="1" spans="1:26" x14ac:dyDescent="0.3">
      <c r="L1" s="112" t="s">
        <v>620</v>
      </c>
      <c r="M1" s="113"/>
      <c r="N1" s="113"/>
      <c r="O1" s="113"/>
      <c r="P1" s="113"/>
      <c r="Q1" s="114"/>
      <c r="R1" s="38"/>
    </row>
    <row r="2" spans="1:26" ht="100.05" customHeight="1" x14ac:dyDescent="0.3">
      <c r="A2" s="7" t="s">
        <v>11903</v>
      </c>
      <c r="B2" s="7" t="s">
        <v>10764</v>
      </c>
      <c r="C2" s="7" t="s">
        <v>10765</v>
      </c>
      <c r="D2" s="7" t="s">
        <v>683</v>
      </c>
      <c r="E2" s="7" t="s">
        <v>10766</v>
      </c>
      <c r="F2" s="7" t="s">
        <v>685</v>
      </c>
      <c r="G2" s="7" t="s">
        <v>673</v>
      </c>
      <c r="H2" s="7" t="s">
        <v>674</v>
      </c>
      <c r="I2" s="7" t="s">
        <v>676</v>
      </c>
      <c r="J2" s="7" t="s">
        <v>670</v>
      </c>
      <c r="K2" s="7" t="s">
        <v>672</v>
      </c>
      <c r="L2" s="17" t="s">
        <v>691</v>
      </c>
      <c r="M2" s="18" t="s">
        <v>692</v>
      </c>
      <c r="N2" s="18" t="s">
        <v>693</v>
      </c>
      <c r="O2" s="18" t="s">
        <v>694</v>
      </c>
      <c r="P2" s="18" t="s">
        <v>695</v>
      </c>
      <c r="Q2" s="19" t="s">
        <v>696</v>
      </c>
      <c r="R2" s="39" t="s">
        <v>10763</v>
      </c>
      <c r="S2" s="42" t="s">
        <v>638</v>
      </c>
      <c r="T2" s="42" t="s">
        <v>639</v>
      </c>
      <c r="U2" s="42" t="s">
        <v>640</v>
      </c>
      <c r="V2" s="42" t="s">
        <v>641</v>
      </c>
      <c r="W2" s="42" t="s">
        <v>642</v>
      </c>
      <c r="X2" s="42" t="s">
        <v>643</v>
      </c>
      <c r="Y2" s="43" t="s">
        <v>644</v>
      </c>
      <c r="Z2" s="43" t="s">
        <v>645</v>
      </c>
    </row>
    <row r="3" spans="1:26" x14ac:dyDescent="0.3">
      <c r="A3" t="s">
        <v>7395</v>
      </c>
      <c r="B3" t="s">
        <v>10767</v>
      </c>
      <c r="C3" t="s">
        <v>7399</v>
      </c>
      <c r="D3" t="s">
        <v>7400</v>
      </c>
      <c r="E3" t="s">
        <v>725</v>
      </c>
      <c r="F3" t="s">
        <v>726</v>
      </c>
      <c r="G3" t="s">
        <v>477</v>
      </c>
      <c r="H3" t="s">
        <v>476</v>
      </c>
      <c r="I3" t="s">
        <v>500</v>
      </c>
      <c r="J3" t="s">
        <v>477</v>
      </c>
      <c r="K3" t="s">
        <v>10768</v>
      </c>
      <c r="L3" t="s">
        <v>7401</v>
      </c>
      <c r="M3" t="s">
        <v>7402</v>
      </c>
      <c r="N3" t="s">
        <v>733</v>
      </c>
      <c r="O3" t="s">
        <v>734</v>
      </c>
      <c r="P3" t="s">
        <v>7403</v>
      </c>
      <c r="Q3" t="s">
        <v>7404</v>
      </c>
      <c r="R3" s="40" t="b">
        <v>0</v>
      </c>
      <c r="S3">
        <v>9.2853207976277794</v>
      </c>
      <c r="T3">
        <v>10.034743717971001</v>
      </c>
      <c r="U3">
        <v>7.3332702780919803</v>
      </c>
      <c r="V3">
        <v>1.1204014108676099</v>
      </c>
      <c r="W3">
        <v>3.5931530765113999</v>
      </c>
      <c r="X3">
        <v>1.7075821795475701</v>
      </c>
      <c r="Y3">
        <v>-2.1739252720427999</v>
      </c>
      <c r="Z3">
        <v>2.2730752520597098E-9</v>
      </c>
    </row>
    <row r="4" spans="1:26" x14ac:dyDescent="0.3">
      <c r="A4" t="s">
        <v>7991</v>
      </c>
      <c r="B4" t="s">
        <v>11060</v>
      </c>
      <c r="C4" t="s">
        <v>7994</v>
      </c>
      <c r="D4" t="s">
        <v>7995</v>
      </c>
      <c r="E4" t="s">
        <v>1880</v>
      </c>
      <c r="F4" t="s">
        <v>1881</v>
      </c>
      <c r="G4" t="s">
        <v>394</v>
      </c>
      <c r="H4" t="s">
        <v>393</v>
      </c>
      <c r="I4" t="s">
        <v>505</v>
      </c>
      <c r="J4" t="s">
        <v>9852</v>
      </c>
      <c r="K4" t="s">
        <v>11061</v>
      </c>
      <c r="L4" t="s">
        <v>9854</v>
      </c>
      <c r="M4" t="s">
        <v>9855</v>
      </c>
      <c r="N4" t="s">
        <v>11062</v>
      </c>
      <c r="O4" t="s">
        <v>11063</v>
      </c>
      <c r="P4" t="s">
        <v>7029</v>
      </c>
      <c r="Q4" t="s">
        <v>7030</v>
      </c>
      <c r="R4" s="40" t="b">
        <v>1</v>
      </c>
      <c r="S4">
        <v>17.454370000000001</v>
      </c>
      <c r="T4">
        <v>19.096419999999998</v>
      </c>
      <c r="U4">
        <v>21.415949999999999</v>
      </c>
      <c r="V4">
        <v>42.29515</v>
      </c>
      <c r="W4">
        <v>49.837499999999999</v>
      </c>
      <c r="X4">
        <v>50.014180000000003</v>
      </c>
      <c r="Y4">
        <v>1.29438625559172</v>
      </c>
      <c r="Z4">
        <v>1.4776674658126399E-9</v>
      </c>
    </row>
    <row r="5" spans="1:26" x14ac:dyDescent="0.3">
      <c r="A5" t="s">
        <v>805</v>
      </c>
      <c r="B5" t="s">
        <v>10788</v>
      </c>
      <c r="C5" t="s">
        <v>811</v>
      </c>
      <c r="D5" t="s">
        <v>812</v>
      </c>
      <c r="E5" t="s">
        <v>813</v>
      </c>
      <c r="F5" t="s">
        <v>814</v>
      </c>
      <c r="G5" t="s">
        <v>471</v>
      </c>
      <c r="H5" t="s">
        <v>470</v>
      </c>
      <c r="I5" t="s">
        <v>500</v>
      </c>
      <c r="J5" t="s">
        <v>471</v>
      </c>
      <c r="K5" t="s">
        <v>10789</v>
      </c>
      <c r="L5" t="s">
        <v>819</v>
      </c>
      <c r="M5" t="s">
        <v>820</v>
      </c>
      <c r="N5" t="s">
        <v>821</v>
      </c>
      <c r="O5" t="s">
        <v>822</v>
      </c>
      <c r="P5" t="s">
        <v>823</v>
      </c>
      <c r="Q5" t="s">
        <v>824</v>
      </c>
      <c r="R5" s="40" t="b">
        <v>0</v>
      </c>
      <c r="S5">
        <v>158.71299999999999</v>
      </c>
      <c r="T5">
        <v>168.31</v>
      </c>
      <c r="U5">
        <v>136.45949999999999</v>
      </c>
      <c r="V5">
        <v>34.012189999999997</v>
      </c>
      <c r="W5">
        <v>37.051470000000002</v>
      </c>
      <c r="X5">
        <v>38.735149999999997</v>
      </c>
      <c r="Y5">
        <v>-2.0741577183054898</v>
      </c>
      <c r="Z5">
        <v>2.0775916978268001E-20</v>
      </c>
    </row>
    <row r="6" spans="1:26" x14ac:dyDescent="0.3">
      <c r="A6" t="s">
        <v>856</v>
      </c>
      <c r="B6" t="s">
        <v>10796</v>
      </c>
      <c r="C6" t="s">
        <v>861</v>
      </c>
      <c r="D6" t="s">
        <v>862</v>
      </c>
      <c r="E6" t="s">
        <v>863</v>
      </c>
      <c r="F6" t="s">
        <v>864</v>
      </c>
      <c r="G6" t="s">
        <v>467</v>
      </c>
      <c r="H6" t="s">
        <v>466</v>
      </c>
      <c r="I6" t="s">
        <v>501</v>
      </c>
      <c r="J6" t="s">
        <v>467</v>
      </c>
      <c r="K6" t="s">
        <v>10797</v>
      </c>
      <c r="L6" t="s">
        <v>5259</v>
      </c>
      <c r="M6" t="s">
        <v>5260</v>
      </c>
      <c r="N6" t="s">
        <v>5261</v>
      </c>
      <c r="O6" t="s">
        <v>5262</v>
      </c>
      <c r="P6" t="s">
        <v>767</v>
      </c>
      <c r="Q6" t="s">
        <v>768</v>
      </c>
      <c r="R6" s="40" t="b">
        <v>0</v>
      </c>
      <c r="S6">
        <v>524.54451587910398</v>
      </c>
      <c r="T6">
        <v>546.40699960067002</v>
      </c>
      <c r="U6">
        <v>430.11732073764398</v>
      </c>
      <c r="V6">
        <v>213.35644009807501</v>
      </c>
      <c r="W6">
        <v>166.54497831258701</v>
      </c>
      <c r="X6">
        <v>171.65694541767601</v>
      </c>
      <c r="Y6">
        <v>-1.4454020136075301</v>
      </c>
      <c r="Z6">
        <v>8.1631836442267096E-8</v>
      </c>
    </row>
    <row r="7" spans="1:26" x14ac:dyDescent="0.3">
      <c r="A7" t="s">
        <v>10798</v>
      </c>
      <c r="B7" t="s">
        <v>10799</v>
      </c>
      <c r="C7" t="s">
        <v>884</v>
      </c>
      <c r="D7" t="s">
        <v>885</v>
      </c>
      <c r="E7" t="s">
        <v>886</v>
      </c>
      <c r="F7" t="s">
        <v>887</v>
      </c>
      <c r="G7" t="s">
        <v>132</v>
      </c>
      <c r="H7" t="s">
        <v>465</v>
      </c>
      <c r="I7" t="s">
        <v>499</v>
      </c>
      <c r="J7" t="s">
        <v>132</v>
      </c>
      <c r="K7" t="s">
        <v>10800</v>
      </c>
      <c r="L7" t="s">
        <v>5266</v>
      </c>
      <c r="M7" t="s">
        <v>5267</v>
      </c>
      <c r="N7" t="s">
        <v>10801</v>
      </c>
      <c r="O7" t="s">
        <v>10802</v>
      </c>
      <c r="P7" t="s">
        <v>10803</v>
      </c>
      <c r="Q7" t="s">
        <v>10804</v>
      </c>
      <c r="R7" s="40" t="b">
        <v>0</v>
      </c>
      <c r="S7">
        <v>180.22659999999999</v>
      </c>
      <c r="T7">
        <v>143.49680000000001</v>
      </c>
      <c r="U7">
        <v>133.0498</v>
      </c>
      <c r="V7">
        <v>70.505260000000007</v>
      </c>
      <c r="W7">
        <v>72.796350000000004</v>
      </c>
      <c r="X7">
        <v>76.167150000000007</v>
      </c>
      <c r="Y7">
        <v>-1.0458225380947099</v>
      </c>
      <c r="Z7">
        <v>4.3872675128791301E-5</v>
      </c>
    </row>
    <row r="8" spans="1:26" x14ac:dyDescent="0.3">
      <c r="A8" t="s">
        <v>5913</v>
      </c>
      <c r="B8" t="s">
        <v>11089</v>
      </c>
      <c r="E8" t="s">
        <v>5919</v>
      </c>
      <c r="F8" t="s">
        <v>5920</v>
      </c>
      <c r="G8" t="s">
        <v>385</v>
      </c>
      <c r="H8" t="s">
        <v>384</v>
      </c>
      <c r="I8" t="s">
        <v>505</v>
      </c>
      <c r="J8" t="s">
        <v>5916</v>
      </c>
      <c r="K8" t="s">
        <v>11090</v>
      </c>
      <c r="L8" t="s">
        <v>11091</v>
      </c>
      <c r="M8" t="s">
        <v>11092</v>
      </c>
      <c r="N8" t="s">
        <v>11093</v>
      </c>
      <c r="O8" t="s">
        <v>11094</v>
      </c>
      <c r="P8" t="s">
        <v>1968</v>
      </c>
      <c r="Q8" t="s">
        <v>1969</v>
      </c>
      <c r="R8" s="40" t="b">
        <v>1</v>
      </c>
      <c r="S8">
        <v>43.686669999999999</v>
      </c>
      <c r="T8">
        <v>45.642879999999998</v>
      </c>
      <c r="U8">
        <v>43.929560000000002</v>
      </c>
      <c r="V8">
        <v>96.194460000000007</v>
      </c>
      <c r="W8">
        <v>85.022400000000005</v>
      </c>
      <c r="X8">
        <v>90.636660000000006</v>
      </c>
      <c r="Y8">
        <v>1.02714603594773</v>
      </c>
      <c r="Z8">
        <v>7.3280828954633597E-6</v>
      </c>
    </row>
    <row r="9" spans="1:26" x14ac:dyDescent="0.3">
      <c r="A9" t="s">
        <v>10284</v>
      </c>
      <c r="B9" t="s">
        <v>11467</v>
      </c>
      <c r="C9" t="s">
        <v>2465</v>
      </c>
      <c r="D9" t="s">
        <v>2466</v>
      </c>
      <c r="E9" t="s">
        <v>3612</v>
      </c>
      <c r="F9" t="s">
        <v>3613</v>
      </c>
      <c r="G9" t="s">
        <v>59</v>
      </c>
      <c r="H9" t="s">
        <v>273</v>
      </c>
      <c r="I9" t="s">
        <v>505</v>
      </c>
      <c r="J9" t="s">
        <v>10286</v>
      </c>
      <c r="K9" t="s">
        <v>11468</v>
      </c>
      <c r="L9" t="s">
        <v>11469</v>
      </c>
      <c r="M9" t="s">
        <v>11470</v>
      </c>
      <c r="N9" t="s">
        <v>11471</v>
      </c>
      <c r="O9" t="s">
        <v>11472</v>
      </c>
      <c r="P9" t="s">
        <v>11473</v>
      </c>
      <c r="Q9" t="s">
        <v>11474</v>
      </c>
      <c r="R9" s="40" t="b">
        <v>1</v>
      </c>
      <c r="S9">
        <v>33.4880422209527</v>
      </c>
      <c r="T9">
        <v>38.740192414227501</v>
      </c>
      <c r="U9">
        <v>40.309632165562903</v>
      </c>
      <c r="V9">
        <v>48.257289339511999</v>
      </c>
      <c r="W9">
        <v>72.283040461248703</v>
      </c>
      <c r="X9">
        <v>58.372348716639202</v>
      </c>
      <c r="Y9">
        <v>0.65355245022809605</v>
      </c>
      <c r="Z9">
        <v>2.8782452602657299E-2</v>
      </c>
    </row>
    <row r="10" spans="1:26" x14ac:dyDescent="0.3">
      <c r="A10" t="s">
        <v>11625</v>
      </c>
      <c r="B10" t="s">
        <v>11626</v>
      </c>
      <c r="E10" t="s">
        <v>11627</v>
      </c>
      <c r="F10" t="s">
        <v>11628</v>
      </c>
      <c r="G10" t="s">
        <v>136</v>
      </c>
      <c r="H10" t="s">
        <v>245</v>
      </c>
      <c r="I10" t="s">
        <v>505</v>
      </c>
      <c r="J10" t="s">
        <v>11629</v>
      </c>
      <c r="K10" t="s">
        <v>11630</v>
      </c>
      <c r="L10" t="s">
        <v>11631</v>
      </c>
      <c r="M10" t="s">
        <v>11632</v>
      </c>
      <c r="P10" t="s">
        <v>796</v>
      </c>
      <c r="Q10" t="s">
        <v>797</v>
      </c>
      <c r="R10" s="40" t="b">
        <v>1</v>
      </c>
      <c r="S10">
        <v>0.12684860000000001</v>
      </c>
      <c r="T10">
        <v>0.1824499</v>
      </c>
      <c r="U10">
        <v>0.14012620000000001</v>
      </c>
      <c r="V10">
        <v>16.966080000000002</v>
      </c>
      <c r="W10">
        <v>26.272020000000001</v>
      </c>
      <c r="X10">
        <v>21.434650000000001</v>
      </c>
      <c r="Y10">
        <v>7.12968549683898</v>
      </c>
      <c r="Z10">
        <v>4.7639452898066299E-94</v>
      </c>
    </row>
    <row r="11" spans="1:26" x14ac:dyDescent="0.3">
      <c r="A11" t="s">
        <v>7524</v>
      </c>
      <c r="B11" t="s">
        <v>10830</v>
      </c>
      <c r="C11" t="s">
        <v>7529</v>
      </c>
      <c r="D11" t="s">
        <v>7530</v>
      </c>
      <c r="E11" t="s">
        <v>7531</v>
      </c>
      <c r="F11" t="s">
        <v>7532</v>
      </c>
      <c r="G11" t="s">
        <v>454</v>
      </c>
      <c r="H11" t="s">
        <v>453</v>
      </c>
      <c r="I11" t="s">
        <v>501</v>
      </c>
      <c r="J11" t="s">
        <v>454</v>
      </c>
      <c r="K11" t="s">
        <v>10831</v>
      </c>
      <c r="L11" t="s">
        <v>7533</v>
      </c>
      <c r="M11" t="s">
        <v>7534</v>
      </c>
      <c r="N11" t="s">
        <v>10832</v>
      </c>
      <c r="O11" t="s">
        <v>10833</v>
      </c>
      <c r="P11" t="s">
        <v>767</v>
      </c>
      <c r="Q11" t="s">
        <v>768</v>
      </c>
      <c r="R11" s="40" t="b">
        <v>0</v>
      </c>
      <c r="S11">
        <v>119.8212</v>
      </c>
      <c r="T11">
        <v>113.63590000000001</v>
      </c>
      <c r="U11">
        <v>106.4258</v>
      </c>
      <c r="V11">
        <v>25.129000000000001</v>
      </c>
      <c r="W11">
        <v>26.17869</v>
      </c>
      <c r="X11">
        <v>33.747219999999999</v>
      </c>
      <c r="Y11">
        <v>-2.0090585430955699</v>
      </c>
      <c r="Z11">
        <v>2.4590291829170499E-18</v>
      </c>
    </row>
    <row r="12" spans="1:26" x14ac:dyDescent="0.3">
      <c r="A12" t="s">
        <v>10835</v>
      </c>
      <c r="B12" t="s">
        <v>10836</v>
      </c>
      <c r="C12" t="s">
        <v>992</v>
      </c>
      <c r="D12" t="s">
        <v>993</v>
      </c>
      <c r="E12" t="s">
        <v>5308</v>
      </c>
      <c r="F12" t="s">
        <v>5309</v>
      </c>
      <c r="G12" t="s">
        <v>450</v>
      </c>
      <c r="H12" t="s">
        <v>449</v>
      </c>
      <c r="I12" t="s">
        <v>501</v>
      </c>
      <c r="J12" t="s">
        <v>450</v>
      </c>
      <c r="K12" t="s">
        <v>10837</v>
      </c>
      <c r="L12" t="s">
        <v>5310</v>
      </c>
      <c r="M12" t="s">
        <v>5311</v>
      </c>
      <c r="N12" t="s">
        <v>5312</v>
      </c>
      <c r="O12" t="s">
        <v>5313</v>
      </c>
      <c r="P12" t="s">
        <v>5314</v>
      </c>
      <c r="Q12" t="s">
        <v>5315</v>
      </c>
      <c r="R12" s="40" t="b">
        <v>0</v>
      </c>
      <c r="S12">
        <v>0.17758810268687</v>
      </c>
      <c r="T12">
        <v>6.0816628593763702E-2</v>
      </c>
      <c r="U12">
        <v>0.16348054760077699</v>
      </c>
      <c r="V12">
        <v>0</v>
      </c>
      <c r="W12">
        <v>0</v>
      </c>
      <c r="X12">
        <v>0</v>
      </c>
      <c r="Y12">
        <v>-5.0979365644903902</v>
      </c>
      <c r="Z12">
        <v>3.0891112128020901E-2</v>
      </c>
    </row>
    <row r="13" spans="1:26" x14ac:dyDescent="0.3">
      <c r="A13" t="s">
        <v>7557</v>
      </c>
      <c r="B13" t="s">
        <v>10843</v>
      </c>
      <c r="C13" t="s">
        <v>7562</v>
      </c>
      <c r="D13" t="s">
        <v>7563</v>
      </c>
      <c r="E13" t="s">
        <v>7564</v>
      </c>
      <c r="F13" t="s">
        <v>7565</v>
      </c>
      <c r="G13" t="s">
        <v>446</v>
      </c>
      <c r="H13" t="s">
        <v>445</v>
      </c>
      <c r="I13" t="s">
        <v>501</v>
      </c>
      <c r="J13" t="s">
        <v>7560</v>
      </c>
      <c r="L13" t="s">
        <v>7566</v>
      </c>
      <c r="M13" t="s">
        <v>7567</v>
      </c>
      <c r="N13" t="s">
        <v>7568</v>
      </c>
      <c r="O13" t="s">
        <v>7569</v>
      </c>
      <c r="P13" t="s">
        <v>767</v>
      </c>
      <c r="Q13" t="s">
        <v>768</v>
      </c>
      <c r="R13" s="40" t="b">
        <v>0</v>
      </c>
      <c r="S13">
        <v>0.12684860000000001</v>
      </c>
      <c r="T13">
        <v>0.1520416</v>
      </c>
      <c r="U13">
        <v>0.1167718</v>
      </c>
      <c r="V13">
        <v>0</v>
      </c>
      <c r="W13">
        <v>0</v>
      </c>
      <c r="X13">
        <v>0</v>
      </c>
      <c r="Y13">
        <v>-5.0529346794133998</v>
      </c>
      <c r="Z13">
        <v>3.2254763404678297E-2</v>
      </c>
    </row>
    <row r="14" spans="1:26" x14ac:dyDescent="0.3">
      <c r="A14" t="s">
        <v>5346</v>
      </c>
      <c r="B14" t="s">
        <v>10849</v>
      </c>
      <c r="C14" t="s">
        <v>5350</v>
      </c>
      <c r="D14" t="s">
        <v>5351</v>
      </c>
      <c r="E14" t="s">
        <v>1060</v>
      </c>
      <c r="F14" t="s">
        <v>1061</v>
      </c>
      <c r="G14" t="s">
        <v>442</v>
      </c>
      <c r="H14" t="s">
        <v>441</v>
      </c>
      <c r="I14" t="s">
        <v>499</v>
      </c>
      <c r="J14" t="s">
        <v>442</v>
      </c>
      <c r="K14" t="s">
        <v>10850</v>
      </c>
      <c r="L14" t="s">
        <v>5352</v>
      </c>
      <c r="M14" t="s">
        <v>5353</v>
      </c>
      <c r="N14" t="s">
        <v>10851</v>
      </c>
      <c r="O14" t="s">
        <v>10852</v>
      </c>
      <c r="P14" t="s">
        <v>5356</v>
      </c>
      <c r="Q14" t="s">
        <v>5357</v>
      </c>
      <c r="R14" s="40" t="b">
        <v>0</v>
      </c>
      <c r="S14">
        <v>423.72519999999997</v>
      </c>
      <c r="T14">
        <v>464.36540000000002</v>
      </c>
      <c r="U14">
        <v>406.22579999999999</v>
      </c>
      <c r="V14">
        <v>86.510990000000007</v>
      </c>
      <c r="W14">
        <v>97.201790000000003</v>
      </c>
      <c r="X14">
        <v>90.72654</v>
      </c>
      <c r="Y14">
        <v>-2.2369811586541699</v>
      </c>
      <c r="Z14">
        <v>2.2304141273360901E-20</v>
      </c>
    </row>
    <row r="15" spans="1:26" x14ac:dyDescent="0.3">
      <c r="A15" t="s">
        <v>10853</v>
      </c>
      <c r="B15" t="s">
        <v>10854</v>
      </c>
      <c r="C15" t="s">
        <v>7599</v>
      </c>
      <c r="D15" t="s">
        <v>7600</v>
      </c>
      <c r="E15" t="s">
        <v>7601</v>
      </c>
      <c r="F15" t="s">
        <v>7602</v>
      </c>
      <c r="G15" t="s">
        <v>438</v>
      </c>
      <c r="H15" t="s">
        <v>437</v>
      </c>
      <c r="I15" t="s">
        <v>501</v>
      </c>
      <c r="J15" t="s">
        <v>7597</v>
      </c>
      <c r="L15" t="s">
        <v>7603</v>
      </c>
      <c r="M15" t="s">
        <v>7604</v>
      </c>
      <c r="N15" t="s">
        <v>10855</v>
      </c>
      <c r="O15" t="s">
        <v>10856</v>
      </c>
      <c r="P15" t="s">
        <v>767</v>
      </c>
      <c r="Q15" t="s">
        <v>768</v>
      </c>
      <c r="R15" s="40" t="b">
        <v>0</v>
      </c>
      <c r="S15">
        <v>0</v>
      </c>
      <c r="T15">
        <v>0</v>
      </c>
      <c r="U15">
        <v>0</v>
      </c>
      <c r="V15">
        <v>0</v>
      </c>
      <c r="W15">
        <v>0</v>
      </c>
      <c r="X15">
        <v>0</v>
      </c>
      <c r="Y15">
        <v>0</v>
      </c>
      <c r="Z15">
        <v>0</v>
      </c>
    </row>
    <row r="16" spans="1:26" x14ac:dyDescent="0.3">
      <c r="A16" t="s">
        <v>9599</v>
      </c>
      <c r="B16" t="s">
        <v>10857</v>
      </c>
      <c r="C16" t="s">
        <v>783</v>
      </c>
      <c r="D16" t="s">
        <v>784</v>
      </c>
      <c r="E16" t="s">
        <v>785</v>
      </c>
      <c r="F16" t="s">
        <v>786</v>
      </c>
      <c r="G16" t="s">
        <v>436</v>
      </c>
      <c r="H16" t="s">
        <v>435</v>
      </c>
      <c r="I16" t="s">
        <v>499</v>
      </c>
      <c r="J16" t="s">
        <v>436</v>
      </c>
      <c r="K16" t="s">
        <v>10858</v>
      </c>
      <c r="L16" t="s">
        <v>10859</v>
      </c>
      <c r="M16" t="s">
        <v>10860</v>
      </c>
      <c r="N16" t="s">
        <v>1082</v>
      </c>
      <c r="O16" t="s">
        <v>1083</v>
      </c>
      <c r="P16" t="s">
        <v>1084</v>
      </c>
      <c r="Q16" t="s">
        <v>1085</v>
      </c>
      <c r="R16" s="40" t="b">
        <v>0</v>
      </c>
      <c r="S16">
        <v>44.041849466343798</v>
      </c>
      <c r="T16">
        <v>42.2675568726657</v>
      </c>
      <c r="U16">
        <v>41.944437641570701</v>
      </c>
      <c r="V16">
        <v>16.886049835219001</v>
      </c>
      <c r="W16">
        <v>20.11232436333</v>
      </c>
      <c r="X16">
        <v>17.615058273227501</v>
      </c>
      <c r="Y16">
        <v>-1.2353053782664201</v>
      </c>
      <c r="Z16">
        <v>3.00336600071604E-8</v>
      </c>
    </row>
    <row r="17" spans="1:26" x14ac:dyDescent="0.3">
      <c r="A17" t="s">
        <v>5364</v>
      </c>
      <c r="B17" t="s">
        <v>10861</v>
      </c>
      <c r="C17" t="s">
        <v>5368</v>
      </c>
      <c r="D17" t="s">
        <v>5369</v>
      </c>
      <c r="E17" t="s">
        <v>7617</v>
      </c>
      <c r="F17" t="s">
        <v>7618</v>
      </c>
      <c r="G17" t="s">
        <v>434</v>
      </c>
      <c r="H17" t="s">
        <v>433</v>
      </c>
      <c r="I17" t="s">
        <v>501</v>
      </c>
      <c r="J17" t="s">
        <v>434</v>
      </c>
      <c r="K17" t="s">
        <v>10862</v>
      </c>
      <c r="L17" t="s">
        <v>5370</v>
      </c>
      <c r="M17" t="s">
        <v>5371</v>
      </c>
      <c r="N17" t="s">
        <v>10863</v>
      </c>
      <c r="O17" t="s">
        <v>10864</v>
      </c>
      <c r="P17" t="s">
        <v>5374</v>
      </c>
      <c r="Q17" t="s">
        <v>5375</v>
      </c>
      <c r="R17" s="40" t="b">
        <v>0</v>
      </c>
      <c r="S17">
        <v>0.50739457910534302</v>
      </c>
      <c r="T17">
        <v>9.1224942890645505E-2</v>
      </c>
      <c r="U17">
        <v>0.16348054760077699</v>
      </c>
      <c r="V17">
        <v>0</v>
      </c>
      <c r="W17">
        <v>0</v>
      </c>
      <c r="X17">
        <v>0</v>
      </c>
      <c r="Y17">
        <v>-6.0209035154552604</v>
      </c>
      <c r="Z17">
        <v>1.1737519816036701E-3</v>
      </c>
    </row>
    <row r="18" spans="1:26" x14ac:dyDescent="0.3">
      <c r="A18" t="s">
        <v>5378</v>
      </c>
      <c r="B18" t="s">
        <v>10865</v>
      </c>
      <c r="C18" t="s">
        <v>1122</v>
      </c>
      <c r="D18" t="s">
        <v>1123</v>
      </c>
      <c r="E18" t="s">
        <v>1124</v>
      </c>
      <c r="F18" t="s">
        <v>1125</v>
      </c>
      <c r="G18" t="s">
        <v>432</v>
      </c>
      <c r="H18" t="s">
        <v>431</v>
      </c>
      <c r="I18" t="s">
        <v>499</v>
      </c>
      <c r="J18" t="s">
        <v>432</v>
      </c>
      <c r="K18" t="s">
        <v>10866</v>
      </c>
      <c r="L18" t="s">
        <v>1126</v>
      </c>
      <c r="M18" t="s">
        <v>1127</v>
      </c>
      <c r="N18" t="s">
        <v>10867</v>
      </c>
      <c r="O18" t="s">
        <v>10868</v>
      </c>
      <c r="P18" t="s">
        <v>10869</v>
      </c>
      <c r="Q18" t="s">
        <v>10870</v>
      </c>
      <c r="R18" s="40" t="b">
        <v>0</v>
      </c>
      <c r="S18">
        <v>232.81800000000001</v>
      </c>
      <c r="T18">
        <v>225.05189999999999</v>
      </c>
      <c r="U18">
        <v>204.16380000000001</v>
      </c>
      <c r="V18">
        <v>38.933950000000003</v>
      </c>
      <c r="W18">
        <v>25.572050000000001</v>
      </c>
      <c r="X18">
        <v>31.095970000000001</v>
      </c>
      <c r="Y18">
        <v>-2.8093248984992401</v>
      </c>
      <c r="Z18">
        <v>2.9462299027640903E-32</v>
      </c>
    </row>
    <row r="19" spans="1:26" x14ac:dyDescent="0.3">
      <c r="A19" t="s">
        <v>10885</v>
      </c>
      <c r="B19" t="s">
        <v>10886</v>
      </c>
      <c r="E19">
        <v>35.1</v>
      </c>
      <c r="F19" t="s">
        <v>949</v>
      </c>
      <c r="G19" t="s">
        <v>607</v>
      </c>
      <c r="H19" t="s">
        <v>608</v>
      </c>
      <c r="I19" t="s">
        <v>504</v>
      </c>
      <c r="J19" t="s">
        <v>5416</v>
      </c>
      <c r="K19" t="s">
        <v>10887</v>
      </c>
      <c r="L19" t="s">
        <v>5426</v>
      </c>
      <c r="M19" t="s">
        <v>5427</v>
      </c>
      <c r="N19" t="s">
        <v>5428</v>
      </c>
      <c r="O19" t="s">
        <v>5429</v>
      </c>
      <c r="P19" t="s">
        <v>5430</v>
      </c>
      <c r="Q19" t="s">
        <v>5431</v>
      </c>
      <c r="R19" s="40" t="b">
        <v>0</v>
      </c>
      <c r="S19">
        <v>0</v>
      </c>
      <c r="T19">
        <v>0</v>
      </c>
      <c r="U19">
        <v>0</v>
      </c>
      <c r="V19">
        <v>0</v>
      </c>
      <c r="W19">
        <v>0</v>
      </c>
      <c r="X19">
        <v>0</v>
      </c>
      <c r="Y19">
        <v>0</v>
      </c>
      <c r="Z19">
        <v>0</v>
      </c>
    </row>
    <row r="20" spans="1:26" x14ac:dyDescent="0.3">
      <c r="A20" t="s">
        <v>11739</v>
      </c>
      <c r="B20" t="s">
        <v>11740</v>
      </c>
      <c r="E20">
        <v>35.1</v>
      </c>
      <c r="F20" t="s">
        <v>949</v>
      </c>
      <c r="G20" t="s">
        <v>174</v>
      </c>
      <c r="H20" t="s">
        <v>225</v>
      </c>
      <c r="I20" t="s">
        <v>505</v>
      </c>
      <c r="J20" t="s">
        <v>9210</v>
      </c>
      <c r="K20" t="s">
        <v>11741</v>
      </c>
      <c r="L20" t="s">
        <v>731</v>
      </c>
      <c r="M20" t="s">
        <v>732</v>
      </c>
      <c r="N20" t="s">
        <v>1411</v>
      </c>
      <c r="O20" t="s">
        <v>1412</v>
      </c>
      <c r="P20" t="s">
        <v>4971</v>
      </c>
      <c r="Q20" t="s">
        <v>4972</v>
      </c>
      <c r="R20" s="40" t="b">
        <v>1</v>
      </c>
      <c r="S20">
        <v>5.2007940000000001</v>
      </c>
      <c r="T20">
        <v>4.1355310000000003</v>
      </c>
      <c r="U20">
        <v>4.5774549999999996</v>
      </c>
      <c r="V20">
        <v>112.0802</v>
      </c>
      <c r="W20">
        <v>40.08466</v>
      </c>
      <c r="X20">
        <v>55.541359999999997</v>
      </c>
      <c r="Y20">
        <v>3.7731779041345899</v>
      </c>
      <c r="Z20">
        <v>1.8303197422785901E-42</v>
      </c>
    </row>
    <row r="21" spans="1:26" x14ac:dyDescent="0.3">
      <c r="A21" t="s">
        <v>10890</v>
      </c>
      <c r="B21" t="s">
        <v>10891</v>
      </c>
      <c r="C21" t="s">
        <v>1196</v>
      </c>
      <c r="D21" t="s">
        <v>1197</v>
      </c>
      <c r="E21" t="s">
        <v>1198</v>
      </c>
      <c r="F21" t="s">
        <v>1199</v>
      </c>
      <c r="G21" t="s">
        <v>615</v>
      </c>
      <c r="H21" t="s">
        <v>565</v>
      </c>
      <c r="I21" t="s">
        <v>500</v>
      </c>
      <c r="J21" t="s">
        <v>5612</v>
      </c>
      <c r="K21" t="s">
        <v>10892</v>
      </c>
      <c r="L21" t="s">
        <v>2449</v>
      </c>
      <c r="M21" t="s">
        <v>2450</v>
      </c>
      <c r="N21" t="s">
        <v>1457</v>
      </c>
      <c r="O21" t="s">
        <v>1458</v>
      </c>
      <c r="P21" t="s">
        <v>1209</v>
      </c>
      <c r="Q21" t="s">
        <v>1210</v>
      </c>
      <c r="R21" s="40" t="b">
        <v>0</v>
      </c>
      <c r="S21">
        <v>0</v>
      </c>
      <c r="T21">
        <v>0</v>
      </c>
      <c r="U21">
        <v>0</v>
      </c>
      <c r="V21">
        <v>0</v>
      </c>
      <c r="W21">
        <v>0</v>
      </c>
      <c r="X21">
        <v>0</v>
      </c>
      <c r="Y21">
        <v>0</v>
      </c>
      <c r="Z21">
        <v>0</v>
      </c>
    </row>
    <row r="22" spans="1:26" x14ac:dyDescent="0.3">
      <c r="A22" t="s">
        <v>10893</v>
      </c>
      <c r="B22" t="s">
        <v>10894</v>
      </c>
      <c r="C22" t="s">
        <v>1223</v>
      </c>
      <c r="D22" t="s">
        <v>1224</v>
      </c>
      <c r="E22" t="s">
        <v>7669</v>
      </c>
      <c r="F22" t="s">
        <v>7670</v>
      </c>
      <c r="G22" t="s">
        <v>600</v>
      </c>
      <c r="H22" t="s">
        <v>428</v>
      </c>
      <c r="I22" t="s">
        <v>529</v>
      </c>
      <c r="J22" t="s">
        <v>1220</v>
      </c>
      <c r="K22" t="s">
        <v>10895</v>
      </c>
      <c r="L22" t="s">
        <v>1231</v>
      </c>
      <c r="M22" t="s">
        <v>1232</v>
      </c>
      <c r="N22" t="s">
        <v>1233</v>
      </c>
      <c r="O22" t="s">
        <v>1234</v>
      </c>
      <c r="P22" t="s">
        <v>1235</v>
      </c>
      <c r="Q22" t="s">
        <v>1236</v>
      </c>
      <c r="R22" s="40" t="b">
        <v>1</v>
      </c>
      <c r="S22">
        <v>0.25369730000000001</v>
      </c>
      <c r="T22">
        <v>0.42571639999999999</v>
      </c>
      <c r="U22">
        <v>0.1868349</v>
      </c>
      <c r="V22">
        <v>121.64360000000001</v>
      </c>
      <c r="W22">
        <v>213.256</v>
      </c>
      <c r="X22">
        <v>212.45920000000001</v>
      </c>
      <c r="Y22">
        <v>9.3004071313122001</v>
      </c>
      <c r="Z22">
        <v>2.9015605048614801E-159</v>
      </c>
    </row>
    <row r="23" spans="1:26" x14ac:dyDescent="0.3">
      <c r="A23" t="s">
        <v>1267</v>
      </c>
      <c r="B23" t="s">
        <v>10904</v>
      </c>
      <c r="E23" t="s">
        <v>1273</v>
      </c>
      <c r="F23" t="s">
        <v>1274</v>
      </c>
      <c r="G23" t="s">
        <v>605</v>
      </c>
      <c r="H23" t="s">
        <v>426</v>
      </c>
      <c r="I23" t="s">
        <v>500</v>
      </c>
      <c r="J23" t="s">
        <v>10905</v>
      </c>
      <c r="K23" t="s">
        <v>10906</v>
      </c>
      <c r="L23" t="s">
        <v>10907</v>
      </c>
      <c r="M23" t="s">
        <v>10908</v>
      </c>
      <c r="N23" t="s">
        <v>10909</v>
      </c>
      <c r="O23" t="s">
        <v>10910</v>
      </c>
      <c r="P23" t="s">
        <v>10911</v>
      </c>
      <c r="Q23" t="s">
        <v>10912</v>
      </c>
      <c r="R23" s="40" t="b">
        <v>0</v>
      </c>
      <c r="S23">
        <v>1.725142</v>
      </c>
      <c r="T23">
        <v>1.6116410000000001</v>
      </c>
      <c r="U23">
        <v>1.4946790000000001</v>
      </c>
      <c r="V23">
        <v>0.64022939999999995</v>
      </c>
      <c r="W23">
        <v>0.41997889999999999</v>
      </c>
      <c r="X23">
        <v>0.44936369999999998</v>
      </c>
      <c r="Y23">
        <v>-1.6749500625542799</v>
      </c>
      <c r="Z23">
        <v>6.9446351245571803E-4</v>
      </c>
    </row>
    <row r="24" spans="1:26" x14ac:dyDescent="0.3">
      <c r="A24" t="s">
        <v>11262</v>
      </c>
      <c r="B24" t="s">
        <v>11263</v>
      </c>
      <c r="E24">
        <v>35.1</v>
      </c>
      <c r="F24" t="s">
        <v>949</v>
      </c>
      <c r="G24" t="s">
        <v>563</v>
      </c>
      <c r="H24" t="s">
        <v>560</v>
      </c>
      <c r="I24" t="s">
        <v>529</v>
      </c>
      <c r="J24" t="s">
        <v>11264</v>
      </c>
      <c r="K24" t="s">
        <v>11265</v>
      </c>
      <c r="L24" t="s">
        <v>11266</v>
      </c>
      <c r="M24" t="s">
        <v>11267</v>
      </c>
      <c r="N24" t="s">
        <v>11268</v>
      </c>
      <c r="O24" t="s">
        <v>11269</v>
      </c>
      <c r="P24" t="s">
        <v>956</v>
      </c>
      <c r="Q24" t="s">
        <v>957</v>
      </c>
      <c r="R24" s="40" t="b">
        <v>1</v>
      </c>
      <c r="S24">
        <v>0.73572210000000005</v>
      </c>
      <c r="T24">
        <v>1.4595990000000001</v>
      </c>
      <c r="U24">
        <v>0.86411150000000003</v>
      </c>
      <c r="V24">
        <v>1046.6949999999999</v>
      </c>
      <c r="W24">
        <v>2435.924</v>
      </c>
      <c r="X24">
        <v>2321.4580000000001</v>
      </c>
      <c r="Y24">
        <v>10.8565118238593</v>
      </c>
      <c r="Z24">
        <v>4.4692034984516002E-142</v>
      </c>
    </row>
    <row r="25" spans="1:26" x14ac:dyDescent="0.3">
      <c r="A25" t="s">
        <v>1291</v>
      </c>
      <c r="B25" t="s">
        <v>10919</v>
      </c>
      <c r="E25" t="s">
        <v>925</v>
      </c>
      <c r="F25" t="s">
        <v>926</v>
      </c>
      <c r="G25" t="s">
        <v>601</v>
      </c>
      <c r="H25" t="s">
        <v>498</v>
      </c>
      <c r="I25" t="s">
        <v>500</v>
      </c>
      <c r="J25" t="s">
        <v>4216</v>
      </c>
      <c r="K25" t="s">
        <v>10920</v>
      </c>
      <c r="L25" t="s">
        <v>10921</v>
      </c>
      <c r="M25" t="s">
        <v>10922</v>
      </c>
      <c r="N25" t="s">
        <v>10923</v>
      </c>
      <c r="O25" t="s">
        <v>10924</v>
      </c>
      <c r="P25" t="s">
        <v>935</v>
      </c>
      <c r="Q25" t="s">
        <v>936</v>
      </c>
      <c r="R25" s="40" t="b">
        <v>0</v>
      </c>
      <c r="S25">
        <v>0</v>
      </c>
      <c r="T25">
        <v>0</v>
      </c>
      <c r="U25">
        <v>0</v>
      </c>
      <c r="V25">
        <v>0</v>
      </c>
      <c r="W25">
        <v>0</v>
      </c>
      <c r="X25">
        <v>0</v>
      </c>
      <c r="Y25">
        <v>0</v>
      </c>
      <c r="Z25">
        <v>0</v>
      </c>
    </row>
    <row r="26" spans="1:26" x14ac:dyDescent="0.3">
      <c r="A26" t="s">
        <v>9674</v>
      </c>
      <c r="B26" t="s">
        <v>10929</v>
      </c>
      <c r="E26" t="s">
        <v>3540</v>
      </c>
      <c r="F26" t="s">
        <v>3541</v>
      </c>
      <c r="G26" t="s">
        <v>613</v>
      </c>
      <c r="H26" t="s">
        <v>397</v>
      </c>
      <c r="I26" t="s">
        <v>504</v>
      </c>
      <c r="J26" t="s">
        <v>9675</v>
      </c>
      <c r="K26" t="s">
        <v>10930</v>
      </c>
      <c r="L26" t="s">
        <v>10931</v>
      </c>
      <c r="M26" t="s">
        <v>10932</v>
      </c>
      <c r="N26" t="s">
        <v>10933</v>
      </c>
      <c r="O26" t="s">
        <v>10934</v>
      </c>
      <c r="P26" t="s">
        <v>3549</v>
      </c>
      <c r="Q26" t="s">
        <v>3550</v>
      </c>
      <c r="R26" s="40" t="b">
        <v>0</v>
      </c>
      <c r="S26">
        <v>4.9217269999999997</v>
      </c>
      <c r="T26">
        <v>5.0781879999999999</v>
      </c>
      <c r="U26">
        <v>3.176193</v>
      </c>
      <c r="V26">
        <v>0.32011469999999997</v>
      </c>
      <c r="W26">
        <v>0.3266503</v>
      </c>
      <c r="X26">
        <v>0.359491</v>
      </c>
      <c r="Y26">
        <v>-3.67416142911167</v>
      </c>
      <c r="Z26">
        <v>2.4079560045894902E-19</v>
      </c>
    </row>
    <row r="27" spans="1:26" x14ac:dyDescent="0.3">
      <c r="A27" t="s">
        <v>9687</v>
      </c>
      <c r="B27" t="s">
        <v>10935</v>
      </c>
      <c r="C27" t="s">
        <v>5541</v>
      </c>
      <c r="D27" t="s">
        <v>5542</v>
      </c>
      <c r="E27" t="s">
        <v>5543</v>
      </c>
      <c r="F27" t="s">
        <v>5544</v>
      </c>
      <c r="G27" t="s">
        <v>602</v>
      </c>
      <c r="H27" t="s">
        <v>422</v>
      </c>
      <c r="I27" t="s">
        <v>500</v>
      </c>
      <c r="J27" t="s">
        <v>5538</v>
      </c>
      <c r="L27" t="s">
        <v>5550</v>
      </c>
      <c r="M27" t="s">
        <v>5551</v>
      </c>
      <c r="N27" t="s">
        <v>5552</v>
      </c>
      <c r="O27" t="s">
        <v>5553</v>
      </c>
      <c r="P27" t="s">
        <v>5554</v>
      </c>
      <c r="Q27" t="s">
        <v>5555</v>
      </c>
      <c r="R27" s="40" t="b">
        <v>0</v>
      </c>
      <c r="S27">
        <v>25.927862992283</v>
      </c>
      <c r="T27">
        <v>28.2797322961001</v>
      </c>
      <c r="U27">
        <v>20.9955731847283</v>
      </c>
      <c r="V27">
        <v>4.6016486517776798</v>
      </c>
      <c r="W27">
        <v>1.2132724673934601</v>
      </c>
      <c r="X27">
        <v>2.7860551350512899</v>
      </c>
      <c r="Y27">
        <v>-3.2459776571172498</v>
      </c>
      <c r="Z27">
        <v>9.7516357687483199E-19</v>
      </c>
    </row>
    <row r="28" spans="1:26" x14ac:dyDescent="0.3">
      <c r="A28" t="s">
        <v>1331</v>
      </c>
      <c r="B28" t="s">
        <v>10936</v>
      </c>
      <c r="C28" t="s">
        <v>1336</v>
      </c>
      <c r="D28" t="s">
        <v>1337</v>
      </c>
      <c r="E28" t="s">
        <v>1338</v>
      </c>
      <c r="F28" t="s">
        <v>1339</v>
      </c>
      <c r="G28" t="s">
        <v>603</v>
      </c>
      <c r="H28" t="s">
        <v>421</v>
      </c>
      <c r="I28" t="s">
        <v>500</v>
      </c>
      <c r="J28" t="s">
        <v>1334</v>
      </c>
      <c r="L28" t="s">
        <v>10937</v>
      </c>
      <c r="M28" t="s">
        <v>10938</v>
      </c>
      <c r="N28" t="s">
        <v>1346</v>
      </c>
      <c r="O28" t="s">
        <v>1347</v>
      </c>
      <c r="P28" t="s">
        <v>10939</v>
      </c>
      <c r="Q28" t="s">
        <v>10940</v>
      </c>
      <c r="R28" s="40" t="b">
        <v>0</v>
      </c>
      <c r="S28">
        <v>49.876887126055301</v>
      </c>
      <c r="T28">
        <v>40.8079577864154</v>
      </c>
      <c r="U28">
        <v>41.710894002141004</v>
      </c>
      <c r="V28">
        <v>7.3626378428442898</v>
      </c>
      <c r="W28">
        <v>11.572752765906801</v>
      </c>
      <c r="X28">
        <v>7.6841198079640503</v>
      </c>
      <c r="Y28">
        <v>-2.3370352392644498</v>
      </c>
      <c r="Z28">
        <v>1.8242025151525799E-20</v>
      </c>
    </row>
    <row r="29" spans="1:26" x14ac:dyDescent="0.3">
      <c r="A29" t="s">
        <v>11423</v>
      </c>
      <c r="B29" t="s">
        <v>11424</v>
      </c>
      <c r="E29" t="s">
        <v>3520</v>
      </c>
      <c r="F29" t="s">
        <v>3521</v>
      </c>
      <c r="G29" t="s">
        <v>65</v>
      </c>
      <c r="H29" t="s">
        <v>279</v>
      </c>
      <c r="I29" t="s">
        <v>529</v>
      </c>
      <c r="J29" t="s">
        <v>8622</v>
      </c>
      <c r="L29" t="s">
        <v>8625</v>
      </c>
      <c r="M29" t="s">
        <v>8626</v>
      </c>
      <c r="N29" t="s">
        <v>8627</v>
      </c>
      <c r="O29" t="s">
        <v>8628</v>
      </c>
      <c r="P29" t="s">
        <v>8629</v>
      </c>
      <c r="Q29" t="s">
        <v>8630</v>
      </c>
      <c r="R29" s="40" t="b">
        <v>1</v>
      </c>
      <c r="S29">
        <v>1.0655286161212201</v>
      </c>
      <c r="T29">
        <v>0.85143280031269097</v>
      </c>
      <c r="U29">
        <v>0.81740273800388397</v>
      </c>
      <c r="V29">
        <v>37.093289566938303</v>
      </c>
      <c r="W29">
        <v>43.024508266798797</v>
      </c>
      <c r="X29">
        <v>41.476272413747502</v>
      </c>
      <c r="Y29">
        <v>5.4666896804417497</v>
      </c>
      <c r="Z29">
        <v>1.7092554654696401E-91</v>
      </c>
    </row>
    <row r="30" spans="1:26" x14ac:dyDescent="0.3">
      <c r="A30" t="s">
        <v>3583</v>
      </c>
      <c r="B30" t="s">
        <v>11465</v>
      </c>
      <c r="C30" t="s">
        <v>3589</v>
      </c>
      <c r="D30" t="s">
        <v>3590</v>
      </c>
      <c r="E30" t="s">
        <v>3591</v>
      </c>
      <c r="F30" t="s">
        <v>3592</v>
      </c>
      <c r="G30" t="s">
        <v>67</v>
      </c>
      <c r="H30" t="s">
        <v>274</v>
      </c>
      <c r="I30" t="s">
        <v>529</v>
      </c>
      <c r="J30" t="s">
        <v>3586</v>
      </c>
      <c r="K30" t="s">
        <v>11466</v>
      </c>
      <c r="L30" t="s">
        <v>3597</v>
      </c>
      <c r="M30" t="s">
        <v>3598</v>
      </c>
      <c r="P30" t="s">
        <v>3599</v>
      </c>
      <c r="Q30" t="s">
        <v>3600</v>
      </c>
      <c r="R30" s="40" t="b">
        <v>1</v>
      </c>
      <c r="S30">
        <v>25.141401394669799</v>
      </c>
      <c r="T30">
        <v>23.4752186371928</v>
      </c>
      <c r="U30">
        <v>30.010357666714</v>
      </c>
      <c r="V30">
        <v>60.421647514646097</v>
      </c>
      <c r="W30">
        <v>90.762113426164504</v>
      </c>
      <c r="X30">
        <v>87.805673127261699</v>
      </c>
      <c r="Y30">
        <v>1.58761014965847</v>
      </c>
      <c r="Z30">
        <v>8.1377251681830995E-12</v>
      </c>
    </row>
    <row r="31" spans="1:26" x14ac:dyDescent="0.3">
      <c r="A31" t="s">
        <v>10949</v>
      </c>
      <c r="B31" t="s">
        <v>10950</v>
      </c>
      <c r="E31">
        <v>35.1</v>
      </c>
      <c r="F31" t="s">
        <v>949</v>
      </c>
      <c r="G31" t="s">
        <v>35</v>
      </c>
      <c r="H31" t="s">
        <v>417</v>
      </c>
      <c r="I31" t="s">
        <v>521</v>
      </c>
      <c r="J31" t="s">
        <v>10951</v>
      </c>
      <c r="L31" t="s">
        <v>5593</v>
      </c>
      <c r="M31" t="s">
        <v>5594</v>
      </c>
      <c r="N31" t="s">
        <v>1411</v>
      </c>
      <c r="O31" t="s">
        <v>1412</v>
      </c>
      <c r="P31" t="s">
        <v>10952</v>
      </c>
      <c r="Q31" t="s">
        <v>10953</v>
      </c>
      <c r="R31" s="40" t="b">
        <v>0</v>
      </c>
      <c r="S31">
        <v>0</v>
      </c>
      <c r="T31">
        <v>0</v>
      </c>
      <c r="U31">
        <v>0</v>
      </c>
      <c r="V31">
        <v>0</v>
      </c>
      <c r="W31">
        <v>0</v>
      </c>
      <c r="X31">
        <v>0</v>
      </c>
      <c r="Y31">
        <v>0</v>
      </c>
      <c r="Z31">
        <v>0</v>
      </c>
    </row>
    <row r="32" spans="1:26" x14ac:dyDescent="0.3">
      <c r="A32" t="s">
        <v>9743</v>
      </c>
      <c r="B32" t="s">
        <v>10957</v>
      </c>
      <c r="E32">
        <v>35.200000000000003</v>
      </c>
      <c r="F32" t="s">
        <v>994</v>
      </c>
      <c r="G32" t="s">
        <v>11</v>
      </c>
      <c r="H32" t="s">
        <v>508</v>
      </c>
      <c r="I32" t="s">
        <v>502</v>
      </c>
      <c r="J32" t="s">
        <v>5608</v>
      </c>
      <c r="L32" t="s">
        <v>731</v>
      </c>
      <c r="M32" t="s">
        <v>732</v>
      </c>
      <c r="N32" t="s">
        <v>1411</v>
      </c>
      <c r="O32" t="s">
        <v>1412</v>
      </c>
      <c r="P32" t="s">
        <v>935</v>
      </c>
      <c r="Q32" t="s">
        <v>936</v>
      </c>
      <c r="R32" s="40" t="b">
        <v>0</v>
      </c>
      <c r="S32">
        <v>58.426490000000001</v>
      </c>
      <c r="T32">
        <v>53.609859999999998</v>
      </c>
      <c r="U32">
        <v>53.831809999999997</v>
      </c>
      <c r="V32">
        <v>21.127569999999999</v>
      </c>
      <c r="W32">
        <v>24.218789999999998</v>
      </c>
      <c r="X32">
        <v>22.962489999999999</v>
      </c>
      <c r="Y32">
        <v>-1.2809766368487701</v>
      </c>
      <c r="Z32">
        <v>6.8782663176509996E-9</v>
      </c>
    </row>
    <row r="33" spans="1:26" x14ac:dyDescent="0.3">
      <c r="A33" t="s">
        <v>8472</v>
      </c>
      <c r="B33" t="s">
        <v>10958</v>
      </c>
      <c r="C33" t="s">
        <v>1196</v>
      </c>
      <c r="D33" t="s">
        <v>1197</v>
      </c>
      <c r="E33" t="s">
        <v>1198</v>
      </c>
      <c r="F33" t="s">
        <v>1199</v>
      </c>
      <c r="G33" t="s">
        <v>30</v>
      </c>
      <c r="H33" t="s">
        <v>413</v>
      </c>
      <c r="I33" t="s">
        <v>506</v>
      </c>
      <c r="J33" t="s">
        <v>9745</v>
      </c>
      <c r="K33" t="s">
        <v>10959</v>
      </c>
      <c r="L33" t="s">
        <v>9746</v>
      </c>
      <c r="M33" t="s">
        <v>9747</v>
      </c>
      <c r="N33" t="s">
        <v>9748</v>
      </c>
      <c r="O33" t="s">
        <v>9749</v>
      </c>
      <c r="P33" t="s">
        <v>9750</v>
      </c>
      <c r="Q33" t="s">
        <v>9751</v>
      </c>
      <c r="R33" s="40" t="b">
        <v>0</v>
      </c>
      <c r="S33">
        <v>4.6933999999999996</v>
      </c>
      <c r="T33">
        <v>8.4231029999999993</v>
      </c>
      <c r="U33">
        <v>4.4139749999999998</v>
      </c>
      <c r="V33">
        <v>0.40014339999999998</v>
      </c>
      <c r="W33">
        <v>1.9132370000000001</v>
      </c>
      <c r="X33">
        <v>1.1683460000000001</v>
      </c>
      <c r="Y33">
        <v>-2.4410704911630701</v>
      </c>
      <c r="Z33">
        <v>4.1410051918019798E-10</v>
      </c>
    </row>
    <row r="34" spans="1:26" x14ac:dyDescent="0.3">
      <c r="A34" t="s">
        <v>11787</v>
      </c>
      <c r="B34" t="s">
        <v>11788</v>
      </c>
      <c r="E34">
        <v>35.200000000000003</v>
      </c>
      <c r="F34" t="s">
        <v>994</v>
      </c>
      <c r="G34" t="s">
        <v>70</v>
      </c>
      <c r="H34" t="s">
        <v>216</v>
      </c>
      <c r="I34" t="s">
        <v>529</v>
      </c>
      <c r="R34" s="40" t="b">
        <v>1</v>
      </c>
      <c r="S34">
        <v>0</v>
      </c>
      <c r="T34">
        <v>0</v>
      </c>
      <c r="U34">
        <v>0</v>
      </c>
      <c r="V34">
        <v>5.5219779999999998</v>
      </c>
      <c r="W34">
        <v>16.379180000000002</v>
      </c>
      <c r="X34">
        <v>13.66066</v>
      </c>
      <c r="Y34">
        <v>11.477074191305199</v>
      </c>
      <c r="Z34">
        <v>2.78774760170847E-74</v>
      </c>
    </row>
    <row r="35" spans="1:26" x14ac:dyDescent="0.3">
      <c r="A35" t="s">
        <v>10968</v>
      </c>
      <c r="B35" t="s">
        <v>10969</v>
      </c>
      <c r="E35" t="s">
        <v>970</v>
      </c>
      <c r="F35" t="s">
        <v>971</v>
      </c>
      <c r="G35" t="s">
        <v>22</v>
      </c>
      <c r="H35" t="s">
        <v>581</v>
      </c>
      <c r="I35" t="s">
        <v>501</v>
      </c>
      <c r="J35" t="s">
        <v>9199</v>
      </c>
      <c r="K35" t="s">
        <v>10970</v>
      </c>
      <c r="N35" t="s">
        <v>10971</v>
      </c>
      <c r="O35" t="s">
        <v>10972</v>
      </c>
      <c r="P35" t="s">
        <v>1235</v>
      </c>
      <c r="Q35" t="s">
        <v>1236</v>
      </c>
      <c r="R35" s="40" t="b">
        <v>0</v>
      </c>
      <c r="S35">
        <v>249.40979999999999</v>
      </c>
      <c r="T35">
        <v>292.58879999999999</v>
      </c>
      <c r="U35">
        <v>275.44139999999999</v>
      </c>
      <c r="V35">
        <v>195.59010000000001</v>
      </c>
      <c r="W35">
        <v>67.52328</v>
      </c>
      <c r="X35">
        <v>111.4871</v>
      </c>
      <c r="Y35">
        <v>-1.25733811380637</v>
      </c>
      <c r="Z35">
        <v>1.8377649773301901E-3</v>
      </c>
    </row>
    <row r="36" spans="1:26" x14ac:dyDescent="0.3">
      <c r="A36" t="s">
        <v>10973</v>
      </c>
      <c r="B36" t="s">
        <v>10974</v>
      </c>
      <c r="C36" t="s">
        <v>1573</v>
      </c>
      <c r="D36" t="s">
        <v>1574</v>
      </c>
      <c r="E36">
        <v>35.1</v>
      </c>
      <c r="F36" t="s">
        <v>949</v>
      </c>
      <c r="G36" t="s">
        <v>37</v>
      </c>
      <c r="H36" t="s">
        <v>410</v>
      </c>
      <c r="I36" t="s">
        <v>502</v>
      </c>
      <c r="J36" t="s">
        <v>10975</v>
      </c>
      <c r="K36" t="s">
        <v>10976</v>
      </c>
      <c r="L36" t="s">
        <v>7816</v>
      </c>
      <c r="M36" t="s">
        <v>7817</v>
      </c>
      <c r="N36" t="s">
        <v>10977</v>
      </c>
      <c r="O36" t="s">
        <v>10978</v>
      </c>
      <c r="P36" t="s">
        <v>10979</v>
      </c>
      <c r="Q36" t="s">
        <v>10980</v>
      </c>
      <c r="R36" s="40" t="b">
        <v>0</v>
      </c>
      <c r="S36">
        <v>44.244810000000001</v>
      </c>
      <c r="T36">
        <v>49.839230000000001</v>
      </c>
      <c r="U36">
        <v>43.67266</v>
      </c>
      <c r="V36">
        <v>16.00573</v>
      </c>
      <c r="W36">
        <v>18.10576</v>
      </c>
      <c r="X36">
        <v>17.61506</v>
      </c>
      <c r="Y36">
        <v>-1.4123307968356</v>
      </c>
      <c r="Z36">
        <v>4.01570509333383E-11</v>
      </c>
    </row>
    <row r="37" spans="1:26" x14ac:dyDescent="0.3">
      <c r="A37" t="s">
        <v>2277</v>
      </c>
      <c r="B37" t="s">
        <v>11136</v>
      </c>
      <c r="E37" t="s">
        <v>2281</v>
      </c>
      <c r="F37" t="s">
        <v>2282</v>
      </c>
      <c r="G37" t="s">
        <v>364</v>
      </c>
      <c r="H37" t="s">
        <v>363</v>
      </c>
      <c r="I37" t="s">
        <v>530</v>
      </c>
      <c r="R37" s="40" t="b">
        <v>1</v>
      </c>
      <c r="S37">
        <v>39.399189999999997</v>
      </c>
      <c r="T37">
        <v>46.433500000000002</v>
      </c>
      <c r="U37">
        <v>44.933799999999998</v>
      </c>
      <c r="V37">
        <v>296.58629999999999</v>
      </c>
      <c r="W37">
        <v>441.49119999999999</v>
      </c>
      <c r="X37">
        <v>438.80369999999999</v>
      </c>
      <c r="Y37">
        <v>3.1497997356413201</v>
      </c>
      <c r="Z37">
        <v>1.2411454014154701E-37</v>
      </c>
    </row>
    <row r="38" spans="1:26" x14ac:dyDescent="0.3">
      <c r="A38" t="s">
        <v>10985</v>
      </c>
      <c r="B38" t="s">
        <v>10986</v>
      </c>
      <c r="E38" t="s">
        <v>970</v>
      </c>
      <c r="F38" t="s">
        <v>971</v>
      </c>
      <c r="G38" t="s">
        <v>10</v>
      </c>
      <c r="H38" t="s">
        <v>507</v>
      </c>
      <c r="I38" t="s">
        <v>502</v>
      </c>
      <c r="J38" t="s">
        <v>9776</v>
      </c>
      <c r="K38" t="s">
        <v>10987</v>
      </c>
      <c r="L38" t="s">
        <v>9780</v>
      </c>
      <c r="M38" t="s">
        <v>9781</v>
      </c>
      <c r="N38" t="s">
        <v>9782</v>
      </c>
      <c r="O38" t="s">
        <v>9783</v>
      </c>
      <c r="P38" t="s">
        <v>767</v>
      </c>
      <c r="Q38" t="s">
        <v>768</v>
      </c>
      <c r="R38" s="40" t="b">
        <v>0</v>
      </c>
      <c r="S38">
        <v>81.538308862228703</v>
      </c>
      <c r="T38">
        <v>87.758395060801007</v>
      </c>
      <c r="U38">
        <v>77.676614474311904</v>
      </c>
      <c r="V38">
        <v>28.8503363298409</v>
      </c>
      <c r="W38">
        <v>18.012429708226001</v>
      </c>
      <c r="X38">
        <v>20.625795274008802</v>
      </c>
      <c r="Y38">
        <v>-1.89630029449761</v>
      </c>
      <c r="Z38">
        <v>1.19999126795243E-15</v>
      </c>
    </row>
    <row r="39" spans="1:26" x14ac:dyDescent="0.3">
      <c r="A39" t="s">
        <v>10988</v>
      </c>
      <c r="B39" t="s">
        <v>10989</v>
      </c>
      <c r="E39">
        <v>35.1</v>
      </c>
      <c r="F39" t="s">
        <v>949</v>
      </c>
      <c r="G39" t="s">
        <v>8</v>
      </c>
      <c r="H39" t="s">
        <v>408</v>
      </c>
      <c r="I39" t="s">
        <v>502</v>
      </c>
      <c r="J39" t="s">
        <v>10990</v>
      </c>
      <c r="K39" t="s">
        <v>10991</v>
      </c>
      <c r="L39" t="s">
        <v>10992</v>
      </c>
      <c r="M39" t="s">
        <v>10993</v>
      </c>
      <c r="P39" t="s">
        <v>1370</v>
      </c>
      <c r="Q39" t="s">
        <v>1371</v>
      </c>
      <c r="R39" s="40" t="b">
        <v>0</v>
      </c>
      <c r="S39">
        <v>52.084049999999998</v>
      </c>
      <c r="T39">
        <v>57.015590000000003</v>
      </c>
      <c r="U39">
        <v>57.101419999999997</v>
      </c>
      <c r="V39">
        <v>3.8413759999999999</v>
      </c>
      <c r="W39">
        <v>1.679916</v>
      </c>
      <c r="X39">
        <v>2.7411189999999999</v>
      </c>
      <c r="Y39">
        <v>-4.3722029390714203</v>
      </c>
      <c r="Z39">
        <v>1.48918577225071E-51</v>
      </c>
    </row>
    <row r="40" spans="1:26" x14ac:dyDescent="0.3">
      <c r="A40" t="s">
        <v>2118</v>
      </c>
      <c r="B40" t="s">
        <v>11425</v>
      </c>
      <c r="C40" t="s">
        <v>2124</v>
      </c>
      <c r="D40" t="s">
        <v>2125</v>
      </c>
      <c r="E40" t="s">
        <v>2126</v>
      </c>
      <c r="F40" t="s">
        <v>2127</v>
      </c>
      <c r="G40" t="s">
        <v>66</v>
      </c>
      <c r="H40" t="s">
        <v>278</v>
      </c>
      <c r="I40" t="s">
        <v>530</v>
      </c>
      <c r="J40" t="s">
        <v>2121</v>
      </c>
      <c r="K40" t="s">
        <v>11109</v>
      </c>
      <c r="P40" t="s">
        <v>1004</v>
      </c>
      <c r="Q40" t="s">
        <v>1005</v>
      </c>
      <c r="R40" s="40" t="b">
        <v>1</v>
      </c>
      <c r="S40">
        <v>11.5685964036018</v>
      </c>
      <c r="T40">
        <v>11.707201004299501</v>
      </c>
      <c r="U40">
        <v>11.8406625190848</v>
      </c>
      <c r="V40">
        <v>14.4051609968693</v>
      </c>
      <c r="W40">
        <v>50.210814419821602</v>
      </c>
      <c r="X40">
        <v>41.476272413747502</v>
      </c>
      <c r="Y40">
        <v>1.4235071390795999</v>
      </c>
      <c r="Z40">
        <v>2.1550576708379501E-4</v>
      </c>
    </row>
    <row r="41" spans="1:26" x14ac:dyDescent="0.3">
      <c r="A41" t="s">
        <v>9814</v>
      </c>
      <c r="B41" t="s">
        <v>11023</v>
      </c>
      <c r="E41" t="s">
        <v>1710</v>
      </c>
      <c r="F41" t="s">
        <v>1711</v>
      </c>
      <c r="G41" t="s">
        <v>6</v>
      </c>
      <c r="H41" t="s">
        <v>402</v>
      </c>
      <c r="I41" t="s">
        <v>506</v>
      </c>
      <c r="J41" t="s">
        <v>1707</v>
      </c>
      <c r="K41" t="s">
        <v>11024</v>
      </c>
      <c r="L41" t="s">
        <v>1717</v>
      </c>
      <c r="M41" t="s">
        <v>1718</v>
      </c>
      <c r="N41" t="s">
        <v>1719</v>
      </c>
      <c r="O41" t="s">
        <v>1720</v>
      </c>
      <c r="P41" t="s">
        <v>935</v>
      </c>
      <c r="Q41" t="s">
        <v>936</v>
      </c>
      <c r="R41" s="40" t="b">
        <v>0</v>
      </c>
      <c r="S41">
        <v>39.449928525440399</v>
      </c>
      <c r="T41">
        <v>46.798395702901097</v>
      </c>
      <c r="U41">
        <v>42.318107464658198</v>
      </c>
      <c r="V41">
        <v>9.0832542952481106</v>
      </c>
      <c r="W41">
        <v>8.8662218771060406</v>
      </c>
      <c r="X41">
        <v>9.9309384652634805</v>
      </c>
      <c r="Y41">
        <v>-2.2019173475273099</v>
      </c>
      <c r="Z41">
        <v>6.8142644820592503E-24</v>
      </c>
    </row>
    <row r="42" spans="1:26" x14ac:dyDescent="0.3">
      <c r="A42" t="s">
        <v>11709</v>
      </c>
      <c r="B42" t="s">
        <v>11710</v>
      </c>
      <c r="E42">
        <v>35.200000000000003</v>
      </c>
      <c r="F42" t="s">
        <v>994</v>
      </c>
      <c r="G42" t="s">
        <v>134</v>
      </c>
      <c r="H42" t="s">
        <v>233</v>
      </c>
      <c r="I42" t="s">
        <v>530</v>
      </c>
      <c r="R42" s="40" t="b">
        <v>1</v>
      </c>
      <c r="S42">
        <v>42.088380336788198</v>
      </c>
      <c r="T42">
        <v>66.776658195952507</v>
      </c>
      <c r="U42">
        <v>52.337129596191502</v>
      </c>
      <c r="V42">
        <v>286.46263215718602</v>
      </c>
      <c r="W42">
        <v>261.600209700297</v>
      </c>
      <c r="X42">
        <v>213.44777244344601</v>
      </c>
      <c r="Y42">
        <v>2.2533292680856598</v>
      </c>
      <c r="Z42">
        <v>1.9468539627219E-18</v>
      </c>
    </row>
    <row r="43" spans="1:26" x14ac:dyDescent="0.3">
      <c r="A43" t="s">
        <v>9829</v>
      </c>
      <c r="B43" t="s">
        <v>11028</v>
      </c>
      <c r="E43" t="s">
        <v>1759</v>
      </c>
      <c r="F43" t="s">
        <v>1760</v>
      </c>
      <c r="G43" t="s">
        <v>1</v>
      </c>
      <c r="H43" t="s">
        <v>579</v>
      </c>
      <c r="I43" t="s">
        <v>502</v>
      </c>
      <c r="J43" t="s">
        <v>11029</v>
      </c>
      <c r="K43" t="s">
        <v>11030</v>
      </c>
      <c r="L43" t="s">
        <v>9835</v>
      </c>
      <c r="M43" t="s">
        <v>9836</v>
      </c>
      <c r="N43" t="s">
        <v>9837</v>
      </c>
      <c r="O43" t="s">
        <v>9838</v>
      </c>
      <c r="P43" t="s">
        <v>935</v>
      </c>
      <c r="Q43" t="s">
        <v>936</v>
      </c>
      <c r="R43" s="40" t="b">
        <v>0</v>
      </c>
      <c r="S43">
        <v>34.984859999999998</v>
      </c>
      <c r="T43">
        <v>29.46566</v>
      </c>
      <c r="U43">
        <v>32.275730000000003</v>
      </c>
      <c r="V43">
        <v>8.0428820000000005</v>
      </c>
      <c r="W43">
        <v>5.3663970000000001</v>
      </c>
      <c r="X43">
        <v>5.5271739999999996</v>
      </c>
      <c r="Y43">
        <v>-2.3693699027319401</v>
      </c>
      <c r="Z43">
        <v>9.2983034321655298E-26</v>
      </c>
    </row>
    <row r="44" spans="1:26" x14ac:dyDescent="0.3">
      <c r="A44" t="s">
        <v>4473</v>
      </c>
      <c r="B44" t="s">
        <v>11742</v>
      </c>
      <c r="E44" t="s">
        <v>9123</v>
      </c>
      <c r="F44" t="s">
        <v>9124</v>
      </c>
      <c r="G44" t="s">
        <v>170</v>
      </c>
      <c r="H44" t="s">
        <v>224</v>
      </c>
      <c r="I44" t="s">
        <v>530</v>
      </c>
      <c r="J44" t="s">
        <v>9122</v>
      </c>
      <c r="L44" t="s">
        <v>11743</v>
      </c>
      <c r="M44" t="s">
        <v>11744</v>
      </c>
      <c r="N44" t="s">
        <v>11745</v>
      </c>
      <c r="O44" t="s">
        <v>11746</v>
      </c>
      <c r="P44" t="s">
        <v>9133</v>
      </c>
      <c r="Q44" t="s">
        <v>9134</v>
      </c>
      <c r="R44" s="40" t="b">
        <v>1</v>
      </c>
      <c r="S44">
        <v>20.092829999999999</v>
      </c>
      <c r="T44">
        <v>17.028659999999999</v>
      </c>
      <c r="U44">
        <v>19.43083</v>
      </c>
      <c r="V44">
        <v>50.338030000000003</v>
      </c>
      <c r="W44">
        <v>93.515309999999999</v>
      </c>
      <c r="X44">
        <v>82.143690000000007</v>
      </c>
      <c r="Y44">
        <v>1.9549668798248701</v>
      </c>
      <c r="Z44">
        <v>3.0008620336072498E-13</v>
      </c>
    </row>
    <row r="45" spans="1:26" x14ac:dyDescent="0.3">
      <c r="A45" t="s">
        <v>1848</v>
      </c>
      <c r="B45" t="s">
        <v>11056</v>
      </c>
      <c r="C45" t="s">
        <v>1854</v>
      </c>
      <c r="D45" t="s">
        <v>1855</v>
      </c>
      <c r="E45" t="s">
        <v>1856</v>
      </c>
      <c r="F45" t="s">
        <v>1857</v>
      </c>
      <c r="G45" t="s">
        <v>0</v>
      </c>
      <c r="H45" t="s">
        <v>398</v>
      </c>
      <c r="I45" t="s">
        <v>502</v>
      </c>
      <c r="J45" t="s">
        <v>1851</v>
      </c>
      <c r="K45" t="s">
        <v>11057</v>
      </c>
      <c r="L45" t="s">
        <v>1862</v>
      </c>
      <c r="M45" t="s">
        <v>1863</v>
      </c>
      <c r="N45" t="s">
        <v>1864</v>
      </c>
      <c r="O45" t="s">
        <v>1865</v>
      </c>
      <c r="P45" t="s">
        <v>11058</v>
      </c>
      <c r="Q45" t="s">
        <v>11059</v>
      </c>
      <c r="R45" s="40" t="b">
        <v>0</v>
      </c>
      <c r="S45">
        <v>89.022379999999998</v>
      </c>
      <c r="T45">
        <v>70.151979999999995</v>
      </c>
      <c r="U45">
        <v>72.258399999999995</v>
      </c>
      <c r="V45">
        <v>35.412689999999998</v>
      </c>
      <c r="W45">
        <v>46.430999999999997</v>
      </c>
      <c r="X45">
        <v>46.194589999999998</v>
      </c>
      <c r="Y45">
        <v>-0.85577094418920696</v>
      </c>
      <c r="Z45">
        <v>3.0664930315378101E-3</v>
      </c>
    </row>
    <row r="46" spans="1:26" x14ac:dyDescent="0.3">
      <c r="A46" t="s">
        <v>9307</v>
      </c>
      <c r="B46" t="s">
        <v>11820</v>
      </c>
      <c r="E46" t="s">
        <v>3129</v>
      </c>
      <c r="F46" t="s">
        <v>3130</v>
      </c>
      <c r="G46" t="s">
        <v>108</v>
      </c>
      <c r="H46" t="s">
        <v>206</v>
      </c>
      <c r="I46" t="s">
        <v>530</v>
      </c>
      <c r="J46" t="s">
        <v>9309</v>
      </c>
      <c r="K46" t="s">
        <v>11354</v>
      </c>
      <c r="L46" t="s">
        <v>1717</v>
      </c>
      <c r="M46" t="s">
        <v>1718</v>
      </c>
      <c r="N46" t="s">
        <v>933</v>
      </c>
      <c r="O46" t="s">
        <v>934</v>
      </c>
      <c r="P46" t="s">
        <v>935</v>
      </c>
      <c r="Q46" t="s">
        <v>936</v>
      </c>
      <c r="R46" s="40" t="b">
        <v>1</v>
      </c>
      <c r="S46">
        <v>15.04425</v>
      </c>
      <c r="T46">
        <v>14.35272</v>
      </c>
      <c r="U46">
        <v>11.723890000000001</v>
      </c>
      <c r="V46">
        <v>43.055430000000001</v>
      </c>
      <c r="W46">
        <v>40.08466</v>
      </c>
      <c r="X46">
        <v>41.835760000000001</v>
      </c>
      <c r="Y46">
        <v>1.6108625421057401</v>
      </c>
      <c r="Z46">
        <v>1.2436387065427599E-13</v>
      </c>
    </row>
    <row r="47" spans="1:26" x14ac:dyDescent="0.3">
      <c r="A47" t="s">
        <v>1898</v>
      </c>
      <c r="B47" t="s">
        <v>11064</v>
      </c>
      <c r="C47" t="s">
        <v>1904</v>
      </c>
      <c r="D47" t="s">
        <v>1905</v>
      </c>
      <c r="E47" t="s">
        <v>1906</v>
      </c>
      <c r="F47" t="s">
        <v>1907</v>
      </c>
      <c r="G47" t="s">
        <v>392</v>
      </c>
      <c r="H47" t="s">
        <v>391</v>
      </c>
      <c r="I47" t="s">
        <v>500</v>
      </c>
      <c r="J47" t="s">
        <v>1901</v>
      </c>
      <c r="K47" t="s">
        <v>11065</v>
      </c>
      <c r="L47" t="s">
        <v>1913</v>
      </c>
      <c r="M47" t="s">
        <v>1914</v>
      </c>
      <c r="N47" t="s">
        <v>11066</v>
      </c>
      <c r="O47" t="s">
        <v>11067</v>
      </c>
      <c r="P47" t="s">
        <v>11068</v>
      </c>
      <c r="Q47" t="s">
        <v>11069</v>
      </c>
      <c r="R47" s="40" t="b">
        <v>0</v>
      </c>
      <c r="S47">
        <v>18.342310000000001</v>
      </c>
      <c r="T47">
        <v>17.66723</v>
      </c>
      <c r="U47">
        <v>14.736599999999999</v>
      </c>
      <c r="V47">
        <v>0.20007169999999999</v>
      </c>
      <c r="W47">
        <v>0.3733146</v>
      </c>
      <c r="X47">
        <v>0.44936369999999998</v>
      </c>
      <c r="Y47">
        <v>-5.6321067185503404</v>
      </c>
      <c r="Z47">
        <v>1.6797074494233E-57</v>
      </c>
    </row>
    <row r="48" spans="1:26" x14ac:dyDescent="0.3">
      <c r="A48" t="s">
        <v>10778</v>
      </c>
      <c r="B48" t="s">
        <v>10779</v>
      </c>
      <c r="E48" t="s">
        <v>785</v>
      </c>
      <c r="F48" t="s">
        <v>786</v>
      </c>
      <c r="G48" t="s">
        <v>481</v>
      </c>
      <c r="H48" t="s">
        <v>489</v>
      </c>
      <c r="I48" t="s">
        <v>499</v>
      </c>
      <c r="J48" t="s">
        <v>10780</v>
      </c>
      <c r="K48" t="s">
        <v>10781</v>
      </c>
      <c r="L48" t="s">
        <v>10782</v>
      </c>
      <c r="M48" t="s">
        <v>10783</v>
      </c>
      <c r="N48" t="s">
        <v>10784</v>
      </c>
      <c r="O48" t="s">
        <v>10785</v>
      </c>
      <c r="P48" t="s">
        <v>10786</v>
      </c>
      <c r="Q48" t="s">
        <v>10787</v>
      </c>
      <c r="R48" s="40" t="b">
        <v>1</v>
      </c>
      <c r="S48">
        <v>1.4968140000000001</v>
      </c>
      <c r="T48">
        <v>0.72979950000000005</v>
      </c>
      <c r="U48">
        <v>1.8917029999999999</v>
      </c>
      <c r="V48">
        <v>82.149429999999995</v>
      </c>
      <c r="W48">
        <v>24.778759999999998</v>
      </c>
      <c r="X48">
        <v>41.071849999999998</v>
      </c>
      <c r="Y48">
        <v>5.0906571133683904</v>
      </c>
      <c r="Z48">
        <v>2.6212746314593899E-61</v>
      </c>
    </row>
    <row r="49" spans="1:26" x14ac:dyDescent="0.3">
      <c r="A49" t="s">
        <v>1974</v>
      </c>
      <c r="B49" t="s">
        <v>11085</v>
      </c>
      <c r="C49" t="s">
        <v>1980</v>
      </c>
      <c r="D49" t="s">
        <v>1981</v>
      </c>
      <c r="E49" t="s">
        <v>1982</v>
      </c>
      <c r="F49" t="s">
        <v>1983</v>
      </c>
      <c r="G49" t="s">
        <v>488</v>
      </c>
      <c r="H49" t="s">
        <v>388</v>
      </c>
      <c r="I49" t="s">
        <v>500</v>
      </c>
      <c r="J49" t="s">
        <v>1977</v>
      </c>
      <c r="K49" t="s">
        <v>11086</v>
      </c>
      <c r="L49" t="s">
        <v>1984</v>
      </c>
      <c r="M49" t="s">
        <v>1985</v>
      </c>
      <c r="N49" t="s">
        <v>11087</v>
      </c>
      <c r="O49" t="s">
        <v>11088</v>
      </c>
      <c r="P49" t="s">
        <v>1988</v>
      </c>
      <c r="Q49" t="s">
        <v>1989</v>
      </c>
      <c r="R49" s="40" t="b">
        <v>0</v>
      </c>
      <c r="S49">
        <v>17.83492</v>
      </c>
      <c r="T49">
        <v>16.055589999999999</v>
      </c>
      <c r="U49">
        <v>13.94256</v>
      </c>
      <c r="V49">
        <v>0.40014339999999998</v>
      </c>
      <c r="W49">
        <v>1.3532649999999999</v>
      </c>
      <c r="X49">
        <v>1.0335369999999999</v>
      </c>
      <c r="Y49">
        <v>-4.1639086259517999</v>
      </c>
      <c r="Z49">
        <v>3.6341530624138103E-30</v>
      </c>
    </row>
    <row r="50" spans="1:26" x14ac:dyDescent="0.3">
      <c r="A50" t="s">
        <v>10816</v>
      </c>
      <c r="B50" t="s">
        <v>10817</v>
      </c>
      <c r="E50" t="s">
        <v>785</v>
      </c>
      <c r="F50" t="s">
        <v>786</v>
      </c>
      <c r="G50" t="s">
        <v>482</v>
      </c>
      <c r="H50" t="s">
        <v>490</v>
      </c>
      <c r="I50" t="s">
        <v>499</v>
      </c>
      <c r="J50" t="s">
        <v>9540</v>
      </c>
      <c r="K50" t="s">
        <v>10818</v>
      </c>
      <c r="L50" t="s">
        <v>792</v>
      </c>
      <c r="M50" t="s">
        <v>793</v>
      </c>
      <c r="N50" t="s">
        <v>10819</v>
      </c>
      <c r="O50" t="s">
        <v>10820</v>
      </c>
      <c r="P50" t="s">
        <v>9544</v>
      </c>
      <c r="Q50" t="s">
        <v>9545</v>
      </c>
      <c r="R50" s="40" t="b">
        <v>1</v>
      </c>
      <c r="S50">
        <v>8.4988589999999995</v>
      </c>
      <c r="T50">
        <v>9.7306609999999996</v>
      </c>
      <c r="U50">
        <v>8.5476969999999994</v>
      </c>
      <c r="V50">
        <v>25.36909</v>
      </c>
      <c r="W50">
        <v>16.939150000000001</v>
      </c>
      <c r="X50">
        <v>23.05236</v>
      </c>
      <c r="Y50">
        <v>1.2726683072537801</v>
      </c>
      <c r="Z50">
        <v>1.3421291322819301E-6</v>
      </c>
    </row>
    <row r="51" spans="1:26" x14ac:dyDescent="0.3">
      <c r="A51" t="s">
        <v>11100</v>
      </c>
      <c r="B51" t="s">
        <v>11040</v>
      </c>
      <c r="C51" t="s">
        <v>5828</v>
      </c>
      <c r="D51" t="s">
        <v>5829</v>
      </c>
      <c r="E51" t="s">
        <v>1783</v>
      </c>
      <c r="F51" t="s">
        <v>1784</v>
      </c>
      <c r="G51" t="s">
        <v>381</v>
      </c>
      <c r="H51" t="s">
        <v>380</v>
      </c>
      <c r="I51" t="s">
        <v>504</v>
      </c>
      <c r="J51" t="s">
        <v>5825</v>
      </c>
      <c r="K51" t="s">
        <v>11041</v>
      </c>
      <c r="L51" t="s">
        <v>5830</v>
      </c>
      <c r="M51" t="s">
        <v>5831</v>
      </c>
      <c r="N51" t="s">
        <v>5832</v>
      </c>
      <c r="O51" t="s">
        <v>5833</v>
      </c>
      <c r="P51" t="s">
        <v>11042</v>
      </c>
      <c r="Q51" t="s">
        <v>11043</v>
      </c>
      <c r="R51" s="40" t="b">
        <v>0</v>
      </c>
      <c r="S51">
        <v>86.003380000000007</v>
      </c>
      <c r="T51">
        <v>88.640240000000006</v>
      </c>
      <c r="U51">
        <v>82.160650000000004</v>
      </c>
      <c r="V51">
        <v>5.8420930000000002</v>
      </c>
      <c r="W51">
        <v>10.032830000000001</v>
      </c>
      <c r="X51">
        <v>9.9309379999999994</v>
      </c>
      <c r="Y51">
        <v>-3.3505365430043601</v>
      </c>
      <c r="Z51">
        <v>3.6912607311791604E-40</v>
      </c>
    </row>
    <row r="52" spans="1:26" x14ac:dyDescent="0.3">
      <c r="A52" t="s">
        <v>10825</v>
      </c>
      <c r="B52" t="s">
        <v>10826</v>
      </c>
      <c r="C52" t="s">
        <v>9570</v>
      </c>
      <c r="D52" t="s">
        <v>9571</v>
      </c>
      <c r="E52" t="s">
        <v>9572</v>
      </c>
      <c r="F52" t="s">
        <v>9573</v>
      </c>
      <c r="G52" t="s">
        <v>455</v>
      </c>
      <c r="H52" t="s">
        <v>491</v>
      </c>
      <c r="I52" t="s">
        <v>499</v>
      </c>
      <c r="J52" t="s">
        <v>455</v>
      </c>
      <c r="K52" t="s">
        <v>10827</v>
      </c>
      <c r="L52" t="s">
        <v>10828</v>
      </c>
      <c r="M52" t="s">
        <v>10829</v>
      </c>
      <c r="N52" t="s">
        <v>977</v>
      </c>
      <c r="O52" t="s">
        <v>978</v>
      </c>
      <c r="P52" t="s">
        <v>767</v>
      </c>
      <c r="Q52" t="s">
        <v>768</v>
      </c>
      <c r="R52" s="40" t="b">
        <v>1</v>
      </c>
      <c r="S52">
        <v>2.8667793719451899</v>
      </c>
      <c r="T52">
        <v>2.9191981725006602</v>
      </c>
      <c r="U52">
        <v>3.1995478601866298</v>
      </c>
      <c r="V52">
        <v>10.603799067139899</v>
      </c>
      <c r="W52">
        <v>6.7663272220019799</v>
      </c>
      <c r="X52">
        <v>6.4259013598763701</v>
      </c>
      <c r="Y52">
        <v>1.3710104500234499</v>
      </c>
      <c r="Z52">
        <v>3.0471019129465298E-5</v>
      </c>
    </row>
    <row r="53" spans="1:26" x14ac:dyDescent="0.3">
      <c r="A53" t="s">
        <v>9817</v>
      </c>
      <c r="B53" t="s">
        <v>11025</v>
      </c>
      <c r="C53" t="s">
        <v>1733</v>
      </c>
      <c r="D53" t="s">
        <v>1734</v>
      </c>
      <c r="E53" t="s">
        <v>1735</v>
      </c>
      <c r="F53" t="s">
        <v>1736</v>
      </c>
      <c r="G53" t="s">
        <v>36</v>
      </c>
      <c r="H53" t="s">
        <v>401</v>
      </c>
      <c r="I53" t="s">
        <v>522</v>
      </c>
      <c r="J53" t="s">
        <v>9819</v>
      </c>
      <c r="K53" t="s">
        <v>11026</v>
      </c>
      <c r="L53" t="s">
        <v>9820</v>
      </c>
      <c r="M53" t="s">
        <v>9821</v>
      </c>
      <c r="N53" t="s">
        <v>9822</v>
      </c>
      <c r="O53" t="s">
        <v>9823</v>
      </c>
      <c r="P53" t="s">
        <v>1988</v>
      </c>
      <c r="Q53" t="s">
        <v>1989</v>
      </c>
      <c r="R53" s="40" t="b">
        <v>1</v>
      </c>
      <c r="S53">
        <v>6.0379954913535903</v>
      </c>
      <c r="T53">
        <v>7.2371788026578798</v>
      </c>
      <c r="U53">
        <v>5.6284017102553099</v>
      </c>
      <c r="V53">
        <v>31.611325520907499</v>
      </c>
      <c r="W53">
        <v>229.30849633736401</v>
      </c>
      <c r="X53">
        <v>131.61863694460101</v>
      </c>
      <c r="Y53">
        <v>4.00967427331876</v>
      </c>
      <c r="Z53">
        <v>6.6778954167724E-18</v>
      </c>
    </row>
    <row r="54" spans="1:26" x14ac:dyDescent="0.3">
      <c r="A54" t="s">
        <v>11483</v>
      </c>
      <c r="B54" t="s">
        <v>11484</v>
      </c>
      <c r="E54" t="s">
        <v>10306</v>
      </c>
      <c r="F54" t="s">
        <v>10307</v>
      </c>
      <c r="G54" t="s">
        <v>181</v>
      </c>
      <c r="H54" t="s">
        <v>270</v>
      </c>
      <c r="I54" t="s">
        <v>522</v>
      </c>
      <c r="J54" t="s">
        <v>11485</v>
      </c>
      <c r="K54" t="s">
        <v>11486</v>
      </c>
      <c r="L54" t="s">
        <v>11487</v>
      </c>
      <c r="M54" t="s">
        <v>11488</v>
      </c>
      <c r="N54" t="s">
        <v>11489</v>
      </c>
      <c r="O54" t="s">
        <v>11490</v>
      </c>
      <c r="P54" t="s">
        <v>2374</v>
      </c>
      <c r="Q54" t="s">
        <v>2375</v>
      </c>
      <c r="R54" s="40" t="b">
        <v>1</v>
      </c>
      <c r="S54">
        <v>0.93867999999999996</v>
      </c>
      <c r="T54">
        <v>2.0677650000000001</v>
      </c>
      <c r="U54">
        <v>1.074301</v>
      </c>
      <c r="V54">
        <v>334.15969999999999</v>
      </c>
      <c r="W54">
        <v>551.94560000000001</v>
      </c>
      <c r="X54">
        <v>504.95</v>
      </c>
      <c r="Y54">
        <v>8.4573524022755109</v>
      </c>
      <c r="Z54">
        <v>1.62081128445481E-139</v>
      </c>
    </row>
    <row r="55" spans="1:26" x14ac:dyDescent="0.3">
      <c r="A55" t="s">
        <v>11658</v>
      </c>
      <c r="B55" t="s">
        <v>11659</v>
      </c>
      <c r="E55">
        <v>35.1</v>
      </c>
      <c r="F55" t="s">
        <v>949</v>
      </c>
      <c r="G55" t="s">
        <v>68</v>
      </c>
      <c r="H55" t="s">
        <v>241</v>
      </c>
      <c r="I55" t="s">
        <v>522</v>
      </c>
      <c r="J55" t="s">
        <v>6949</v>
      </c>
      <c r="K55" t="s">
        <v>11660</v>
      </c>
      <c r="L55" t="s">
        <v>4182</v>
      </c>
      <c r="M55" t="s">
        <v>4183</v>
      </c>
      <c r="N55" t="s">
        <v>4184</v>
      </c>
      <c r="O55" t="s">
        <v>4185</v>
      </c>
      <c r="P55" t="s">
        <v>6950</v>
      </c>
      <c r="Q55" t="s">
        <v>6951</v>
      </c>
      <c r="R55" s="40" t="b">
        <v>1</v>
      </c>
      <c r="S55">
        <v>0.50739460000000003</v>
      </c>
      <c r="T55">
        <v>1.0338830000000001</v>
      </c>
      <c r="U55">
        <v>0.70063089999999995</v>
      </c>
      <c r="V55">
        <v>526.22850000000005</v>
      </c>
      <c r="W55">
        <v>406.30630000000002</v>
      </c>
      <c r="X55">
        <v>494.43490000000003</v>
      </c>
      <c r="Y55">
        <v>9.3349096586165405</v>
      </c>
      <c r="Z55">
        <v>1.7517977868914E-131</v>
      </c>
    </row>
    <row r="56" spans="1:26" x14ac:dyDescent="0.3">
      <c r="A56" t="s">
        <v>8142</v>
      </c>
      <c r="B56" t="s">
        <v>11145</v>
      </c>
      <c r="E56" t="s">
        <v>2238</v>
      </c>
      <c r="F56" t="s">
        <v>2239</v>
      </c>
      <c r="G56" t="s">
        <v>361</v>
      </c>
      <c r="H56" t="s">
        <v>360</v>
      </c>
      <c r="I56" t="s">
        <v>524</v>
      </c>
      <c r="J56" t="s">
        <v>2362</v>
      </c>
      <c r="K56" t="s">
        <v>11146</v>
      </c>
      <c r="L56" t="s">
        <v>2370</v>
      </c>
      <c r="M56" t="s">
        <v>2371</v>
      </c>
      <c r="N56" t="s">
        <v>11147</v>
      </c>
      <c r="O56" t="s">
        <v>11148</v>
      </c>
      <c r="P56" t="s">
        <v>2374</v>
      </c>
      <c r="Q56" t="s">
        <v>2375</v>
      </c>
      <c r="R56" s="40" t="b">
        <v>0</v>
      </c>
      <c r="S56">
        <v>19.763020000000001</v>
      </c>
      <c r="T56">
        <v>16.60294</v>
      </c>
      <c r="U56">
        <v>15.97438</v>
      </c>
      <c r="V56">
        <v>2.3208310000000001</v>
      </c>
      <c r="W56">
        <v>3.8264749999999998</v>
      </c>
      <c r="X56">
        <v>3.4601009999999999</v>
      </c>
      <c r="Y56">
        <v>-2.4611617841574902</v>
      </c>
      <c r="Z56">
        <v>3.5441640707445998E-18</v>
      </c>
    </row>
    <row r="57" spans="1:26" x14ac:dyDescent="0.3">
      <c r="A57" t="s">
        <v>11782</v>
      </c>
      <c r="B57" t="s">
        <v>11783</v>
      </c>
      <c r="E57">
        <v>35.200000000000003</v>
      </c>
      <c r="F57" t="s">
        <v>994</v>
      </c>
      <c r="G57" t="s">
        <v>95</v>
      </c>
      <c r="H57" t="s">
        <v>218</v>
      </c>
      <c r="I57" t="s">
        <v>522</v>
      </c>
      <c r="R57" s="40" t="b">
        <v>1</v>
      </c>
      <c r="S57">
        <v>7.6109189999999993E-2</v>
      </c>
      <c r="T57">
        <v>0</v>
      </c>
      <c r="U57">
        <v>0</v>
      </c>
      <c r="V57">
        <v>44.575969999999998</v>
      </c>
      <c r="W57">
        <v>59.637009999999997</v>
      </c>
      <c r="X57">
        <v>61.338149999999999</v>
      </c>
      <c r="Y57">
        <v>10.8251548116497</v>
      </c>
      <c r="Z57">
        <v>1.06867605408448E-147</v>
      </c>
    </row>
    <row r="58" spans="1:26" x14ac:dyDescent="0.3">
      <c r="A58" t="s">
        <v>11157</v>
      </c>
      <c r="B58" t="s">
        <v>11156</v>
      </c>
      <c r="E58" t="s">
        <v>2238</v>
      </c>
      <c r="F58" t="s">
        <v>2239</v>
      </c>
      <c r="G58" t="s">
        <v>355</v>
      </c>
      <c r="H58" t="s">
        <v>354</v>
      </c>
      <c r="I58" t="s">
        <v>524</v>
      </c>
      <c r="J58" t="s">
        <v>2362</v>
      </c>
      <c r="K58" t="s">
        <v>11146</v>
      </c>
      <c r="L58" t="s">
        <v>2370</v>
      </c>
      <c r="M58" t="s">
        <v>2371</v>
      </c>
      <c r="N58" t="s">
        <v>11147</v>
      </c>
      <c r="O58" t="s">
        <v>11148</v>
      </c>
      <c r="P58" t="s">
        <v>2374</v>
      </c>
      <c r="Q58" t="s">
        <v>2375</v>
      </c>
      <c r="R58" s="40" t="b">
        <v>0</v>
      </c>
      <c r="S58">
        <v>35.619100000000003</v>
      </c>
      <c r="T58">
        <v>33.935679999999998</v>
      </c>
      <c r="U58">
        <v>30.547509999999999</v>
      </c>
      <c r="V58">
        <v>10.523770000000001</v>
      </c>
      <c r="W58">
        <v>5.5063899999999997</v>
      </c>
      <c r="X58">
        <v>7.0100740000000004</v>
      </c>
      <c r="Y58">
        <v>-2.1588560015092901</v>
      </c>
      <c r="Z58">
        <v>2.9492962846915501E-18</v>
      </c>
    </row>
    <row r="59" spans="1:26" x14ac:dyDescent="0.3">
      <c r="A59" t="s">
        <v>11789</v>
      </c>
      <c r="B59" t="s">
        <v>11790</v>
      </c>
      <c r="E59">
        <v>35.200000000000003</v>
      </c>
      <c r="F59" t="s">
        <v>994</v>
      </c>
      <c r="G59" t="s">
        <v>183</v>
      </c>
      <c r="H59" t="s">
        <v>215</v>
      </c>
      <c r="I59" t="s">
        <v>522</v>
      </c>
      <c r="R59" s="40" t="b">
        <v>1</v>
      </c>
      <c r="S59">
        <v>0</v>
      </c>
      <c r="T59">
        <v>0</v>
      </c>
      <c r="U59">
        <v>0</v>
      </c>
      <c r="V59">
        <v>3.4812470000000002</v>
      </c>
      <c r="W59">
        <v>14.605930000000001</v>
      </c>
      <c r="X59">
        <v>11.279030000000001</v>
      </c>
      <c r="Y59">
        <v>11.190080481030799</v>
      </c>
      <c r="Z59">
        <v>1.17045457119782E-64</v>
      </c>
    </row>
    <row r="60" spans="1:26" x14ac:dyDescent="0.3">
      <c r="A60" t="s">
        <v>10013</v>
      </c>
      <c r="B60" t="s">
        <v>11169</v>
      </c>
      <c r="E60" t="s">
        <v>2442</v>
      </c>
      <c r="F60" t="s">
        <v>2443</v>
      </c>
      <c r="G60" t="s">
        <v>592</v>
      </c>
      <c r="H60" t="s">
        <v>347</v>
      </c>
      <c r="I60" t="s">
        <v>506</v>
      </c>
      <c r="J60" t="s">
        <v>10014</v>
      </c>
      <c r="L60" t="s">
        <v>10015</v>
      </c>
      <c r="M60" t="s">
        <v>10016</v>
      </c>
      <c r="N60" t="s">
        <v>10017</v>
      </c>
      <c r="O60" t="s">
        <v>10018</v>
      </c>
      <c r="P60" t="s">
        <v>1968</v>
      </c>
      <c r="Q60" t="s">
        <v>1969</v>
      </c>
      <c r="R60" s="40" t="b">
        <v>0</v>
      </c>
      <c r="S60">
        <v>82.324770459842</v>
      </c>
      <c r="T60">
        <v>148.301348825893</v>
      </c>
      <c r="U60">
        <v>64.901777397508397</v>
      </c>
      <c r="V60">
        <v>39.094006372059098</v>
      </c>
      <c r="W60">
        <v>47.550947856689803</v>
      </c>
      <c r="X60">
        <v>45.700291489470402</v>
      </c>
      <c r="Y60">
        <v>-1.0740933814543101</v>
      </c>
      <c r="Z60">
        <v>3.6896545662212901E-4</v>
      </c>
    </row>
    <row r="61" spans="1:26" x14ac:dyDescent="0.3">
      <c r="A61" t="s">
        <v>11791</v>
      </c>
      <c r="B61" t="s">
        <v>11792</v>
      </c>
      <c r="E61" t="s">
        <v>3800</v>
      </c>
      <c r="F61" t="s">
        <v>3801</v>
      </c>
      <c r="G61" t="s">
        <v>128</v>
      </c>
      <c r="H61" t="s">
        <v>214</v>
      </c>
      <c r="I61" t="s">
        <v>522</v>
      </c>
      <c r="J61" t="s">
        <v>9223</v>
      </c>
      <c r="K61" t="s">
        <v>11793</v>
      </c>
      <c r="L61" t="s">
        <v>9226</v>
      </c>
      <c r="M61" t="s">
        <v>9227</v>
      </c>
      <c r="N61" t="s">
        <v>1432</v>
      </c>
      <c r="O61" t="s">
        <v>1433</v>
      </c>
      <c r="P61" t="s">
        <v>935</v>
      </c>
      <c r="Q61" t="s">
        <v>936</v>
      </c>
      <c r="R61" s="40" t="b">
        <v>1</v>
      </c>
      <c r="S61">
        <v>2.536973E-2</v>
      </c>
      <c r="T61">
        <v>6.0816630000000003E-2</v>
      </c>
      <c r="U61">
        <v>0</v>
      </c>
      <c r="V61">
        <v>95.914360000000002</v>
      </c>
      <c r="W61">
        <v>86.935640000000006</v>
      </c>
      <c r="X61">
        <v>101.7809</v>
      </c>
      <c r="Y61">
        <v>11.618147854861499</v>
      </c>
      <c r="Z61">
        <v>2.2688900507272902E-170</v>
      </c>
    </row>
    <row r="62" spans="1:26" x14ac:dyDescent="0.3">
      <c r="A62" t="s">
        <v>11110</v>
      </c>
      <c r="B62" t="s">
        <v>11111</v>
      </c>
      <c r="C62" t="s">
        <v>2144</v>
      </c>
      <c r="D62" t="s">
        <v>2145</v>
      </c>
      <c r="E62" t="s">
        <v>2146</v>
      </c>
      <c r="F62" t="s">
        <v>2147</v>
      </c>
      <c r="G62" t="s">
        <v>584</v>
      </c>
      <c r="H62" t="s">
        <v>374</v>
      </c>
      <c r="I62" t="s">
        <v>524</v>
      </c>
      <c r="J62" t="s">
        <v>2141</v>
      </c>
      <c r="K62" t="s">
        <v>11112</v>
      </c>
      <c r="L62" t="s">
        <v>2153</v>
      </c>
      <c r="M62" t="s">
        <v>2154</v>
      </c>
      <c r="N62" t="s">
        <v>2155</v>
      </c>
      <c r="O62" t="s">
        <v>2156</v>
      </c>
      <c r="P62" t="s">
        <v>935</v>
      </c>
      <c r="Q62" t="s">
        <v>936</v>
      </c>
      <c r="R62" s="40" t="b">
        <v>1</v>
      </c>
      <c r="S62">
        <v>25.369730000000001</v>
      </c>
      <c r="T62">
        <v>26.607279999999999</v>
      </c>
      <c r="U62">
        <v>31.551749999999998</v>
      </c>
      <c r="V62">
        <v>69.945059999999998</v>
      </c>
      <c r="W62">
        <v>59.916989999999998</v>
      </c>
      <c r="X62">
        <v>69.516570000000002</v>
      </c>
      <c r="Y62">
        <v>1.25781191954906</v>
      </c>
      <c r="Z62">
        <v>1.9651621939591799E-8</v>
      </c>
    </row>
    <row r="63" spans="1:26" x14ac:dyDescent="0.3">
      <c r="A63" t="s">
        <v>11155</v>
      </c>
      <c r="B63" t="s">
        <v>11156</v>
      </c>
      <c r="E63" t="s">
        <v>2238</v>
      </c>
      <c r="F63" t="s">
        <v>2239</v>
      </c>
      <c r="G63" t="s">
        <v>357</v>
      </c>
      <c r="H63" t="s">
        <v>356</v>
      </c>
      <c r="I63" t="s">
        <v>524</v>
      </c>
      <c r="J63" t="s">
        <v>2362</v>
      </c>
      <c r="K63" t="s">
        <v>11146</v>
      </c>
      <c r="L63" t="s">
        <v>2370</v>
      </c>
      <c r="M63" t="s">
        <v>2371</v>
      </c>
      <c r="N63" t="s">
        <v>11147</v>
      </c>
      <c r="O63" t="s">
        <v>11148</v>
      </c>
      <c r="P63" t="s">
        <v>2374</v>
      </c>
      <c r="Q63" t="s">
        <v>2375</v>
      </c>
      <c r="R63" s="40" t="b">
        <v>1</v>
      </c>
      <c r="S63">
        <v>3.3488039999999999</v>
      </c>
      <c r="T63">
        <v>2.9800149999999999</v>
      </c>
      <c r="U63">
        <v>3.503155</v>
      </c>
      <c r="V63">
        <v>13.08469</v>
      </c>
      <c r="W63">
        <v>11.80607</v>
      </c>
      <c r="X63">
        <v>8.1784199999999991</v>
      </c>
      <c r="Y63">
        <v>1.7244284213446199</v>
      </c>
      <c r="Z63">
        <v>3.1213193439219198E-9</v>
      </c>
    </row>
    <row r="64" spans="1:26" x14ac:dyDescent="0.3">
      <c r="A64" t="s">
        <v>4355</v>
      </c>
      <c r="B64" t="s">
        <v>11717</v>
      </c>
      <c r="E64">
        <v>35.1</v>
      </c>
      <c r="F64" t="s">
        <v>949</v>
      </c>
      <c r="G64" t="s">
        <v>120</v>
      </c>
      <c r="H64" t="s">
        <v>231</v>
      </c>
      <c r="I64" t="s">
        <v>524</v>
      </c>
      <c r="J64" t="s">
        <v>4358</v>
      </c>
      <c r="K64" t="s">
        <v>11718</v>
      </c>
      <c r="L64" t="s">
        <v>11719</v>
      </c>
      <c r="M64" t="s">
        <v>11720</v>
      </c>
      <c r="N64" t="s">
        <v>4370</v>
      </c>
      <c r="O64" t="s">
        <v>4371</v>
      </c>
      <c r="P64" t="s">
        <v>7029</v>
      </c>
      <c r="Q64" t="s">
        <v>7030</v>
      </c>
      <c r="R64" s="40" t="b">
        <v>1</v>
      </c>
      <c r="S64">
        <v>3.78009</v>
      </c>
      <c r="T64">
        <v>5.1694129999999996</v>
      </c>
      <c r="U64">
        <v>3.6899899999999999</v>
      </c>
      <c r="V64">
        <v>11.92427</v>
      </c>
      <c r="W64">
        <v>27.158639999999998</v>
      </c>
      <c r="X64">
        <v>25.209309999999999</v>
      </c>
      <c r="Y64">
        <v>2.2791692188266199</v>
      </c>
      <c r="Z64">
        <v>1.9883759808910799E-16</v>
      </c>
    </row>
    <row r="65" spans="1:26" x14ac:dyDescent="0.3">
      <c r="A65" t="s">
        <v>8281</v>
      </c>
      <c r="B65" t="s">
        <v>11220</v>
      </c>
      <c r="C65" t="s">
        <v>8286</v>
      </c>
      <c r="D65" t="s">
        <v>8287</v>
      </c>
      <c r="E65" t="s">
        <v>2621</v>
      </c>
      <c r="F65" t="s">
        <v>2622</v>
      </c>
      <c r="G65" t="s">
        <v>330</v>
      </c>
      <c r="H65" t="s">
        <v>329</v>
      </c>
      <c r="I65" t="s">
        <v>502</v>
      </c>
      <c r="J65" t="s">
        <v>8284</v>
      </c>
      <c r="K65" t="s">
        <v>11221</v>
      </c>
      <c r="L65" t="s">
        <v>11222</v>
      </c>
      <c r="M65" t="s">
        <v>11223</v>
      </c>
      <c r="N65" t="s">
        <v>11224</v>
      </c>
      <c r="O65" t="s">
        <v>11225</v>
      </c>
      <c r="P65" t="s">
        <v>11226</v>
      </c>
      <c r="Q65" t="s">
        <v>11227</v>
      </c>
      <c r="R65" s="40" t="b">
        <v>0</v>
      </c>
      <c r="S65">
        <v>71.821700000000007</v>
      </c>
      <c r="T65">
        <v>62.185000000000002</v>
      </c>
      <c r="U65">
        <v>58.409260000000003</v>
      </c>
      <c r="V65">
        <v>40.094360000000002</v>
      </c>
      <c r="W65">
        <v>36.164850000000001</v>
      </c>
      <c r="X65">
        <v>37.656680000000001</v>
      </c>
      <c r="Y65">
        <v>-0.75214465688598497</v>
      </c>
      <c r="Z65">
        <v>3.3932677353035201E-3</v>
      </c>
    </row>
    <row r="66" spans="1:26" x14ac:dyDescent="0.3">
      <c r="A66" t="s">
        <v>11843</v>
      </c>
      <c r="B66" t="s">
        <v>11828</v>
      </c>
      <c r="E66">
        <v>35.200000000000003</v>
      </c>
      <c r="F66" t="s">
        <v>994</v>
      </c>
      <c r="G66" t="s">
        <v>98</v>
      </c>
      <c r="H66" t="s">
        <v>200</v>
      </c>
      <c r="I66" t="s">
        <v>521</v>
      </c>
      <c r="R66" s="40" t="b">
        <v>1</v>
      </c>
      <c r="S66">
        <v>0</v>
      </c>
      <c r="T66">
        <v>0</v>
      </c>
      <c r="U66">
        <v>0</v>
      </c>
      <c r="V66">
        <v>1.1604159999999999</v>
      </c>
      <c r="W66">
        <v>6.0663619999999998</v>
      </c>
      <c r="X66">
        <v>4.7183190000000002</v>
      </c>
      <c r="Y66">
        <v>9.8888395691765005</v>
      </c>
      <c r="Z66">
        <v>6.1830629784512304E-36</v>
      </c>
    </row>
    <row r="67" spans="1:26" x14ac:dyDescent="0.3">
      <c r="A67" t="s">
        <v>899</v>
      </c>
      <c r="B67" t="s">
        <v>10805</v>
      </c>
      <c r="E67" t="s">
        <v>905</v>
      </c>
      <c r="F67" t="s">
        <v>906</v>
      </c>
      <c r="G67" t="s">
        <v>464</v>
      </c>
      <c r="H67" t="s">
        <v>463</v>
      </c>
      <c r="I67" t="s">
        <v>500</v>
      </c>
      <c r="J67" t="s">
        <v>464</v>
      </c>
      <c r="K67" t="s">
        <v>10806</v>
      </c>
      <c r="L67" t="s">
        <v>10807</v>
      </c>
      <c r="M67" t="s">
        <v>10808</v>
      </c>
      <c r="N67" t="s">
        <v>909</v>
      </c>
      <c r="O67" t="s">
        <v>910</v>
      </c>
      <c r="P67" t="s">
        <v>911</v>
      </c>
      <c r="Q67" t="s">
        <v>912</v>
      </c>
      <c r="R67" s="40" t="b">
        <v>1</v>
      </c>
      <c r="S67">
        <v>21.513529999999999</v>
      </c>
      <c r="T67">
        <v>20.920919999999999</v>
      </c>
      <c r="U67">
        <v>21.32253</v>
      </c>
      <c r="V67">
        <v>88.151579999999996</v>
      </c>
      <c r="W67">
        <v>36.07152</v>
      </c>
      <c r="X67">
        <v>52.89011</v>
      </c>
      <c r="Y67">
        <v>1.37850269610442</v>
      </c>
      <c r="Z67">
        <v>1.82678241469505E-6</v>
      </c>
    </row>
    <row r="68" spans="1:26" x14ac:dyDescent="0.3">
      <c r="A68" t="s">
        <v>10913</v>
      </c>
      <c r="B68" t="s">
        <v>10914</v>
      </c>
      <c r="E68" t="s">
        <v>1273</v>
      </c>
      <c r="F68" t="s">
        <v>1274</v>
      </c>
      <c r="G68" t="s">
        <v>606</v>
      </c>
      <c r="H68" t="s">
        <v>425</v>
      </c>
      <c r="I68" t="s">
        <v>500</v>
      </c>
      <c r="J68" t="s">
        <v>10905</v>
      </c>
      <c r="K68" t="s">
        <v>10906</v>
      </c>
      <c r="L68" t="s">
        <v>10907</v>
      </c>
      <c r="M68" t="s">
        <v>10908</v>
      </c>
      <c r="N68" t="s">
        <v>10909</v>
      </c>
      <c r="O68" t="s">
        <v>10910</v>
      </c>
      <c r="P68" t="s">
        <v>10911</v>
      </c>
      <c r="Q68" t="s">
        <v>10912</v>
      </c>
      <c r="R68" s="40" t="b">
        <v>1</v>
      </c>
      <c r="S68">
        <v>0.60887349999999996</v>
      </c>
      <c r="T68">
        <v>0.1216333</v>
      </c>
      <c r="U68">
        <v>0.77069399999999999</v>
      </c>
      <c r="V68">
        <v>12.204370000000001</v>
      </c>
      <c r="W68">
        <v>2.9398529999999998</v>
      </c>
      <c r="X68">
        <v>5.6619830000000002</v>
      </c>
      <c r="Y68">
        <v>3.7835673761898398</v>
      </c>
      <c r="Z68">
        <v>1.3996103614159701E-19</v>
      </c>
    </row>
    <row r="69" spans="1:26" x14ac:dyDescent="0.3">
      <c r="A69" t="s">
        <v>11312</v>
      </c>
      <c r="B69" t="s">
        <v>11313</v>
      </c>
      <c r="C69" t="s">
        <v>10108</v>
      </c>
      <c r="D69" t="s">
        <v>10109</v>
      </c>
      <c r="E69" t="s">
        <v>2931</v>
      </c>
      <c r="F69" t="s">
        <v>2932</v>
      </c>
      <c r="G69" t="s">
        <v>308</v>
      </c>
      <c r="H69" t="s">
        <v>307</v>
      </c>
      <c r="I69" t="s">
        <v>500</v>
      </c>
      <c r="J69" t="s">
        <v>10106</v>
      </c>
      <c r="K69" t="s">
        <v>11314</v>
      </c>
      <c r="L69" t="s">
        <v>10110</v>
      </c>
      <c r="M69" t="s">
        <v>10111</v>
      </c>
      <c r="N69" t="s">
        <v>10112</v>
      </c>
      <c r="O69" t="s">
        <v>10113</v>
      </c>
      <c r="P69" t="s">
        <v>6793</v>
      </c>
      <c r="Q69" t="s">
        <v>6794</v>
      </c>
      <c r="R69" s="40" t="b">
        <v>1</v>
      </c>
      <c r="S69">
        <v>2.2071664191082401</v>
      </c>
      <c r="T69">
        <v>1.30755751476592</v>
      </c>
      <c r="U69">
        <v>2.3821451221827501</v>
      </c>
      <c r="V69">
        <v>35.852845147763503</v>
      </c>
      <c r="W69">
        <v>16.379178309811699</v>
      </c>
      <c r="X69">
        <v>19.232767706483099</v>
      </c>
      <c r="Y69">
        <v>3.5542430075548599</v>
      </c>
      <c r="Z69">
        <v>4.05307870070797E-37</v>
      </c>
    </row>
    <row r="70" spans="1:26" x14ac:dyDescent="0.3">
      <c r="A70" t="s">
        <v>6222</v>
      </c>
      <c r="B70" t="s">
        <v>11270</v>
      </c>
      <c r="C70" t="s">
        <v>2806</v>
      </c>
      <c r="D70" t="s">
        <v>2807</v>
      </c>
      <c r="E70" t="s">
        <v>785</v>
      </c>
      <c r="F70" t="s">
        <v>786</v>
      </c>
      <c r="G70" t="s">
        <v>585</v>
      </c>
      <c r="H70" t="s">
        <v>318</v>
      </c>
      <c r="I70" t="s">
        <v>524</v>
      </c>
      <c r="J70" t="s">
        <v>2803</v>
      </c>
      <c r="K70" t="s">
        <v>11271</v>
      </c>
      <c r="L70" t="s">
        <v>2812</v>
      </c>
      <c r="M70" t="s">
        <v>2813</v>
      </c>
      <c r="N70" t="s">
        <v>11272</v>
      </c>
      <c r="O70" t="s">
        <v>11273</v>
      </c>
      <c r="P70" t="s">
        <v>11274</v>
      </c>
      <c r="Q70" t="s">
        <v>11275</v>
      </c>
      <c r="R70" s="40" t="b">
        <v>0</v>
      </c>
      <c r="S70">
        <v>14.054829841218</v>
      </c>
      <c r="T70">
        <v>16.1772232059411</v>
      </c>
      <c r="U70">
        <v>14.0126183657809</v>
      </c>
      <c r="V70">
        <v>5.9221217431573603</v>
      </c>
      <c r="W70">
        <v>7.5129564327056402</v>
      </c>
      <c r="X70">
        <v>7.4594379422340999</v>
      </c>
      <c r="Y70">
        <v>-1.0865655059446899</v>
      </c>
      <c r="Z70">
        <v>3.0713735194726701E-5</v>
      </c>
    </row>
    <row r="71" spans="1:26" x14ac:dyDescent="0.3">
      <c r="A71" t="s">
        <v>2849</v>
      </c>
      <c r="B71" t="s">
        <v>11282</v>
      </c>
      <c r="C71" t="s">
        <v>2855</v>
      </c>
      <c r="D71" t="s">
        <v>2856</v>
      </c>
      <c r="E71" t="s">
        <v>2857</v>
      </c>
      <c r="F71" t="s">
        <v>2858</v>
      </c>
      <c r="G71" t="s">
        <v>315</v>
      </c>
      <c r="H71" t="s">
        <v>314</v>
      </c>
      <c r="I71" t="s">
        <v>526</v>
      </c>
      <c r="J71" t="s">
        <v>2852</v>
      </c>
      <c r="K71" t="s">
        <v>11283</v>
      </c>
      <c r="L71" t="s">
        <v>11284</v>
      </c>
      <c r="M71" t="s">
        <v>11285</v>
      </c>
      <c r="N71" t="s">
        <v>10067</v>
      </c>
      <c r="O71" t="s">
        <v>10068</v>
      </c>
      <c r="P71" t="s">
        <v>11286</v>
      </c>
      <c r="Q71" t="s">
        <v>11287</v>
      </c>
      <c r="R71" s="40" t="b">
        <v>0</v>
      </c>
      <c r="S71">
        <v>57.031150691440601</v>
      </c>
      <c r="T71">
        <v>57.897430421263003</v>
      </c>
      <c r="U71">
        <v>55.910347279465597</v>
      </c>
      <c r="V71">
        <v>28.770307657636099</v>
      </c>
      <c r="W71">
        <v>31.405091175222999</v>
      </c>
      <c r="X71">
        <v>28.624469693994701</v>
      </c>
      <c r="Y71">
        <v>-0.94513334988735798</v>
      </c>
      <c r="Z71">
        <v>5.0451522942583302E-5</v>
      </c>
    </row>
    <row r="72" spans="1:26" x14ac:dyDescent="0.3">
      <c r="A72" t="s">
        <v>11292</v>
      </c>
      <c r="B72" t="s">
        <v>11293</v>
      </c>
      <c r="C72" t="s">
        <v>6247</v>
      </c>
      <c r="D72" t="s">
        <v>6248</v>
      </c>
      <c r="E72" t="s">
        <v>6249</v>
      </c>
      <c r="F72" t="s">
        <v>6250</v>
      </c>
      <c r="G72" t="s">
        <v>312</v>
      </c>
      <c r="H72" t="s">
        <v>311</v>
      </c>
      <c r="I72" t="s">
        <v>502</v>
      </c>
      <c r="J72" t="s">
        <v>11294</v>
      </c>
      <c r="K72" t="s">
        <v>11295</v>
      </c>
      <c r="L72" t="s">
        <v>11296</v>
      </c>
      <c r="M72" t="s">
        <v>11297</v>
      </c>
      <c r="N72" t="s">
        <v>11298</v>
      </c>
      <c r="O72" t="s">
        <v>11299</v>
      </c>
      <c r="P72" t="s">
        <v>11300</v>
      </c>
      <c r="Q72" t="s">
        <v>11301</v>
      </c>
      <c r="R72" s="40" t="b">
        <v>0</v>
      </c>
      <c r="S72">
        <v>29.657213148707299</v>
      </c>
      <c r="T72">
        <v>23.292768751411501</v>
      </c>
      <c r="U72">
        <v>19.454185164492401</v>
      </c>
      <c r="V72">
        <v>1.84065946071107</v>
      </c>
      <c r="W72">
        <v>8.3995786204162499</v>
      </c>
      <c r="X72">
        <v>6.3360286135843902</v>
      </c>
      <c r="Y72">
        <v>-2.2976169203643302</v>
      </c>
      <c r="Z72">
        <v>1.62324351092524E-6</v>
      </c>
    </row>
    <row r="73" spans="1:26" x14ac:dyDescent="0.3">
      <c r="A73" t="s">
        <v>10144</v>
      </c>
      <c r="B73" t="s">
        <v>11358</v>
      </c>
      <c r="E73">
        <v>35.200000000000003</v>
      </c>
      <c r="F73" t="s">
        <v>994</v>
      </c>
      <c r="G73" t="s">
        <v>140</v>
      </c>
      <c r="H73" t="s">
        <v>293</v>
      </c>
      <c r="I73" t="s">
        <v>500</v>
      </c>
      <c r="J73" t="s">
        <v>3157</v>
      </c>
      <c r="K73" t="s">
        <v>11359</v>
      </c>
      <c r="L73" t="s">
        <v>731</v>
      </c>
      <c r="M73" t="s">
        <v>732</v>
      </c>
      <c r="P73" t="s">
        <v>767</v>
      </c>
      <c r="Q73" t="s">
        <v>768</v>
      </c>
      <c r="R73" s="40" t="b">
        <v>1</v>
      </c>
      <c r="S73">
        <v>95.364810000000006</v>
      </c>
      <c r="T73">
        <v>91.285759999999996</v>
      </c>
      <c r="U73">
        <v>108.084</v>
      </c>
      <c r="V73">
        <v>198.47110000000001</v>
      </c>
      <c r="W73">
        <v>153.38560000000001</v>
      </c>
      <c r="X73">
        <v>165.27600000000001</v>
      </c>
      <c r="Y73">
        <v>0.80621159340169901</v>
      </c>
      <c r="Z73">
        <v>4.0752351865352698E-3</v>
      </c>
    </row>
    <row r="74" spans="1:26" x14ac:dyDescent="0.3">
      <c r="A74" t="s">
        <v>11373</v>
      </c>
      <c r="B74" t="s">
        <v>11374</v>
      </c>
      <c r="C74" t="s">
        <v>3300</v>
      </c>
      <c r="D74" t="s">
        <v>3301</v>
      </c>
      <c r="E74" t="s">
        <v>3302</v>
      </c>
      <c r="F74" t="s">
        <v>3303</v>
      </c>
      <c r="G74" t="s">
        <v>144</v>
      </c>
      <c r="H74" t="s">
        <v>288</v>
      </c>
      <c r="I74" t="s">
        <v>500</v>
      </c>
      <c r="J74" t="s">
        <v>3297</v>
      </c>
      <c r="K74" t="s">
        <v>11375</v>
      </c>
      <c r="L74" t="s">
        <v>3309</v>
      </c>
      <c r="M74" t="s">
        <v>3310</v>
      </c>
      <c r="P74" t="s">
        <v>3311</v>
      </c>
      <c r="Q74" t="s">
        <v>3312</v>
      </c>
      <c r="R74" s="40" t="b">
        <v>1</v>
      </c>
      <c r="S74">
        <v>1.9027296716450399</v>
      </c>
      <c r="T74">
        <v>3.13205637257883</v>
      </c>
      <c r="U74">
        <v>1.4246162005210501</v>
      </c>
      <c r="V74">
        <v>30.811038798859201</v>
      </c>
      <c r="W74">
        <v>24.0787920451932</v>
      </c>
      <c r="X74">
        <v>26.108032797819401</v>
      </c>
      <c r="Y74">
        <v>3.70757660263568</v>
      </c>
      <c r="Z74">
        <v>1.2462499610238499E-34</v>
      </c>
    </row>
    <row r="75" spans="1:26" x14ac:dyDescent="0.3">
      <c r="A75" t="s">
        <v>2995</v>
      </c>
      <c r="B75" t="s">
        <v>11330</v>
      </c>
      <c r="C75" t="s">
        <v>3001</v>
      </c>
      <c r="D75" t="s">
        <v>3002</v>
      </c>
      <c r="E75" t="s">
        <v>3003</v>
      </c>
      <c r="F75" t="s">
        <v>3004</v>
      </c>
      <c r="G75" t="s">
        <v>587</v>
      </c>
      <c r="H75" t="s">
        <v>302</v>
      </c>
      <c r="I75" t="s">
        <v>504</v>
      </c>
      <c r="J75" t="s">
        <v>2998</v>
      </c>
      <c r="K75" t="s">
        <v>11331</v>
      </c>
      <c r="L75" t="s">
        <v>3010</v>
      </c>
      <c r="M75" t="s">
        <v>3011</v>
      </c>
      <c r="N75" t="s">
        <v>6332</v>
      </c>
      <c r="O75" t="s">
        <v>6333</v>
      </c>
      <c r="P75" t="s">
        <v>11332</v>
      </c>
      <c r="Q75" t="s">
        <v>11333</v>
      </c>
      <c r="R75" s="40" t="b">
        <v>0</v>
      </c>
      <c r="S75">
        <v>682.75009999999997</v>
      </c>
      <c r="T75">
        <v>551.78930000000003</v>
      </c>
      <c r="U75">
        <v>532.7364</v>
      </c>
      <c r="V75">
        <v>254.011</v>
      </c>
      <c r="W75">
        <v>326.04360000000003</v>
      </c>
      <c r="X75">
        <v>257.9348</v>
      </c>
      <c r="Y75">
        <v>-1.07716141228462</v>
      </c>
      <c r="Z75">
        <v>5.2601649236561695E-4</v>
      </c>
    </row>
    <row r="76" spans="1:26" x14ac:dyDescent="0.3">
      <c r="A76" t="s">
        <v>3409</v>
      </c>
      <c r="B76" t="s">
        <v>11405</v>
      </c>
      <c r="E76" t="s">
        <v>3415</v>
      </c>
      <c r="F76" t="s">
        <v>3416</v>
      </c>
      <c r="G76" t="s">
        <v>87</v>
      </c>
      <c r="H76" t="s">
        <v>283</v>
      </c>
      <c r="I76" t="s">
        <v>500</v>
      </c>
      <c r="J76" t="s">
        <v>3412</v>
      </c>
      <c r="K76" t="s">
        <v>11406</v>
      </c>
      <c r="P76" t="s">
        <v>3422</v>
      </c>
      <c r="Q76" t="s">
        <v>3423</v>
      </c>
      <c r="R76" s="40" t="b">
        <v>1</v>
      </c>
      <c r="S76">
        <v>69.360838963700402</v>
      </c>
      <c r="T76">
        <v>75.199761256188793</v>
      </c>
      <c r="U76">
        <v>73.519537692463601</v>
      </c>
      <c r="V76">
        <v>132.887610196119</v>
      </c>
      <c r="W76">
        <v>211.062745000793</v>
      </c>
      <c r="X76">
        <v>167.74748095397501</v>
      </c>
      <c r="Y76">
        <v>1.2056158681038101</v>
      </c>
      <c r="Z76">
        <v>1.0518256232528299E-6</v>
      </c>
    </row>
    <row r="77" spans="1:26" x14ac:dyDescent="0.3">
      <c r="A77" t="s">
        <v>10252</v>
      </c>
      <c r="B77" t="s">
        <v>11426</v>
      </c>
      <c r="C77" t="s">
        <v>4130</v>
      </c>
      <c r="D77" t="s">
        <v>4131</v>
      </c>
      <c r="E77" t="s">
        <v>4132</v>
      </c>
      <c r="F77" t="s">
        <v>4133</v>
      </c>
      <c r="G77" t="s">
        <v>172</v>
      </c>
      <c r="H77" t="s">
        <v>553</v>
      </c>
      <c r="I77" t="s">
        <v>500</v>
      </c>
      <c r="J77" t="s">
        <v>10255</v>
      </c>
      <c r="L77" t="s">
        <v>10258</v>
      </c>
      <c r="M77" t="s">
        <v>10259</v>
      </c>
      <c r="P77" t="s">
        <v>11427</v>
      </c>
      <c r="Q77" t="s">
        <v>11428</v>
      </c>
      <c r="R77" s="40" t="b">
        <v>1</v>
      </c>
      <c r="S77">
        <v>66.874605526084295</v>
      </c>
      <c r="T77">
        <v>66.046858652827297</v>
      </c>
      <c r="U77">
        <v>68.358223261067593</v>
      </c>
      <c r="V77">
        <v>119.24272158519599</v>
      </c>
      <c r="W77">
        <v>104.108110567493</v>
      </c>
      <c r="X77">
        <v>117.688361269344</v>
      </c>
      <c r="Y77">
        <v>0.75831240890045704</v>
      </c>
      <c r="Z77">
        <v>3.9961975808003201E-3</v>
      </c>
    </row>
    <row r="78" spans="1:26" x14ac:dyDescent="0.3">
      <c r="A78" t="s">
        <v>11558</v>
      </c>
      <c r="B78" t="s">
        <v>11559</v>
      </c>
      <c r="C78" t="s">
        <v>3867</v>
      </c>
      <c r="D78" t="s">
        <v>3868</v>
      </c>
      <c r="E78">
        <v>35.1</v>
      </c>
      <c r="F78" t="s">
        <v>949</v>
      </c>
      <c r="G78" t="s">
        <v>151</v>
      </c>
      <c r="H78" t="s">
        <v>257</v>
      </c>
      <c r="I78" t="s">
        <v>500</v>
      </c>
      <c r="J78" t="s">
        <v>3864</v>
      </c>
      <c r="K78" t="s">
        <v>11560</v>
      </c>
      <c r="L78" t="s">
        <v>11561</v>
      </c>
      <c r="M78" t="s">
        <v>11562</v>
      </c>
      <c r="N78" t="s">
        <v>3875</v>
      </c>
      <c r="O78" t="s">
        <v>3876</v>
      </c>
      <c r="P78" t="s">
        <v>11563</v>
      </c>
      <c r="Q78" t="s">
        <v>11564</v>
      </c>
      <c r="R78" s="40" t="b">
        <v>1</v>
      </c>
      <c r="S78">
        <v>0.1522184</v>
      </c>
      <c r="T78">
        <v>0.1824499</v>
      </c>
      <c r="U78">
        <v>0.28025240000000001</v>
      </c>
      <c r="V78">
        <v>8.7631399999999999</v>
      </c>
      <c r="W78">
        <v>8.3062500000000004</v>
      </c>
      <c r="X78">
        <v>6.6505830000000001</v>
      </c>
      <c r="Y78">
        <v>5.2190059868324798</v>
      </c>
      <c r="Z78">
        <v>2.5861455518280402E-40</v>
      </c>
    </row>
    <row r="79" spans="1:26" x14ac:dyDescent="0.3">
      <c r="A79" t="s">
        <v>11362</v>
      </c>
      <c r="B79" t="s">
        <v>11363</v>
      </c>
      <c r="C79" t="s">
        <v>2512</v>
      </c>
      <c r="D79" t="s">
        <v>2513</v>
      </c>
      <c r="E79" t="s">
        <v>2514</v>
      </c>
      <c r="F79" t="s">
        <v>2515</v>
      </c>
      <c r="G79" t="s">
        <v>99</v>
      </c>
      <c r="H79" t="s">
        <v>291</v>
      </c>
      <c r="I79" t="s">
        <v>502</v>
      </c>
      <c r="J79" t="s">
        <v>10158</v>
      </c>
      <c r="K79" t="s">
        <v>11364</v>
      </c>
      <c r="L79" t="s">
        <v>10161</v>
      </c>
      <c r="M79" t="s">
        <v>10162</v>
      </c>
      <c r="N79" t="s">
        <v>10163</v>
      </c>
      <c r="O79" t="s">
        <v>10164</v>
      </c>
      <c r="P79" t="s">
        <v>4734</v>
      </c>
      <c r="Q79" t="s">
        <v>4735</v>
      </c>
      <c r="R79" s="40" t="b">
        <v>0</v>
      </c>
      <c r="S79">
        <v>52.769036226955699</v>
      </c>
      <c r="T79">
        <v>43.179806301572199</v>
      </c>
      <c r="U79">
        <v>55.746866731864898</v>
      </c>
      <c r="V79">
        <v>25.369089088930899</v>
      </c>
      <c r="W79">
        <v>19.6456811066402</v>
      </c>
      <c r="X79">
        <v>25.119432588607602</v>
      </c>
      <c r="Y79">
        <v>-1.1139752568123</v>
      </c>
      <c r="Z79">
        <v>4.6688413892481501E-7</v>
      </c>
    </row>
    <row r="80" spans="1:26" x14ac:dyDescent="0.3">
      <c r="A80" t="s">
        <v>9291</v>
      </c>
      <c r="B80" t="s">
        <v>11811</v>
      </c>
      <c r="E80" t="s">
        <v>2417</v>
      </c>
      <c r="F80" t="s">
        <v>2418</v>
      </c>
      <c r="G80" t="s">
        <v>149</v>
      </c>
      <c r="H80" t="s">
        <v>207</v>
      </c>
      <c r="I80" t="s">
        <v>500</v>
      </c>
      <c r="J80" t="s">
        <v>11812</v>
      </c>
      <c r="L80" t="s">
        <v>10657</v>
      </c>
      <c r="M80" t="s">
        <v>10658</v>
      </c>
      <c r="N80" t="s">
        <v>10659</v>
      </c>
      <c r="O80" t="s">
        <v>10660</v>
      </c>
      <c r="R80" s="40" t="b">
        <v>1</v>
      </c>
      <c r="S80">
        <v>0.73572210000000005</v>
      </c>
      <c r="T80">
        <v>0.3953081</v>
      </c>
      <c r="U80">
        <v>0.46708729999999998</v>
      </c>
      <c r="V80">
        <v>12.32442</v>
      </c>
      <c r="W80">
        <v>7.6996140000000004</v>
      </c>
      <c r="X80">
        <v>5.8866649999999998</v>
      </c>
      <c r="Y80">
        <v>3.9839728278318098</v>
      </c>
      <c r="Z80">
        <v>1.8633702745119199E-34</v>
      </c>
    </row>
    <row r="81" spans="1:26" x14ac:dyDescent="0.3">
      <c r="A81" t="s">
        <v>9033</v>
      </c>
      <c r="B81" t="s">
        <v>11688</v>
      </c>
      <c r="E81" t="s">
        <v>4261</v>
      </c>
      <c r="F81" t="s">
        <v>4262</v>
      </c>
      <c r="G81" t="s">
        <v>150</v>
      </c>
      <c r="H81" t="s">
        <v>572</v>
      </c>
      <c r="I81" t="s">
        <v>573</v>
      </c>
      <c r="J81" t="s">
        <v>4258</v>
      </c>
      <c r="K81" t="s">
        <v>11689</v>
      </c>
      <c r="L81" t="s">
        <v>2009</v>
      </c>
      <c r="M81" t="s">
        <v>2010</v>
      </c>
      <c r="N81" t="s">
        <v>4263</v>
      </c>
      <c r="O81" t="s">
        <v>4264</v>
      </c>
      <c r="P81" t="s">
        <v>2525</v>
      </c>
      <c r="Q81" t="s">
        <v>2526</v>
      </c>
      <c r="R81" s="40" t="b">
        <v>1</v>
      </c>
      <c r="S81">
        <v>5.2261639999999998</v>
      </c>
      <c r="T81">
        <v>4.7132889999999996</v>
      </c>
      <c r="U81">
        <v>4.6942269999999997</v>
      </c>
      <c r="V81">
        <v>15.005380000000001</v>
      </c>
      <c r="W81">
        <v>24.825420000000001</v>
      </c>
      <c r="X81">
        <v>23.681470000000001</v>
      </c>
      <c r="Y81">
        <v>2.0847007331495</v>
      </c>
      <c r="Z81">
        <v>4.6590228509015402E-15</v>
      </c>
    </row>
    <row r="82" spans="1:26" x14ac:dyDescent="0.3">
      <c r="A82" t="s">
        <v>11370</v>
      </c>
      <c r="B82" t="s">
        <v>11371</v>
      </c>
      <c r="C82" t="s">
        <v>3273</v>
      </c>
      <c r="D82" t="s">
        <v>3274</v>
      </c>
      <c r="E82" t="s">
        <v>3275</v>
      </c>
      <c r="F82" t="s">
        <v>3276</v>
      </c>
      <c r="G82" t="s">
        <v>171</v>
      </c>
      <c r="H82" t="s">
        <v>289</v>
      </c>
      <c r="I82" t="s">
        <v>528</v>
      </c>
      <c r="J82" t="s">
        <v>8522</v>
      </c>
      <c r="K82" t="s">
        <v>11372</v>
      </c>
      <c r="L82" t="s">
        <v>8526</v>
      </c>
      <c r="M82" t="s">
        <v>8527</v>
      </c>
      <c r="N82" t="s">
        <v>8528</v>
      </c>
      <c r="O82" t="s">
        <v>8529</v>
      </c>
      <c r="P82" t="s">
        <v>8530</v>
      </c>
      <c r="Q82" t="s">
        <v>8531</v>
      </c>
      <c r="R82" s="40" t="b">
        <v>0</v>
      </c>
      <c r="S82">
        <v>714.89359223047404</v>
      </c>
      <c r="T82">
        <v>723.35298049422499</v>
      </c>
      <c r="U82">
        <v>881.20686029607202</v>
      </c>
      <c r="V82">
        <v>432.795059283716</v>
      </c>
      <c r="W82">
        <v>179.65765382557001</v>
      </c>
      <c r="X82">
        <v>258.96831844033198</v>
      </c>
      <c r="Y82">
        <v>-1.5039477828413701</v>
      </c>
      <c r="Z82">
        <v>2.4021747499143102E-5</v>
      </c>
    </row>
    <row r="83" spans="1:26" x14ac:dyDescent="0.3">
      <c r="A83" t="s">
        <v>11121</v>
      </c>
      <c r="B83" t="s">
        <v>11122</v>
      </c>
      <c r="C83" t="s">
        <v>8102</v>
      </c>
      <c r="D83" t="s">
        <v>8103</v>
      </c>
      <c r="E83" t="s">
        <v>2215</v>
      </c>
      <c r="F83" t="s">
        <v>2216</v>
      </c>
      <c r="G83" t="s">
        <v>596</v>
      </c>
      <c r="H83" t="s">
        <v>369</v>
      </c>
      <c r="I83" t="s">
        <v>506</v>
      </c>
      <c r="J83" t="s">
        <v>11123</v>
      </c>
      <c r="K83" t="s">
        <v>11124</v>
      </c>
      <c r="L83" t="s">
        <v>11125</v>
      </c>
      <c r="M83" t="s">
        <v>11126</v>
      </c>
      <c r="N83" t="s">
        <v>11127</v>
      </c>
      <c r="O83" t="s">
        <v>11128</v>
      </c>
      <c r="P83" t="s">
        <v>11129</v>
      </c>
      <c r="Q83" t="s">
        <v>11130</v>
      </c>
      <c r="R83" s="40" t="b">
        <v>1</v>
      </c>
      <c r="S83">
        <v>1.167008</v>
      </c>
      <c r="T83">
        <v>1.6420490000000001</v>
      </c>
      <c r="U83">
        <v>1.261136</v>
      </c>
      <c r="V83">
        <v>1145.53</v>
      </c>
      <c r="W83">
        <v>2008.5730000000001</v>
      </c>
      <c r="X83">
        <v>1781.5920000000001</v>
      </c>
      <c r="Y83">
        <v>10.2186171449941</v>
      </c>
      <c r="Z83">
        <v>2.18572575682761E-150</v>
      </c>
    </row>
    <row r="84" spans="1:26" x14ac:dyDescent="0.3">
      <c r="A84" t="s">
        <v>2506</v>
      </c>
      <c r="B84" t="s">
        <v>11187</v>
      </c>
      <c r="C84" t="s">
        <v>2512</v>
      </c>
      <c r="D84" t="s">
        <v>2513</v>
      </c>
      <c r="E84" t="s">
        <v>2514</v>
      </c>
      <c r="F84" t="s">
        <v>2515</v>
      </c>
      <c r="G84" t="s">
        <v>342</v>
      </c>
      <c r="H84" t="s">
        <v>341</v>
      </c>
      <c r="I84" t="s">
        <v>506</v>
      </c>
      <c r="J84" t="s">
        <v>2509</v>
      </c>
      <c r="K84" t="s">
        <v>11188</v>
      </c>
      <c r="L84" t="s">
        <v>8223</v>
      </c>
      <c r="M84" t="s">
        <v>8224</v>
      </c>
      <c r="N84" t="s">
        <v>2523</v>
      </c>
      <c r="O84" t="s">
        <v>2524</v>
      </c>
      <c r="P84" t="s">
        <v>8225</v>
      </c>
      <c r="Q84" t="s">
        <v>8226</v>
      </c>
      <c r="R84" s="40" t="b">
        <v>1</v>
      </c>
      <c r="S84">
        <v>17.936398371373901</v>
      </c>
      <c r="T84">
        <v>20.9817368648485</v>
      </c>
      <c r="U84">
        <v>22.1866457458197</v>
      </c>
      <c r="V84">
        <v>276.41903379548</v>
      </c>
      <c r="W84">
        <v>42.231214730426103</v>
      </c>
      <c r="X84">
        <v>96.388520398145502</v>
      </c>
      <c r="Y84">
        <v>2.33949092055849</v>
      </c>
      <c r="Z84">
        <v>3.61078811376713E-6</v>
      </c>
    </row>
    <row r="85" spans="1:26" x14ac:dyDescent="0.3">
      <c r="A85" t="s">
        <v>11390</v>
      </c>
      <c r="B85" t="s">
        <v>11391</v>
      </c>
      <c r="C85" t="s">
        <v>4235</v>
      </c>
      <c r="D85" t="s">
        <v>4236</v>
      </c>
      <c r="E85" t="s">
        <v>4237</v>
      </c>
      <c r="F85" t="s">
        <v>4238</v>
      </c>
      <c r="G85" t="s">
        <v>113</v>
      </c>
      <c r="H85" t="s">
        <v>541</v>
      </c>
      <c r="I85" t="s">
        <v>502</v>
      </c>
      <c r="J85" t="s">
        <v>4232</v>
      </c>
      <c r="K85" t="s">
        <v>11392</v>
      </c>
      <c r="L85" t="s">
        <v>11393</v>
      </c>
      <c r="M85" t="s">
        <v>11394</v>
      </c>
      <c r="N85" t="s">
        <v>4245</v>
      </c>
      <c r="O85" t="s">
        <v>4246</v>
      </c>
      <c r="P85" t="s">
        <v>11395</v>
      </c>
      <c r="Q85" t="s">
        <v>11396</v>
      </c>
      <c r="R85" s="40" t="b">
        <v>0</v>
      </c>
      <c r="S85">
        <v>7.6616581444906897</v>
      </c>
      <c r="T85">
        <v>6.4769709452358297</v>
      </c>
      <c r="U85">
        <v>8.2207361079247701</v>
      </c>
      <c r="V85">
        <v>1.1204014108676099</v>
      </c>
      <c r="W85">
        <v>1.1199438160555</v>
      </c>
      <c r="X85">
        <v>0.85379108977378304</v>
      </c>
      <c r="Y85">
        <v>-2.8459200217312199</v>
      </c>
      <c r="Z85">
        <v>9.8248888728717691E-19</v>
      </c>
    </row>
    <row r="86" spans="1:26" x14ac:dyDescent="0.3">
      <c r="A86" t="s">
        <v>8441</v>
      </c>
      <c r="B86" t="s">
        <v>11248</v>
      </c>
      <c r="C86" t="s">
        <v>3077</v>
      </c>
      <c r="D86" t="s">
        <v>3078</v>
      </c>
      <c r="E86" t="s">
        <v>3079</v>
      </c>
      <c r="F86" t="s">
        <v>3080</v>
      </c>
      <c r="G86" t="s">
        <v>487</v>
      </c>
      <c r="H86" t="s">
        <v>571</v>
      </c>
      <c r="I86" t="s">
        <v>506</v>
      </c>
      <c r="J86" t="s">
        <v>8444</v>
      </c>
      <c r="K86" t="s">
        <v>11249</v>
      </c>
      <c r="L86" t="s">
        <v>8446</v>
      </c>
      <c r="M86" t="s">
        <v>8447</v>
      </c>
      <c r="N86" t="s">
        <v>11250</v>
      </c>
      <c r="O86" t="s">
        <v>11251</v>
      </c>
      <c r="P86" t="s">
        <v>11252</v>
      </c>
      <c r="Q86" t="s">
        <v>11253</v>
      </c>
      <c r="R86" s="40" t="b">
        <v>1</v>
      </c>
      <c r="S86">
        <v>1032.751</v>
      </c>
      <c r="T86">
        <v>871.50229999999999</v>
      </c>
      <c r="U86">
        <v>885.97119999999995</v>
      </c>
      <c r="V86">
        <v>4838.7740000000003</v>
      </c>
      <c r="W86">
        <v>6804.6850000000004</v>
      </c>
      <c r="X86">
        <v>5995.4560000000001</v>
      </c>
      <c r="Y86">
        <v>2.65110421664391</v>
      </c>
      <c r="Z86">
        <v>1.91433236138502E-14</v>
      </c>
    </row>
    <row r="87" spans="1:26" x14ac:dyDescent="0.3">
      <c r="A87" t="s">
        <v>11402</v>
      </c>
      <c r="B87" t="s">
        <v>11403</v>
      </c>
      <c r="C87" t="s">
        <v>2144</v>
      </c>
      <c r="D87" t="s">
        <v>2145</v>
      </c>
      <c r="E87" t="s">
        <v>2146</v>
      </c>
      <c r="F87" t="s">
        <v>2147</v>
      </c>
      <c r="G87" t="s">
        <v>54</v>
      </c>
      <c r="H87" t="s">
        <v>495</v>
      </c>
      <c r="I87" t="s">
        <v>524</v>
      </c>
      <c r="J87" t="s">
        <v>6481</v>
      </c>
      <c r="K87" t="s">
        <v>11404</v>
      </c>
      <c r="N87" t="s">
        <v>6482</v>
      </c>
      <c r="O87" t="s">
        <v>6483</v>
      </c>
      <c r="R87" s="40" t="b">
        <v>0</v>
      </c>
      <c r="S87">
        <v>0</v>
      </c>
      <c r="T87">
        <v>0</v>
      </c>
      <c r="U87">
        <v>0</v>
      </c>
      <c r="V87">
        <v>0</v>
      </c>
      <c r="W87">
        <v>0</v>
      </c>
      <c r="X87">
        <v>0</v>
      </c>
      <c r="Y87">
        <v>0</v>
      </c>
      <c r="Z87">
        <v>0</v>
      </c>
    </row>
    <row r="88" spans="1:26" x14ac:dyDescent="0.3">
      <c r="A88" t="s">
        <v>2948</v>
      </c>
      <c r="B88" t="s">
        <v>11315</v>
      </c>
      <c r="C88" t="s">
        <v>2954</v>
      </c>
      <c r="D88" t="s">
        <v>2955</v>
      </c>
      <c r="E88" t="s">
        <v>2956</v>
      </c>
      <c r="F88" t="s">
        <v>2957</v>
      </c>
      <c r="G88" t="s">
        <v>306</v>
      </c>
      <c r="H88" t="s">
        <v>559</v>
      </c>
      <c r="I88" t="s">
        <v>506</v>
      </c>
      <c r="J88" t="s">
        <v>2951</v>
      </c>
      <c r="K88" t="s">
        <v>11316</v>
      </c>
      <c r="L88" t="s">
        <v>2963</v>
      </c>
      <c r="M88" t="s">
        <v>2964</v>
      </c>
      <c r="N88" t="s">
        <v>2965</v>
      </c>
      <c r="O88" t="s">
        <v>2966</v>
      </c>
      <c r="P88" t="s">
        <v>11317</v>
      </c>
      <c r="Q88" t="s">
        <v>11318</v>
      </c>
      <c r="R88" s="40" t="b">
        <v>1</v>
      </c>
      <c r="S88">
        <v>2.46086370866092</v>
      </c>
      <c r="T88">
        <v>2.6151150295318399</v>
      </c>
      <c r="U88">
        <v>1.1677181971484101</v>
      </c>
      <c r="V88">
        <v>4.3215482990607796</v>
      </c>
      <c r="W88">
        <v>15.0259128654113</v>
      </c>
      <c r="X88">
        <v>12.4473753614388</v>
      </c>
      <c r="Y88">
        <v>2.2581349299379099</v>
      </c>
      <c r="Z88">
        <v>6.6160977749561797E-6</v>
      </c>
    </row>
    <row r="89" spans="1:26" x14ac:dyDescent="0.3">
      <c r="A89" t="s">
        <v>10167</v>
      </c>
      <c r="B89" t="s">
        <v>11365</v>
      </c>
      <c r="E89" t="s">
        <v>3224</v>
      </c>
      <c r="F89" t="s">
        <v>3225</v>
      </c>
      <c r="G89" t="s">
        <v>90</v>
      </c>
      <c r="H89" t="s">
        <v>290</v>
      </c>
      <c r="I89" t="s">
        <v>506</v>
      </c>
      <c r="J89" t="s">
        <v>6771</v>
      </c>
      <c r="K89" t="s">
        <v>11366</v>
      </c>
      <c r="L89" t="s">
        <v>6778</v>
      </c>
      <c r="M89" t="s">
        <v>6779</v>
      </c>
      <c r="N89" t="s">
        <v>3233</v>
      </c>
      <c r="O89" t="s">
        <v>3234</v>
      </c>
      <c r="P89" t="s">
        <v>6780</v>
      </c>
      <c r="Q89" t="s">
        <v>6781</v>
      </c>
      <c r="R89" s="40" t="b">
        <v>1</v>
      </c>
      <c r="S89">
        <v>0.86257078447908397</v>
      </c>
      <c r="T89">
        <v>1.6724572863285001</v>
      </c>
      <c r="U89">
        <v>1.2377812889773101</v>
      </c>
      <c r="V89">
        <v>1.84065946071107</v>
      </c>
      <c r="W89">
        <v>4.6664325668979201</v>
      </c>
      <c r="X89">
        <v>4.3138918220148996</v>
      </c>
      <c r="Y89">
        <v>1.4736451740958401</v>
      </c>
      <c r="Z89">
        <v>9.7210139293837694E-5</v>
      </c>
    </row>
    <row r="90" spans="1:26" x14ac:dyDescent="0.3">
      <c r="A90" t="s">
        <v>11567</v>
      </c>
      <c r="B90" t="s">
        <v>11365</v>
      </c>
      <c r="E90" t="s">
        <v>3224</v>
      </c>
      <c r="F90" t="s">
        <v>3225</v>
      </c>
      <c r="G90" t="s">
        <v>91</v>
      </c>
      <c r="H90" t="s">
        <v>255</v>
      </c>
      <c r="I90" t="s">
        <v>506</v>
      </c>
      <c r="J90" t="s">
        <v>6771</v>
      </c>
      <c r="K90" t="s">
        <v>11366</v>
      </c>
      <c r="L90" t="s">
        <v>6778</v>
      </c>
      <c r="M90" t="s">
        <v>6779</v>
      </c>
      <c r="N90" t="s">
        <v>3233</v>
      </c>
      <c r="O90" t="s">
        <v>3234</v>
      </c>
      <c r="P90" t="s">
        <v>6780</v>
      </c>
      <c r="Q90" t="s">
        <v>6781</v>
      </c>
      <c r="R90" s="40" t="b">
        <v>1</v>
      </c>
      <c r="S90">
        <v>0</v>
      </c>
      <c r="T90">
        <v>3.0408314296881799E-2</v>
      </c>
      <c r="U90">
        <v>2.3354363942968099E-2</v>
      </c>
      <c r="V90">
        <v>5.4019353738259701</v>
      </c>
      <c r="W90">
        <v>39.3380265389494</v>
      </c>
      <c r="X90">
        <v>27.231442126469101</v>
      </c>
      <c r="Y90">
        <v>10.0809557393123</v>
      </c>
      <c r="Z90">
        <v>1.07518296121566E-101</v>
      </c>
    </row>
    <row r="91" spans="1:26" x14ac:dyDescent="0.3">
      <c r="A91" t="s">
        <v>11417</v>
      </c>
      <c r="B91" t="s">
        <v>11418</v>
      </c>
      <c r="E91" t="s">
        <v>1759</v>
      </c>
      <c r="F91" t="s">
        <v>1760</v>
      </c>
      <c r="G91" t="s">
        <v>40</v>
      </c>
      <c r="H91" t="s">
        <v>281</v>
      </c>
      <c r="I91" t="s">
        <v>525</v>
      </c>
      <c r="J91" t="s">
        <v>3473</v>
      </c>
      <c r="K91" t="s">
        <v>11419</v>
      </c>
      <c r="L91" t="s">
        <v>3480</v>
      </c>
      <c r="M91" t="s">
        <v>3481</v>
      </c>
      <c r="N91" t="s">
        <v>3482</v>
      </c>
      <c r="O91" t="s">
        <v>3483</v>
      </c>
      <c r="P91" t="s">
        <v>935</v>
      </c>
      <c r="Q91" t="s">
        <v>936</v>
      </c>
      <c r="R91" s="40" t="b">
        <v>0</v>
      </c>
      <c r="S91">
        <v>10.097152124196301</v>
      </c>
      <c r="T91">
        <v>10.7037266325024</v>
      </c>
      <c r="U91">
        <v>10.6729443219364</v>
      </c>
      <c r="V91">
        <v>2.5609175105545301</v>
      </c>
      <c r="W91">
        <v>3.3598314481665001</v>
      </c>
      <c r="X91">
        <v>3.1904824933651899</v>
      </c>
      <c r="Y91">
        <v>-1.79533616761296</v>
      </c>
      <c r="Z91">
        <v>3.0579537820609997E-11</v>
      </c>
    </row>
    <row r="92" spans="1:26" x14ac:dyDescent="0.3">
      <c r="A92" t="s">
        <v>11582</v>
      </c>
      <c r="B92" t="s">
        <v>11583</v>
      </c>
      <c r="C92" t="s">
        <v>3926</v>
      </c>
      <c r="D92" t="s">
        <v>3927</v>
      </c>
      <c r="E92" t="s">
        <v>3928</v>
      </c>
      <c r="F92" t="s">
        <v>3929</v>
      </c>
      <c r="G92" t="s">
        <v>57</v>
      </c>
      <c r="H92" t="s">
        <v>252</v>
      </c>
      <c r="I92" t="s">
        <v>506</v>
      </c>
      <c r="J92" t="s">
        <v>11584</v>
      </c>
      <c r="K92" t="s">
        <v>11585</v>
      </c>
      <c r="L92" t="s">
        <v>11586</v>
      </c>
      <c r="M92" t="s">
        <v>11587</v>
      </c>
      <c r="N92" t="s">
        <v>11588</v>
      </c>
      <c r="O92" t="s">
        <v>11589</v>
      </c>
      <c r="P92" t="s">
        <v>1968</v>
      </c>
      <c r="Q92" t="s">
        <v>1969</v>
      </c>
      <c r="R92" s="40" t="b">
        <v>1</v>
      </c>
      <c r="S92">
        <v>0.1522184</v>
      </c>
      <c r="T92">
        <v>0.2128582</v>
      </c>
      <c r="U92">
        <v>9.3417459999999994E-2</v>
      </c>
      <c r="V92">
        <v>248.2089</v>
      </c>
      <c r="W92">
        <v>270.88639999999998</v>
      </c>
      <c r="X92">
        <v>288.80610000000001</v>
      </c>
      <c r="Y92">
        <v>10.782848685145501</v>
      </c>
      <c r="Z92">
        <v>2.1565264091235899E-182</v>
      </c>
    </row>
    <row r="93" spans="1:26" x14ac:dyDescent="0.3">
      <c r="A93" t="s">
        <v>10467</v>
      </c>
      <c r="B93" t="s">
        <v>11605</v>
      </c>
      <c r="C93" t="s">
        <v>6843</v>
      </c>
      <c r="D93" t="s">
        <v>6844</v>
      </c>
      <c r="E93" t="s">
        <v>4013</v>
      </c>
      <c r="F93" t="s">
        <v>4014</v>
      </c>
      <c r="G93" t="s">
        <v>92</v>
      </c>
      <c r="H93" t="s">
        <v>247</v>
      </c>
      <c r="I93" t="s">
        <v>506</v>
      </c>
      <c r="J93" t="s">
        <v>6840</v>
      </c>
      <c r="L93" t="s">
        <v>6845</v>
      </c>
      <c r="M93" t="s">
        <v>6846</v>
      </c>
      <c r="N93" t="s">
        <v>6847</v>
      </c>
      <c r="O93" t="s">
        <v>6848</v>
      </c>
      <c r="P93" t="s">
        <v>6849</v>
      </c>
      <c r="Q93" t="s">
        <v>6850</v>
      </c>
      <c r="R93" s="40" t="b">
        <v>1</v>
      </c>
      <c r="S93">
        <v>3.526392</v>
      </c>
      <c r="T93">
        <v>4.0747140000000002</v>
      </c>
      <c r="U93">
        <v>3.9935960000000001</v>
      </c>
      <c r="V93">
        <v>27.970020000000002</v>
      </c>
      <c r="W93">
        <v>33.83164</v>
      </c>
      <c r="X93">
        <v>37.566809999999997</v>
      </c>
      <c r="Y93">
        <v>3.0915992215284098</v>
      </c>
      <c r="Z93">
        <v>1.0659090124986099E-43</v>
      </c>
    </row>
    <row r="94" spans="1:26" x14ac:dyDescent="0.3">
      <c r="A94" t="s">
        <v>10965</v>
      </c>
      <c r="B94" t="s">
        <v>10966</v>
      </c>
      <c r="C94" t="s">
        <v>1544</v>
      </c>
      <c r="D94" t="s">
        <v>1545</v>
      </c>
      <c r="E94" t="s">
        <v>1546</v>
      </c>
      <c r="F94" t="s">
        <v>1547</v>
      </c>
      <c r="G94" t="s">
        <v>24</v>
      </c>
      <c r="H94" t="s">
        <v>411</v>
      </c>
      <c r="I94" t="s">
        <v>502</v>
      </c>
      <c r="J94" t="s">
        <v>5634</v>
      </c>
      <c r="K94" t="s">
        <v>10967</v>
      </c>
      <c r="L94" t="s">
        <v>5639</v>
      </c>
      <c r="M94" t="s">
        <v>5640</v>
      </c>
      <c r="N94" t="s">
        <v>5641</v>
      </c>
      <c r="O94" t="s">
        <v>5642</v>
      </c>
      <c r="P94" t="s">
        <v>1084</v>
      </c>
      <c r="Q94" t="s">
        <v>1085</v>
      </c>
      <c r="R94" s="40" t="b">
        <v>1</v>
      </c>
      <c r="S94">
        <v>78.341723013865007</v>
      </c>
      <c r="T94">
        <v>70.516880854468994</v>
      </c>
      <c r="U94">
        <v>89.470568265510806</v>
      </c>
      <c r="V94">
        <v>299.42727705436801</v>
      </c>
      <c r="W94">
        <v>203.64311721942499</v>
      </c>
      <c r="X94">
        <v>237.75835031542599</v>
      </c>
      <c r="Y94">
        <v>1.6245772119242501</v>
      </c>
      <c r="Z94">
        <v>1.78728900778617E-11</v>
      </c>
    </row>
    <row r="95" spans="1:26" x14ac:dyDescent="0.3">
      <c r="A95" t="s">
        <v>11429</v>
      </c>
      <c r="B95" t="s">
        <v>11430</v>
      </c>
      <c r="E95" t="s">
        <v>3129</v>
      </c>
      <c r="F95" t="s">
        <v>3130</v>
      </c>
      <c r="G95" t="s">
        <v>139</v>
      </c>
      <c r="H95" t="s">
        <v>277</v>
      </c>
      <c r="I95" t="s">
        <v>500</v>
      </c>
      <c r="J95" t="s">
        <v>8643</v>
      </c>
      <c r="K95" t="s">
        <v>11431</v>
      </c>
      <c r="L95" t="s">
        <v>11432</v>
      </c>
      <c r="M95" t="s">
        <v>11433</v>
      </c>
      <c r="N95" t="s">
        <v>8650</v>
      </c>
      <c r="O95" t="s">
        <v>8651</v>
      </c>
      <c r="P95" t="s">
        <v>935</v>
      </c>
      <c r="Q95" t="s">
        <v>936</v>
      </c>
      <c r="R95" s="40" t="b">
        <v>0</v>
      </c>
      <c r="S95">
        <v>0.83720105552381696</v>
      </c>
      <c r="T95">
        <v>0.912249428906455</v>
      </c>
      <c r="U95">
        <v>0.49044164280232999</v>
      </c>
      <c r="V95">
        <v>0.16005734440965799</v>
      </c>
      <c r="W95">
        <v>9.3328651337958299E-2</v>
      </c>
      <c r="X95">
        <v>8.9872746291977196E-2</v>
      </c>
      <c r="Y95">
        <v>-2.6411115123714302</v>
      </c>
      <c r="Z95">
        <v>2.3696939135854099E-4</v>
      </c>
    </row>
    <row r="96" spans="1:26" x14ac:dyDescent="0.3">
      <c r="A96" t="s">
        <v>6544</v>
      </c>
      <c r="B96" t="s">
        <v>11434</v>
      </c>
      <c r="C96" t="s">
        <v>6550</v>
      </c>
      <c r="D96" t="s">
        <v>6551</v>
      </c>
      <c r="E96" t="s">
        <v>6552</v>
      </c>
      <c r="F96" t="s">
        <v>6553</v>
      </c>
      <c r="G96" t="s">
        <v>179</v>
      </c>
      <c r="H96" t="s">
        <v>276</v>
      </c>
      <c r="I96" t="s">
        <v>526</v>
      </c>
      <c r="J96" t="s">
        <v>10264</v>
      </c>
      <c r="L96" t="s">
        <v>11435</v>
      </c>
      <c r="M96" t="s">
        <v>11436</v>
      </c>
      <c r="N96" t="s">
        <v>2865</v>
      </c>
      <c r="O96" t="s">
        <v>2866</v>
      </c>
      <c r="P96" t="s">
        <v>11437</v>
      </c>
      <c r="Q96" t="s">
        <v>11438</v>
      </c>
      <c r="R96" s="40" t="b">
        <v>0</v>
      </c>
      <c r="S96">
        <v>76.819539276548994</v>
      </c>
      <c r="T96">
        <v>71.003413883219096</v>
      </c>
      <c r="U96">
        <v>67.680946706721599</v>
      </c>
      <c r="V96">
        <v>42.375181932457103</v>
      </c>
      <c r="W96">
        <v>45.591046178592599</v>
      </c>
      <c r="X96">
        <v>42.959172727565097</v>
      </c>
      <c r="Y96">
        <v>-0.71777543701257296</v>
      </c>
      <c r="Z96">
        <v>7.2367048455763E-3</v>
      </c>
    </row>
    <row r="97" spans="1:26" x14ac:dyDescent="0.3">
      <c r="A97" t="s">
        <v>6479</v>
      </c>
      <c r="B97" t="s">
        <v>11439</v>
      </c>
      <c r="C97" t="s">
        <v>2144</v>
      </c>
      <c r="D97" t="s">
        <v>2145</v>
      </c>
      <c r="E97" t="s">
        <v>2146</v>
      </c>
      <c r="F97" t="s">
        <v>2147</v>
      </c>
      <c r="G97" t="s">
        <v>56</v>
      </c>
      <c r="H97" t="s">
        <v>496</v>
      </c>
      <c r="I97" t="s">
        <v>524</v>
      </c>
      <c r="J97" t="s">
        <v>6481</v>
      </c>
      <c r="K97" t="s">
        <v>11404</v>
      </c>
      <c r="N97" t="s">
        <v>6482</v>
      </c>
      <c r="O97" t="s">
        <v>6483</v>
      </c>
      <c r="R97" s="40" t="b">
        <v>0</v>
      </c>
      <c r="S97">
        <v>11.0612018244965</v>
      </c>
      <c r="T97">
        <v>8.0886116029705697</v>
      </c>
      <c r="U97">
        <v>9.9256046757614396</v>
      </c>
      <c r="V97">
        <v>0.16005734440965799</v>
      </c>
      <c r="W97">
        <v>0.18665730267591699</v>
      </c>
      <c r="X97">
        <v>0.35949098516790901</v>
      </c>
      <c r="Y97">
        <v>-5.3611104447323603</v>
      </c>
      <c r="Z97">
        <v>9.11511412525135E-42</v>
      </c>
    </row>
    <row r="98" spans="1:26" x14ac:dyDescent="0.3">
      <c r="A98" t="s">
        <v>11440</v>
      </c>
      <c r="B98" t="s">
        <v>11441</v>
      </c>
      <c r="C98" t="s">
        <v>4625</v>
      </c>
      <c r="D98" t="s">
        <v>4626</v>
      </c>
      <c r="E98" t="s">
        <v>4627</v>
      </c>
      <c r="F98" t="s">
        <v>4628</v>
      </c>
      <c r="G98" t="s">
        <v>115</v>
      </c>
      <c r="H98" t="s">
        <v>543</v>
      </c>
      <c r="I98" t="s">
        <v>502</v>
      </c>
      <c r="J98" t="s">
        <v>9242</v>
      </c>
      <c r="K98" t="s">
        <v>11442</v>
      </c>
      <c r="L98" t="s">
        <v>9244</v>
      </c>
      <c r="M98" t="s">
        <v>9245</v>
      </c>
      <c r="N98" t="s">
        <v>9246</v>
      </c>
      <c r="O98" t="s">
        <v>9247</v>
      </c>
      <c r="P98" t="s">
        <v>935</v>
      </c>
      <c r="Q98" t="s">
        <v>936</v>
      </c>
      <c r="R98" s="40" t="b">
        <v>0</v>
      </c>
      <c r="S98">
        <v>6.5961295283694596</v>
      </c>
      <c r="T98">
        <v>7.5108536313298098</v>
      </c>
      <c r="U98">
        <v>6.4458044482592003</v>
      </c>
      <c r="V98">
        <v>3.3211898965004099</v>
      </c>
      <c r="W98">
        <v>2.33321628344896</v>
      </c>
      <c r="X98">
        <v>2.2468186572994302</v>
      </c>
      <c r="Y98">
        <v>-1.3882523617626701</v>
      </c>
      <c r="Z98">
        <v>2.0569384309570501E-5</v>
      </c>
    </row>
    <row r="99" spans="1:26" x14ac:dyDescent="0.3">
      <c r="A99" t="s">
        <v>10271</v>
      </c>
      <c r="B99" t="s">
        <v>11443</v>
      </c>
      <c r="E99" t="s">
        <v>3540</v>
      </c>
      <c r="F99" t="s">
        <v>3541</v>
      </c>
      <c r="G99" t="s">
        <v>110</v>
      </c>
      <c r="H99" t="s">
        <v>275</v>
      </c>
      <c r="I99" t="s">
        <v>502</v>
      </c>
      <c r="J99" t="s">
        <v>6578</v>
      </c>
      <c r="K99" t="s">
        <v>11444</v>
      </c>
      <c r="L99" t="s">
        <v>6581</v>
      </c>
      <c r="M99" t="s">
        <v>6582</v>
      </c>
      <c r="N99" t="s">
        <v>11445</v>
      </c>
      <c r="O99" t="s">
        <v>11446</v>
      </c>
      <c r="P99" t="s">
        <v>11447</v>
      </c>
      <c r="Q99" t="s">
        <v>11448</v>
      </c>
      <c r="R99" s="40" t="b">
        <v>0</v>
      </c>
      <c r="S99">
        <v>211.634278944839</v>
      </c>
      <c r="T99">
        <v>207.81041990489001</v>
      </c>
      <c r="U99">
        <v>216.51830811525701</v>
      </c>
      <c r="V99">
        <v>81.189087951799195</v>
      </c>
      <c r="W99">
        <v>40.131320075322101</v>
      </c>
      <c r="X99">
        <v>58.911585194391002</v>
      </c>
      <c r="Y99">
        <v>-1.87604442808045</v>
      </c>
      <c r="Z99">
        <v>1.51445760811406E-12</v>
      </c>
    </row>
    <row r="100" spans="1:26" x14ac:dyDescent="0.3">
      <c r="A100" t="s">
        <v>10981</v>
      </c>
      <c r="B100" t="s">
        <v>10982</v>
      </c>
      <c r="E100">
        <v>35.1</v>
      </c>
      <c r="F100" t="s">
        <v>949</v>
      </c>
      <c r="G100" t="s">
        <v>9</v>
      </c>
      <c r="H100" t="s">
        <v>409</v>
      </c>
      <c r="I100" t="s">
        <v>502</v>
      </c>
      <c r="J100" t="s">
        <v>10983</v>
      </c>
      <c r="K100" t="s">
        <v>10984</v>
      </c>
      <c r="L100" t="s">
        <v>731</v>
      </c>
      <c r="M100" t="s">
        <v>732</v>
      </c>
      <c r="N100" t="s">
        <v>1411</v>
      </c>
      <c r="O100" t="s">
        <v>1412</v>
      </c>
      <c r="P100" t="s">
        <v>767</v>
      </c>
      <c r="Q100" t="s">
        <v>768</v>
      </c>
      <c r="R100" s="40" t="b">
        <v>1</v>
      </c>
      <c r="S100">
        <v>3.501023</v>
      </c>
      <c r="T100">
        <v>4.3483890000000001</v>
      </c>
      <c r="U100">
        <v>1.7982860000000001</v>
      </c>
      <c r="V100">
        <v>9.4033689999999996</v>
      </c>
      <c r="W100">
        <v>20.205649999999999</v>
      </c>
      <c r="X100">
        <v>15.23343</v>
      </c>
      <c r="Y100">
        <v>2.23096340935715</v>
      </c>
      <c r="Z100">
        <v>9.4038390567991394E-11</v>
      </c>
    </row>
    <row r="101" spans="1:26" x14ac:dyDescent="0.3">
      <c r="A101" t="s">
        <v>11003</v>
      </c>
      <c r="B101" t="s">
        <v>11004</v>
      </c>
      <c r="C101" t="s">
        <v>1656</v>
      </c>
      <c r="D101" t="s">
        <v>1657</v>
      </c>
      <c r="E101" t="s">
        <v>9796</v>
      </c>
      <c r="F101" t="s">
        <v>9797</v>
      </c>
      <c r="G101" t="s">
        <v>12</v>
      </c>
      <c r="H101" t="s">
        <v>509</v>
      </c>
      <c r="I101" t="s">
        <v>502</v>
      </c>
      <c r="J101" t="s">
        <v>9793</v>
      </c>
      <c r="K101" t="s">
        <v>11005</v>
      </c>
      <c r="L101" t="s">
        <v>11006</v>
      </c>
      <c r="M101" t="s">
        <v>11007</v>
      </c>
      <c r="N101" t="s">
        <v>9800</v>
      </c>
      <c r="O101" t="s">
        <v>9801</v>
      </c>
      <c r="P101" t="s">
        <v>11008</v>
      </c>
      <c r="Q101" t="s">
        <v>11009</v>
      </c>
      <c r="R101" s="40" t="b">
        <v>1</v>
      </c>
      <c r="S101">
        <v>4.6172909999999998</v>
      </c>
      <c r="T101">
        <v>3.0408309999999998</v>
      </c>
      <c r="U101">
        <v>1.8917029999999999</v>
      </c>
      <c r="V101">
        <v>190.02809999999999</v>
      </c>
      <c r="W101">
        <v>117.9208</v>
      </c>
      <c r="X101">
        <v>130.40539999999999</v>
      </c>
      <c r="Y101">
        <v>5.5709825914433404</v>
      </c>
      <c r="Z101">
        <v>2.30936405590155E-91</v>
      </c>
    </row>
    <row r="102" spans="1:26" x14ac:dyDescent="0.3">
      <c r="A102" t="s">
        <v>1821</v>
      </c>
      <c r="B102" t="s">
        <v>11050</v>
      </c>
      <c r="C102" t="s">
        <v>1827</v>
      </c>
      <c r="D102" t="s">
        <v>1828</v>
      </c>
      <c r="E102" t="s">
        <v>1829</v>
      </c>
      <c r="F102" t="s">
        <v>1830</v>
      </c>
      <c r="G102" t="s">
        <v>17</v>
      </c>
      <c r="H102" t="s">
        <v>514</v>
      </c>
      <c r="I102" t="s">
        <v>502</v>
      </c>
      <c r="J102" t="s">
        <v>1824</v>
      </c>
      <c r="K102" t="s">
        <v>11051</v>
      </c>
      <c r="L102" t="s">
        <v>11052</v>
      </c>
      <c r="M102" t="s">
        <v>11053</v>
      </c>
      <c r="N102" t="s">
        <v>11054</v>
      </c>
      <c r="O102" t="s">
        <v>11055</v>
      </c>
      <c r="P102" t="s">
        <v>1840</v>
      </c>
      <c r="Q102" t="s">
        <v>1841</v>
      </c>
      <c r="R102" s="40" t="b">
        <v>1</v>
      </c>
      <c r="S102">
        <v>13.5981747200232</v>
      </c>
      <c r="T102">
        <v>14.109457833753201</v>
      </c>
      <c r="U102">
        <v>14.946792923499601</v>
      </c>
      <c r="V102">
        <v>50.978264194476203</v>
      </c>
      <c r="W102">
        <v>27.531952144697701</v>
      </c>
      <c r="X102">
        <v>37.387062457462498</v>
      </c>
      <c r="Y102">
        <v>1.3994072564147</v>
      </c>
      <c r="Z102">
        <v>6.5662037862108093E-8</v>
      </c>
    </row>
    <row r="103" spans="1:26" x14ac:dyDescent="0.3">
      <c r="A103" t="s">
        <v>9900</v>
      </c>
      <c r="B103" t="s">
        <v>11113</v>
      </c>
      <c r="C103" t="s">
        <v>2169</v>
      </c>
      <c r="D103" t="s">
        <v>2170</v>
      </c>
      <c r="E103" t="s">
        <v>2171</v>
      </c>
      <c r="F103" t="s">
        <v>2172</v>
      </c>
      <c r="G103" t="s">
        <v>373</v>
      </c>
      <c r="H103" t="s">
        <v>372</v>
      </c>
      <c r="I103" t="s">
        <v>502</v>
      </c>
      <c r="J103" t="s">
        <v>2166</v>
      </c>
      <c r="K103" t="s">
        <v>11114</v>
      </c>
      <c r="L103" t="s">
        <v>11115</v>
      </c>
      <c r="M103" t="s">
        <v>11116</v>
      </c>
      <c r="N103" t="s">
        <v>2178</v>
      </c>
      <c r="O103" t="s">
        <v>2179</v>
      </c>
      <c r="P103" t="s">
        <v>11117</v>
      </c>
      <c r="Q103" t="s">
        <v>11118</v>
      </c>
      <c r="R103" s="40" t="b">
        <v>1</v>
      </c>
      <c r="S103">
        <v>19.33173</v>
      </c>
      <c r="T103">
        <v>19.005199999999999</v>
      </c>
      <c r="U103">
        <v>17.632539999999999</v>
      </c>
      <c r="V103">
        <v>28.570239999999998</v>
      </c>
      <c r="W103">
        <v>28.88522</v>
      </c>
      <c r="X103">
        <v>29.073830000000001</v>
      </c>
      <c r="Y103">
        <v>0.62952568285935695</v>
      </c>
      <c r="Z103">
        <v>3.1060599137881999E-2</v>
      </c>
    </row>
    <row r="104" spans="1:26" x14ac:dyDescent="0.3">
      <c r="A104" t="s">
        <v>11160</v>
      </c>
      <c r="B104" t="s">
        <v>11161</v>
      </c>
      <c r="E104" t="s">
        <v>6315</v>
      </c>
      <c r="F104" t="s">
        <v>6316</v>
      </c>
      <c r="G104" t="s">
        <v>351</v>
      </c>
      <c r="H104" t="s">
        <v>350</v>
      </c>
      <c r="I104" t="s">
        <v>502</v>
      </c>
      <c r="J104" t="s">
        <v>11162</v>
      </c>
      <c r="K104" t="s">
        <v>11163</v>
      </c>
      <c r="L104" t="s">
        <v>1717</v>
      </c>
      <c r="M104" t="s">
        <v>1718</v>
      </c>
      <c r="N104" t="s">
        <v>1432</v>
      </c>
      <c r="O104" t="s">
        <v>1433</v>
      </c>
      <c r="P104" t="s">
        <v>935</v>
      </c>
      <c r="Q104" t="s">
        <v>936</v>
      </c>
      <c r="R104" s="40" t="b">
        <v>1</v>
      </c>
      <c r="S104">
        <v>1.85199</v>
      </c>
      <c r="T104">
        <v>3.3449149999999999</v>
      </c>
      <c r="U104">
        <v>1.401262</v>
      </c>
      <c r="V104">
        <v>320.15469999999999</v>
      </c>
      <c r="W104">
        <v>409.15280000000001</v>
      </c>
      <c r="X104">
        <v>392.654</v>
      </c>
      <c r="Y104">
        <v>7.4829763294457496</v>
      </c>
      <c r="Z104">
        <v>1.7135048381046399E-106</v>
      </c>
    </row>
    <row r="105" spans="1:26" x14ac:dyDescent="0.3">
      <c r="A105" t="s">
        <v>11462</v>
      </c>
      <c r="B105" t="s">
        <v>11463</v>
      </c>
      <c r="C105" t="s">
        <v>3563</v>
      </c>
      <c r="D105" t="s">
        <v>3564</v>
      </c>
      <c r="E105" t="s">
        <v>3565</v>
      </c>
      <c r="F105" t="s">
        <v>3566</v>
      </c>
      <c r="G105" t="s">
        <v>127</v>
      </c>
      <c r="H105" t="s">
        <v>550</v>
      </c>
      <c r="I105" t="s">
        <v>502</v>
      </c>
      <c r="J105" t="s">
        <v>8683</v>
      </c>
      <c r="K105" t="s">
        <v>11464</v>
      </c>
      <c r="L105" t="s">
        <v>8685</v>
      </c>
      <c r="M105" t="s">
        <v>8686</v>
      </c>
      <c r="N105" t="s">
        <v>3574</v>
      </c>
      <c r="O105" t="s">
        <v>3575</v>
      </c>
      <c r="P105" t="s">
        <v>4695</v>
      </c>
      <c r="Q105" t="s">
        <v>4696</v>
      </c>
      <c r="R105" s="40" t="b">
        <v>0</v>
      </c>
      <c r="S105">
        <v>4.2367447355296202</v>
      </c>
      <c r="T105">
        <v>5.9904379164857202</v>
      </c>
      <c r="U105">
        <v>4.9978338837951704</v>
      </c>
      <c r="V105">
        <v>2.2808171578376299</v>
      </c>
      <c r="W105">
        <v>2.6132022374628301</v>
      </c>
      <c r="X105">
        <v>2.5613732693213498</v>
      </c>
      <c r="Y105">
        <v>-1.01725436030687</v>
      </c>
      <c r="Z105">
        <v>4.8089851659087104E-3</v>
      </c>
    </row>
    <row r="106" spans="1:26" x14ac:dyDescent="0.3">
      <c r="A106" t="s">
        <v>2658</v>
      </c>
      <c r="B106" t="s">
        <v>11234</v>
      </c>
      <c r="C106" t="s">
        <v>2664</v>
      </c>
      <c r="D106" t="s">
        <v>2665</v>
      </c>
      <c r="E106" t="s">
        <v>2666</v>
      </c>
      <c r="F106" t="s">
        <v>2667</v>
      </c>
      <c r="G106" t="s">
        <v>590</v>
      </c>
      <c r="H106" t="s">
        <v>325</v>
      </c>
      <c r="I106" t="s">
        <v>502</v>
      </c>
      <c r="J106" t="s">
        <v>2661</v>
      </c>
      <c r="K106" t="s">
        <v>11235</v>
      </c>
      <c r="L106" t="s">
        <v>11236</v>
      </c>
      <c r="M106" t="s">
        <v>11237</v>
      </c>
      <c r="N106" t="s">
        <v>2675</v>
      </c>
      <c r="O106" t="s">
        <v>2676</v>
      </c>
      <c r="P106" t="s">
        <v>11238</v>
      </c>
      <c r="Q106" t="s">
        <v>11239</v>
      </c>
      <c r="R106" s="40" t="b">
        <v>1</v>
      </c>
      <c r="S106">
        <v>8.0929439999999992</v>
      </c>
      <c r="T106">
        <v>8.4231029999999993</v>
      </c>
      <c r="U106">
        <v>9.1782649999999997</v>
      </c>
      <c r="V106">
        <v>30.37088</v>
      </c>
      <c r="W106">
        <v>32.805019999999999</v>
      </c>
      <c r="X106">
        <v>29.29852</v>
      </c>
      <c r="Y106">
        <v>1.8467804536299399</v>
      </c>
      <c r="Z106">
        <v>1.37791896470975E-17</v>
      </c>
    </row>
    <row r="107" spans="1:26" x14ac:dyDescent="0.3">
      <c r="A107" t="s">
        <v>2705</v>
      </c>
      <c r="B107" t="s">
        <v>11246</v>
      </c>
      <c r="C107" t="s">
        <v>6187</v>
      </c>
      <c r="D107" t="s">
        <v>6188</v>
      </c>
      <c r="E107">
        <v>35.1</v>
      </c>
      <c r="F107" t="s">
        <v>949</v>
      </c>
      <c r="G107" t="s">
        <v>586</v>
      </c>
      <c r="H107" t="s">
        <v>323</v>
      </c>
      <c r="I107" t="s">
        <v>502</v>
      </c>
      <c r="J107" t="s">
        <v>2708</v>
      </c>
      <c r="K107" t="s">
        <v>11247</v>
      </c>
      <c r="L107" t="s">
        <v>2715</v>
      </c>
      <c r="M107" t="s">
        <v>2716</v>
      </c>
      <c r="N107" t="s">
        <v>2717</v>
      </c>
      <c r="O107" t="s">
        <v>2718</v>
      </c>
      <c r="P107" t="s">
        <v>2719</v>
      </c>
      <c r="Q107" t="s">
        <v>2720</v>
      </c>
      <c r="R107" s="40" t="b">
        <v>1</v>
      </c>
      <c r="S107">
        <v>55.940249999999999</v>
      </c>
      <c r="T107">
        <v>53.731490000000001</v>
      </c>
      <c r="U107">
        <v>53.668329999999997</v>
      </c>
      <c r="V107">
        <v>89.712140000000005</v>
      </c>
      <c r="W107">
        <v>80.215980000000002</v>
      </c>
      <c r="X107">
        <v>87.491119999999995</v>
      </c>
      <c r="Y107">
        <v>0.654933465794581</v>
      </c>
      <c r="Z107">
        <v>2.17956962084302E-2</v>
      </c>
    </row>
    <row r="108" spans="1:26" x14ac:dyDescent="0.3">
      <c r="A108" t="s">
        <v>3626</v>
      </c>
      <c r="B108" t="s">
        <v>11482</v>
      </c>
      <c r="E108" t="s">
        <v>3129</v>
      </c>
      <c r="F108" t="s">
        <v>3130</v>
      </c>
      <c r="G108" t="s">
        <v>109</v>
      </c>
      <c r="H108" t="s">
        <v>271</v>
      </c>
      <c r="I108" t="s">
        <v>500</v>
      </c>
      <c r="J108" t="s">
        <v>3629</v>
      </c>
      <c r="K108" t="s">
        <v>11354</v>
      </c>
      <c r="L108" t="s">
        <v>1717</v>
      </c>
      <c r="M108" t="s">
        <v>1718</v>
      </c>
      <c r="N108" t="s">
        <v>933</v>
      </c>
      <c r="O108" t="s">
        <v>934</v>
      </c>
      <c r="P108" t="s">
        <v>935</v>
      </c>
      <c r="Q108" t="s">
        <v>936</v>
      </c>
      <c r="R108" s="40" t="b">
        <v>0</v>
      </c>
      <c r="S108">
        <v>16.71865</v>
      </c>
      <c r="T108">
        <v>16.025179999999999</v>
      </c>
      <c r="U108">
        <v>9.0848479999999991</v>
      </c>
      <c r="V108">
        <v>4.6816769999999996</v>
      </c>
      <c r="W108">
        <v>6.90632</v>
      </c>
      <c r="X108">
        <v>4.7632560000000002</v>
      </c>
      <c r="Y108">
        <v>-1.3287636707065</v>
      </c>
      <c r="Z108">
        <v>5.5719645265251397E-6</v>
      </c>
    </row>
    <row r="109" spans="1:26" x14ac:dyDescent="0.3">
      <c r="A109" t="s">
        <v>11336</v>
      </c>
      <c r="B109" t="s">
        <v>11337</v>
      </c>
      <c r="E109" t="s">
        <v>11338</v>
      </c>
      <c r="F109" t="s">
        <v>11339</v>
      </c>
      <c r="G109" t="s">
        <v>300</v>
      </c>
      <c r="H109" t="s">
        <v>299</v>
      </c>
      <c r="I109" t="s">
        <v>502</v>
      </c>
      <c r="J109" t="s">
        <v>3047</v>
      </c>
      <c r="K109" t="s">
        <v>11340</v>
      </c>
      <c r="L109" t="s">
        <v>3059</v>
      </c>
      <c r="M109" t="s">
        <v>3060</v>
      </c>
      <c r="N109" t="s">
        <v>11341</v>
      </c>
      <c r="O109" t="s">
        <v>11342</v>
      </c>
      <c r="P109" t="s">
        <v>11343</v>
      </c>
      <c r="Q109" t="s">
        <v>11344</v>
      </c>
      <c r="R109" s="40" t="b">
        <v>1</v>
      </c>
      <c r="S109">
        <v>10.350849413749</v>
      </c>
      <c r="T109">
        <v>10.6429100039086</v>
      </c>
      <c r="U109">
        <v>8.9914301180427199</v>
      </c>
      <c r="V109">
        <v>38.773891683239803</v>
      </c>
      <c r="W109">
        <v>45.917696458275501</v>
      </c>
      <c r="X109">
        <v>36.578207740834699</v>
      </c>
      <c r="Y109">
        <v>2.0122616404333198</v>
      </c>
      <c r="Z109">
        <v>1.42638230338556E-21</v>
      </c>
    </row>
    <row r="110" spans="1:26" x14ac:dyDescent="0.3">
      <c r="A110" t="s">
        <v>8738</v>
      </c>
      <c r="B110" t="s">
        <v>11495</v>
      </c>
      <c r="E110">
        <v>35.1</v>
      </c>
      <c r="F110" t="s">
        <v>949</v>
      </c>
      <c r="G110" t="s">
        <v>167</v>
      </c>
      <c r="H110" t="s">
        <v>268</v>
      </c>
      <c r="I110" t="s">
        <v>502</v>
      </c>
      <c r="J110" t="s">
        <v>11496</v>
      </c>
      <c r="K110" t="s">
        <v>11497</v>
      </c>
      <c r="L110" t="s">
        <v>6645</v>
      </c>
      <c r="M110" t="s">
        <v>6646</v>
      </c>
      <c r="N110" t="s">
        <v>1411</v>
      </c>
      <c r="O110" t="s">
        <v>1412</v>
      </c>
      <c r="P110" t="s">
        <v>935</v>
      </c>
      <c r="Q110" t="s">
        <v>936</v>
      </c>
      <c r="R110" s="40" t="b">
        <v>0</v>
      </c>
      <c r="S110">
        <v>0.81183130000000003</v>
      </c>
      <c r="T110">
        <v>1.125108</v>
      </c>
      <c r="U110">
        <v>1.2844899999999999</v>
      </c>
      <c r="V110">
        <v>0</v>
      </c>
      <c r="W110">
        <v>0</v>
      </c>
      <c r="X110">
        <v>0</v>
      </c>
      <c r="Y110">
        <v>-8.0296247661410707</v>
      </c>
      <c r="Z110">
        <v>2.0034527552340801E-12</v>
      </c>
    </row>
    <row r="111" spans="1:26" x14ac:dyDescent="0.3">
      <c r="A111" t="s">
        <v>10330</v>
      </c>
      <c r="B111" t="s">
        <v>11498</v>
      </c>
      <c r="E111" t="s">
        <v>3689</v>
      </c>
      <c r="F111" t="s">
        <v>3690</v>
      </c>
      <c r="G111" t="s">
        <v>107</v>
      </c>
      <c r="H111" t="s">
        <v>267</v>
      </c>
      <c r="I111" t="s">
        <v>506</v>
      </c>
      <c r="J111" t="s">
        <v>3684</v>
      </c>
      <c r="K111" t="s">
        <v>11499</v>
      </c>
      <c r="L111" t="s">
        <v>3691</v>
      </c>
      <c r="M111" t="s">
        <v>3692</v>
      </c>
      <c r="N111" t="s">
        <v>11500</v>
      </c>
      <c r="O111" t="s">
        <v>11501</v>
      </c>
      <c r="P111" t="s">
        <v>1004</v>
      </c>
      <c r="Q111" t="s">
        <v>1005</v>
      </c>
      <c r="R111" s="40" t="b">
        <v>0</v>
      </c>
      <c r="S111">
        <v>39.221600000000002</v>
      </c>
      <c r="T111">
        <v>29.617699999999999</v>
      </c>
      <c r="U111">
        <v>72.258399999999995</v>
      </c>
      <c r="V111">
        <v>20.3673</v>
      </c>
      <c r="W111">
        <v>25.05874</v>
      </c>
      <c r="X111">
        <v>37.117440000000002</v>
      </c>
      <c r="Y111">
        <v>-0.71870055158737101</v>
      </c>
      <c r="Z111">
        <v>2.7091334937068199E-2</v>
      </c>
    </row>
    <row r="112" spans="1:26" x14ac:dyDescent="0.3">
      <c r="A112" t="s">
        <v>11360</v>
      </c>
      <c r="B112" t="s">
        <v>11361</v>
      </c>
      <c r="C112" t="s">
        <v>3198</v>
      </c>
      <c r="D112" t="s">
        <v>3199</v>
      </c>
      <c r="E112" t="s">
        <v>3200</v>
      </c>
      <c r="F112" t="s">
        <v>3201</v>
      </c>
      <c r="G112" t="s">
        <v>88</v>
      </c>
      <c r="H112" t="s">
        <v>292</v>
      </c>
      <c r="I112" t="s">
        <v>502</v>
      </c>
      <c r="J112" t="s">
        <v>3196</v>
      </c>
      <c r="L112" t="s">
        <v>3206</v>
      </c>
      <c r="M112" t="s">
        <v>3207</v>
      </c>
      <c r="N112" t="s">
        <v>3208</v>
      </c>
      <c r="O112" t="s">
        <v>3209</v>
      </c>
      <c r="P112" t="s">
        <v>3210</v>
      </c>
      <c r="Q112" t="s">
        <v>3211</v>
      </c>
      <c r="R112" s="40" t="b">
        <v>1</v>
      </c>
      <c r="S112">
        <v>1.6490320000000001</v>
      </c>
      <c r="T112">
        <v>2.4630730000000001</v>
      </c>
      <c r="U112">
        <v>2.2186650000000001</v>
      </c>
      <c r="V112">
        <v>7.8027959999999998</v>
      </c>
      <c r="W112">
        <v>14.37261</v>
      </c>
      <c r="X112">
        <v>12.67206</v>
      </c>
      <c r="Y112">
        <v>2.4355016106226599</v>
      </c>
      <c r="Z112">
        <v>5.2829734488076098E-20</v>
      </c>
    </row>
    <row r="113" spans="1:26" x14ac:dyDescent="0.3">
      <c r="A113" t="s">
        <v>6426</v>
      </c>
      <c r="B113" t="s">
        <v>11367</v>
      </c>
      <c r="E113" t="s">
        <v>3248</v>
      </c>
      <c r="F113" t="s">
        <v>3249</v>
      </c>
      <c r="G113" t="s">
        <v>82</v>
      </c>
      <c r="H113" t="s">
        <v>532</v>
      </c>
      <c r="I113" t="s">
        <v>502</v>
      </c>
      <c r="J113" t="s">
        <v>8511</v>
      </c>
      <c r="L113" t="s">
        <v>8516</v>
      </c>
      <c r="M113" t="s">
        <v>8517</v>
      </c>
      <c r="N113" t="s">
        <v>11368</v>
      </c>
      <c r="O113" t="s">
        <v>11369</v>
      </c>
      <c r="P113" t="s">
        <v>3826</v>
      </c>
      <c r="Q113" t="s">
        <v>3827</v>
      </c>
      <c r="R113" s="40" t="b">
        <v>1</v>
      </c>
      <c r="S113">
        <v>14.663703336144399</v>
      </c>
      <c r="T113">
        <v>15.204157148440901</v>
      </c>
      <c r="U113">
        <v>16.021093664876101</v>
      </c>
      <c r="V113">
        <v>139.93013335014399</v>
      </c>
      <c r="W113">
        <v>182.73749931972199</v>
      </c>
      <c r="X113">
        <v>177.453737553509</v>
      </c>
      <c r="Y113">
        <v>3.4365492043538</v>
      </c>
      <c r="Z113">
        <v>5.3305459128671899E-52</v>
      </c>
    </row>
    <row r="114" spans="1:26" x14ac:dyDescent="0.3">
      <c r="A114" t="s">
        <v>6786</v>
      </c>
      <c r="B114" t="s">
        <v>11568</v>
      </c>
      <c r="E114" t="s">
        <v>2931</v>
      </c>
      <c r="F114" t="s">
        <v>2932</v>
      </c>
      <c r="G114" t="s">
        <v>71</v>
      </c>
      <c r="H114" t="s">
        <v>254</v>
      </c>
      <c r="I114" t="s">
        <v>502</v>
      </c>
      <c r="J114" t="s">
        <v>6789</v>
      </c>
      <c r="K114" t="s">
        <v>11569</v>
      </c>
      <c r="L114" t="s">
        <v>6791</v>
      </c>
      <c r="M114" t="s">
        <v>6792</v>
      </c>
      <c r="N114" t="s">
        <v>4568</v>
      </c>
      <c r="O114" t="s">
        <v>4569</v>
      </c>
      <c r="P114" t="s">
        <v>6793</v>
      </c>
      <c r="Q114" t="s">
        <v>6794</v>
      </c>
      <c r="R114" s="40" t="b">
        <v>1</v>
      </c>
      <c r="S114">
        <v>2.3086449999999998</v>
      </c>
      <c r="T114">
        <v>3.6185890000000001</v>
      </c>
      <c r="U114">
        <v>2.3587910000000001</v>
      </c>
      <c r="V114">
        <v>32.61168</v>
      </c>
      <c r="W114">
        <v>52.590699999999998</v>
      </c>
      <c r="X114">
        <v>49.250259999999997</v>
      </c>
      <c r="Y114">
        <v>4.0200748682120597</v>
      </c>
      <c r="Z114">
        <v>5.04606941145025E-61</v>
      </c>
    </row>
    <row r="115" spans="1:26" x14ac:dyDescent="0.3">
      <c r="A115" t="s">
        <v>8829</v>
      </c>
      <c r="B115" t="s">
        <v>11545</v>
      </c>
      <c r="C115" t="s">
        <v>3840</v>
      </c>
      <c r="D115" t="s">
        <v>3841</v>
      </c>
      <c r="E115" t="s">
        <v>3842</v>
      </c>
      <c r="F115" t="s">
        <v>3843</v>
      </c>
      <c r="G115" t="s">
        <v>123</v>
      </c>
      <c r="H115" t="s">
        <v>549</v>
      </c>
      <c r="I115" t="s">
        <v>525</v>
      </c>
      <c r="J115" t="s">
        <v>11546</v>
      </c>
      <c r="K115" t="s">
        <v>11547</v>
      </c>
      <c r="L115" t="s">
        <v>11548</v>
      </c>
      <c r="M115" t="s">
        <v>11549</v>
      </c>
      <c r="N115" t="s">
        <v>11550</v>
      </c>
      <c r="O115" t="s">
        <v>11551</v>
      </c>
      <c r="P115" t="s">
        <v>3853</v>
      </c>
      <c r="Q115" t="s">
        <v>3854</v>
      </c>
      <c r="R115" s="40" t="b">
        <v>0</v>
      </c>
      <c r="S115">
        <v>11.79692</v>
      </c>
      <c r="T115">
        <v>11.19026</v>
      </c>
      <c r="U115">
        <v>12.21433</v>
      </c>
      <c r="V115">
        <v>0.52018640000000005</v>
      </c>
      <c r="W115">
        <v>1.0732790000000001</v>
      </c>
      <c r="X115">
        <v>0.76391830000000005</v>
      </c>
      <c r="Y115">
        <v>-3.9248214578932901</v>
      </c>
      <c r="Z115">
        <v>9.7715834271223403E-33</v>
      </c>
    </row>
    <row r="116" spans="1:26" x14ac:dyDescent="0.3">
      <c r="A116" t="s">
        <v>11676</v>
      </c>
      <c r="B116" t="s">
        <v>11677</v>
      </c>
      <c r="E116" t="s">
        <v>3248</v>
      </c>
      <c r="F116" t="s">
        <v>3249</v>
      </c>
      <c r="G116" t="s">
        <v>84</v>
      </c>
      <c r="H116" t="s">
        <v>533</v>
      </c>
      <c r="I116" t="s">
        <v>502</v>
      </c>
      <c r="J116" t="s">
        <v>3245</v>
      </c>
      <c r="K116" t="s">
        <v>11678</v>
      </c>
      <c r="L116" t="s">
        <v>3255</v>
      </c>
      <c r="M116" t="s">
        <v>3256</v>
      </c>
      <c r="N116" t="s">
        <v>11679</v>
      </c>
      <c r="O116" t="s">
        <v>11680</v>
      </c>
      <c r="P116" t="s">
        <v>3259</v>
      </c>
      <c r="Q116" t="s">
        <v>3260</v>
      </c>
      <c r="R116" s="40" t="b">
        <v>1</v>
      </c>
      <c r="S116">
        <v>20.82855</v>
      </c>
      <c r="T116">
        <v>22.745419999999999</v>
      </c>
      <c r="U116">
        <v>24.638850000000001</v>
      </c>
      <c r="V116">
        <v>59.821429999999999</v>
      </c>
      <c r="W116">
        <v>44.004460000000002</v>
      </c>
      <c r="X116">
        <v>51.7667</v>
      </c>
      <c r="Y116">
        <v>1.1818927255390299</v>
      </c>
      <c r="Z116">
        <v>5.7563851062550798E-7</v>
      </c>
    </row>
    <row r="117" spans="1:26" x14ac:dyDescent="0.3">
      <c r="A117" t="s">
        <v>7880</v>
      </c>
      <c r="B117" t="s">
        <v>11692</v>
      </c>
      <c r="E117" t="s">
        <v>1710</v>
      </c>
      <c r="F117" t="s">
        <v>1711</v>
      </c>
      <c r="G117" t="s">
        <v>44</v>
      </c>
      <c r="H117" t="s">
        <v>236</v>
      </c>
      <c r="I117" t="s">
        <v>502</v>
      </c>
      <c r="J117" t="s">
        <v>1707</v>
      </c>
      <c r="K117" t="s">
        <v>11024</v>
      </c>
      <c r="L117" t="s">
        <v>1717</v>
      </c>
      <c r="M117" t="s">
        <v>1718</v>
      </c>
      <c r="N117" t="s">
        <v>1719</v>
      </c>
      <c r="O117" t="s">
        <v>1720</v>
      </c>
      <c r="P117" t="s">
        <v>935</v>
      </c>
      <c r="Q117" t="s">
        <v>936</v>
      </c>
      <c r="R117" s="40" t="b">
        <v>1</v>
      </c>
      <c r="S117">
        <v>1.243117</v>
      </c>
      <c r="T117">
        <v>0.76020790000000005</v>
      </c>
      <c r="U117">
        <v>1.961767</v>
      </c>
      <c r="V117">
        <v>5.8821070000000004</v>
      </c>
      <c r="W117">
        <v>15.81921</v>
      </c>
      <c r="X117">
        <v>10.96448</v>
      </c>
      <c r="Y117">
        <v>2.9806055128745799</v>
      </c>
      <c r="Z117">
        <v>3.5016432522154E-12</v>
      </c>
    </row>
    <row r="118" spans="1:26" x14ac:dyDescent="0.3">
      <c r="A118" t="s">
        <v>10530</v>
      </c>
      <c r="B118" t="s">
        <v>11711</v>
      </c>
      <c r="C118" t="s">
        <v>4625</v>
      </c>
      <c r="D118" t="s">
        <v>4626</v>
      </c>
      <c r="E118" t="s">
        <v>4627</v>
      </c>
      <c r="F118" t="s">
        <v>4628</v>
      </c>
      <c r="G118" t="s">
        <v>117</v>
      </c>
      <c r="H118" t="s">
        <v>545</v>
      </c>
      <c r="I118" t="s">
        <v>502</v>
      </c>
      <c r="J118" t="s">
        <v>11712</v>
      </c>
      <c r="L118" t="s">
        <v>10533</v>
      </c>
      <c r="M118" t="s">
        <v>10534</v>
      </c>
      <c r="N118" t="s">
        <v>8978</v>
      </c>
      <c r="O118" t="s">
        <v>8979</v>
      </c>
      <c r="P118" t="s">
        <v>935</v>
      </c>
      <c r="Q118" t="s">
        <v>936</v>
      </c>
      <c r="R118" s="40" t="b">
        <v>1</v>
      </c>
      <c r="S118">
        <v>11.01046</v>
      </c>
      <c r="T118">
        <v>10.521280000000001</v>
      </c>
      <c r="U118">
        <v>10.74301</v>
      </c>
      <c r="V118">
        <v>24.368729999999999</v>
      </c>
      <c r="W118">
        <v>18.805720000000001</v>
      </c>
      <c r="X118">
        <v>21.03022</v>
      </c>
      <c r="Y118">
        <v>0.98528770538268695</v>
      </c>
      <c r="Z118">
        <v>4.98946017946507E-5</v>
      </c>
    </row>
    <row r="119" spans="1:26" x14ac:dyDescent="0.3">
      <c r="A119" t="s">
        <v>4407</v>
      </c>
      <c r="B119" t="s">
        <v>11725</v>
      </c>
      <c r="C119" t="s">
        <v>4413</v>
      </c>
      <c r="D119" t="s">
        <v>4414</v>
      </c>
      <c r="E119" t="s">
        <v>4415</v>
      </c>
      <c r="F119" t="s">
        <v>4416</v>
      </c>
      <c r="G119" t="s">
        <v>119</v>
      </c>
      <c r="H119" t="s">
        <v>229</v>
      </c>
      <c r="I119" t="s">
        <v>502</v>
      </c>
      <c r="J119" t="s">
        <v>4410</v>
      </c>
      <c r="K119" t="s">
        <v>11726</v>
      </c>
      <c r="N119" t="s">
        <v>4421</v>
      </c>
      <c r="O119" t="s">
        <v>4422</v>
      </c>
      <c r="P119" t="s">
        <v>4423</v>
      </c>
      <c r="Q119" t="s">
        <v>4424</v>
      </c>
      <c r="R119" s="40" t="b">
        <v>1</v>
      </c>
      <c r="S119">
        <v>53.783825385166402</v>
      </c>
      <c r="T119">
        <v>56.377014706418898</v>
      </c>
      <c r="U119">
        <v>66.676709057173895</v>
      </c>
      <c r="V119">
        <v>132.527481171197</v>
      </c>
      <c r="W119">
        <v>94.495259479682801</v>
      </c>
      <c r="X119">
        <v>96.927756875897401</v>
      </c>
      <c r="Y119">
        <v>0.86148831776712098</v>
      </c>
      <c r="Z119">
        <v>2.9055281330824202E-3</v>
      </c>
    </row>
    <row r="120" spans="1:26" x14ac:dyDescent="0.3">
      <c r="A120" t="s">
        <v>9276</v>
      </c>
      <c r="B120" t="s">
        <v>11803</v>
      </c>
      <c r="C120" t="s">
        <v>4683</v>
      </c>
      <c r="D120" t="s">
        <v>4684</v>
      </c>
      <c r="E120" t="s">
        <v>4685</v>
      </c>
      <c r="F120" t="s">
        <v>4686</v>
      </c>
      <c r="G120" t="s">
        <v>101</v>
      </c>
      <c r="H120" t="s">
        <v>209</v>
      </c>
      <c r="I120" t="s">
        <v>502</v>
      </c>
      <c r="J120" t="s">
        <v>4680</v>
      </c>
      <c r="K120" t="s">
        <v>11804</v>
      </c>
      <c r="L120" t="s">
        <v>11805</v>
      </c>
      <c r="M120" t="s">
        <v>11806</v>
      </c>
      <c r="N120" t="s">
        <v>4693</v>
      </c>
      <c r="O120" t="s">
        <v>4694</v>
      </c>
      <c r="P120" t="s">
        <v>4695</v>
      </c>
      <c r="Q120" t="s">
        <v>4696</v>
      </c>
      <c r="R120" s="40" t="b">
        <v>1</v>
      </c>
      <c r="S120">
        <v>2.181797</v>
      </c>
      <c r="T120">
        <v>1.550824</v>
      </c>
      <c r="U120">
        <v>1.8917029999999999</v>
      </c>
      <c r="V120">
        <v>30.010750000000002</v>
      </c>
      <c r="W120">
        <v>24.12546</v>
      </c>
      <c r="X120">
        <v>28.75928</v>
      </c>
      <c r="Y120">
        <v>3.88345194012037</v>
      </c>
      <c r="Z120">
        <v>4.1597904715258999E-58</v>
      </c>
    </row>
    <row r="121" spans="1:26" x14ac:dyDescent="0.3">
      <c r="A121" t="s">
        <v>4702</v>
      </c>
      <c r="B121" t="s">
        <v>11807</v>
      </c>
      <c r="C121" t="s">
        <v>4708</v>
      </c>
      <c r="D121" t="s">
        <v>4709</v>
      </c>
      <c r="E121" t="s">
        <v>4710</v>
      </c>
      <c r="F121" t="s">
        <v>4711</v>
      </c>
      <c r="G121" t="s">
        <v>64</v>
      </c>
      <c r="H121" t="s">
        <v>208</v>
      </c>
      <c r="I121" t="s">
        <v>502</v>
      </c>
      <c r="J121" t="s">
        <v>4705</v>
      </c>
      <c r="K121" t="s">
        <v>11808</v>
      </c>
      <c r="L121" t="s">
        <v>4712</v>
      </c>
      <c r="M121" t="s">
        <v>4713</v>
      </c>
      <c r="N121" t="s">
        <v>11809</v>
      </c>
      <c r="O121" t="s">
        <v>11810</v>
      </c>
      <c r="P121" t="s">
        <v>4716</v>
      </c>
      <c r="Q121" t="s">
        <v>4717</v>
      </c>
      <c r="R121" s="40" t="b">
        <v>1</v>
      </c>
      <c r="S121">
        <v>62.866190000000003</v>
      </c>
      <c r="T121">
        <v>74.561189999999996</v>
      </c>
      <c r="U121">
        <v>63.780769999999997</v>
      </c>
      <c r="V121">
        <v>119.60290000000001</v>
      </c>
      <c r="W121">
        <v>101.5416</v>
      </c>
      <c r="X121">
        <v>105.69029999999999</v>
      </c>
      <c r="Y121">
        <v>0.70090682237680302</v>
      </c>
      <c r="Z121">
        <v>1.8856947226039301E-2</v>
      </c>
    </row>
    <row r="122" spans="1:26" x14ac:dyDescent="0.3">
      <c r="A122" t="s">
        <v>11590</v>
      </c>
      <c r="B122" t="s">
        <v>11591</v>
      </c>
      <c r="C122" t="s">
        <v>3953</v>
      </c>
      <c r="D122" t="s">
        <v>3954</v>
      </c>
      <c r="E122" t="s">
        <v>8907</v>
      </c>
      <c r="F122" t="s">
        <v>8908</v>
      </c>
      <c r="G122" t="s">
        <v>111</v>
      </c>
      <c r="H122" t="s">
        <v>251</v>
      </c>
      <c r="I122" t="s">
        <v>524</v>
      </c>
      <c r="J122" t="s">
        <v>10441</v>
      </c>
      <c r="K122" t="s">
        <v>11592</v>
      </c>
      <c r="L122" t="s">
        <v>11593</v>
      </c>
      <c r="M122" t="s">
        <v>11594</v>
      </c>
      <c r="N122" t="s">
        <v>11595</v>
      </c>
      <c r="O122" t="s">
        <v>11596</v>
      </c>
      <c r="P122" t="s">
        <v>10447</v>
      </c>
      <c r="Q122" t="s">
        <v>10448</v>
      </c>
      <c r="R122" s="40" t="b">
        <v>0</v>
      </c>
      <c r="S122">
        <v>1391.17445699103</v>
      </c>
      <c r="T122">
        <v>1893.5561395811301</v>
      </c>
      <c r="U122">
        <v>1374.9181140504199</v>
      </c>
      <c r="V122">
        <v>959.10362203877605</v>
      </c>
      <c r="W122">
        <v>690.95867018057402</v>
      </c>
      <c r="X122">
        <v>767.78287157236105</v>
      </c>
      <c r="Y122">
        <v>-0.94295242657529699</v>
      </c>
      <c r="Z122">
        <v>2.7542580038466598E-2</v>
      </c>
    </row>
    <row r="123" spans="1:26" x14ac:dyDescent="0.3">
      <c r="A123" t="s">
        <v>11597</v>
      </c>
      <c r="B123" t="s">
        <v>11598</v>
      </c>
      <c r="C123" t="s">
        <v>2144</v>
      </c>
      <c r="D123" t="s">
        <v>2145</v>
      </c>
      <c r="E123" t="s">
        <v>2146</v>
      </c>
      <c r="F123" t="s">
        <v>2147</v>
      </c>
      <c r="G123" t="s">
        <v>55</v>
      </c>
      <c r="H123" t="s">
        <v>284</v>
      </c>
      <c r="I123" t="s">
        <v>524</v>
      </c>
      <c r="J123" t="s">
        <v>6481</v>
      </c>
      <c r="K123" t="s">
        <v>11404</v>
      </c>
      <c r="N123" t="s">
        <v>6482</v>
      </c>
      <c r="O123" t="s">
        <v>6483</v>
      </c>
      <c r="R123" s="40" t="b">
        <v>0</v>
      </c>
      <c r="S123">
        <v>0.86257079999999997</v>
      </c>
      <c r="T123">
        <v>1.003474</v>
      </c>
      <c r="U123">
        <v>0.65392220000000001</v>
      </c>
      <c r="V123">
        <v>0.20007169999999999</v>
      </c>
      <c r="W123">
        <v>9.3328649999999999E-2</v>
      </c>
      <c r="X123">
        <v>4.4936370000000003E-2</v>
      </c>
      <c r="Y123">
        <v>-2.8624462138239202</v>
      </c>
      <c r="Z123">
        <v>6.5196736349624806E-5</v>
      </c>
    </row>
    <row r="124" spans="1:26" x14ac:dyDescent="0.3">
      <c r="A124" t="s">
        <v>10692</v>
      </c>
      <c r="B124" t="s">
        <v>11862</v>
      </c>
      <c r="E124" t="s">
        <v>3129</v>
      </c>
      <c r="F124" t="s">
        <v>3130</v>
      </c>
      <c r="G124" t="s">
        <v>155</v>
      </c>
      <c r="H124" t="s">
        <v>196</v>
      </c>
      <c r="I124" t="s">
        <v>502</v>
      </c>
      <c r="J124" t="s">
        <v>10695</v>
      </c>
      <c r="K124" t="s">
        <v>11863</v>
      </c>
      <c r="L124" t="s">
        <v>10697</v>
      </c>
      <c r="M124" t="s">
        <v>10698</v>
      </c>
      <c r="N124" t="s">
        <v>1432</v>
      </c>
      <c r="O124" t="s">
        <v>1433</v>
      </c>
      <c r="P124" t="s">
        <v>935</v>
      </c>
      <c r="Q124" t="s">
        <v>936</v>
      </c>
      <c r="R124" s="40" t="b">
        <v>1</v>
      </c>
      <c r="S124">
        <v>15.653119999999999</v>
      </c>
      <c r="T124">
        <v>14.38313</v>
      </c>
      <c r="U124">
        <v>16.16122</v>
      </c>
      <c r="V124">
        <v>245.72800000000001</v>
      </c>
      <c r="W124">
        <v>222.63550000000001</v>
      </c>
      <c r="X124">
        <v>224.41220000000001</v>
      </c>
      <c r="Y124">
        <v>3.9062103295813202</v>
      </c>
      <c r="Z124">
        <v>1.6894501101725499E-62</v>
      </c>
    </row>
    <row r="125" spans="1:26" x14ac:dyDescent="0.3">
      <c r="A125" t="s">
        <v>8917</v>
      </c>
      <c r="B125" t="s">
        <v>11603</v>
      </c>
      <c r="C125" t="s">
        <v>3985</v>
      </c>
      <c r="D125" t="s">
        <v>3986</v>
      </c>
      <c r="E125" t="s">
        <v>3987</v>
      </c>
      <c r="F125" t="s">
        <v>3988</v>
      </c>
      <c r="G125" t="s">
        <v>175</v>
      </c>
      <c r="H125" t="s">
        <v>248</v>
      </c>
      <c r="I125" t="s">
        <v>526</v>
      </c>
      <c r="J125" t="s">
        <v>8918</v>
      </c>
      <c r="K125" t="s">
        <v>11604</v>
      </c>
      <c r="L125" t="s">
        <v>8920</v>
      </c>
      <c r="M125" t="s">
        <v>8921</v>
      </c>
      <c r="N125" t="s">
        <v>6830</v>
      </c>
      <c r="O125" t="s">
        <v>6831</v>
      </c>
      <c r="P125" t="s">
        <v>8922</v>
      </c>
      <c r="Q125" t="s">
        <v>8923</v>
      </c>
      <c r="R125" s="40" t="b">
        <v>0</v>
      </c>
      <c r="S125">
        <v>15.094989999999999</v>
      </c>
      <c r="T125">
        <v>40.807960000000001</v>
      </c>
      <c r="U125">
        <v>23.35436</v>
      </c>
      <c r="V125">
        <v>1.7606310000000001</v>
      </c>
      <c r="W125">
        <v>6.5796700000000001</v>
      </c>
      <c r="X125">
        <v>4.4037649999999999</v>
      </c>
      <c r="Y125">
        <v>-2.6912046246372601</v>
      </c>
      <c r="Z125">
        <v>7.9915158454279899E-28</v>
      </c>
    </row>
    <row r="126" spans="1:26" x14ac:dyDescent="0.3">
      <c r="A126" t="s">
        <v>7300</v>
      </c>
      <c r="B126" t="s">
        <v>11872</v>
      </c>
      <c r="C126" t="s">
        <v>5034</v>
      </c>
      <c r="D126" t="s">
        <v>5035</v>
      </c>
      <c r="E126" t="s">
        <v>5036</v>
      </c>
      <c r="F126" t="s">
        <v>5037</v>
      </c>
      <c r="G126" t="s">
        <v>162</v>
      </c>
      <c r="H126" t="s">
        <v>193</v>
      </c>
      <c r="I126" t="s">
        <v>502</v>
      </c>
      <c r="J126" t="s">
        <v>11873</v>
      </c>
      <c r="L126" t="s">
        <v>11874</v>
      </c>
      <c r="M126" t="s">
        <v>11875</v>
      </c>
      <c r="N126" t="s">
        <v>11876</v>
      </c>
      <c r="O126" t="s">
        <v>11877</v>
      </c>
      <c r="P126" t="s">
        <v>11878</v>
      </c>
      <c r="Q126" t="s">
        <v>11879</v>
      </c>
      <c r="R126" s="40" t="b">
        <v>1</v>
      </c>
      <c r="S126">
        <v>56.143210000000003</v>
      </c>
      <c r="T126">
        <v>51.450870000000002</v>
      </c>
      <c r="U126">
        <v>47.292589999999997</v>
      </c>
      <c r="V126">
        <v>78.468109999999996</v>
      </c>
      <c r="W126">
        <v>88.475560000000002</v>
      </c>
      <c r="X126">
        <v>92.703739999999996</v>
      </c>
      <c r="Y126">
        <v>0.74534575160546601</v>
      </c>
      <c r="Z126">
        <v>7.4587152427158703E-3</v>
      </c>
    </row>
    <row r="127" spans="1:26" x14ac:dyDescent="0.3">
      <c r="A127" t="s">
        <v>11606</v>
      </c>
      <c r="B127" t="s">
        <v>11441</v>
      </c>
      <c r="C127" t="s">
        <v>4625</v>
      </c>
      <c r="D127" t="s">
        <v>4626</v>
      </c>
      <c r="E127" t="s">
        <v>4627</v>
      </c>
      <c r="F127" t="s">
        <v>4628</v>
      </c>
      <c r="G127" t="s">
        <v>116</v>
      </c>
      <c r="H127" t="s">
        <v>544</v>
      </c>
      <c r="I127" t="s">
        <v>502</v>
      </c>
      <c r="J127" t="s">
        <v>7138</v>
      </c>
      <c r="K127" t="s">
        <v>11607</v>
      </c>
      <c r="L127" t="s">
        <v>7139</v>
      </c>
      <c r="M127" t="s">
        <v>7140</v>
      </c>
      <c r="N127" t="s">
        <v>4568</v>
      </c>
      <c r="O127" t="s">
        <v>4569</v>
      </c>
      <c r="P127" t="s">
        <v>935</v>
      </c>
      <c r="Q127" t="s">
        <v>936</v>
      </c>
      <c r="R127" s="40" t="b">
        <v>0</v>
      </c>
      <c r="S127">
        <v>3.0697369999999999</v>
      </c>
      <c r="T127">
        <v>2.7671570000000001</v>
      </c>
      <c r="U127">
        <v>2.4522080000000002</v>
      </c>
      <c r="V127">
        <v>0.20007169999999999</v>
      </c>
      <c r="W127">
        <v>4.6664329999999997E-2</v>
      </c>
      <c r="X127">
        <v>0.31455460000000002</v>
      </c>
      <c r="Y127">
        <v>-3.87746641633075</v>
      </c>
      <c r="Z127">
        <v>1.3252854002918E-13</v>
      </c>
    </row>
    <row r="128" spans="1:26" x14ac:dyDescent="0.3">
      <c r="A128" t="s">
        <v>11618</v>
      </c>
      <c r="B128" t="s">
        <v>11619</v>
      </c>
      <c r="E128" t="s">
        <v>4037</v>
      </c>
      <c r="F128" t="s">
        <v>4038</v>
      </c>
      <c r="G128" t="s">
        <v>176</v>
      </c>
      <c r="H128" t="s">
        <v>555</v>
      </c>
      <c r="I128" t="s">
        <v>526</v>
      </c>
      <c r="J128" t="s">
        <v>4034</v>
      </c>
      <c r="K128" t="s">
        <v>11620</v>
      </c>
      <c r="L128" t="s">
        <v>4043</v>
      </c>
      <c r="M128" t="s">
        <v>4044</v>
      </c>
      <c r="P128" t="s">
        <v>4045</v>
      </c>
      <c r="Q128" t="s">
        <v>4046</v>
      </c>
      <c r="R128" s="40" t="b">
        <v>0</v>
      </c>
      <c r="S128">
        <v>87.830001643134906</v>
      </c>
      <c r="T128">
        <v>100.286620551116</v>
      </c>
      <c r="U128">
        <v>87.859117153445993</v>
      </c>
      <c r="V128">
        <v>59.9414754814171</v>
      </c>
      <c r="W128">
        <v>31.265098198215998</v>
      </c>
      <c r="X128">
        <v>42.285127130375301</v>
      </c>
      <c r="Y128">
        <v>-1.09341865757721</v>
      </c>
      <c r="Z128">
        <v>2.3509141749699099E-4</v>
      </c>
    </row>
    <row r="129" spans="1:26" x14ac:dyDescent="0.3">
      <c r="A129" t="s">
        <v>11882</v>
      </c>
      <c r="B129" t="s">
        <v>11883</v>
      </c>
      <c r="E129">
        <v>35.1</v>
      </c>
      <c r="F129" t="s">
        <v>949</v>
      </c>
      <c r="G129" t="s">
        <v>163</v>
      </c>
      <c r="H129" t="s">
        <v>191</v>
      </c>
      <c r="I129" t="s">
        <v>502</v>
      </c>
      <c r="J129" t="s">
        <v>9404</v>
      </c>
      <c r="K129" t="s">
        <v>11884</v>
      </c>
      <c r="L129" t="s">
        <v>9406</v>
      </c>
      <c r="M129" t="s">
        <v>9407</v>
      </c>
      <c r="P129" t="s">
        <v>935</v>
      </c>
      <c r="Q129" t="s">
        <v>936</v>
      </c>
      <c r="R129" s="40" t="b">
        <v>1</v>
      </c>
      <c r="S129">
        <v>72.760379999999998</v>
      </c>
      <c r="T129">
        <v>86.085939999999994</v>
      </c>
      <c r="U129">
        <v>74.710610000000003</v>
      </c>
      <c r="V129">
        <v>153.77510000000001</v>
      </c>
      <c r="W129">
        <v>170.1848</v>
      </c>
      <c r="X129">
        <v>163.5684</v>
      </c>
      <c r="Y129">
        <v>1.0644312105434299</v>
      </c>
      <c r="Z129">
        <v>7.5889965484146102E-6</v>
      </c>
    </row>
    <row r="130" spans="1:26" x14ac:dyDescent="0.3">
      <c r="A130" t="s">
        <v>10753</v>
      </c>
      <c r="B130" t="s">
        <v>11899</v>
      </c>
      <c r="C130" t="s">
        <v>5167</v>
      </c>
      <c r="D130" t="s">
        <v>5168</v>
      </c>
      <c r="E130">
        <v>35.1</v>
      </c>
      <c r="F130" t="s">
        <v>949</v>
      </c>
      <c r="G130" t="s">
        <v>165</v>
      </c>
      <c r="H130" t="s">
        <v>187</v>
      </c>
      <c r="I130" t="s">
        <v>502</v>
      </c>
      <c r="J130" t="s">
        <v>10756</v>
      </c>
      <c r="K130" t="s">
        <v>11900</v>
      </c>
      <c r="L130" t="s">
        <v>11901</v>
      </c>
      <c r="M130" t="s">
        <v>11902</v>
      </c>
      <c r="N130" t="s">
        <v>8695</v>
      </c>
      <c r="O130" t="s">
        <v>10761</v>
      </c>
      <c r="P130" t="s">
        <v>5296</v>
      </c>
      <c r="Q130" t="s">
        <v>5297</v>
      </c>
      <c r="R130" s="40" t="b">
        <v>1</v>
      </c>
      <c r="S130">
        <v>32.143450000000001</v>
      </c>
      <c r="T130">
        <v>40.868769999999998</v>
      </c>
      <c r="U130">
        <v>30.687629999999999</v>
      </c>
      <c r="V130">
        <v>166.81979999999999</v>
      </c>
      <c r="W130">
        <v>159.3587</v>
      </c>
      <c r="X130">
        <v>164.91650000000001</v>
      </c>
      <c r="Y130">
        <v>2.2550681657432099</v>
      </c>
      <c r="Z130">
        <v>2.0814502410739201E-23</v>
      </c>
    </row>
    <row r="131" spans="1:26" x14ac:dyDescent="0.3">
      <c r="A131" t="s">
        <v>11077</v>
      </c>
      <c r="B131" t="s">
        <v>11078</v>
      </c>
      <c r="E131" t="s">
        <v>2417</v>
      </c>
      <c r="F131" t="s">
        <v>2418</v>
      </c>
      <c r="G131" t="s">
        <v>387</v>
      </c>
      <c r="H131" t="s">
        <v>386</v>
      </c>
      <c r="I131" t="s">
        <v>525</v>
      </c>
      <c r="J131" t="s">
        <v>11079</v>
      </c>
      <c r="K131" t="s">
        <v>11080</v>
      </c>
      <c r="L131" t="s">
        <v>11081</v>
      </c>
      <c r="M131" t="s">
        <v>11082</v>
      </c>
      <c r="N131" t="s">
        <v>11083</v>
      </c>
      <c r="O131" t="s">
        <v>11084</v>
      </c>
      <c r="P131" t="s">
        <v>1968</v>
      </c>
      <c r="Q131" t="s">
        <v>1969</v>
      </c>
      <c r="R131" s="40" t="b">
        <v>1</v>
      </c>
      <c r="S131">
        <v>0.1775881</v>
      </c>
      <c r="T131">
        <v>0.2736748</v>
      </c>
      <c r="U131">
        <v>0.1634805</v>
      </c>
      <c r="V131">
        <v>47.857149999999997</v>
      </c>
      <c r="W131">
        <v>57.817100000000003</v>
      </c>
      <c r="X131">
        <v>53.47428</v>
      </c>
      <c r="Y131">
        <v>8.0128830167963798</v>
      </c>
      <c r="Z131">
        <v>6.5516405309377396E-138</v>
      </c>
    </row>
    <row r="132" spans="1:26" x14ac:dyDescent="0.3">
      <c r="A132" t="s">
        <v>2572</v>
      </c>
      <c r="B132" t="s">
        <v>11206</v>
      </c>
      <c r="E132" t="s">
        <v>2578</v>
      </c>
      <c r="F132" t="s">
        <v>2579</v>
      </c>
      <c r="G132" t="s">
        <v>337</v>
      </c>
      <c r="H132" t="s">
        <v>336</v>
      </c>
      <c r="I132" t="s">
        <v>525</v>
      </c>
      <c r="J132" t="s">
        <v>2575</v>
      </c>
      <c r="K132" t="s">
        <v>11207</v>
      </c>
      <c r="L132" t="s">
        <v>2580</v>
      </c>
      <c r="M132" t="s">
        <v>2581</v>
      </c>
      <c r="P132" t="s">
        <v>2582</v>
      </c>
      <c r="Q132" t="s">
        <v>2583</v>
      </c>
      <c r="R132" s="40" t="b">
        <v>1</v>
      </c>
      <c r="S132">
        <v>20.37189</v>
      </c>
      <c r="T132">
        <v>19.7654</v>
      </c>
      <c r="U132">
        <v>19.92127</v>
      </c>
      <c r="V132">
        <v>45.896439999999998</v>
      </c>
      <c r="W132">
        <v>31.63841</v>
      </c>
      <c r="X132">
        <v>39.633879999999998</v>
      </c>
      <c r="Y132">
        <v>0.94892883936439398</v>
      </c>
      <c r="Z132">
        <v>9.9402357701081003E-5</v>
      </c>
    </row>
    <row r="133" spans="1:26" x14ac:dyDescent="0.3">
      <c r="A133" t="s">
        <v>9001</v>
      </c>
      <c r="B133" t="s">
        <v>11661</v>
      </c>
      <c r="C133" t="s">
        <v>9006</v>
      </c>
      <c r="D133" t="s">
        <v>9007</v>
      </c>
      <c r="E133" t="s">
        <v>11662</v>
      </c>
      <c r="F133" t="s">
        <v>11663</v>
      </c>
      <c r="G133" t="s">
        <v>131</v>
      </c>
      <c r="H133" t="s">
        <v>240</v>
      </c>
      <c r="I133" t="s">
        <v>501</v>
      </c>
      <c r="J133" t="s">
        <v>9003</v>
      </c>
      <c r="K133" t="s">
        <v>11664</v>
      </c>
      <c r="L133" t="s">
        <v>9008</v>
      </c>
      <c r="M133" t="s">
        <v>9009</v>
      </c>
      <c r="N133" t="s">
        <v>11665</v>
      </c>
      <c r="O133" t="s">
        <v>11666</v>
      </c>
      <c r="P133" t="s">
        <v>1004</v>
      </c>
      <c r="Q133" t="s">
        <v>1005</v>
      </c>
      <c r="R133" s="40" t="b">
        <v>0</v>
      </c>
      <c r="S133">
        <v>0</v>
      </c>
      <c r="T133">
        <v>0</v>
      </c>
      <c r="U133">
        <v>0</v>
      </c>
      <c r="V133">
        <v>0</v>
      </c>
      <c r="W133">
        <v>0</v>
      </c>
      <c r="X133">
        <v>0</v>
      </c>
      <c r="Y133">
        <v>0</v>
      </c>
      <c r="Z133">
        <v>0</v>
      </c>
    </row>
    <row r="134" spans="1:26" x14ac:dyDescent="0.3">
      <c r="A134" t="s">
        <v>6163</v>
      </c>
      <c r="B134" t="s">
        <v>11214</v>
      </c>
      <c r="E134">
        <v>35.200000000000003</v>
      </c>
      <c r="F134" t="s">
        <v>994</v>
      </c>
      <c r="G134" t="s">
        <v>595</v>
      </c>
      <c r="H134" t="s">
        <v>333</v>
      </c>
      <c r="I134" t="s">
        <v>525</v>
      </c>
      <c r="J134" t="s">
        <v>6166</v>
      </c>
      <c r="K134" t="s">
        <v>11215</v>
      </c>
      <c r="P134" t="s">
        <v>1284</v>
      </c>
      <c r="Q134" t="s">
        <v>1285</v>
      </c>
      <c r="R134" s="40" t="b">
        <v>1</v>
      </c>
      <c r="S134">
        <v>0.3044367</v>
      </c>
      <c r="T134">
        <v>0.42571639999999999</v>
      </c>
      <c r="U134">
        <v>0.14012620000000001</v>
      </c>
      <c r="V134">
        <v>1.7206159999999999</v>
      </c>
      <c r="W134">
        <v>1.586587</v>
      </c>
      <c r="X134">
        <v>1.7075819999999999</v>
      </c>
      <c r="Y134">
        <v>2.5878974898441198</v>
      </c>
      <c r="Z134">
        <v>1.02456744842631E-6</v>
      </c>
    </row>
    <row r="135" spans="1:26" x14ac:dyDescent="0.3">
      <c r="A135" t="s">
        <v>11681</v>
      </c>
      <c r="B135" t="s">
        <v>11682</v>
      </c>
      <c r="C135" t="s">
        <v>4235</v>
      </c>
      <c r="D135" t="s">
        <v>4236</v>
      </c>
      <c r="E135" t="s">
        <v>4237</v>
      </c>
      <c r="F135" t="s">
        <v>4238</v>
      </c>
      <c r="G135" t="s">
        <v>112</v>
      </c>
      <c r="H135" t="s">
        <v>540</v>
      </c>
      <c r="I135" t="s">
        <v>502</v>
      </c>
      <c r="J135" t="s">
        <v>6964</v>
      </c>
      <c r="K135" t="s">
        <v>11683</v>
      </c>
      <c r="L135" t="s">
        <v>11684</v>
      </c>
      <c r="M135" t="s">
        <v>11685</v>
      </c>
      <c r="N135" t="s">
        <v>6968</v>
      </c>
      <c r="O135" t="s">
        <v>6969</v>
      </c>
      <c r="P135" t="s">
        <v>11686</v>
      </c>
      <c r="Q135" t="s">
        <v>11687</v>
      </c>
      <c r="R135" s="40" t="b">
        <v>0</v>
      </c>
      <c r="S135">
        <v>40.287129999999998</v>
      </c>
      <c r="T135">
        <v>30.49954</v>
      </c>
      <c r="U135">
        <v>43.83614</v>
      </c>
      <c r="V135">
        <v>2.560918</v>
      </c>
      <c r="W135">
        <v>3.3598309999999998</v>
      </c>
      <c r="X135">
        <v>2.4265639999999999</v>
      </c>
      <c r="Y135">
        <v>-3.7714615604725399</v>
      </c>
      <c r="Z135">
        <v>5.6119514521932296E-44</v>
      </c>
    </row>
    <row r="136" spans="1:26" x14ac:dyDescent="0.3">
      <c r="A136" t="s">
        <v>2778</v>
      </c>
      <c r="B136" t="s">
        <v>11216</v>
      </c>
      <c r="E136">
        <v>35.1</v>
      </c>
      <c r="F136" t="s">
        <v>949</v>
      </c>
      <c r="G136" t="s">
        <v>332</v>
      </c>
      <c r="H136" t="s">
        <v>331</v>
      </c>
      <c r="I136" t="s">
        <v>525</v>
      </c>
      <c r="J136" t="s">
        <v>2781</v>
      </c>
      <c r="K136" t="s">
        <v>11217</v>
      </c>
      <c r="L136" t="s">
        <v>8272</v>
      </c>
      <c r="M136" t="s">
        <v>8273</v>
      </c>
      <c r="N136" t="s">
        <v>2790</v>
      </c>
      <c r="O136" t="s">
        <v>2791</v>
      </c>
      <c r="P136" t="s">
        <v>11218</v>
      </c>
      <c r="Q136" t="s">
        <v>11219</v>
      </c>
      <c r="R136" s="40" t="b">
        <v>1</v>
      </c>
      <c r="S136">
        <v>2.8414100000000002</v>
      </c>
      <c r="T136">
        <v>2.5847069999999999</v>
      </c>
      <c r="U136">
        <v>3.1294849999999999</v>
      </c>
      <c r="V136">
        <v>152.85480000000001</v>
      </c>
      <c r="W136">
        <v>290.0188</v>
      </c>
      <c r="X136">
        <v>189.09229999999999</v>
      </c>
      <c r="Y136">
        <v>6.1482238230648401</v>
      </c>
      <c r="Z136">
        <v>1.0743530470296301E-89</v>
      </c>
    </row>
    <row r="137" spans="1:26" x14ac:dyDescent="0.3">
      <c r="A137" t="s">
        <v>11397</v>
      </c>
      <c r="B137" t="s">
        <v>11398</v>
      </c>
      <c r="C137" t="s">
        <v>3374</v>
      </c>
      <c r="D137" t="s">
        <v>3375</v>
      </c>
      <c r="E137" t="s">
        <v>3376</v>
      </c>
      <c r="F137" t="s">
        <v>3377</v>
      </c>
      <c r="G137" t="s">
        <v>96</v>
      </c>
      <c r="H137" t="s">
        <v>285</v>
      </c>
      <c r="I137" t="s">
        <v>525</v>
      </c>
      <c r="J137" t="s">
        <v>11399</v>
      </c>
      <c r="L137" t="s">
        <v>11400</v>
      </c>
      <c r="M137" t="s">
        <v>11401</v>
      </c>
      <c r="N137" t="s">
        <v>10199</v>
      </c>
      <c r="O137" t="s">
        <v>10200</v>
      </c>
      <c r="P137" t="s">
        <v>8572</v>
      </c>
      <c r="Q137" t="s">
        <v>8573</v>
      </c>
      <c r="R137" s="40" t="b">
        <v>1</v>
      </c>
      <c r="S137">
        <v>0.48202485015007601</v>
      </c>
      <c r="T137">
        <v>0.57775797164075504</v>
      </c>
      <c r="U137">
        <v>0.60721346251717101</v>
      </c>
      <c r="V137">
        <v>77.307697349864995</v>
      </c>
      <c r="W137">
        <v>155.06555419801799</v>
      </c>
      <c r="X137">
        <v>135.078737676842</v>
      </c>
      <c r="Y137">
        <v>7.7297511731824997</v>
      </c>
      <c r="Z137">
        <v>3.2042002204804498E-148</v>
      </c>
    </row>
    <row r="138" spans="1:26" x14ac:dyDescent="0.3">
      <c r="A138" t="s">
        <v>8586</v>
      </c>
      <c r="B138" t="s">
        <v>11407</v>
      </c>
      <c r="E138">
        <v>35.200000000000003</v>
      </c>
      <c r="F138" t="s">
        <v>994</v>
      </c>
      <c r="G138" t="s">
        <v>125</v>
      </c>
      <c r="H138" t="s">
        <v>282</v>
      </c>
      <c r="I138" t="s">
        <v>525</v>
      </c>
      <c r="J138" t="s">
        <v>3433</v>
      </c>
      <c r="K138" t="s">
        <v>11408</v>
      </c>
      <c r="P138" t="s">
        <v>3440</v>
      </c>
      <c r="Q138" t="s">
        <v>3441</v>
      </c>
      <c r="R138" s="40" t="b">
        <v>1</v>
      </c>
      <c r="S138">
        <v>0.50739457910534302</v>
      </c>
      <c r="T138">
        <v>0.51694134304699102</v>
      </c>
      <c r="U138">
        <v>0.23354363942968101</v>
      </c>
      <c r="V138">
        <v>23.248329275502901</v>
      </c>
      <c r="W138">
        <v>51.890730143904797</v>
      </c>
      <c r="X138">
        <v>34.466198202973203</v>
      </c>
      <c r="Y138">
        <v>6.3979645592181003</v>
      </c>
      <c r="Z138">
        <v>2.3305638925941199E-83</v>
      </c>
    </row>
    <row r="139" spans="1:26" x14ac:dyDescent="0.3">
      <c r="A139" t="s">
        <v>11698</v>
      </c>
      <c r="B139" t="s">
        <v>11699</v>
      </c>
      <c r="C139" t="s">
        <v>4311</v>
      </c>
      <c r="D139" t="s">
        <v>4312</v>
      </c>
      <c r="E139" t="s">
        <v>4313</v>
      </c>
      <c r="F139" t="s">
        <v>4314</v>
      </c>
      <c r="G139" t="s">
        <v>81</v>
      </c>
      <c r="H139" t="s">
        <v>234</v>
      </c>
      <c r="I139" t="s">
        <v>524</v>
      </c>
      <c r="J139" t="s">
        <v>4308</v>
      </c>
      <c r="K139" t="s">
        <v>11700</v>
      </c>
      <c r="L139" t="s">
        <v>11701</v>
      </c>
      <c r="M139" t="s">
        <v>11702</v>
      </c>
      <c r="N139" t="s">
        <v>4322</v>
      </c>
      <c r="O139" t="s">
        <v>4323</v>
      </c>
      <c r="P139" t="s">
        <v>11703</v>
      </c>
      <c r="Q139" t="s">
        <v>11704</v>
      </c>
      <c r="R139" s="40" t="b">
        <v>0</v>
      </c>
      <c r="S139">
        <v>0</v>
      </c>
      <c r="T139">
        <v>0</v>
      </c>
      <c r="U139">
        <v>0</v>
      </c>
      <c r="V139">
        <v>0</v>
      </c>
      <c r="W139">
        <v>0</v>
      </c>
      <c r="X139">
        <v>0</v>
      </c>
      <c r="Y139">
        <v>0</v>
      </c>
      <c r="Z139">
        <v>0</v>
      </c>
    </row>
    <row r="140" spans="1:26" x14ac:dyDescent="0.3">
      <c r="A140" t="s">
        <v>11533</v>
      </c>
      <c r="B140" t="s">
        <v>11534</v>
      </c>
      <c r="C140" t="s">
        <v>6741</v>
      </c>
      <c r="D140" t="s">
        <v>6742</v>
      </c>
      <c r="E140" t="s">
        <v>6743</v>
      </c>
      <c r="F140" t="s">
        <v>6744</v>
      </c>
      <c r="G140" t="s">
        <v>77</v>
      </c>
      <c r="H140" t="s">
        <v>260</v>
      </c>
      <c r="I140" t="s">
        <v>525</v>
      </c>
      <c r="J140" t="s">
        <v>11535</v>
      </c>
      <c r="K140" t="s">
        <v>11536</v>
      </c>
      <c r="L140" t="s">
        <v>11537</v>
      </c>
      <c r="M140" t="s">
        <v>11538</v>
      </c>
      <c r="N140" t="s">
        <v>909</v>
      </c>
      <c r="O140" t="s">
        <v>910</v>
      </c>
      <c r="P140" t="s">
        <v>11539</v>
      </c>
      <c r="Q140" t="s">
        <v>11540</v>
      </c>
      <c r="R140" s="40" t="b">
        <v>1</v>
      </c>
      <c r="S140">
        <v>0.1775881</v>
      </c>
      <c r="T140">
        <v>0.51694130000000005</v>
      </c>
      <c r="U140">
        <v>0.1634805</v>
      </c>
      <c r="V140">
        <v>16.525919999999999</v>
      </c>
      <c r="W140">
        <v>14.139290000000001</v>
      </c>
      <c r="X140">
        <v>14.829000000000001</v>
      </c>
      <c r="Y140">
        <v>5.8077203393769503</v>
      </c>
      <c r="Z140">
        <v>1.22075692744097E-49</v>
      </c>
    </row>
    <row r="141" spans="1:26" x14ac:dyDescent="0.3">
      <c r="A141" t="s">
        <v>11541</v>
      </c>
      <c r="B141" t="s">
        <v>11534</v>
      </c>
      <c r="C141" t="s">
        <v>6741</v>
      </c>
      <c r="D141" t="s">
        <v>6742</v>
      </c>
      <c r="E141" t="s">
        <v>6743</v>
      </c>
      <c r="F141" t="s">
        <v>6744</v>
      </c>
      <c r="G141" t="s">
        <v>78</v>
      </c>
      <c r="H141" t="s">
        <v>259</v>
      </c>
      <c r="I141" t="s">
        <v>525</v>
      </c>
      <c r="J141" t="s">
        <v>6738</v>
      </c>
      <c r="K141" t="s">
        <v>11542</v>
      </c>
      <c r="L141" t="s">
        <v>6749</v>
      </c>
      <c r="M141" t="s">
        <v>6750</v>
      </c>
      <c r="N141" t="s">
        <v>1411</v>
      </c>
      <c r="O141" t="s">
        <v>1412</v>
      </c>
      <c r="P141" t="s">
        <v>11543</v>
      </c>
      <c r="Q141" t="s">
        <v>11544</v>
      </c>
      <c r="R141" s="40" t="b">
        <v>1</v>
      </c>
      <c r="S141">
        <v>8.6257079999999995</v>
      </c>
      <c r="T141">
        <v>6.5681960000000004</v>
      </c>
      <c r="U141">
        <v>9.7854779999999995</v>
      </c>
      <c r="V141">
        <v>57.820720000000001</v>
      </c>
      <c r="W141">
        <v>67.243290000000002</v>
      </c>
      <c r="X141">
        <v>61.652700000000003</v>
      </c>
      <c r="Y141">
        <v>2.9132778216921098</v>
      </c>
      <c r="Z141">
        <v>2.1819433980593198E-34</v>
      </c>
    </row>
    <row r="142" spans="1:26" x14ac:dyDescent="0.3">
      <c r="A142" t="s">
        <v>10451</v>
      </c>
      <c r="B142" t="s">
        <v>11599</v>
      </c>
      <c r="C142" t="s">
        <v>3300</v>
      </c>
      <c r="D142" t="s">
        <v>3301</v>
      </c>
      <c r="E142" t="s">
        <v>3302</v>
      </c>
      <c r="F142" t="s">
        <v>3303</v>
      </c>
      <c r="G142" t="s">
        <v>74</v>
      </c>
      <c r="H142" t="s">
        <v>249</v>
      </c>
      <c r="I142" t="s">
        <v>525</v>
      </c>
      <c r="J142" t="s">
        <v>11600</v>
      </c>
      <c r="L142" t="s">
        <v>3309</v>
      </c>
      <c r="M142" t="s">
        <v>3310</v>
      </c>
      <c r="N142" t="s">
        <v>909</v>
      </c>
      <c r="O142" t="s">
        <v>910</v>
      </c>
      <c r="P142" t="s">
        <v>11601</v>
      </c>
      <c r="Q142" t="s">
        <v>11602</v>
      </c>
      <c r="R142" s="40" t="b">
        <v>1</v>
      </c>
      <c r="S142">
        <v>17.378260000000001</v>
      </c>
      <c r="T142">
        <v>16.298860000000001</v>
      </c>
      <c r="U142">
        <v>11.67718</v>
      </c>
      <c r="V142">
        <v>81.149069999999995</v>
      </c>
      <c r="W142">
        <v>36.444839999999999</v>
      </c>
      <c r="X142">
        <v>48.845840000000003</v>
      </c>
      <c r="Y142">
        <v>1.8205562290500099</v>
      </c>
      <c r="Z142">
        <v>1.1548326961187901E-11</v>
      </c>
    </row>
    <row r="143" spans="1:26" x14ac:dyDescent="0.3">
      <c r="A143" t="s">
        <v>4289</v>
      </c>
      <c r="B143" t="s">
        <v>11693</v>
      </c>
      <c r="C143" t="s">
        <v>2465</v>
      </c>
      <c r="D143" t="s">
        <v>2466</v>
      </c>
      <c r="E143" t="s">
        <v>3612</v>
      </c>
      <c r="F143" t="s">
        <v>3613</v>
      </c>
      <c r="G143" t="s">
        <v>51</v>
      </c>
      <c r="H143" t="s">
        <v>235</v>
      </c>
      <c r="I143" t="s">
        <v>525</v>
      </c>
      <c r="J143" t="s">
        <v>6995</v>
      </c>
      <c r="L143" t="s">
        <v>11694</v>
      </c>
      <c r="M143" t="s">
        <v>11695</v>
      </c>
      <c r="N143" t="s">
        <v>11696</v>
      </c>
      <c r="O143" t="s">
        <v>11697</v>
      </c>
      <c r="P143" t="s">
        <v>2478</v>
      </c>
      <c r="Q143" t="s">
        <v>2479</v>
      </c>
      <c r="R143" s="40" t="b">
        <v>1</v>
      </c>
      <c r="S143">
        <v>72.658900000000003</v>
      </c>
      <c r="T143">
        <v>73.192809999999994</v>
      </c>
      <c r="U143">
        <v>67.891139999999993</v>
      </c>
      <c r="V143">
        <v>136.08879999999999</v>
      </c>
      <c r="W143">
        <v>138.31309999999999</v>
      </c>
      <c r="X143">
        <v>129.6414</v>
      </c>
      <c r="Y143">
        <v>0.91886801742663604</v>
      </c>
      <c r="Z143">
        <v>1.47733240571381E-4</v>
      </c>
    </row>
    <row r="144" spans="1:26" x14ac:dyDescent="0.3">
      <c r="A144" t="s">
        <v>11729</v>
      </c>
      <c r="B144" t="s">
        <v>11730</v>
      </c>
      <c r="E144">
        <v>35.200000000000003</v>
      </c>
      <c r="F144" t="s">
        <v>994</v>
      </c>
      <c r="G144" t="s">
        <v>93</v>
      </c>
      <c r="H144" t="s">
        <v>227</v>
      </c>
      <c r="I144" t="s">
        <v>525</v>
      </c>
      <c r="J144" t="s">
        <v>11731</v>
      </c>
      <c r="L144" t="s">
        <v>10554</v>
      </c>
      <c r="M144" t="s">
        <v>10555</v>
      </c>
      <c r="N144" t="s">
        <v>10556</v>
      </c>
      <c r="O144" t="s">
        <v>10557</v>
      </c>
      <c r="P144" t="s">
        <v>1370</v>
      </c>
      <c r="Q144" t="s">
        <v>1371</v>
      </c>
      <c r="R144" s="40" t="b">
        <v>1</v>
      </c>
      <c r="S144">
        <v>71.390420000000006</v>
      </c>
      <c r="T144">
        <v>55.616810000000001</v>
      </c>
      <c r="U144">
        <v>46.358409999999999</v>
      </c>
      <c r="V144">
        <v>264.81490000000002</v>
      </c>
      <c r="W144">
        <v>786.71389999999997</v>
      </c>
      <c r="X144">
        <v>598.64239999999995</v>
      </c>
      <c r="Y144">
        <v>3.1531775711235701</v>
      </c>
      <c r="Z144">
        <v>9.0747872409242095E-15</v>
      </c>
    </row>
    <row r="145" spans="1:26" x14ac:dyDescent="0.3">
      <c r="A145" t="s">
        <v>11893</v>
      </c>
      <c r="B145" t="s">
        <v>11894</v>
      </c>
      <c r="C145" t="s">
        <v>5142</v>
      </c>
      <c r="D145" t="s">
        <v>5143</v>
      </c>
      <c r="E145">
        <v>35.1</v>
      </c>
      <c r="F145" t="s">
        <v>949</v>
      </c>
      <c r="G145" t="s">
        <v>166</v>
      </c>
      <c r="H145" t="s">
        <v>188</v>
      </c>
      <c r="I145" t="s">
        <v>525</v>
      </c>
      <c r="J145" t="s">
        <v>11895</v>
      </c>
      <c r="K145" t="s">
        <v>11896</v>
      </c>
      <c r="L145" t="s">
        <v>11897</v>
      </c>
      <c r="M145" t="s">
        <v>11898</v>
      </c>
      <c r="N145" t="s">
        <v>4421</v>
      </c>
      <c r="O145" t="s">
        <v>4422</v>
      </c>
      <c r="P145" t="s">
        <v>956</v>
      </c>
      <c r="Q145" t="s">
        <v>957</v>
      </c>
      <c r="R145" s="40" t="b">
        <v>1</v>
      </c>
      <c r="S145">
        <v>23.796810000000001</v>
      </c>
      <c r="T145">
        <v>21.437860000000001</v>
      </c>
      <c r="U145">
        <v>22.116579999999999</v>
      </c>
      <c r="V145">
        <v>65.583500000000001</v>
      </c>
      <c r="W145">
        <v>92.115380000000002</v>
      </c>
      <c r="X145">
        <v>75.582980000000006</v>
      </c>
      <c r="Y145">
        <v>1.77895624940323</v>
      </c>
      <c r="Z145">
        <v>5.9158480949729401E-15</v>
      </c>
    </row>
    <row r="146" spans="1:26" x14ac:dyDescent="0.3">
      <c r="A146" t="s">
        <v>11572</v>
      </c>
      <c r="B146" t="s">
        <v>11573</v>
      </c>
      <c r="C146" t="s">
        <v>4386</v>
      </c>
      <c r="D146" t="s">
        <v>4387</v>
      </c>
      <c r="E146" t="s">
        <v>4388</v>
      </c>
      <c r="F146" t="s">
        <v>4389</v>
      </c>
      <c r="G146" t="s">
        <v>76</v>
      </c>
      <c r="H146" t="s">
        <v>253</v>
      </c>
      <c r="I146" t="s">
        <v>528</v>
      </c>
      <c r="J146" t="s">
        <v>11574</v>
      </c>
      <c r="K146" t="s">
        <v>11575</v>
      </c>
      <c r="L146" t="s">
        <v>11576</v>
      </c>
      <c r="M146" t="s">
        <v>11577</v>
      </c>
      <c r="N146" t="s">
        <v>11578</v>
      </c>
      <c r="O146" t="s">
        <v>11579</v>
      </c>
      <c r="P146" t="s">
        <v>11580</v>
      </c>
      <c r="Q146" t="s">
        <v>11581</v>
      </c>
      <c r="R146" s="40" t="b">
        <v>1</v>
      </c>
      <c r="S146">
        <v>15.627750000000001</v>
      </c>
      <c r="T146">
        <v>21.833169999999999</v>
      </c>
      <c r="U146">
        <v>24.91911</v>
      </c>
      <c r="V146">
        <v>220.67910000000001</v>
      </c>
      <c r="W146">
        <v>274.19959999999998</v>
      </c>
      <c r="X146">
        <v>333.78739999999999</v>
      </c>
      <c r="Y146">
        <v>3.7376366384178099</v>
      </c>
      <c r="Z146">
        <v>3.9702320622870601E-58</v>
      </c>
    </row>
    <row r="147" spans="1:26" x14ac:dyDescent="0.3">
      <c r="A147" t="s">
        <v>11633</v>
      </c>
      <c r="B147" t="s">
        <v>11634</v>
      </c>
      <c r="E147" t="s">
        <v>3326</v>
      </c>
      <c r="F147" t="s">
        <v>3327</v>
      </c>
      <c r="G147" t="s">
        <v>58</v>
      </c>
      <c r="H147" t="s">
        <v>244</v>
      </c>
      <c r="I147" t="s">
        <v>528</v>
      </c>
      <c r="J147" t="s">
        <v>10489</v>
      </c>
      <c r="K147" t="s">
        <v>11635</v>
      </c>
      <c r="L147" t="s">
        <v>11636</v>
      </c>
      <c r="M147" t="s">
        <v>11637</v>
      </c>
      <c r="N147" t="s">
        <v>11638</v>
      </c>
      <c r="O147" t="s">
        <v>11639</v>
      </c>
      <c r="P147" t="s">
        <v>11640</v>
      </c>
      <c r="Q147" t="s">
        <v>11641</v>
      </c>
      <c r="R147" s="40" t="b">
        <v>1</v>
      </c>
      <c r="S147">
        <v>5.073946E-2</v>
      </c>
      <c r="T147">
        <v>6.0816630000000003E-2</v>
      </c>
      <c r="U147">
        <v>0</v>
      </c>
      <c r="V147">
        <v>64.743200000000002</v>
      </c>
      <c r="W147">
        <v>36.491500000000002</v>
      </c>
      <c r="X147">
        <v>41.161720000000003</v>
      </c>
      <c r="Y147">
        <v>10.2617096998666</v>
      </c>
      <c r="Z147">
        <v>5.5560518605905504E-143</v>
      </c>
    </row>
    <row r="148" spans="1:26" x14ac:dyDescent="0.3">
      <c r="A148" t="s">
        <v>11747</v>
      </c>
      <c r="B148" t="s">
        <v>11748</v>
      </c>
      <c r="C148" t="s">
        <v>2929</v>
      </c>
      <c r="D148" t="s">
        <v>2930</v>
      </c>
      <c r="E148" t="s">
        <v>2931</v>
      </c>
      <c r="F148" t="s">
        <v>2932</v>
      </c>
      <c r="G148" t="s">
        <v>73</v>
      </c>
      <c r="H148" t="s">
        <v>223</v>
      </c>
      <c r="I148" t="s">
        <v>502</v>
      </c>
      <c r="J148" t="s">
        <v>9264</v>
      </c>
      <c r="K148" t="s">
        <v>11749</v>
      </c>
      <c r="L148" t="s">
        <v>11750</v>
      </c>
      <c r="M148" t="s">
        <v>11751</v>
      </c>
      <c r="N148" t="s">
        <v>9271</v>
      </c>
      <c r="O148" t="s">
        <v>9272</v>
      </c>
      <c r="P148" t="s">
        <v>935</v>
      </c>
      <c r="Q148" t="s">
        <v>936</v>
      </c>
      <c r="R148" s="40" t="b">
        <v>0</v>
      </c>
      <c r="S148">
        <v>15.14573</v>
      </c>
      <c r="T148">
        <v>15.356199999999999</v>
      </c>
      <c r="U148">
        <v>12.144270000000001</v>
      </c>
      <c r="V148">
        <v>2.841018</v>
      </c>
      <c r="W148">
        <v>1.866573</v>
      </c>
      <c r="X148">
        <v>2.6063100000000001</v>
      </c>
      <c r="Y148">
        <v>-2.5437042839864801</v>
      </c>
      <c r="Z148">
        <v>7.1045175178677101E-20</v>
      </c>
    </row>
    <row r="149" spans="1:26" x14ac:dyDescent="0.3">
      <c r="A149" t="s">
        <v>11752</v>
      </c>
      <c r="B149" t="s">
        <v>11753</v>
      </c>
      <c r="E149" t="s">
        <v>970</v>
      </c>
      <c r="F149" t="s">
        <v>971</v>
      </c>
      <c r="G149" t="s">
        <v>152</v>
      </c>
      <c r="H149" t="s">
        <v>222</v>
      </c>
      <c r="I149" t="s">
        <v>500</v>
      </c>
      <c r="J149" t="s">
        <v>9138</v>
      </c>
      <c r="K149" t="s">
        <v>11754</v>
      </c>
      <c r="L149" t="s">
        <v>11755</v>
      </c>
      <c r="M149" t="s">
        <v>11756</v>
      </c>
      <c r="N149" t="s">
        <v>11757</v>
      </c>
      <c r="O149" t="s">
        <v>11758</v>
      </c>
      <c r="P149" t="s">
        <v>9144</v>
      </c>
      <c r="Q149" t="s">
        <v>9145</v>
      </c>
      <c r="R149" s="40" t="b">
        <v>0</v>
      </c>
      <c r="S149">
        <v>0</v>
      </c>
      <c r="T149">
        <v>0</v>
      </c>
      <c r="U149">
        <v>0</v>
      </c>
      <c r="V149">
        <v>0</v>
      </c>
      <c r="W149">
        <v>0</v>
      </c>
      <c r="X149">
        <v>0</v>
      </c>
      <c r="Y149">
        <v>0</v>
      </c>
      <c r="Z149">
        <v>0</v>
      </c>
    </row>
    <row r="150" spans="1:26" x14ac:dyDescent="0.3">
      <c r="A150" t="s">
        <v>6962</v>
      </c>
      <c r="B150" t="s">
        <v>11763</v>
      </c>
      <c r="C150" t="s">
        <v>4235</v>
      </c>
      <c r="D150" t="s">
        <v>4236</v>
      </c>
      <c r="E150" t="s">
        <v>4237</v>
      </c>
      <c r="F150" t="s">
        <v>4238</v>
      </c>
      <c r="G150" t="s">
        <v>114</v>
      </c>
      <c r="H150" t="s">
        <v>542</v>
      </c>
      <c r="I150" t="s">
        <v>502</v>
      </c>
      <c r="J150" t="s">
        <v>10589</v>
      </c>
      <c r="K150" t="s">
        <v>11764</v>
      </c>
      <c r="L150" t="s">
        <v>11765</v>
      </c>
      <c r="M150" t="s">
        <v>11766</v>
      </c>
      <c r="N150" t="s">
        <v>6968</v>
      </c>
      <c r="O150" t="s">
        <v>6969</v>
      </c>
      <c r="P150" t="s">
        <v>11767</v>
      </c>
      <c r="Q150" t="s">
        <v>11768</v>
      </c>
      <c r="R150" s="40" t="b">
        <v>0</v>
      </c>
      <c r="S150">
        <v>54.823979999999999</v>
      </c>
      <c r="T150">
        <v>54.339660000000002</v>
      </c>
      <c r="U150">
        <v>62.496279999999999</v>
      </c>
      <c r="V150">
        <v>8.0828959999999999</v>
      </c>
      <c r="W150">
        <v>5.9263690000000002</v>
      </c>
      <c r="X150">
        <v>8.5828469999999992</v>
      </c>
      <c r="Y150">
        <v>-2.93621608710537</v>
      </c>
      <c r="Z150">
        <v>9.7961910452491495E-40</v>
      </c>
    </row>
    <row r="151" spans="1:26" x14ac:dyDescent="0.3">
      <c r="A151" t="s">
        <v>11642</v>
      </c>
      <c r="B151" t="s">
        <v>11643</v>
      </c>
      <c r="E151" t="s">
        <v>4107</v>
      </c>
      <c r="F151" t="s">
        <v>4108</v>
      </c>
      <c r="G151" t="s">
        <v>94</v>
      </c>
      <c r="H151" t="s">
        <v>243</v>
      </c>
      <c r="I151" t="s">
        <v>528</v>
      </c>
      <c r="J151" t="s">
        <v>10504</v>
      </c>
      <c r="K151" t="s">
        <v>11644</v>
      </c>
      <c r="L151" t="s">
        <v>11645</v>
      </c>
      <c r="M151" t="s">
        <v>11646</v>
      </c>
      <c r="N151" t="s">
        <v>10508</v>
      </c>
      <c r="O151" t="s">
        <v>10509</v>
      </c>
      <c r="P151" t="s">
        <v>935</v>
      </c>
      <c r="Q151" t="s">
        <v>936</v>
      </c>
      <c r="R151" s="40" t="b">
        <v>1</v>
      </c>
      <c r="S151">
        <v>6.0379949999999996</v>
      </c>
      <c r="T151">
        <v>5.2606380000000001</v>
      </c>
      <c r="U151">
        <v>7.4733960000000002</v>
      </c>
      <c r="V151">
        <v>70.425229999999999</v>
      </c>
      <c r="W151">
        <v>28.511900000000001</v>
      </c>
      <c r="X151">
        <v>35.769350000000003</v>
      </c>
      <c r="Y151">
        <v>2.7444171830302699</v>
      </c>
      <c r="Z151">
        <v>3.17791082224413E-21</v>
      </c>
    </row>
    <row r="152" spans="1:26" x14ac:dyDescent="0.3">
      <c r="A152" t="s">
        <v>9180</v>
      </c>
      <c r="B152" t="s">
        <v>11778</v>
      </c>
      <c r="E152" t="s">
        <v>2417</v>
      </c>
      <c r="F152" t="s">
        <v>2418</v>
      </c>
      <c r="G152" t="s">
        <v>61</v>
      </c>
      <c r="H152" t="s">
        <v>219</v>
      </c>
      <c r="I152" t="s">
        <v>505</v>
      </c>
      <c r="J152" t="s">
        <v>9182</v>
      </c>
      <c r="K152" t="s">
        <v>11779</v>
      </c>
      <c r="L152" t="s">
        <v>11780</v>
      </c>
      <c r="M152" t="s">
        <v>11781</v>
      </c>
      <c r="N152" t="s">
        <v>9187</v>
      </c>
      <c r="O152" t="s">
        <v>9188</v>
      </c>
      <c r="P152" t="s">
        <v>9189</v>
      </c>
      <c r="Q152" t="s">
        <v>9190</v>
      </c>
      <c r="R152" s="40" t="b">
        <v>0</v>
      </c>
      <c r="S152">
        <v>8.0929439999999992</v>
      </c>
      <c r="T152">
        <v>9.4873940000000001</v>
      </c>
      <c r="U152">
        <v>9.9956680000000002</v>
      </c>
      <c r="V152">
        <v>4.4415909999999998</v>
      </c>
      <c r="W152">
        <v>5.2730689999999996</v>
      </c>
      <c r="X152">
        <v>5.2575560000000001</v>
      </c>
      <c r="Y152">
        <v>-0.87966243270751898</v>
      </c>
      <c r="Z152">
        <v>4.6392139454338602E-3</v>
      </c>
    </row>
    <row r="153" spans="1:26" x14ac:dyDescent="0.3">
      <c r="A153" t="s">
        <v>4380</v>
      </c>
      <c r="B153" t="s">
        <v>11721</v>
      </c>
      <c r="C153" t="s">
        <v>4386</v>
      </c>
      <c r="D153" t="s">
        <v>4387</v>
      </c>
      <c r="E153" t="s">
        <v>4388</v>
      </c>
      <c r="F153" t="s">
        <v>4389</v>
      </c>
      <c r="G153" t="s">
        <v>75</v>
      </c>
      <c r="H153" t="s">
        <v>230</v>
      </c>
      <c r="I153" t="s">
        <v>528</v>
      </c>
      <c r="J153" t="s">
        <v>9076</v>
      </c>
      <c r="K153" t="s">
        <v>11722</v>
      </c>
      <c r="L153" t="s">
        <v>9078</v>
      </c>
      <c r="M153" t="s">
        <v>9079</v>
      </c>
      <c r="N153" t="s">
        <v>11723</v>
      </c>
      <c r="O153" t="s">
        <v>11724</v>
      </c>
      <c r="P153" t="s">
        <v>9082</v>
      </c>
      <c r="Q153" t="s">
        <v>9083</v>
      </c>
      <c r="R153" s="40" t="b">
        <v>1</v>
      </c>
      <c r="S153">
        <v>85.521360000000001</v>
      </c>
      <c r="T153">
        <v>73.405670000000001</v>
      </c>
      <c r="U153">
        <v>127.21120000000001</v>
      </c>
      <c r="V153">
        <v>978.67060000000004</v>
      </c>
      <c r="W153">
        <v>291.2321</v>
      </c>
      <c r="X153">
        <v>559.90719999999999</v>
      </c>
      <c r="Y153">
        <v>2.53887809600187</v>
      </c>
      <c r="Z153">
        <v>9.7104771638720107E-13</v>
      </c>
    </row>
    <row r="154" spans="1:26" x14ac:dyDescent="0.3">
      <c r="A154" t="s">
        <v>11784</v>
      </c>
      <c r="B154" t="s">
        <v>11785</v>
      </c>
      <c r="E154" t="s">
        <v>10616</v>
      </c>
      <c r="F154" t="s">
        <v>10617</v>
      </c>
      <c r="G154" t="s">
        <v>79</v>
      </c>
      <c r="H154" t="s">
        <v>403</v>
      </c>
      <c r="I154" t="s">
        <v>501</v>
      </c>
      <c r="J154" t="s">
        <v>9199</v>
      </c>
      <c r="K154" t="s">
        <v>10970</v>
      </c>
      <c r="N154" t="s">
        <v>10971</v>
      </c>
      <c r="O154" t="s">
        <v>10972</v>
      </c>
      <c r="P154" t="s">
        <v>1235</v>
      </c>
      <c r="Q154" t="s">
        <v>1236</v>
      </c>
      <c r="R154" s="40" t="b">
        <v>0</v>
      </c>
      <c r="S154">
        <v>2.6638220000000001</v>
      </c>
      <c r="T154">
        <v>3.466548</v>
      </c>
      <c r="U154">
        <v>3.4097369999999998</v>
      </c>
      <c r="V154">
        <v>1.120401</v>
      </c>
      <c r="W154">
        <v>0.51330759999999998</v>
      </c>
      <c r="X154">
        <v>0.40442739999999999</v>
      </c>
      <c r="Y154">
        <v>-2.2754590671072101</v>
      </c>
      <c r="Z154">
        <v>4.3536169294129099E-6</v>
      </c>
    </row>
    <row r="155" spans="1:26" x14ac:dyDescent="0.3">
      <c r="A155" t="s">
        <v>11769</v>
      </c>
      <c r="B155" t="s">
        <v>11770</v>
      </c>
      <c r="E155">
        <v>35.200000000000003</v>
      </c>
      <c r="F155" t="s">
        <v>994</v>
      </c>
      <c r="G155" t="s">
        <v>47</v>
      </c>
      <c r="H155" t="s">
        <v>220</v>
      </c>
      <c r="I155" t="s">
        <v>528</v>
      </c>
      <c r="J155" t="s">
        <v>11771</v>
      </c>
      <c r="L155" t="s">
        <v>11772</v>
      </c>
      <c r="M155" t="s">
        <v>11773</v>
      </c>
      <c r="N155" t="s">
        <v>11774</v>
      </c>
      <c r="O155" t="s">
        <v>11775</v>
      </c>
      <c r="P155" t="s">
        <v>11776</v>
      </c>
      <c r="Q155" t="s">
        <v>11777</v>
      </c>
      <c r="R155" s="40" t="b">
        <v>1</v>
      </c>
      <c r="S155">
        <v>0</v>
      </c>
      <c r="T155">
        <v>3.0408310000000001E-2</v>
      </c>
      <c r="U155">
        <v>7.0063089999999995E-2</v>
      </c>
      <c r="V155">
        <v>2.0007169999999999</v>
      </c>
      <c r="W155">
        <v>0.3733146</v>
      </c>
      <c r="X155">
        <v>0.62910920000000004</v>
      </c>
      <c r="Y155">
        <v>4.5129627311081597</v>
      </c>
      <c r="Z155">
        <v>1.1046777891153699E-6</v>
      </c>
    </row>
    <row r="156" spans="1:26" x14ac:dyDescent="0.3">
      <c r="A156" t="s">
        <v>10222</v>
      </c>
      <c r="B156" t="s">
        <v>11413</v>
      </c>
      <c r="E156" t="s">
        <v>4037</v>
      </c>
      <c r="F156" t="s">
        <v>4038</v>
      </c>
      <c r="G156" t="s">
        <v>178</v>
      </c>
      <c r="H156" t="s">
        <v>557</v>
      </c>
      <c r="I156" t="s">
        <v>526</v>
      </c>
      <c r="J156" t="s">
        <v>10225</v>
      </c>
      <c r="K156" t="s">
        <v>11414</v>
      </c>
      <c r="P156" t="s">
        <v>11415</v>
      </c>
      <c r="Q156" t="s">
        <v>11416</v>
      </c>
      <c r="R156" s="40" t="b">
        <v>1</v>
      </c>
      <c r="S156">
        <v>8.3212710973276298</v>
      </c>
      <c r="T156">
        <v>9.7914772035959494</v>
      </c>
      <c r="U156">
        <v>8.1973817439818006</v>
      </c>
      <c r="V156">
        <v>26.9696625330274</v>
      </c>
      <c r="W156">
        <v>37.331460535183297</v>
      </c>
      <c r="X156">
        <v>32.893425142863599</v>
      </c>
      <c r="Y156">
        <v>1.8771162326925499</v>
      </c>
      <c r="Z156">
        <v>7.2632462332111796E-18</v>
      </c>
    </row>
    <row r="157" spans="1:26" x14ac:dyDescent="0.3">
      <c r="A157" t="s">
        <v>10372</v>
      </c>
      <c r="B157" t="s">
        <v>11523</v>
      </c>
      <c r="E157" t="s">
        <v>3800</v>
      </c>
      <c r="F157" t="s">
        <v>3801</v>
      </c>
      <c r="G157" t="s">
        <v>168</v>
      </c>
      <c r="H157" t="s">
        <v>262</v>
      </c>
      <c r="I157" t="s">
        <v>526</v>
      </c>
      <c r="J157" t="s">
        <v>10374</v>
      </c>
      <c r="K157" t="s">
        <v>11524</v>
      </c>
      <c r="L157" t="s">
        <v>11525</v>
      </c>
      <c r="M157" t="s">
        <v>11526</v>
      </c>
      <c r="N157" t="s">
        <v>10378</v>
      </c>
      <c r="O157" t="s">
        <v>10379</v>
      </c>
      <c r="P157" t="s">
        <v>935</v>
      </c>
      <c r="Q157" t="s">
        <v>936</v>
      </c>
      <c r="R157" s="40" t="b">
        <v>1</v>
      </c>
      <c r="S157">
        <v>15.34869</v>
      </c>
      <c r="T157">
        <v>10.21719</v>
      </c>
      <c r="U157">
        <v>8.8746580000000002</v>
      </c>
      <c r="V157">
        <v>550.35720000000003</v>
      </c>
      <c r="W157">
        <v>375.64780000000002</v>
      </c>
      <c r="X157">
        <v>450.08269999999999</v>
      </c>
      <c r="Y157">
        <v>5.3415716885196796</v>
      </c>
      <c r="Z157">
        <v>1.04222069373636E-82</v>
      </c>
    </row>
    <row r="158" spans="1:26" x14ac:dyDescent="0.3">
      <c r="A158" t="s">
        <v>4575</v>
      </c>
      <c r="B158" t="s">
        <v>11794</v>
      </c>
      <c r="C158" t="s">
        <v>4581</v>
      </c>
      <c r="D158" t="s">
        <v>4582</v>
      </c>
      <c r="E158" t="s">
        <v>4583</v>
      </c>
      <c r="F158" t="s">
        <v>4584</v>
      </c>
      <c r="G158" t="s">
        <v>86</v>
      </c>
      <c r="H158" t="s">
        <v>213</v>
      </c>
      <c r="I158" t="s">
        <v>502</v>
      </c>
      <c r="J158" t="s">
        <v>4578</v>
      </c>
      <c r="K158" t="s">
        <v>11795</v>
      </c>
      <c r="L158" t="s">
        <v>4589</v>
      </c>
      <c r="M158" t="s">
        <v>4590</v>
      </c>
      <c r="N158" t="s">
        <v>4591</v>
      </c>
      <c r="O158" t="s">
        <v>4592</v>
      </c>
      <c r="P158" t="s">
        <v>4593</v>
      </c>
      <c r="Q158" t="s">
        <v>4594</v>
      </c>
      <c r="R158" s="40" t="b">
        <v>0</v>
      </c>
      <c r="S158">
        <v>112.5147</v>
      </c>
      <c r="T158">
        <v>93.323120000000003</v>
      </c>
      <c r="U158">
        <v>117.8695</v>
      </c>
      <c r="V158">
        <v>28.450189999999999</v>
      </c>
      <c r="W158">
        <v>29.678509999999999</v>
      </c>
      <c r="X158">
        <v>31.680140000000002</v>
      </c>
      <c r="Y158">
        <v>-1.8441968477803801</v>
      </c>
      <c r="Z158">
        <v>1.8110299995692201E-17</v>
      </c>
    </row>
    <row r="159" spans="1:26" x14ac:dyDescent="0.3">
      <c r="A159" t="s">
        <v>10644</v>
      </c>
      <c r="B159" t="s">
        <v>11800</v>
      </c>
      <c r="C159" t="s">
        <v>4645</v>
      </c>
      <c r="D159" t="s">
        <v>4646</v>
      </c>
      <c r="E159" t="s">
        <v>4647</v>
      </c>
      <c r="F159" t="s">
        <v>4648</v>
      </c>
      <c r="G159" t="s">
        <v>53</v>
      </c>
      <c r="H159" t="s">
        <v>211</v>
      </c>
      <c r="I159" t="s">
        <v>501</v>
      </c>
      <c r="J159" t="s">
        <v>4642</v>
      </c>
      <c r="K159" t="s">
        <v>11801</v>
      </c>
      <c r="L159" t="s">
        <v>4653</v>
      </c>
      <c r="M159" t="s">
        <v>4654</v>
      </c>
      <c r="N159" t="s">
        <v>4655</v>
      </c>
      <c r="O159" t="s">
        <v>4656</v>
      </c>
      <c r="P159" t="s">
        <v>4657</v>
      </c>
      <c r="Q159" t="s">
        <v>4658</v>
      </c>
      <c r="R159" s="40" t="b">
        <v>0</v>
      </c>
      <c r="S159">
        <v>1.471444</v>
      </c>
      <c r="T159">
        <v>3.5577730000000001</v>
      </c>
      <c r="U159">
        <v>6.1889060000000002</v>
      </c>
      <c r="V159">
        <v>0.20007169999999999</v>
      </c>
      <c r="W159">
        <v>1.3532649999999999</v>
      </c>
      <c r="X159">
        <v>1.213282</v>
      </c>
      <c r="Y159">
        <v>-2.0872747930407201</v>
      </c>
      <c r="Z159">
        <v>1.13345592210427E-6</v>
      </c>
    </row>
    <row r="160" spans="1:26" x14ac:dyDescent="0.3">
      <c r="A160" t="s">
        <v>11838</v>
      </c>
      <c r="B160" t="s">
        <v>11839</v>
      </c>
      <c r="E160">
        <v>35.1</v>
      </c>
      <c r="F160" t="s">
        <v>949</v>
      </c>
      <c r="G160" t="s">
        <v>180</v>
      </c>
      <c r="H160" t="s">
        <v>202</v>
      </c>
      <c r="I160" t="s">
        <v>526</v>
      </c>
      <c r="J160" t="s">
        <v>9333</v>
      </c>
      <c r="L160" t="s">
        <v>7225</v>
      </c>
      <c r="M160" t="s">
        <v>7226</v>
      </c>
      <c r="N160" t="s">
        <v>909</v>
      </c>
      <c r="O160" t="s">
        <v>910</v>
      </c>
      <c r="P160" t="s">
        <v>7227</v>
      </c>
      <c r="Q160" t="s">
        <v>7228</v>
      </c>
      <c r="R160" s="40" t="b">
        <v>1</v>
      </c>
      <c r="S160">
        <v>0.3298065</v>
      </c>
      <c r="T160">
        <v>0.42571639999999999</v>
      </c>
      <c r="U160">
        <v>0.1634805</v>
      </c>
      <c r="V160">
        <v>296.58629999999999</v>
      </c>
      <c r="W160">
        <v>248.02090000000001</v>
      </c>
      <c r="X160">
        <v>315.09379999999999</v>
      </c>
      <c r="Y160">
        <v>9.8905619875131201</v>
      </c>
      <c r="Z160">
        <v>9.70409150762336E-156</v>
      </c>
    </row>
    <row r="161" spans="1:26" x14ac:dyDescent="0.3">
      <c r="A161" t="s">
        <v>10888</v>
      </c>
      <c r="B161" t="s">
        <v>10889</v>
      </c>
      <c r="E161">
        <v>35.1</v>
      </c>
      <c r="F161" t="s">
        <v>949</v>
      </c>
      <c r="G161" t="s">
        <v>610</v>
      </c>
      <c r="H161" t="s">
        <v>609</v>
      </c>
      <c r="I161" t="s">
        <v>504</v>
      </c>
      <c r="J161" t="s">
        <v>5416</v>
      </c>
      <c r="K161" t="s">
        <v>10887</v>
      </c>
      <c r="L161" t="s">
        <v>5426</v>
      </c>
      <c r="M161" t="s">
        <v>5427</v>
      </c>
      <c r="N161" t="s">
        <v>5428</v>
      </c>
      <c r="O161" t="s">
        <v>5429</v>
      </c>
      <c r="P161" t="s">
        <v>5430</v>
      </c>
      <c r="Q161" t="s">
        <v>5431</v>
      </c>
      <c r="R161" s="40" t="b">
        <v>1</v>
      </c>
      <c r="S161">
        <v>5.073946E-2</v>
      </c>
      <c r="T161">
        <v>0.1520416</v>
      </c>
      <c r="U161">
        <v>0.2101893</v>
      </c>
      <c r="V161">
        <v>0.60021500000000005</v>
      </c>
      <c r="W161">
        <v>1.2132719999999999</v>
      </c>
      <c r="X161">
        <v>0.85379110000000003</v>
      </c>
      <c r="Y161">
        <v>2.6855443458771799</v>
      </c>
      <c r="Z161">
        <v>3.9143622909442602E-5</v>
      </c>
    </row>
    <row r="162" spans="1:26" x14ac:dyDescent="0.3">
      <c r="A162" t="s">
        <v>10941</v>
      </c>
      <c r="B162" t="s">
        <v>10942</v>
      </c>
      <c r="E162" t="s">
        <v>1362</v>
      </c>
      <c r="F162" t="s">
        <v>1363</v>
      </c>
      <c r="G162" t="s">
        <v>574</v>
      </c>
      <c r="H162" t="s">
        <v>420</v>
      </c>
      <c r="I162" t="s">
        <v>504</v>
      </c>
      <c r="J162" t="s">
        <v>10943</v>
      </c>
      <c r="K162" t="s">
        <v>10944</v>
      </c>
      <c r="P162" t="s">
        <v>1370</v>
      </c>
      <c r="Q162" t="s">
        <v>1371</v>
      </c>
      <c r="R162" s="40" t="b">
        <v>1</v>
      </c>
      <c r="S162">
        <v>0</v>
      </c>
      <c r="T162">
        <v>3.0408314296881799E-2</v>
      </c>
      <c r="U162">
        <v>4.6708727885936198E-2</v>
      </c>
      <c r="V162">
        <v>31.0111104793713</v>
      </c>
      <c r="W162">
        <v>95.661867621407296</v>
      </c>
      <c r="X162">
        <v>78.503843886042006</v>
      </c>
      <c r="Y162">
        <v>11.1318769214115</v>
      </c>
      <c r="Z162">
        <v>3.0701611438858499E-158</v>
      </c>
    </row>
    <row r="163" spans="1:26" x14ac:dyDescent="0.3">
      <c r="A163" t="s">
        <v>10945</v>
      </c>
      <c r="B163" t="s">
        <v>10946</v>
      </c>
      <c r="E163">
        <v>35.200000000000003</v>
      </c>
      <c r="F163" t="s">
        <v>994</v>
      </c>
      <c r="G163" t="s">
        <v>599</v>
      </c>
      <c r="H163" t="s">
        <v>419</v>
      </c>
      <c r="I163" t="s">
        <v>504</v>
      </c>
      <c r="R163" s="40" t="b">
        <v>1</v>
      </c>
      <c r="S163">
        <v>0</v>
      </c>
      <c r="T163">
        <v>9.1224942890645505E-2</v>
      </c>
      <c r="U163">
        <v>0</v>
      </c>
      <c r="V163">
        <v>27.1297198774371</v>
      </c>
      <c r="W163">
        <v>54.830582661050499</v>
      </c>
      <c r="X163">
        <v>50.283801550361197</v>
      </c>
      <c r="Y163">
        <v>10.505537262525801</v>
      </c>
      <c r="Z163">
        <v>2.4102363064363699E-138</v>
      </c>
    </row>
    <row r="164" spans="1:26" x14ac:dyDescent="0.3">
      <c r="A164" t="s">
        <v>11382</v>
      </c>
      <c r="B164" t="s">
        <v>11383</v>
      </c>
      <c r="C164" t="s">
        <v>3347</v>
      </c>
      <c r="D164" t="s">
        <v>3348</v>
      </c>
      <c r="E164" t="s">
        <v>3349</v>
      </c>
      <c r="F164" t="s">
        <v>3350</v>
      </c>
      <c r="G164" t="s">
        <v>46</v>
      </c>
      <c r="H164" t="s">
        <v>286</v>
      </c>
      <c r="I164" t="s">
        <v>504</v>
      </c>
      <c r="J164" t="s">
        <v>3345</v>
      </c>
      <c r="L164" t="s">
        <v>11384</v>
      </c>
      <c r="M164" t="s">
        <v>11385</v>
      </c>
      <c r="N164" t="s">
        <v>11386</v>
      </c>
      <c r="O164" t="s">
        <v>11387</v>
      </c>
      <c r="P164" t="s">
        <v>11388</v>
      </c>
      <c r="Q164" t="s">
        <v>11389</v>
      </c>
      <c r="R164" s="40" t="b">
        <v>1</v>
      </c>
      <c r="S164">
        <v>455.13293745749297</v>
      </c>
      <c r="T164">
        <v>449.617335193695</v>
      </c>
      <c r="U164">
        <v>371.54457596868002</v>
      </c>
      <c r="V164">
        <v>4544.5882084956402</v>
      </c>
      <c r="W164">
        <v>2869.0627351058502</v>
      </c>
      <c r="X164">
        <v>3404.2448204206598</v>
      </c>
      <c r="Y164">
        <v>3.0636387446166</v>
      </c>
      <c r="Z164">
        <v>5.0145552939117401E-21</v>
      </c>
    </row>
    <row r="165" spans="1:26" x14ac:dyDescent="0.3">
      <c r="A165" t="s">
        <v>11829</v>
      </c>
      <c r="B165" t="s">
        <v>11830</v>
      </c>
      <c r="C165" t="s">
        <v>2954</v>
      </c>
      <c r="D165" t="s">
        <v>2955</v>
      </c>
      <c r="E165" t="s">
        <v>4811</v>
      </c>
      <c r="F165" t="s">
        <v>4812</v>
      </c>
      <c r="G165" t="s">
        <v>138</v>
      </c>
      <c r="H165" t="s">
        <v>203</v>
      </c>
      <c r="I165" t="s">
        <v>500</v>
      </c>
      <c r="J165" t="s">
        <v>11831</v>
      </c>
      <c r="L165" t="s">
        <v>9323</v>
      </c>
      <c r="M165" t="s">
        <v>9324</v>
      </c>
      <c r="N165" t="s">
        <v>4815</v>
      </c>
      <c r="O165" t="s">
        <v>4816</v>
      </c>
      <c r="P165" t="s">
        <v>11832</v>
      </c>
      <c r="Q165" t="s">
        <v>11833</v>
      </c>
      <c r="R165" s="40" t="b">
        <v>0</v>
      </c>
      <c r="S165">
        <v>0</v>
      </c>
      <c r="T165">
        <v>0</v>
      </c>
      <c r="U165">
        <v>0</v>
      </c>
      <c r="V165">
        <v>0</v>
      </c>
      <c r="W165">
        <v>0</v>
      </c>
      <c r="X165">
        <v>0</v>
      </c>
      <c r="Y165">
        <v>0</v>
      </c>
      <c r="Z165">
        <v>0</v>
      </c>
    </row>
    <row r="166" spans="1:26" x14ac:dyDescent="0.3">
      <c r="A166" t="s">
        <v>4824</v>
      </c>
      <c r="B166" t="s">
        <v>11834</v>
      </c>
      <c r="C166" t="s">
        <v>4830</v>
      </c>
      <c r="D166" t="s">
        <v>4831</v>
      </c>
      <c r="E166" t="s">
        <v>4832</v>
      </c>
      <c r="F166" t="s">
        <v>4833</v>
      </c>
      <c r="G166" t="s">
        <v>41</v>
      </c>
      <c r="H166" t="s">
        <v>527</v>
      </c>
      <c r="I166" t="s">
        <v>526</v>
      </c>
      <c r="J166" t="s">
        <v>4827</v>
      </c>
      <c r="K166" t="s">
        <v>11835</v>
      </c>
      <c r="L166" t="s">
        <v>7206</v>
      </c>
      <c r="M166" t="s">
        <v>7207</v>
      </c>
      <c r="N166" t="s">
        <v>3034</v>
      </c>
      <c r="O166" t="s">
        <v>3035</v>
      </c>
      <c r="P166" t="s">
        <v>11836</v>
      </c>
      <c r="Q166" t="s">
        <v>11837</v>
      </c>
      <c r="R166" s="40" t="b">
        <v>0</v>
      </c>
      <c r="S166">
        <v>34.883380000000002</v>
      </c>
      <c r="T166">
        <v>37.523859999999999</v>
      </c>
      <c r="U166">
        <v>35.91901</v>
      </c>
      <c r="V166">
        <v>16.245819999999998</v>
      </c>
      <c r="W166">
        <v>22.445540000000001</v>
      </c>
      <c r="X166">
        <v>18.648589999999999</v>
      </c>
      <c r="Y166">
        <v>-0.92939872885520103</v>
      </c>
      <c r="Z166">
        <v>1.1382938458550299E-4</v>
      </c>
    </row>
    <row r="167" spans="1:26" x14ac:dyDescent="0.3">
      <c r="A167" t="s">
        <v>11449</v>
      </c>
      <c r="B167" t="s">
        <v>11450</v>
      </c>
      <c r="E167">
        <v>35.1</v>
      </c>
      <c r="F167" t="s">
        <v>949</v>
      </c>
      <c r="G167" t="s">
        <v>102</v>
      </c>
      <c r="H167" t="s">
        <v>535</v>
      </c>
      <c r="I167" t="s">
        <v>504</v>
      </c>
      <c r="J167" t="s">
        <v>10277</v>
      </c>
      <c r="K167" t="s">
        <v>11451</v>
      </c>
      <c r="L167" t="s">
        <v>731</v>
      </c>
      <c r="M167" t="s">
        <v>732</v>
      </c>
      <c r="N167" t="s">
        <v>909</v>
      </c>
      <c r="O167" t="s">
        <v>910</v>
      </c>
      <c r="P167" t="s">
        <v>10279</v>
      </c>
      <c r="Q167" t="s">
        <v>10280</v>
      </c>
      <c r="R167" s="40" t="b">
        <v>1</v>
      </c>
      <c r="S167">
        <v>0.40591566328427497</v>
      </c>
      <c r="T167">
        <v>0.72979954312516404</v>
      </c>
      <c r="U167">
        <v>0.18683491154374501</v>
      </c>
      <c r="V167">
        <v>419.19018500889501</v>
      </c>
      <c r="W167">
        <v>897.21498963746205</v>
      </c>
      <c r="X167">
        <v>786.25172093536196</v>
      </c>
      <c r="Y167">
        <v>10.665705940975</v>
      </c>
      <c r="Z167">
        <v>1.4242396077948699E-121</v>
      </c>
    </row>
    <row r="168" spans="1:26" x14ac:dyDescent="0.3">
      <c r="A168" t="s">
        <v>11452</v>
      </c>
      <c r="B168" t="s">
        <v>11450</v>
      </c>
      <c r="E168">
        <v>35.200000000000003</v>
      </c>
      <c r="F168" t="s">
        <v>994</v>
      </c>
      <c r="G168" t="s">
        <v>103</v>
      </c>
      <c r="H168" t="s">
        <v>536</v>
      </c>
      <c r="I168" t="s">
        <v>504</v>
      </c>
      <c r="J168" t="s">
        <v>10277</v>
      </c>
      <c r="K168" t="s">
        <v>11451</v>
      </c>
      <c r="L168" t="s">
        <v>731</v>
      </c>
      <c r="M168" t="s">
        <v>732</v>
      </c>
      <c r="N168" t="s">
        <v>909</v>
      </c>
      <c r="O168" t="s">
        <v>910</v>
      </c>
      <c r="P168" t="s">
        <v>10279</v>
      </c>
      <c r="Q168" t="s">
        <v>10280</v>
      </c>
      <c r="R168" s="40" t="b">
        <v>1</v>
      </c>
      <c r="S168">
        <v>0.15221837373160299</v>
      </c>
      <c r="T168">
        <v>0.152041571484409</v>
      </c>
      <c r="U168">
        <v>0.116771819714841</v>
      </c>
      <c r="V168">
        <v>190.188139494777</v>
      </c>
      <c r="W168">
        <v>341.90951417661</v>
      </c>
      <c r="X168">
        <v>320.80076788921201</v>
      </c>
      <c r="Y168">
        <v>10.9197355272493</v>
      </c>
      <c r="Z168">
        <v>2.8739045905746001E-183</v>
      </c>
    </row>
    <row r="169" spans="1:26" x14ac:dyDescent="0.3">
      <c r="A169" t="s">
        <v>4942</v>
      </c>
      <c r="B169" t="s">
        <v>11858</v>
      </c>
      <c r="C169" t="s">
        <v>4948</v>
      </c>
      <c r="D169" t="s">
        <v>4949</v>
      </c>
      <c r="E169" t="s">
        <v>4950</v>
      </c>
      <c r="F169" t="s">
        <v>4951</v>
      </c>
      <c r="G169" t="s">
        <v>157</v>
      </c>
      <c r="H169" t="s">
        <v>197</v>
      </c>
      <c r="I169" t="s">
        <v>502</v>
      </c>
      <c r="J169" t="s">
        <v>7271</v>
      </c>
      <c r="K169" t="s">
        <v>11859</v>
      </c>
      <c r="L169" t="s">
        <v>11860</v>
      </c>
      <c r="M169" t="s">
        <v>11861</v>
      </c>
      <c r="N169" t="s">
        <v>7275</v>
      </c>
      <c r="O169" t="s">
        <v>7276</v>
      </c>
      <c r="P169" t="s">
        <v>7277</v>
      </c>
      <c r="Q169" t="s">
        <v>7278</v>
      </c>
      <c r="R169" s="40" t="b">
        <v>0</v>
      </c>
      <c r="S169">
        <v>675.46900000000005</v>
      </c>
      <c r="T169">
        <v>523.32709999999997</v>
      </c>
      <c r="U169">
        <v>495.90660000000003</v>
      </c>
      <c r="V169">
        <v>312.39190000000002</v>
      </c>
      <c r="W169">
        <v>329.59010000000001</v>
      </c>
      <c r="X169">
        <v>305.70209999999997</v>
      </c>
      <c r="Y169">
        <v>-0.82563345758927298</v>
      </c>
      <c r="Z169">
        <v>1.7537164302201799E-2</v>
      </c>
    </row>
    <row r="170" spans="1:26" x14ac:dyDescent="0.3">
      <c r="A170" t="s">
        <v>11453</v>
      </c>
      <c r="B170" t="s">
        <v>11450</v>
      </c>
      <c r="E170">
        <v>35.200000000000003</v>
      </c>
      <c r="F170" t="s">
        <v>994</v>
      </c>
      <c r="G170" t="s">
        <v>104</v>
      </c>
      <c r="H170" t="s">
        <v>537</v>
      </c>
      <c r="I170" t="s">
        <v>504</v>
      </c>
      <c r="J170" t="s">
        <v>11454</v>
      </c>
      <c r="K170" t="s">
        <v>11451</v>
      </c>
      <c r="L170" t="s">
        <v>9703</v>
      </c>
      <c r="M170" t="s">
        <v>9704</v>
      </c>
      <c r="N170" t="s">
        <v>1411</v>
      </c>
      <c r="O170" t="s">
        <v>1412</v>
      </c>
      <c r="P170" t="s">
        <v>11455</v>
      </c>
      <c r="Q170" t="s">
        <v>11456</v>
      </c>
      <c r="R170" s="40" t="b">
        <v>1</v>
      </c>
      <c r="S170">
        <v>0</v>
      </c>
      <c r="T170">
        <v>9.1224942890645505E-2</v>
      </c>
      <c r="U170">
        <v>4.6708727885936198E-2</v>
      </c>
      <c r="V170">
        <v>70.265174195840004</v>
      </c>
      <c r="W170">
        <v>194.310252085629</v>
      </c>
      <c r="X170">
        <v>164.55699846061</v>
      </c>
      <c r="Y170">
        <v>11.5483869297019</v>
      </c>
      <c r="Z170">
        <v>3.8665896331880402E-180</v>
      </c>
    </row>
    <row r="171" spans="1:26" x14ac:dyDescent="0.3">
      <c r="A171" t="s">
        <v>11457</v>
      </c>
      <c r="B171" t="s">
        <v>11450</v>
      </c>
      <c r="E171">
        <v>35.1</v>
      </c>
      <c r="F171" t="s">
        <v>949</v>
      </c>
      <c r="G171" t="s">
        <v>105</v>
      </c>
      <c r="H171" t="s">
        <v>538</v>
      </c>
      <c r="I171" t="s">
        <v>504</v>
      </c>
      <c r="J171" t="s">
        <v>8670</v>
      </c>
      <c r="K171" t="s">
        <v>11451</v>
      </c>
      <c r="L171" t="s">
        <v>731</v>
      </c>
      <c r="M171" t="s">
        <v>732</v>
      </c>
      <c r="N171" t="s">
        <v>909</v>
      </c>
      <c r="O171" t="s">
        <v>910</v>
      </c>
      <c r="P171" t="s">
        <v>1621</v>
      </c>
      <c r="Q171" t="s">
        <v>1622</v>
      </c>
      <c r="R171" s="40" t="b">
        <v>1</v>
      </c>
      <c r="S171">
        <v>0.27906701850793902</v>
      </c>
      <c r="T171">
        <v>0.33449145726570001</v>
      </c>
      <c r="U171">
        <v>0.14012618365780899</v>
      </c>
      <c r="V171">
        <v>278.05962157567899</v>
      </c>
      <c r="W171">
        <v>678.779281180971</v>
      </c>
      <c r="X171">
        <v>609.47202897904299</v>
      </c>
      <c r="Y171">
        <v>10.9491195332203</v>
      </c>
      <c r="Z171">
        <v>1.2039229705390099E-144</v>
      </c>
    </row>
    <row r="172" spans="1:26" x14ac:dyDescent="0.3">
      <c r="A172" t="s">
        <v>11458</v>
      </c>
      <c r="B172" t="s">
        <v>11450</v>
      </c>
      <c r="E172">
        <v>35.1</v>
      </c>
      <c r="F172" t="s">
        <v>949</v>
      </c>
      <c r="G172" t="s">
        <v>106</v>
      </c>
      <c r="H172" t="s">
        <v>539</v>
      </c>
      <c r="I172" t="s">
        <v>504</v>
      </c>
      <c r="J172" t="s">
        <v>10277</v>
      </c>
      <c r="K172" t="s">
        <v>11451</v>
      </c>
      <c r="L172" t="s">
        <v>731</v>
      </c>
      <c r="M172" t="s">
        <v>732</v>
      </c>
      <c r="N172" t="s">
        <v>909</v>
      </c>
      <c r="O172" t="s">
        <v>910</v>
      </c>
      <c r="P172" t="s">
        <v>10279</v>
      </c>
      <c r="Q172" t="s">
        <v>10280</v>
      </c>
      <c r="R172" s="40" t="b">
        <v>1</v>
      </c>
      <c r="S172">
        <v>0.12684864477633601</v>
      </c>
      <c r="T172">
        <v>0.18244988578129101</v>
      </c>
      <c r="U172">
        <v>9.3417455771872396E-2</v>
      </c>
      <c r="V172">
        <v>49.777834111403799</v>
      </c>
      <c r="W172">
        <v>159.45200081090201</v>
      </c>
      <c r="X172">
        <v>137.999601931331</v>
      </c>
      <c r="Y172">
        <v>9.6699154097846503</v>
      </c>
      <c r="Z172">
        <v>1.85922842932615E-159</v>
      </c>
    </row>
    <row r="173" spans="1:26" x14ac:dyDescent="0.3">
      <c r="A173" t="s">
        <v>11565</v>
      </c>
      <c r="B173" t="s">
        <v>11566</v>
      </c>
      <c r="E173">
        <v>35.200000000000003</v>
      </c>
      <c r="F173" t="s">
        <v>994</v>
      </c>
      <c r="G173" t="s">
        <v>135</v>
      </c>
      <c r="H173" t="s">
        <v>256</v>
      </c>
      <c r="I173" t="s">
        <v>504</v>
      </c>
      <c r="R173" s="40" t="b">
        <v>1</v>
      </c>
      <c r="S173">
        <v>0.228327560597405</v>
      </c>
      <c r="T173">
        <v>0.18244988578129101</v>
      </c>
      <c r="U173">
        <v>0.116771819714841</v>
      </c>
      <c r="V173">
        <v>41.134737513282197</v>
      </c>
      <c r="W173">
        <v>79.609339591278399</v>
      </c>
      <c r="X173">
        <v>74.234888437173097</v>
      </c>
      <c r="Y173">
        <v>8.4572574460465297</v>
      </c>
      <c r="Z173">
        <v>2.9409863963775901E-133</v>
      </c>
    </row>
    <row r="174" spans="1:26" x14ac:dyDescent="0.3">
      <c r="A174" t="s">
        <v>11813</v>
      </c>
      <c r="B174" t="s">
        <v>11814</v>
      </c>
      <c r="C174" t="s">
        <v>4748</v>
      </c>
      <c r="D174" t="s">
        <v>4749</v>
      </c>
      <c r="E174" t="s">
        <v>4750</v>
      </c>
      <c r="F174" t="s">
        <v>4751</v>
      </c>
      <c r="G174" t="s">
        <v>577</v>
      </c>
      <c r="H174" t="s">
        <v>238</v>
      </c>
      <c r="I174" t="s">
        <v>504</v>
      </c>
      <c r="J174" t="s">
        <v>4745</v>
      </c>
      <c r="K174" t="s">
        <v>11815</v>
      </c>
      <c r="L174" t="s">
        <v>11816</v>
      </c>
      <c r="M174" t="s">
        <v>11817</v>
      </c>
      <c r="N174" t="s">
        <v>11818</v>
      </c>
      <c r="O174" t="s">
        <v>11819</v>
      </c>
      <c r="P174" t="s">
        <v>1968</v>
      </c>
      <c r="Q174" t="s">
        <v>1969</v>
      </c>
      <c r="R174" s="40" t="b">
        <v>1</v>
      </c>
      <c r="S174">
        <v>0.1522184</v>
      </c>
      <c r="T174">
        <v>9.1224940000000004E-2</v>
      </c>
      <c r="U174">
        <v>7.0063089999999995E-2</v>
      </c>
      <c r="V174">
        <v>31.331230000000001</v>
      </c>
      <c r="W174">
        <v>24.358779999999999</v>
      </c>
      <c r="X174">
        <v>22.063759999999998</v>
      </c>
      <c r="Y174">
        <v>7.9101365067034699</v>
      </c>
      <c r="Z174">
        <v>1.73258074718884E-107</v>
      </c>
    </row>
    <row r="175" spans="1:26" x14ac:dyDescent="0.3">
      <c r="A175" t="s">
        <v>10702</v>
      </c>
      <c r="B175" t="s">
        <v>11870</v>
      </c>
      <c r="C175" t="s">
        <v>5010</v>
      </c>
      <c r="D175" t="s">
        <v>5011</v>
      </c>
      <c r="E175" t="s">
        <v>5012</v>
      </c>
      <c r="F175" t="s">
        <v>5013</v>
      </c>
      <c r="G175" t="s">
        <v>156</v>
      </c>
      <c r="H175" t="s">
        <v>194</v>
      </c>
      <c r="I175" t="s">
        <v>504</v>
      </c>
      <c r="J175" t="s">
        <v>10703</v>
      </c>
      <c r="K175" t="s">
        <v>11871</v>
      </c>
      <c r="L175" t="s">
        <v>10710</v>
      </c>
      <c r="M175" t="s">
        <v>10711</v>
      </c>
      <c r="N175" t="s">
        <v>10712</v>
      </c>
      <c r="O175" t="s">
        <v>10713</v>
      </c>
      <c r="P175" t="s">
        <v>1968</v>
      </c>
      <c r="Q175" t="s">
        <v>1969</v>
      </c>
      <c r="R175" s="40" t="b">
        <v>1</v>
      </c>
      <c r="S175">
        <v>104.4979</v>
      </c>
      <c r="T175">
        <v>114.2744</v>
      </c>
      <c r="U175">
        <v>100.1669</v>
      </c>
      <c r="V175">
        <v>456.88369999999998</v>
      </c>
      <c r="W175">
        <v>382.92750000000001</v>
      </c>
      <c r="X175">
        <v>378.13959999999997</v>
      </c>
      <c r="Y175">
        <v>1.92979426153341</v>
      </c>
      <c r="Z175">
        <v>5.0276700226906104E-15</v>
      </c>
    </row>
  </sheetData>
  <autoFilter ref="A2:Z175" xr:uid="{A821EA56-F507-4468-A789-68167C555BD2}"/>
  <mergeCells count="1">
    <mergeCell ref="L1:Q1"/>
  </mergeCells>
  <conditionalFormatting sqref="Y2">
    <cfRule type="cellIs" dxfId="0" priority="1" operator="greaterThan">
      <formula>2</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C0831-D342-4679-81AA-F324DC58DF4C}">
  <sheetPr codeName="Sheet33"/>
  <dimension ref="A1:AC237"/>
  <sheetViews>
    <sheetView topLeftCell="A202" zoomScale="80" zoomScaleNormal="80" workbookViewId="0">
      <selection activeCell="A151" sqref="A151"/>
    </sheetView>
  </sheetViews>
  <sheetFormatPr defaultRowHeight="14.4" x14ac:dyDescent="0.3"/>
  <cols>
    <col min="1" max="1" width="19.109375" customWidth="1"/>
    <col min="10" max="10" width="22.33203125" customWidth="1"/>
    <col min="11" max="11" width="72.5546875" customWidth="1"/>
    <col min="12" max="12" width="31.77734375" customWidth="1"/>
    <col min="13" max="13" width="13.21875" customWidth="1"/>
    <col min="21" max="29" width="14.5546875" customWidth="1"/>
  </cols>
  <sheetData>
    <row r="1" spans="1:29" x14ac:dyDescent="0.3">
      <c r="A1" s="36"/>
      <c r="B1" s="45"/>
      <c r="C1" s="45"/>
      <c r="D1" s="45"/>
      <c r="E1" s="45"/>
      <c r="F1" s="45"/>
      <c r="G1" s="45"/>
      <c r="H1" s="45"/>
      <c r="I1" s="45"/>
      <c r="J1" s="45"/>
      <c r="K1" s="45"/>
      <c r="L1" s="45"/>
      <c r="O1" s="112" t="s">
        <v>620</v>
      </c>
      <c r="P1" s="113"/>
      <c r="Q1" s="113"/>
      <c r="R1" s="113"/>
      <c r="S1" s="113"/>
      <c r="T1" s="114"/>
      <c r="U1" s="123"/>
      <c r="V1" s="123"/>
      <c r="W1" s="123"/>
      <c r="X1" s="123"/>
      <c r="Y1" s="123"/>
      <c r="Z1" s="123"/>
      <c r="AA1" s="124" t="s">
        <v>11904</v>
      </c>
      <c r="AB1" s="124"/>
      <c r="AC1" s="124"/>
    </row>
    <row r="2" spans="1:29" s="44" customFormat="1" ht="90" customHeight="1" x14ac:dyDescent="0.3">
      <c r="A2" s="52" t="s">
        <v>11905</v>
      </c>
      <c r="B2" s="52" t="s">
        <v>11906</v>
      </c>
      <c r="C2" s="52" t="s">
        <v>11907</v>
      </c>
      <c r="D2" s="52" t="s">
        <v>11906</v>
      </c>
      <c r="E2" s="52" t="s">
        <v>11907</v>
      </c>
      <c r="F2" s="52" t="s">
        <v>11906</v>
      </c>
      <c r="G2" s="52" t="s">
        <v>11907</v>
      </c>
      <c r="H2" s="7" t="s">
        <v>684</v>
      </c>
      <c r="I2" s="7" t="s">
        <v>685</v>
      </c>
      <c r="J2" s="7" t="s">
        <v>673</v>
      </c>
      <c r="K2" s="7" t="s">
        <v>674</v>
      </c>
      <c r="L2" s="7" t="s">
        <v>676</v>
      </c>
      <c r="M2" s="7" t="s">
        <v>11908</v>
      </c>
      <c r="N2" s="7" t="s">
        <v>672</v>
      </c>
      <c r="O2" s="17" t="s">
        <v>691</v>
      </c>
      <c r="P2" s="18" t="s">
        <v>692</v>
      </c>
      <c r="Q2" s="18" t="s">
        <v>693</v>
      </c>
      <c r="R2" s="18" t="s">
        <v>694</v>
      </c>
      <c r="S2" s="18" t="s">
        <v>695</v>
      </c>
      <c r="T2" s="19" t="s">
        <v>696</v>
      </c>
      <c r="U2" s="52" t="s">
        <v>647</v>
      </c>
      <c r="V2" s="52" t="s">
        <v>648</v>
      </c>
      <c r="W2" s="52" t="s">
        <v>649</v>
      </c>
      <c r="X2" s="52" t="s">
        <v>650</v>
      </c>
      <c r="Y2" s="52" t="s">
        <v>651</v>
      </c>
      <c r="Z2" s="52" t="s">
        <v>652</v>
      </c>
      <c r="AA2" s="53" t="s">
        <v>653</v>
      </c>
      <c r="AB2" s="53" t="s">
        <v>654</v>
      </c>
      <c r="AC2" s="53" t="s">
        <v>655</v>
      </c>
    </row>
    <row r="3" spans="1:29" x14ac:dyDescent="0.3">
      <c r="A3" s="36" t="s">
        <v>717</v>
      </c>
      <c r="B3" s="36" t="s">
        <v>7399</v>
      </c>
      <c r="C3" s="36" t="s">
        <v>7400</v>
      </c>
      <c r="D3" s="36"/>
      <c r="E3" s="36"/>
      <c r="F3" s="36"/>
      <c r="G3" s="36"/>
      <c r="H3" s="48" t="s">
        <v>725</v>
      </c>
      <c r="I3" s="48" t="s">
        <v>726</v>
      </c>
      <c r="J3" s="48" t="s">
        <v>477</v>
      </c>
      <c r="K3" s="48" t="s">
        <v>476</v>
      </c>
      <c r="L3" s="48" t="s">
        <v>500</v>
      </c>
      <c r="M3" s="36" t="s">
        <v>477</v>
      </c>
      <c r="N3" s="36"/>
      <c r="O3" s="36"/>
      <c r="P3" s="36"/>
      <c r="Q3" s="36"/>
      <c r="R3" s="48"/>
      <c r="S3" s="36"/>
      <c r="T3" s="36"/>
      <c r="U3" s="49">
        <v>8.61</v>
      </c>
      <c r="V3" s="49">
        <v>3.58</v>
      </c>
      <c r="W3" s="49">
        <v>7.76</v>
      </c>
      <c r="X3" s="49">
        <v>102.54</v>
      </c>
      <c r="Y3" s="49">
        <v>306.70999999999998</v>
      </c>
      <c r="Z3" s="49">
        <v>146.61000000000001</v>
      </c>
      <c r="AA3" s="50">
        <v>-4.6136587332432999</v>
      </c>
      <c r="AB3" s="51">
        <v>4.5796428011289003E-3</v>
      </c>
      <c r="AC3" s="36" t="s">
        <v>718</v>
      </c>
    </row>
    <row r="4" spans="1:29" x14ac:dyDescent="0.3">
      <c r="A4" s="36" t="s">
        <v>10296</v>
      </c>
      <c r="B4" s="36" t="s">
        <v>5205</v>
      </c>
      <c r="C4" s="36" t="s">
        <v>5206</v>
      </c>
      <c r="D4" s="36"/>
      <c r="E4" s="36"/>
      <c r="F4" s="36"/>
      <c r="G4" s="36"/>
      <c r="H4" s="48" t="s">
        <v>11909</v>
      </c>
      <c r="I4" s="48" t="s">
        <v>11910</v>
      </c>
      <c r="J4" s="48" t="s">
        <v>133</v>
      </c>
      <c r="K4" s="48" t="s">
        <v>523</v>
      </c>
      <c r="L4" s="48" t="s">
        <v>524</v>
      </c>
      <c r="M4" s="36" t="s">
        <v>11476</v>
      </c>
      <c r="N4" s="36"/>
      <c r="O4" s="36"/>
      <c r="P4" s="36"/>
      <c r="Q4" s="36"/>
      <c r="R4" s="48"/>
      <c r="S4" s="36"/>
      <c r="T4" s="36"/>
      <c r="U4" s="49">
        <v>99.15</v>
      </c>
      <c r="V4" s="49">
        <v>117.25</v>
      </c>
      <c r="W4" s="49">
        <v>120.27</v>
      </c>
      <c r="X4" s="49">
        <v>59.32</v>
      </c>
      <c r="Y4" s="49">
        <v>66.59</v>
      </c>
      <c r="Z4" s="49">
        <v>68.87</v>
      </c>
      <c r="AA4" s="50">
        <v>0.95934956323595799</v>
      </c>
      <c r="AB4" s="51">
        <v>4.9653813082143399E-3</v>
      </c>
      <c r="AC4" s="36" t="s">
        <v>747</v>
      </c>
    </row>
    <row r="5" spans="1:29" x14ac:dyDescent="0.3">
      <c r="A5" s="36" t="s">
        <v>9469</v>
      </c>
      <c r="B5" s="36"/>
      <c r="C5" s="36"/>
      <c r="D5" s="36"/>
      <c r="E5" s="36"/>
      <c r="F5" s="36"/>
      <c r="G5" s="36"/>
      <c r="H5" s="48" t="s">
        <v>11911</v>
      </c>
      <c r="I5" s="48" t="s">
        <v>11912</v>
      </c>
      <c r="J5" s="48" t="s">
        <v>475</v>
      </c>
      <c r="K5" s="48" t="s">
        <v>474</v>
      </c>
      <c r="L5" s="48" t="s">
        <v>499</v>
      </c>
      <c r="M5" s="36" t="s">
        <v>475</v>
      </c>
      <c r="N5" s="36"/>
      <c r="O5" s="36"/>
      <c r="P5" s="36"/>
      <c r="Q5" s="36"/>
      <c r="R5" s="48"/>
      <c r="S5" s="36"/>
      <c r="T5" s="36"/>
      <c r="U5" s="49">
        <v>30.53</v>
      </c>
      <c r="V5" s="49">
        <v>29.18</v>
      </c>
      <c r="W5" s="49">
        <v>25.8</v>
      </c>
      <c r="X5" s="49">
        <v>87.24</v>
      </c>
      <c r="Y5" s="49">
        <v>25.55</v>
      </c>
      <c r="Z5" s="49">
        <v>30.84</v>
      </c>
      <c r="AA5" s="50">
        <v>-0.39959077628876499</v>
      </c>
      <c r="AB5" s="51">
        <v>0.42671522668592499</v>
      </c>
      <c r="AC5" s="36" t="s">
        <v>747</v>
      </c>
    </row>
    <row r="6" spans="1:29" x14ac:dyDescent="0.3">
      <c r="A6" s="36" t="s">
        <v>11913</v>
      </c>
      <c r="B6" s="36" t="s">
        <v>783</v>
      </c>
      <c r="C6" s="36" t="s">
        <v>784</v>
      </c>
      <c r="D6" s="36"/>
      <c r="E6" s="36"/>
      <c r="F6" s="36"/>
      <c r="G6" s="36"/>
      <c r="H6" s="48" t="s">
        <v>785</v>
      </c>
      <c r="I6" s="48" t="s">
        <v>786</v>
      </c>
      <c r="J6" s="48" t="s">
        <v>481</v>
      </c>
      <c r="K6" s="48" t="s">
        <v>489</v>
      </c>
      <c r="L6" s="48" t="s">
        <v>499</v>
      </c>
      <c r="M6" s="36" t="s">
        <v>9540</v>
      </c>
      <c r="N6" s="36"/>
      <c r="O6" s="36"/>
      <c r="P6" s="36"/>
      <c r="Q6" s="36"/>
      <c r="R6" s="48"/>
      <c r="S6" s="36"/>
      <c r="T6" s="36"/>
      <c r="U6" s="49">
        <v>5.23</v>
      </c>
      <c r="V6" s="49">
        <v>1.5</v>
      </c>
      <c r="W6" s="49">
        <v>1.1599999999999999</v>
      </c>
      <c r="X6" s="49">
        <v>30.36</v>
      </c>
      <c r="Y6" s="49">
        <v>0.67</v>
      </c>
      <c r="Z6" s="49">
        <v>3.86</v>
      </c>
      <c r="AA6" s="50">
        <v>-1.91111962027289</v>
      </c>
      <c r="AB6" s="51">
        <v>4.49654426065796E-2</v>
      </c>
      <c r="AC6" s="36" t="s">
        <v>747</v>
      </c>
    </row>
    <row r="7" spans="1:29" x14ac:dyDescent="0.3">
      <c r="A7" s="36" t="s">
        <v>806</v>
      </c>
      <c r="B7" s="36" t="s">
        <v>811</v>
      </c>
      <c r="C7" s="36" t="s">
        <v>812</v>
      </c>
      <c r="D7" s="36"/>
      <c r="E7" s="36"/>
      <c r="F7" s="36"/>
      <c r="G7" s="36"/>
      <c r="H7" s="48" t="s">
        <v>813</v>
      </c>
      <c r="I7" s="48" t="s">
        <v>814</v>
      </c>
      <c r="J7" s="48" t="s">
        <v>471</v>
      </c>
      <c r="K7" s="48" t="s">
        <v>470</v>
      </c>
      <c r="L7" s="48" t="s">
        <v>500</v>
      </c>
      <c r="M7" s="36" t="s">
        <v>471</v>
      </c>
      <c r="N7" s="36"/>
      <c r="O7" s="36"/>
      <c r="P7" s="36"/>
      <c r="Q7" s="36"/>
      <c r="R7" s="48"/>
      <c r="S7" s="36"/>
      <c r="T7" s="36"/>
      <c r="U7" s="49">
        <v>8.4600000000000009</v>
      </c>
      <c r="V7" s="49">
        <v>7.88</v>
      </c>
      <c r="W7" s="49">
        <v>8.39</v>
      </c>
      <c r="X7" s="49">
        <v>102.3</v>
      </c>
      <c r="Y7" s="49">
        <v>254.79</v>
      </c>
      <c r="Z7" s="49">
        <v>205.88</v>
      </c>
      <c r="AA7" s="50">
        <v>-4.3021162535542601</v>
      </c>
      <c r="AB7" s="51">
        <v>2.52856162559593E-3</v>
      </c>
      <c r="AC7" s="36" t="s">
        <v>718</v>
      </c>
    </row>
    <row r="8" spans="1:29" x14ac:dyDescent="0.3">
      <c r="A8" s="36" t="s">
        <v>5249</v>
      </c>
      <c r="B8" s="36" t="s">
        <v>839</v>
      </c>
      <c r="C8" s="36" t="s">
        <v>840</v>
      </c>
      <c r="D8" s="36"/>
      <c r="E8" s="36"/>
      <c r="F8" s="36"/>
      <c r="G8" s="36"/>
      <c r="H8" s="48" t="s">
        <v>841</v>
      </c>
      <c r="I8" s="48" t="s">
        <v>842</v>
      </c>
      <c r="J8" s="48" t="s">
        <v>469</v>
      </c>
      <c r="K8" s="48" t="s">
        <v>468</v>
      </c>
      <c r="L8" s="48" t="s">
        <v>501</v>
      </c>
      <c r="M8" s="36" t="s">
        <v>469</v>
      </c>
      <c r="N8" s="36" t="s">
        <v>10791</v>
      </c>
      <c r="O8" s="36" t="s">
        <v>843</v>
      </c>
      <c r="P8" s="36" t="s">
        <v>844</v>
      </c>
      <c r="Q8" s="36" t="s">
        <v>11914</v>
      </c>
      <c r="R8" s="48" t="s">
        <v>11915</v>
      </c>
      <c r="S8" s="36" t="s">
        <v>10794</v>
      </c>
      <c r="T8" s="36" t="s">
        <v>10795</v>
      </c>
      <c r="U8" s="49">
        <v>1053.3</v>
      </c>
      <c r="V8" s="49">
        <v>386.37</v>
      </c>
      <c r="W8" s="49">
        <v>492.48</v>
      </c>
      <c r="X8" s="49">
        <v>717.77</v>
      </c>
      <c r="Y8" s="49">
        <v>492.38</v>
      </c>
      <c r="Z8" s="49">
        <v>663.52</v>
      </c>
      <c r="AA8" s="50">
        <v>6.8997000123428603E-2</v>
      </c>
      <c r="AB8" s="51">
        <v>0.83725200477877104</v>
      </c>
      <c r="AC8" s="36" t="s">
        <v>747</v>
      </c>
    </row>
    <row r="9" spans="1:29" x14ac:dyDescent="0.3">
      <c r="A9" s="36" t="s">
        <v>5257</v>
      </c>
      <c r="B9" s="36" t="s">
        <v>861</v>
      </c>
      <c r="C9" s="36" t="s">
        <v>862</v>
      </c>
      <c r="D9" s="36"/>
      <c r="E9" s="36"/>
      <c r="F9" s="36"/>
      <c r="G9" s="36"/>
      <c r="H9" s="48" t="s">
        <v>863</v>
      </c>
      <c r="I9" s="48" t="s">
        <v>864</v>
      </c>
      <c r="J9" s="48" t="s">
        <v>467</v>
      </c>
      <c r="K9" s="48" t="s">
        <v>466</v>
      </c>
      <c r="L9" s="48" t="s">
        <v>501</v>
      </c>
      <c r="M9" s="36" t="s">
        <v>467</v>
      </c>
      <c r="N9" s="36" t="s">
        <v>10797</v>
      </c>
      <c r="O9" s="36" t="s">
        <v>11916</v>
      </c>
      <c r="P9" s="36" t="s">
        <v>11917</v>
      </c>
      <c r="Q9" s="36" t="s">
        <v>5261</v>
      </c>
      <c r="R9" s="48" t="s">
        <v>5262</v>
      </c>
      <c r="S9" s="36" t="s">
        <v>767</v>
      </c>
      <c r="T9" s="36" t="s">
        <v>768</v>
      </c>
      <c r="U9" s="49">
        <v>407.95</v>
      </c>
      <c r="V9" s="49">
        <v>311.60000000000002</v>
      </c>
      <c r="W9" s="49">
        <v>635.83000000000004</v>
      </c>
      <c r="X9" s="49">
        <v>490.58</v>
      </c>
      <c r="Y9" s="49">
        <v>137.16</v>
      </c>
      <c r="Z9" s="49">
        <v>315</v>
      </c>
      <c r="AA9" s="50">
        <v>0.85365894254345298</v>
      </c>
      <c r="AB9" s="51">
        <v>0.104676637965003</v>
      </c>
      <c r="AC9" s="36" t="s">
        <v>747</v>
      </c>
    </row>
    <row r="10" spans="1:29" x14ac:dyDescent="0.3">
      <c r="A10" s="36" t="s">
        <v>880</v>
      </c>
      <c r="B10" s="36" t="s">
        <v>884</v>
      </c>
      <c r="C10" s="36" t="s">
        <v>885</v>
      </c>
      <c r="D10" s="36"/>
      <c r="E10" s="36"/>
      <c r="F10" s="36"/>
      <c r="G10" s="36"/>
      <c r="H10" s="48" t="s">
        <v>886</v>
      </c>
      <c r="I10" s="48" t="s">
        <v>887</v>
      </c>
      <c r="J10" s="48" t="s">
        <v>132</v>
      </c>
      <c r="K10" s="48" t="s">
        <v>465</v>
      </c>
      <c r="L10" s="48" t="s">
        <v>499</v>
      </c>
      <c r="M10" s="36" t="s">
        <v>132</v>
      </c>
      <c r="N10" s="36"/>
      <c r="O10" s="36"/>
      <c r="P10" s="36"/>
      <c r="Q10" s="36"/>
      <c r="R10" s="48"/>
      <c r="S10" s="36"/>
      <c r="T10" s="36"/>
      <c r="U10" s="49">
        <v>384.77</v>
      </c>
      <c r="V10" s="49">
        <v>48.77</v>
      </c>
      <c r="W10" s="49">
        <v>66.81</v>
      </c>
      <c r="X10" s="49">
        <v>206.18</v>
      </c>
      <c r="Y10" s="49">
        <v>94.37</v>
      </c>
      <c r="Z10" s="49">
        <v>102.53</v>
      </c>
      <c r="AA10" s="50">
        <v>-4.7160769006511602E-2</v>
      </c>
      <c r="AB10" s="51">
        <v>0.93120325734293796</v>
      </c>
      <c r="AC10" s="36" t="s">
        <v>747</v>
      </c>
    </row>
    <row r="11" spans="1:29" x14ac:dyDescent="0.3">
      <c r="A11" s="36" t="s">
        <v>900</v>
      </c>
      <c r="B11" s="36"/>
      <c r="C11" s="36"/>
      <c r="D11" s="36"/>
      <c r="E11" s="36"/>
      <c r="F11" s="36"/>
      <c r="G11" s="36"/>
      <c r="H11" s="48" t="s">
        <v>905</v>
      </c>
      <c r="I11" s="48" t="s">
        <v>906</v>
      </c>
      <c r="J11" s="48" t="s">
        <v>464</v>
      </c>
      <c r="K11" s="48" t="s">
        <v>463</v>
      </c>
      <c r="L11" s="48" t="s">
        <v>500</v>
      </c>
      <c r="M11" s="36" t="s">
        <v>464</v>
      </c>
      <c r="N11" s="36"/>
      <c r="O11" s="36"/>
      <c r="P11" s="36"/>
      <c r="Q11" s="36"/>
      <c r="R11" s="48"/>
      <c r="S11" s="36"/>
      <c r="T11" s="36"/>
      <c r="U11" s="49">
        <v>20.37</v>
      </c>
      <c r="V11" s="49">
        <v>41.72</v>
      </c>
      <c r="W11" s="49">
        <v>28.36</v>
      </c>
      <c r="X11" s="49">
        <v>25.86</v>
      </c>
      <c r="Y11" s="49">
        <v>24.66</v>
      </c>
      <c r="Z11" s="49">
        <v>23.93</v>
      </c>
      <c r="AA11" s="50">
        <v>0.40511277894740999</v>
      </c>
      <c r="AB11" s="51">
        <v>0.251784472622477</v>
      </c>
      <c r="AC11" s="36" t="s">
        <v>747</v>
      </c>
    </row>
    <row r="12" spans="1:29" x14ac:dyDescent="0.3">
      <c r="A12" s="36" t="s">
        <v>7485</v>
      </c>
      <c r="B12" s="36"/>
      <c r="C12" s="36"/>
      <c r="D12" s="36"/>
      <c r="E12" s="36"/>
      <c r="F12" s="36"/>
      <c r="G12" s="36"/>
      <c r="H12" s="48" t="s">
        <v>3129</v>
      </c>
      <c r="I12" s="48" t="s">
        <v>3130</v>
      </c>
      <c r="J12" s="48" t="s">
        <v>153</v>
      </c>
      <c r="K12" s="48" t="s">
        <v>462</v>
      </c>
      <c r="L12" s="48" t="s">
        <v>504</v>
      </c>
      <c r="M12" s="36" t="s">
        <v>7487</v>
      </c>
      <c r="N12" s="36"/>
      <c r="O12" s="36"/>
      <c r="P12" s="36"/>
      <c r="Q12" s="36"/>
      <c r="R12" s="48"/>
      <c r="S12" s="36"/>
      <c r="T12" s="36"/>
      <c r="U12" s="49">
        <v>21.73</v>
      </c>
      <c r="V12" s="49">
        <v>32.86</v>
      </c>
      <c r="W12" s="49">
        <v>33.549999999999997</v>
      </c>
      <c r="X12" s="49">
        <v>48.54</v>
      </c>
      <c r="Y12" s="49">
        <v>18.75</v>
      </c>
      <c r="Z12" s="49">
        <v>21.07</v>
      </c>
      <c r="AA12" s="50">
        <v>0.268114228892877</v>
      </c>
      <c r="AB12" s="51">
        <v>0.65383101777057095</v>
      </c>
      <c r="AC12" s="36" t="s">
        <v>747</v>
      </c>
    </row>
    <row r="13" spans="1:29" x14ac:dyDescent="0.3">
      <c r="A13" s="36" t="s">
        <v>944</v>
      </c>
      <c r="B13" s="36"/>
      <c r="C13" s="36"/>
      <c r="D13" s="36"/>
      <c r="E13" s="36"/>
      <c r="F13" s="36"/>
      <c r="G13" s="36"/>
      <c r="H13" s="48" t="s">
        <v>9529</v>
      </c>
      <c r="I13" s="48" t="s">
        <v>9530</v>
      </c>
      <c r="J13" s="48" t="s">
        <v>461</v>
      </c>
      <c r="K13" s="48" t="s">
        <v>460</v>
      </c>
      <c r="L13" s="48" t="s">
        <v>500</v>
      </c>
      <c r="M13" s="36" t="s">
        <v>461</v>
      </c>
      <c r="N13" s="36"/>
      <c r="O13" s="36"/>
      <c r="P13" s="36"/>
      <c r="Q13" s="36"/>
      <c r="R13" s="48"/>
      <c r="S13" s="36"/>
      <c r="T13" s="36"/>
      <c r="U13" s="49">
        <v>28.93</v>
      </c>
      <c r="V13" s="49">
        <v>41.58</v>
      </c>
      <c r="W13" s="49">
        <v>50.28</v>
      </c>
      <c r="X13" s="49">
        <v>37.74</v>
      </c>
      <c r="Y13" s="49">
        <v>52.51</v>
      </c>
      <c r="Z13" s="49">
        <v>38.6</v>
      </c>
      <c r="AA13" s="50">
        <v>5.7406946516778003E-2</v>
      </c>
      <c r="AB13" s="51">
        <v>0.850113762909943</v>
      </c>
      <c r="AC13" s="36" t="s">
        <v>747</v>
      </c>
    </row>
    <row r="14" spans="1:29" x14ac:dyDescent="0.3">
      <c r="A14" s="36" t="s">
        <v>9551</v>
      </c>
      <c r="B14" s="36"/>
      <c r="C14" s="36"/>
      <c r="D14" s="36"/>
      <c r="E14" s="36"/>
      <c r="F14" s="36"/>
      <c r="G14" s="36"/>
      <c r="H14" s="48" t="s">
        <v>970</v>
      </c>
      <c r="I14" s="48" t="s">
        <v>971</v>
      </c>
      <c r="J14" s="48" t="s">
        <v>455</v>
      </c>
      <c r="K14" s="48" t="s">
        <v>491</v>
      </c>
      <c r="L14" s="48" t="s">
        <v>499</v>
      </c>
      <c r="M14" s="36" t="s">
        <v>11918</v>
      </c>
      <c r="N14" s="36"/>
      <c r="O14" s="36"/>
      <c r="P14" s="36"/>
      <c r="Q14" s="36"/>
      <c r="R14" s="48"/>
      <c r="S14" s="36"/>
      <c r="T14" s="36"/>
      <c r="U14" s="49">
        <v>52.53</v>
      </c>
      <c r="V14" s="49">
        <v>46.46</v>
      </c>
      <c r="W14" s="49">
        <v>49.9</v>
      </c>
      <c r="X14" s="49">
        <v>58.46</v>
      </c>
      <c r="Y14" s="49">
        <v>86.58</v>
      </c>
      <c r="Z14" s="49">
        <v>77.650000000000006</v>
      </c>
      <c r="AA14" s="50">
        <v>-0.39827218984587898</v>
      </c>
      <c r="AB14" s="51">
        <v>0.14777309857204901</v>
      </c>
      <c r="AC14" s="36" t="s">
        <v>747</v>
      </c>
    </row>
    <row r="15" spans="1:29" x14ac:dyDescent="0.3">
      <c r="A15" s="36" t="s">
        <v>7525</v>
      </c>
      <c r="B15" s="36" t="s">
        <v>7529</v>
      </c>
      <c r="C15" s="36" t="s">
        <v>7530</v>
      </c>
      <c r="D15" s="36"/>
      <c r="E15" s="36"/>
      <c r="F15" s="36"/>
      <c r="G15" s="36"/>
      <c r="H15" s="48" t="s">
        <v>7531</v>
      </c>
      <c r="I15" s="48" t="s">
        <v>7532</v>
      </c>
      <c r="J15" s="48" t="s">
        <v>454</v>
      </c>
      <c r="K15" s="48" t="s">
        <v>453</v>
      </c>
      <c r="L15" s="48" t="s">
        <v>501</v>
      </c>
      <c r="M15" s="36" t="s">
        <v>454</v>
      </c>
      <c r="N15" s="36" t="s">
        <v>10831</v>
      </c>
      <c r="O15" s="36" t="s">
        <v>7533</v>
      </c>
      <c r="P15" s="36" t="s">
        <v>7534</v>
      </c>
      <c r="Q15" s="36" t="s">
        <v>10832</v>
      </c>
      <c r="R15" s="48" t="s">
        <v>10833</v>
      </c>
      <c r="S15" s="36" t="s">
        <v>767</v>
      </c>
      <c r="T15" s="36" t="s">
        <v>768</v>
      </c>
      <c r="U15" s="49">
        <v>1345.88</v>
      </c>
      <c r="V15" s="49">
        <v>799.43</v>
      </c>
      <c r="W15" s="49">
        <v>2013.16</v>
      </c>
      <c r="X15" s="49">
        <v>851.75</v>
      </c>
      <c r="Y15" s="49">
        <v>223.27</v>
      </c>
      <c r="Z15" s="49">
        <v>542.38</v>
      </c>
      <c r="AA15" s="50">
        <v>1.6677091297637101</v>
      </c>
      <c r="AB15" s="51">
        <v>1.29561470357922E-2</v>
      </c>
      <c r="AC15" s="36" t="s">
        <v>747</v>
      </c>
    </row>
    <row r="16" spans="1:29" x14ac:dyDescent="0.3">
      <c r="A16" s="36" t="s">
        <v>5304</v>
      </c>
      <c r="B16" s="36" t="s">
        <v>992</v>
      </c>
      <c r="C16" s="36" t="s">
        <v>993</v>
      </c>
      <c r="D16" s="36"/>
      <c r="E16" s="36"/>
      <c r="F16" s="36"/>
      <c r="G16" s="36"/>
      <c r="H16" s="48" t="s">
        <v>5308</v>
      </c>
      <c r="I16" s="48" t="s">
        <v>5309</v>
      </c>
      <c r="J16" s="48" t="s">
        <v>450</v>
      </c>
      <c r="K16" s="48" t="s">
        <v>449</v>
      </c>
      <c r="L16" s="48" t="s">
        <v>501</v>
      </c>
      <c r="M16" s="36" t="s">
        <v>450</v>
      </c>
      <c r="N16" s="36" t="s">
        <v>10837</v>
      </c>
      <c r="O16" s="36" t="s">
        <v>5310</v>
      </c>
      <c r="P16" s="36" t="s">
        <v>5311</v>
      </c>
      <c r="Q16" s="36" t="s">
        <v>5312</v>
      </c>
      <c r="R16" s="48" t="s">
        <v>5313</v>
      </c>
      <c r="S16" s="36" t="s">
        <v>5314</v>
      </c>
      <c r="T16" s="36" t="s">
        <v>5315</v>
      </c>
      <c r="U16" s="49">
        <v>528.69000000000005</v>
      </c>
      <c r="V16" s="49">
        <v>267.02999999999997</v>
      </c>
      <c r="W16" s="49">
        <v>718.9</v>
      </c>
      <c r="X16" s="49">
        <v>731.08</v>
      </c>
      <c r="Y16" s="49">
        <v>304.48</v>
      </c>
      <c r="Z16" s="49">
        <v>497.94</v>
      </c>
      <c r="AA16" s="50">
        <v>0.12305592701253899</v>
      </c>
      <c r="AB16" s="51">
        <v>0.71137155327901203</v>
      </c>
      <c r="AC16" s="36" t="s">
        <v>747</v>
      </c>
    </row>
    <row r="17" spans="1:29" x14ac:dyDescent="0.3">
      <c r="A17" s="36" t="s">
        <v>11919</v>
      </c>
      <c r="B17" s="36" t="s">
        <v>5323</v>
      </c>
      <c r="C17" s="36" t="s">
        <v>5324</v>
      </c>
      <c r="D17" s="36"/>
      <c r="E17" s="36"/>
      <c r="F17" s="36"/>
      <c r="G17" s="36"/>
      <c r="H17" s="48">
        <v>35.1</v>
      </c>
      <c r="I17" s="48" t="s">
        <v>949</v>
      </c>
      <c r="J17" s="48" t="s">
        <v>448</v>
      </c>
      <c r="K17" s="48" t="s">
        <v>447</v>
      </c>
      <c r="L17" s="48" t="s">
        <v>501</v>
      </c>
      <c r="M17" s="36" t="s">
        <v>1015</v>
      </c>
      <c r="N17" s="36"/>
      <c r="O17" s="36"/>
      <c r="P17" s="36"/>
      <c r="Q17" s="36"/>
      <c r="R17" s="48"/>
      <c r="S17" s="36"/>
      <c r="T17" s="36"/>
      <c r="U17" s="49">
        <v>39.94</v>
      </c>
      <c r="V17" s="49">
        <v>42.61</v>
      </c>
      <c r="W17" s="49">
        <v>82.93</v>
      </c>
      <c r="X17" s="49">
        <v>106.53</v>
      </c>
      <c r="Y17" s="49">
        <v>284.95</v>
      </c>
      <c r="Z17" s="49">
        <v>114.29</v>
      </c>
      <c r="AA17" s="50">
        <v>-1.3496370007930401</v>
      </c>
      <c r="AB17" s="51">
        <v>6.9041378239859605E-2</v>
      </c>
      <c r="AC17" s="36" t="s">
        <v>747</v>
      </c>
    </row>
    <row r="18" spans="1:29" x14ac:dyDescent="0.3">
      <c r="A18" s="36" t="s">
        <v>11920</v>
      </c>
      <c r="B18" s="36"/>
      <c r="C18" s="36"/>
      <c r="D18" s="36"/>
      <c r="E18" s="36"/>
      <c r="F18" s="36"/>
      <c r="G18" s="36"/>
      <c r="H18" s="48" t="s">
        <v>970</v>
      </c>
      <c r="I18" s="48" t="s">
        <v>971</v>
      </c>
      <c r="J18" s="48" t="s">
        <v>446</v>
      </c>
      <c r="K18" s="48" t="s">
        <v>445</v>
      </c>
      <c r="L18" s="48" t="s">
        <v>501</v>
      </c>
      <c r="M18" s="36" t="s">
        <v>11921</v>
      </c>
      <c r="N18" s="36"/>
      <c r="O18" s="36"/>
      <c r="P18" s="36"/>
      <c r="Q18" s="36"/>
      <c r="R18" s="48"/>
      <c r="S18" s="36"/>
      <c r="T18" s="36"/>
      <c r="U18" s="49">
        <v>28.81</v>
      </c>
      <c r="V18" s="49">
        <v>10.07</v>
      </c>
      <c r="W18" s="49">
        <v>1.54</v>
      </c>
      <c r="X18" s="49">
        <v>12.05</v>
      </c>
      <c r="Y18" s="49">
        <v>5.19</v>
      </c>
      <c r="Z18" s="49">
        <v>3.9</v>
      </c>
      <c r="AA18" s="50">
        <v>0.977941905344062</v>
      </c>
      <c r="AB18" s="51">
        <v>0.116272765820151</v>
      </c>
      <c r="AC18" s="36" t="s">
        <v>747</v>
      </c>
    </row>
    <row r="19" spans="1:29" x14ac:dyDescent="0.3">
      <c r="A19" s="36" t="s">
        <v>9594</v>
      </c>
      <c r="B19" s="36"/>
      <c r="C19" s="36"/>
      <c r="D19" s="36"/>
      <c r="E19" s="36"/>
      <c r="F19" s="36"/>
      <c r="G19" s="36"/>
      <c r="H19" s="48" t="s">
        <v>970</v>
      </c>
      <c r="I19" s="48" t="s">
        <v>971</v>
      </c>
      <c r="J19" s="48" t="s">
        <v>444</v>
      </c>
      <c r="K19" s="48" t="s">
        <v>443</v>
      </c>
      <c r="L19" s="48" t="s">
        <v>499</v>
      </c>
      <c r="M19" s="36" t="s">
        <v>444</v>
      </c>
      <c r="N19" s="36"/>
      <c r="O19" s="36"/>
      <c r="P19" s="36"/>
      <c r="Q19" s="36"/>
      <c r="R19" s="48"/>
      <c r="S19" s="36"/>
      <c r="T19" s="36"/>
      <c r="U19" s="49">
        <v>52.7</v>
      </c>
      <c r="V19" s="49">
        <v>54.28</v>
      </c>
      <c r="W19" s="49">
        <v>76.459999999999994</v>
      </c>
      <c r="X19" s="49">
        <v>19.12</v>
      </c>
      <c r="Y19" s="49">
        <v>38.380000000000003</v>
      </c>
      <c r="Z19" s="49">
        <v>43.08</v>
      </c>
      <c r="AA19" s="50">
        <v>1.09070399448846</v>
      </c>
      <c r="AB19" s="51">
        <v>1.5877317698197099E-2</v>
      </c>
      <c r="AC19" s="36" t="s">
        <v>747</v>
      </c>
    </row>
    <row r="20" spans="1:29" x14ac:dyDescent="0.3">
      <c r="A20" s="36" t="s">
        <v>1056</v>
      </c>
      <c r="B20" s="36" t="s">
        <v>5350</v>
      </c>
      <c r="C20" s="36" t="s">
        <v>5351</v>
      </c>
      <c r="D20" s="36"/>
      <c r="E20" s="36"/>
      <c r="F20" s="36"/>
      <c r="G20" s="36"/>
      <c r="H20" s="48" t="s">
        <v>1060</v>
      </c>
      <c r="I20" s="48" t="s">
        <v>1061</v>
      </c>
      <c r="J20" s="48" t="s">
        <v>442</v>
      </c>
      <c r="K20" s="48" t="s">
        <v>441</v>
      </c>
      <c r="L20" s="48" t="s">
        <v>499</v>
      </c>
      <c r="M20" s="36" t="s">
        <v>442</v>
      </c>
      <c r="N20" s="36"/>
      <c r="O20" s="36"/>
      <c r="P20" s="36"/>
      <c r="Q20" s="36"/>
      <c r="R20" s="48"/>
      <c r="S20" s="36"/>
      <c r="T20" s="36"/>
      <c r="U20" s="49">
        <v>1500.44</v>
      </c>
      <c r="V20" s="49">
        <v>167.38</v>
      </c>
      <c r="W20" s="49">
        <v>225.64</v>
      </c>
      <c r="X20" s="49">
        <v>662</v>
      </c>
      <c r="Y20" s="49">
        <v>318.88</v>
      </c>
      <c r="Z20" s="49">
        <v>301</v>
      </c>
      <c r="AA20" s="50">
        <v>-1.4124197372226199E-2</v>
      </c>
      <c r="AB20" s="51">
        <v>0.98050939065144205</v>
      </c>
      <c r="AC20" s="36" t="s">
        <v>747</v>
      </c>
    </row>
    <row r="21" spans="1:29" x14ac:dyDescent="0.3">
      <c r="A21" s="36" t="s">
        <v>11922</v>
      </c>
      <c r="B21" s="36" t="s">
        <v>7599</v>
      </c>
      <c r="C21" s="36" t="s">
        <v>7600</v>
      </c>
      <c r="D21" s="36"/>
      <c r="E21" s="36"/>
      <c r="F21" s="36"/>
      <c r="G21" s="36"/>
      <c r="H21" s="48" t="s">
        <v>7601</v>
      </c>
      <c r="I21" s="48" t="s">
        <v>7602</v>
      </c>
      <c r="J21" s="48" t="s">
        <v>438</v>
      </c>
      <c r="K21" s="48" t="s">
        <v>437</v>
      </c>
      <c r="L21" s="48" t="s">
        <v>501</v>
      </c>
      <c r="M21" s="36" t="s">
        <v>7597</v>
      </c>
      <c r="N21" s="36" t="s">
        <v>11923</v>
      </c>
      <c r="O21" s="36" t="s">
        <v>11924</v>
      </c>
      <c r="P21" s="36" t="s">
        <v>11925</v>
      </c>
      <c r="Q21" s="36" t="s">
        <v>11926</v>
      </c>
      <c r="R21" s="48" t="s">
        <v>11927</v>
      </c>
      <c r="S21" s="36" t="s">
        <v>767</v>
      </c>
      <c r="T21" s="36" t="s">
        <v>768</v>
      </c>
      <c r="U21" s="49">
        <v>390.47</v>
      </c>
      <c r="V21" s="49">
        <v>202.39</v>
      </c>
      <c r="W21" s="49">
        <v>568.96</v>
      </c>
      <c r="X21" s="49">
        <v>371.57</v>
      </c>
      <c r="Y21" s="49">
        <v>130.97999999999999</v>
      </c>
      <c r="Z21" s="49">
        <v>260.91000000000003</v>
      </c>
      <c r="AA21" s="50">
        <v>0.53617936920710596</v>
      </c>
      <c r="AB21" s="51">
        <v>0.12354530623071799</v>
      </c>
      <c r="AC21" s="36" t="s">
        <v>747</v>
      </c>
    </row>
    <row r="22" spans="1:29" x14ac:dyDescent="0.3">
      <c r="A22" s="36" t="s">
        <v>1077</v>
      </c>
      <c r="B22" s="36" t="s">
        <v>783</v>
      </c>
      <c r="C22" s="36" t="s">
        <v>784</v>
      </c>
      <c r="D22" s="36"/>
      <c r="E22" s="36"/>
      <c r="F22" s="36"/>
      <c r="G22" s="36"/>
      <c r="H22" s="48" t="s">
        <v>785</v>
      </c>
      <c r="I22" s="48" t="s">
        <v>786</v>
      </c>
      <c r="J22" s="48" t="s">
        <v>436</v>
      </c>
      <c r="K22" s="48" t="s">
        <v>435</v>
      </c>
      <c r="L22" s="48" t="s">
        <v>499</v>
      </c>
      <c r="M22" s="36" t="s">
        <v>436</v>
      </c>
      <c r="N22" s="36"/>
      <c r="O22" s="36"/>
      <c r="P22" s="36"/>
      <c r="Q22" s="36"/>
      <c r="R22" s="48"/>
      <c r="S22" s="36"/>
      <c r="T22" s="36"/>
      <c r="U22" s="49">
        <v>133.87</v>
      </c>
      <c r="V22" s="49">
        <v>211.84</v>
      </c>
      <c r="W22" s="49">
        <v>216.72</v>
      </c>
      <c r="X22" s="49">
        <v>265.5</v>
      </c>
      <c r="Y22" s="49">
        <v>286.55</v>
      </c>
      <c r="Z22" s="49">
        <v>292.33</v>
      </c>
      <c r="AA22" s="50">
        <v>-0.413288684099826</v>
      </c>
      <c r="AB22" s="51">
        <v>0.18936213247490499</v>
      </c>
      <c r="AC22" s="36" t="s">
        <v>747</v>
      </c>
    </row>
    <row r="23" spans="1:29" x14ac:dyDescent="0.3">
      <c r="A23" s="36" t="s">
        <v>5365</v>
      </c>
      <c r="B23" s="36" t="s">
        <v>5368</v>
      </c>
      <c r="C23" s="36" t="s">
        <v>5369</v>
      </c>
      <c r="D23" s="36"/>
      <c r="E23" s="36"/>
      <c r="F23" s="36"/>
      <c r="G23" s="36"/>
      <c r="H23" s="48" t="s">
        <v>7617</v>
      </c>
      <c r="I23" s="48" t="s">
        <v>7618</v>
      </c>
      <c r="J23" s="48" t="s">
        <v>434</v>
      </c>
      <c r="K23" s="48" t="s">
        <v>433</v>
      </c>
      <c r="L23" s="48" t="s">
        <v>501</v>
      </c>
      <c r="M23" s="36" t="s">
        <v>434</v>
      </c>
      <c r="N23" s="36"/>
      <c r="O23" s="36"/>
      <c r="P23" s="36"/>
      <c r="Q23" s="36"/>
      <c r="R23" s="48"/>
      <c r="S23" s="36"/>
      <c r="T23" s="36"/>
      <c r="U23" s="49">
        <v>1215.1500000000001</v>
      </c>
      <c r="V23" s="49">
        <v>929.64</v>
      </c>
      <c r="W23" s="49">
        <v>1499.11</v>
      </c>
      <c r="X23" s="49">
        <v>1165.81</v>
      </c>
      <c r="Y23" s="49">
        <v>382.16</v>
      </c>
      <c r="Z23" s="49">
        <v>756.91</v>
      </c>
      <c r="AA23" s="50">
        <v>0.977334071341036</v>
      </c>
      <c r="AB23" s="51">
        <v>5.15402529099502E-2</v>
      </c>
      <c r="AC23" s="36" t="s">
        <v>747</v>
      </c>
    </row>
    <row r="24" spans="1:29" x14ac:dyDescent="0.3">
      <c r="A24" s="36" t="s">
        <v>1118</v>
      </c>
      <c r="B24" s="36" t="s">
        <v>1122</v>
      </c>
      <c r="C24" s="36" t="s">
        <v>1123</v>
      </c>
      <c r="D24" s="36"/>
      <c r="E24" s="36"/>
      <c r="F24" s="36"/>
      <c r="G24" s="36"/>
      <c r="H24" s="48" t="s">
        <v>1124</v>
      </c>
      <c r="I24" s="48" t="s">
        <v>1125</v>
      </c>
      <c r="J24" s="48" t="s">
        <v>432</v>
      </c>
      <c r="K24" s="48" t="s">
        <v>431</v>
      </c>
      <c r="L24" s="48" t="s">
        <v>499</v>
      </c>
      <c r="M24" s="36" t="s">
        <v>432</v>
      </c>
      <c r="N24" s="36"/>
      <c r="O24" s="36"/>
      <c r="P24" s="36"/>
      <c r="Q24" s="36"/>
      <c r="R24" s="48"/>
      <c r="S24" s="36"/>
      <c r="T24" s="36"/>
      <c r="U24" s="49">
        <v>311.16000000000003</v>
      </c>
      <c r="V24" s="49">
        <v>123.85</v>
      </c>
      <c r="W24" s="49">
        <v>66.760000000000005</v>
      </c>
      <c r="X24" s="49">
        <v>161.32</v>
      </c>
      <c r="Y24" s="49">
        <v>99.23</v>
      </c>
      <c r="Z24" s="49">
        <v>108.72</v>
      </c>
      <c r="AA24" s="50">
        <v>0.31780288397505302</v>
      </c>
      <c r="AB24" s="51">
        <v>0.46766071004835902</v>
      </c>
      <c r="AC24" s="36" t="s">
        <v>747</v>
      </c>
    </row>
    <row r="25" spans="1:29" x14ac:dyDescent="0.3">
      <c r="A25" s="36" t="s">
        <v>1139</v>
      </c>
      <c r="B25" s="36" t="s">
        <v>1144</v>
      </c>
      <c r="C25" s="36" t="s">
        <v>1145</v>
      </c>
      <c r="D25" s="36"/>
      <c r="E25" s="36"/>
      <c r="F25" s="36"/>
      <c r="G25" s="36"/>
      <c r="H25" s="48" t="s">
        <v>1146</v>
      </c>
      <c r="I25" s="48" t="s">
        <v>1147</v>
      </c>
      <c r="J25" s="48" t="s">
        <v>143</v>
      </c>
      <c r="K25" s="48" t="s">
        <v>430</v>
      </c>
      <c r="L25" s="48" t="s">
        <v>504</v>
      </c>
      <c r="M25" s="36" t="s">
        <v>1141</v>
      </c>
      <c r="N25" s="36" t="s">
        <v>10872</v>
      </c>
      <c r="O25" s="36" t="s">
        <v>11928</v>
      </c>
      <c r="P25" s="36" t="s">
        <v>11929</v>
      </c>
      <c r="Q25" s="36" t="s">
        <v>11930</v>
      </c>
      <c r="R25" s="48" t="s">
        <v>11931</v>
      </c>
      <c r="S25" s="36" t="s">
        <v>11932</v>
      </c>
      <c r="T25" s="36" t="s">
        <v>11933</v>
      </c>
      <c r="U25" s="49">
        <v>107.64</v>
      </c>
      <c r="V25" s="49">
        <v>104.76</v>
      </c>
      <c r="W25" s="49">
        <v>101.93</v>
      </c>
      <c r="X25" s="49">
        <v>95.72</v>
      </c>
      <c r="Y25" s="49">
        <v>111.11</v>
      </c>
      <c r="Z25" s="49">
        <v>108.07</v>
      </c>
      <c r="AA25" s="50">
        <v>0.16633969036531401</v>
      </c>
      <c r="AB25" s="51">
        <v>0.357062644485935</v>
      </c>
      <c r="AC25" s="36" t="s">
        <v>747</v>
      </c>
    </row>
    <row r="26" spans="1:29" x14ac:dyDescent="0.3">
      <c r="A26" s="36" t="s">
        <v>1166</v>
      </c>
      <c r="B26" s="36" t="s">
        <v>1171</v>
      </c>
      <c r="C26" s="36" t="s">
        <v>1172</v>
      </c>
      <c r="D26" s="36"/>
      <c r="E26" s="36"/>
      <c r="F26" s="36"/>
      <c r="G26" s="36"/>
      <c r="H26" s="48" t="s">
        <v>1173</v>
      </c>
      <c r="I26" s="48" t="s">
        <v>1174</v>
      </c>
      <c r="J26" s="48" t="s">
        <v>612</v>
      </c>
      <c r="K26" s="48" t="s">
        <v>429</v>
      </c>
      <c r="L26" s="48" t="s">
        <v>504</v>
      </c>
      <c r="M26" s="36" t="s">
        <v>1168</v>
      </c>
      <c r="N26" s="36" t="s">
        <v>10880</v>
      </c>
      <c r="O26" s="36" t="s">
        <v>11934</v>
      </c>
      <c r="P26" s="36" t="s">
        <v>11935</v>
      </c>
      <c r="Q26" s="36" t="s">
        <v>11936</v>
      </c>
      <c r="R26" s="48" t="s">
        <v>11937</v>
      </c>
      <c r="S26" s="36" t="s">
        <v>1004</v>
      </c>
      <c r="T26" s="36" t="s">
        <v>1005</v>
      </c>
      <c r="U26" s="49">
        <v>69.23</v>
      </c>
      <c r="V26" s="49">
        <v>115.32</v>
      </c>
      <c r="W26" s="49">
        <v>45.57</v>
      </c>
      <c r="X26" s="49">
        <v>70.069999999999993</v>
      </c>
      <c r="Y26" s="49">
        <v>250.33</v>
      </c>
      <c r="Z26" s="49">
        <v>208.6</v>
      </c>
      <c r="AA26" s="50">
        <v>-0.89927162910299996</v>
      </c>
      <c r="AB26" s="51">
        <v>0.160921742730814</v>
      </c>
      <c r="AC26" s="36" t="s">
        <v>747</v>
      </c>
    </row>
    <row r="27" spans="1:29" x14ac:dyDescent="0.3">
      <c r="A27" s="36" t="s">
        <v>11938</v>
      </c>
      <c r="B27" s="36"/>
      <c r="C27" s="36"/>
      <c r="D27" s="36"/>
      <c r="E27" s="36"/>
      <c r="F27" s="36"/>
      <c r="G27" s="36"/>
      <c r="H27" s="48">
        <v>35.1</v>
      </c>
      <c r="I27" s="48" t="s">
        <v>949</v>
      </c>
      <c r="J27" s="48" t="s">
        <v>607</v>
      </c>
      <c r="K27" s="48" t="s">
        <v>608</v>
      </c>
      <c r="L27" s="48" t="s">
        <v>504</v>
      </c>
      <c r="M27" s="36" t="s">
        <v>7650</v>
      </c>
      <c r="N27" s="36"/>
      <c r="O27" s="36"/>
      <c r="P27" s="36"/>
      <c r="Q27" s="36"/>
      <c r="R27" s="48"/>
      <c r="S27" s="36"/>
      <c r="T27" s="36"/>
      <c r="U27" s="49">
        <v>0.72</v>
      </c>
      <c r="V27" s="49">
        <v>1.51</v>
      </c>
      <c r="W27" s="49">
        <v>0.64</v>
      </c>
      <c r="X27" s="49">
        <v>599.37</v>
      </c>
      <c r="Y27" s="49">
        <v>1586.66</v>
      </c>
      <c r="Z27" s="49">
        <v>256.24</v>
      </c>
      <c r="AA27" s="50">
        <v>-9.4261991527655997</v>
      </c>
      <c r="AB27" s="51">
        <v>2.52856162559593E-3</v>
      </c>
      <c r="AC27" s="36" t="s">
        <v>718</v>
      </c>
    </row>
    <row r="28" spans="1:29" x14ac:dyDescent="0.3">
      <c r="A28" s="36" t="s">
        <v>11939</v>
      </c>
      <c r="B28" s="36" t="s">
        <v>1196</v>
      </c>
      <c r="C28" s="36" t="s">
        <v>1197</v>
      </c>
      <c r="D28" s="36"/>
      <c r="E28" s="36"/>
      <c r="F28" s="36"/>
      <c r="G28" s="36"/>
      <c r="H28" s="48" t="s">
        <v>11940</v>
      </c>
      <c r="I28" s="48" t="s">
        <v>11941</v>
      </c>
      <c r="J28" s="48" t="s">
        <v>615</v>
      </c>
      <c r="K28" s="48" t="s">
        <v>565</v>
      </c>
      <c r="L28" s="48" t="s">
        <v>500</v>
      </c>
      <c r="M28" s="36" t="s">
        <v>11942</v>
      </c>
      <c r="N28" s="36"/>
      <c r="O28" s="36"/>
      <c r="P28" s="36"/>
      <c r="Q28" s="36"/>
      <c r="R28" s="48"/>
      <c r="S28" s="36"/>
      <c r="T28" s="36"/>
      <c r="U28" s="49">
        <v>45.46</v>
      </c>
      <c r="V28" s="49">
        <v>21.18</v>
      </c>
      <c r="W28" s="49">
        <v>15.85</v>
      </c>
      <c r="X28" s="49">
        <v>486.85</v>
      </c>
      <c r="Y28" s="49">
        <v>3151.48</v>
      </c>
      <c r="Z28" s="49">
        <v>1286.6400000000001</v>
      </c>
      <c r="AA28" s="50">
        <v>-5.4904491492723402</v>
      </c>
      <c r="AB28" s="51">
        <v>5.0280809567802001E-3</v>
      </c>
      <c r="AC28" s="36" t="s">
        <v>747</v>
      </c>
    </row>
    <row r="29" spans="1:29" x14ac:dyDescent="0.3">
      <c r="A29" s="36" t="s">
        <v>7667</v>
      </c>
      <c r="B29" s="36"/>
      <c r="C29" s="36"/>
      <c r="D29" s="36"/>
      <c r="E29" s="36"/>
      <c r="F29" s="36"/>
      <c r="G29" s="36"/>
      <c r="H29" s="48" t="s">
        <v>7669</v>
      </c>
      <c r="I29" s="48" t="s">
        <v>7670</v>
      </c>
      <c r="J29" s="48" t="s">
        <v>600</v>
      </c>
      <c r="K29" s="48" t="s">
        <v>428</v>
      </c>
      <c r="L29" s="48" t="s">
        <v>529</v>
      </c>
      <c r="M29" s="36" t="s">
        <v>1220</v>
      </c>
      <c r="N29" s="36" t="s">
        <v>10895</v>
      </c>
      <c r="O29" s="36" t="s">
        <v>1231</v>
      </c>
      <c r="P29" s="36" t="s">
        <v>1232</v>
      </c>
      <c r="Q29" s="36" t="s">
        <v>7671</v>
      </c>
      <c r="R29" s="48" t="s">
        <v>7672</v>
      </c>
      <c r="S29" s="36" t="s">
        <v>1235</v>
      </c>
      <c r="T29" s="36" t="s">
        <v>1236</v>
      </c>
      <c r="U29" s="49">
        <v>28.87</v>
      </c>
      <c r="V29" s="49">
        <v>49.33</v>
      </c>
      <c r="W29" s="49">
        <v>56.26</v>
      </c>
      <c r="X29" s="49">
        <v>96.15</v>
      </c>
      <c r="Y29" s="49">
        <v>90.09</v>
      </c>
      <c r="Z29" s="49">
        <v>168.31</v>
      </c>
      <c r="AA29" s="50">
        <v>-1.2241277426375901</v>
      </c>
      <c r="AB29" s="51">
        <v>1.21693037455483E-2</v>
      </c>
      <c r="AC29" s="36" t="s">
        <v>747</v>
      </c>
    </row>
    <row r="30" spans="1:29" x14ac:dyDescent="0.3">
      <c r="A30" s="36" t="s">
        <v>1244</v>
      </c>
      <c r="B30" s="36" t="s">
        <v>1249</v>
      </c>
      <c r="C30" s="36" t="s">
        <v>1250</v>
      </c>
      <c r="D30" s="36"/>
      <c r="E30" s="36"/>
      <c r="F30" s="36"/>
      <c r="G30" s="36"/>
      <c r="H30" s="48" t="s">
        <v>1251</v>
      </c>
      <c r="I30" s="48" t="s">
        <v>1252</v>
      </c>
      <c r="J30" s="48" t="s">
        <v>614</v>
      </c>
      <c r="K30" s="48" t="s">
        <v>427</v>
      </c>
      <c r="L30" s="48" t="s">
        <v>504</v>
      </c>
      <c r="M30" s="36" t="s">
        <v>1246</v>
      </c>
      <c r="N30" s="36" t="s">
        <v>11943</v>
      </c>
      <c r="O30" s="36" t="s">
        <v>11944</v>
      </c>
      <c r="P30" s="36" t="s">
        <v>11945</v>
      </c>
      <c r="Q30" s="36" t="s">
        <v>10900</v>
      </c>
      <c r="R30" s="48" t="s">
        <v>10901</v>
      </c>
      <c r="S30" s="36" t="s">
        <v>1110</v>
      </c>
      <c r="T30" s="36" t="s">
        <v>1111</v>
      </c>
      <c r="U30" s="49">
        <v>15.33</v>
      </c>
      <c r="V30" s="49">
        <v>15.18</v>
      </c>
      <c r="W30" s="49">
        <v>13.13</v>
      </c>
      <c r="X30" s="49">
        <v>47.12</v>
      </c>
      <c r="Y30" s="49">
        <v>39.729999999999997</v>
      </c>
      <c r="Z30" s="49">
        <v>45.41</v>
      </c>
      <c r="AA30" s="50">
        <v>-1.4247011343401099</v>
      </c>
      <c r="AB30" s="51">
        <v>2.8112530001309899E-3</v>
      </c>
      <c r="AC30" s="36" t="s">
        <v>718</v>
      </c>
    </row>
    <row r="31" spans="1:29" x14ac:dyDescent="0.3">
      <c r="A31" s="36" t="s">
        <v>1268</v>
      </c>
      <c r="B31" s="36" t="s">
        <v>11946</v>
      </c>
      <c r="C31" s="36" t="s">
        <v>11947</v>
      </c>
      <c r="D31" s="36"/>
      <c r="E31" s="36"/>
      <c r="F31" s="36"/>
      <c r="G31" s="36"/>
      <c r="H31" s="48" t="s">
        <v>1273</v>
      </c>
      <c r="I31" s="48" t="s">
        <v>1274</v>
      </c>
      <c r="J31" s="48" t="s">
        <v>605</v>
      </c>
      <c r="K31" s="48" t="s">
        <v>426</v>
      </c>
      <c r="L31" s="48" t="s">
        <v>500</v>
      </c>
      <c r="M31" s="36" t="s">
        <v>1270</v>
      </c>
      <c r="N31" s="36"/>
      <c r="O31" s="36"/>
      <c r="P31" s="36"/>
      <c r="Q31" s="36"/>
      <c r="R31" s="48"/>
      <c r="S31" s="36"/>
      <c r="T31" s="36"/>
      <c r="U31" s="49">
        <v>16.7</v>
      </c>
      <c r="V31" s="49">
        <v>23.72</v>
      </c>
      <c r="W31" s="49">
        <v>18.88</v>
      </c>
      <c r="X31" s="49">
        <v>100.199979</v>
      </c>
      <c r="Y31" s="49">
        <v>293.47000000000003</v>
      </c>
      <c r="Z31" s="49">
        <v>124.38755999999999</v>
      </c>
      <c r="AA31" s="50">
        <v>-3.4530244552935301</v>
      </c>
      <c r="AB31" s="51">
        <v>2.52856162559593E-3</v>
      </c>
      <c r="AC31" s="36" t="s">
        <v>718</v>
      </c>
    </row>
    <row r="32" spans="1:29" x14ac:dyDescent="0.3">
      <c r="A32" s="36" t="s">
        <v>11948</v>
      </c>
      <c r="B32" s="36"/>
      <c r="C32" s="36"/>
      <c r="D32" s="36"/>
      <c r="E32" s="36"/>
      <c r="F32" s="36"/>
      <c r="G32" s="36"/>
      <c r="H32" s="48" t="s">
        <v>1273</v>
      </c>
      <c r="I32" s="48" t="s">
        <v>1274</v>
      </c>
      <c r="J32" s="48" t="s">
        <v>606</v>
      </c>
      <c r="K32" s="48" t="s">
        <v>425</v>
      </c>
      <c r="L32" s="48" t="s">
        <v>500</v>
      </c>
      <c r="M32" s="36" t="s">
        <v>11949</v>
      </c>
      <c r="N32" s="36"/>
      <c r="O32" s="36"/>
      <c r="P32" s="36"/>
      <c r="Q32" s="36"/>
      <c r="R32" s="48"/>
      <c r="S32" s="36"/>
      <c r="T32" s="36"/>
      <c r="U32" s="49">
        <v>1.04</v>
      </c>
      <c r="V32" s="49">
        <v>1.93</v>
      </c>
      <c r="W32" s="49">
        <v>1.55</v>
      </c>
      <c r="X32" s="49">
        <v>50.17</v>
      </c>
      <c r="Y32" s="49">
        <v>192.66</v>
      </c>
      <c r="Z32" s="49">
        <v>77.11</v>
      </c>
      <c r="AA32" s="50">
        <v>-5.8896512273396002</v>
      </c>
      <c r="AB32" s="51">
        <v>2.52856162559593E-3</v>
      </c>
      <c r="AC32" s="36" t="s">
        <v>718</v>
      </c>
    </row>
    <row r="33" spans="1:29" x14ac:dyDescent="0.3">
      <c r="A33" s="36" t="s">
        <v>5497</v>
      </c>
      <c r="B33" s="36" t="s">
        <v>11950</v>
      </c>
      <c r="C33" s="36" t="s">
        <v>11951</v>
      </c>
      <c r="D33" s="36"/>
      <c r="E33" s="36"/>
      <c r="F33" s="36"/>
      <c r="G33" s="36"/>
      <c r="H33" s="48" t="s">
        <v>5504</v>
      </c>
      <c r="I33" s="48" t="s">
        <v>5505</v>
      </c>
      <c r="J33" s="48" t="s">
        <v>611</v>
      </c>
      <c r="K33" s="48" t="s">
        <v>424</v>
      </c>
      <c r="L33" s="48" t="s">
        <v>504</v>
      </c>
      <c r="M33" s="36" t="s">
        <v>5499</v>
      </c>
      <c r="N33" s="36" t="s">
        <v>10916</v>
      </c>
      <c r="O33" s="36" t="s">
        <v>5506</v>
      </c>
      <c r="P33" s="36" t="s">
        <v>5507</v>
      </c>
      <c r="Q33" s="36" t="s">
        <v>5508</v>
      </c>
      <c r="R33" s="48" t="s">
        <v>5509</v>
      </c>
      <c r="S33" s="36" t="s">
        <v>11952</v>
      </c>
      <c r="T33" s="36" t="s">
        <v>11953</v>
      </c>
      <c r="U33" s="49">
        <v>219.57</v>
      </c>
      <c r="V33" s="49">
        <v>356.79431699999998</v>
      </c>
      <c r="W33" s="49">
        <v>252.92528999999999</v>
      </c>
      <c r="X33" s="49">
        <v>76.400000000000006</v>
      </c>
      <c r="Y33" s="49">
        <v>173.65</v>
      </c>
      <c r="Z33" s="49">
        <v>141.62416099999999</v>
      </c>
      <c r="AA33" s="50">
        <v>1.2623906612123601</v>
      </c>
      <c r="AB33" s="51">
        <v>8.0561189640594305E-3</v>
      </c>
      <c r="AC33" s="36" t="s">
        <v>747</v>
      </c>
    </row>
    <row r="34" spans="1:29" x14ac:dyDescent="0.3">
      <c r="A34" s="36" t="s">
        <v>920</v>
      </c>
      <c r="B34" s="36"/>
      <c r="C34" s="36"/>
      <c r="D34" s="36"/>
      <c r="E34" s="36"/>
      <c r="F34" s="36"/>
      <c r="G34" s="36"/>
      <c r="H34" s="48" t="s">
        <v>11954</v>
      </c>
      <c r="I34" s="48" t="s">
        <v>11955</v>
      </c>
      <c r="J34" s="48" t="s">
        <v>601</v>
      </c>
      <c r="K34" s="48" t="s">
        <v>498</v>
      </c>
      <c r="L34" s="48" t="s">
        <v>500</v>
      </c>
      <c r="M34" s="36" t="s">
        <v>4216</v>
      </c>
      <c r="N34" s="36"/>
      <c r="O34" s="36"/>
      <c r="P34" s="36"/>
      <c r="Q34" s="36"/>
      <c r="R34" s="48"/>
      <c r="S34" s="36"/>
      <c r="T34" s="36"/>
      <c r="U34" s="49">
        <v>0.77</v>
      </c>
      <c r="V34" s="49">
        <v>1.1100000000000001</v>
      </c>
      <c r="W34" s="49">
        <v>1.1100000000000001</v>
      </c>
      <c r="X34" s="49">
        <v>78.150000000000006</v>
      </c>
      <c r="Y34" s="49">
        <v>301.45</v>
      </c>
      <c r="Z34" s="49">
        <v>105.46</v>
      </c>
      <c r="AA34" s="50">
        <v>-7.0345005657905304</v>
      </c>
      <c r="AB34" s="51">
        <v>2.52856162559593E-3</v>
      </c>
      <c r="AC34" s="36" t="s">
        <v>718</v>
      </c>
    </row>
    <row r="35" spans="1:29" x14ac:dyDescent="0.3">
      <c r="A35" s="36" t="s">
        <v>1307</v>
      </c>
      <c r="B35" s="36"/>
      <c r="C35" s="36"/>
      <c r="D35" s="36"/>
      <c r="E35" s="36"/>
      <c r="F35" s="36"/>
      <c r="G35" s="36"/>
      <c r="H35" s="48" t="s">
        <v>1312</v>
      </c>
      <c r="I35" s="48" t="s">
        <v>1313</v>
      </c>
      <c r="J35" s="48" t="s">
        <v>604</v>
      </c>
      <c r="K35" s="48" t="s">
        <v>423</v>
      </c>
      <c r="L35" s="48" t="s">
        <v>500</v>
      </c>
      <c r="M35" s="36" t="s">
        <v>1309</v>
      </c>
      <c r="N35" s="36"/>
      <c r="O35" s="36"/>
      <c r="P35" s="36"/>
      <c r="Q35" s="36"/>
      <c r="R35" s="48"/>
      <c r="S35" s="36"/>
      <c r="T35" s="36"/>
      <c r="U35" s="49">
        <v>0.49</v>
      </c>
      <c r="V35" s="49">
        <v>1.05</v>
      </c>
      <c r="W35" s="49">
        <v>0.23</v>
      </c>
      <c r="X35" s="49">
        <v>186.47</v>
      </c>
      <c r="Y35" s="49">
        <v>653.16999999999996</v>
      </c>
      <c r="Z35" s="49">
        <v>281.64999999999998</v>
      </c>
      <c r="AA35" s="50">
        <v>-9.1449898851903804</v>
      </c>
      <c r="AB35" s="51">
        <v>2.52856162559593E-3</v>
      </c>
      <c r="AC35" s="36" t="s">
        <v>718</v>
      </c>
    </row>
    <row r="36" spans="1:29" x14ac:dyDescent="0.3">
      <c r="A36" s="36" t="s">
        <v>7720</v>
      </c>
      <c r="B36" s="36"/>
      <c r="C36" s="36"/>
      <c r="D36" s="36"/>
      <c r="E36" s="36"/>
      <c r="F36" s="36"/>
      <c r="G36" s="36"/>
      <c r="H36" s="48" t="s">
        <v>3540</v>
      </c>
      <c r="I36" s="48" t="s">
        <v>3541</v>
      </c>
      <c r="J36" s="48" t="s">
        <v>613</v>
      </c>
      <c r="K36" s="48" t="s">
        <v>397</v>
      </c>
      <c r="L36" s="48" t="s">
        <v>504</v>
      </c>
      <c r="M36" s="36" t="s">
        <v>9675</v>
      </c>
      <c r="N36" s="36" t="s">
        <v>10930</v>
      </c>
      <c r="O36" s="36" t="s">
        <v>9681</v>
      </c>
      <c r="P36" s="36" t="s">
        <v>9682</v>
      </c>
      <c r="Q36" s="36" t="s">
        <v>9651</v>
      </c>
      <c r="R36" s="48" t="s">
        <v>9652</v>
      </c>
      <c r="S36" s="36" t="s">
        <v>3549</v>
      </c>
      <c r="T36" s="36" t="s">
        <v>3550</v>
      </c>
      <c r="U36" s="49">
        <v>3.87</v>
      </c>
      <c r="V36" s="49">
        <v>2.81</v>
      </c>
      <c r="W36" s="49">
        <v>2.81</v>
      </c>
      <c r="X36" s="49">
        <v>23.77</v>
      </c>
      <c r="Y36" s="49">
        <v>14.75</v>
      </c>
      <c r="Z36" s="49">
        <v>12.43</v>
      </c>
      <c r="AA36" s="50">
        <v>-2.2233181343397299</v>
      </c>
      <c r="AB36" s="51">
        <v>2.52856162559593E-3</v>
      </c>
      <c r="AC36" s="36" t="s">
        <v>718</v>
      </c>
    </row>
    <row r="37" spans="1:29" x14ac:dyDescent="0.3">
      <c r="A37" s="36" t="s">
        <v>9688</v>
      </c>
      <c r="B37" s="36" t="s">
        <v>5541</v>
      </c>
      <c r="C37" s="36" t="s">
        <v>5542</v>
      </c>
      <c r="D37" s="36"/>
      <c r="E37" s="36"/>
      <c r="F37" s="36"/>
      <c r="G37" s="36"/>
      <c r="H37" s="48" t="s">
        <v>5543</v>
      </c>
      <c r="I37" s="48" t="s">
        <v>5544</v>
      </c>
      <c r="J37" s="48" t="s">
        <v>602</v>
      </c>
      <c r="K37" s="48" t="s">
        <v>422</v>
      </c>
      <c r="L37" s="48" t="s">
        <v>500</v>
      </c>
      <c r="M37" s="36" t="s">
        <v>11956</v>
      </c>
      <c r="N37" s="36"/>
      <c r="O37" s="36"/>
      <c r="P37" s="36"/>
      <c r="Q37" s="36"/>
      <c r="R37" s="48"/>
      <c r="S37" s="36"/>
      <c r="T37" s="36"/>
      <c r="U37" s="49">
        <v>0.68</v>
      </c>
      <c r="V37" s="49">
        <v>2.41</v>
      </c>
      <c r="W37" s="49">
        <v>0.54</v>
      </c>
      <c r="X37" s="49">
        <v>59.98</v>
      </c>
      <c r="Y37" s="49">
        <v>212.46</v>
      </c>
      <c r="Z37" s="49">
        <v>93.75</v>
      </c>
      <c r="AA37" s="50">
        <v>-6.5377001078286199</v>
      </c>
      <c r="AB37" s="51">
        <v>2.52856162559593E-3</v>
      </c>
      <c r="AC37" s="36" t="s">
        <v>718</v>
      </c>
    </row>
    <row r="38" spans="1:29" x14ac:dyDescent="0.3">
      <c r="A38" s="36" t="s">
        <v>11957</v>
      </c>
      <c r="B38" s="36" t="s">
        <v>1336</v>
      </c>
      <c r="C38" s="36" t="s">
        <v>1337</v>
      </c>
      <c r="D38" s="36"/>
      <c r="E38" s="36"/>
      <c r="F38" s="36"/>
      <c r="G38" s="36"/>
      <c r="H38" s="48" t="s">
        <v>1338</v>
      </c>
      <c r="I38" s="48" t="s">
        <v>1339</v>
      </c>
      <c r="J38" s="48" t="s">
        <v>603</v>
      </c>
      <c r="K38" s="48" t="s">
        <v>421</v>
      </c>
      <c r="L38" s="48" t="s">
        <v>500</v>
      </c>
      <c r="M38" s="36" t="s">
        <v>1334</v>
      </c>
      <c r="N38" s="36"/>
      <c r="O38" s="36"/>
      <c r="P38" s="36"/>
      <c r="Q38" s="36"/>
      <c r="R38" s="48"/>
      <c r="S38" s="36"/>
      <c r="T38" s="36"/>
      <c r="U38" s="49">
        <v>4.8099999999999996</v>
      </c>
      <c r="V38" s="49">
        <v>4.72</v>
      </c>
      <c r="W38" s="49">
        <v>5.85</v>
      </c>
      <c r="X38" s="49">
        <v>161.03</v>
      </c>
      <c r="Y38" s="49">
        <v>415.9</v>
      </c>
      <c r="Z38" s="49">
        <v>141.91999999999999</v>
      </c>
      <c r="AA38" s="50">
        <v>-5.3329207227544497</v>
      </c>
      <c r="AB38" s="51">
        <v>2.52856162559593E-3</v>
      </c>
      <c r="AC38" s="36" t="s">
        <v>718</v>
      </c>
    </row>
    <row r="39" spans="1:29" x14ac:dyDescent="0.3">
      <c r="A39" s="36" t="s">
        <v>1357</v>
      </c>
      <c r="B39" s="36"/>
      <c r="C39" s="36"/>
      <c r="D39" s="36"/>
      <c r="E39" s="36"/>
      <c r="F39" s="36"/>
      <c r="G39" s="36"/>
      <c r="H39" s="48" t="s">
        <v>1362</v>
      </c>
      <c r="I39" s="48" t="s">
        <v>1363</v>
      </c>
      <c r="J39" s="48" t="s">
        <v>574</v>
      </c>
      <c r="K39" s="48" t="s">
        <v>420</v>
      </c>
      <c r="L39" s="48" t="s">
        <v>504</v>
      </c>
      <c r="M39" s="36" t="s">
        <v>1359</v>
      </c>
      <c r="N39" s="36"/>
      <c r="O39" s="36"/>
      <c r="P39" s="36"/>
      <c r="Q39" s="36"/>
      <c r="R39" s="48"/>
      <c r="S39" s="36"/>
      <c r="T39" s="36"/>
      <c r="U39" s="49">
        <v>9.98</v>
      </c>
      <c r="V39" s="49">
        <v>23.32</v>
      </c>
      <c r="W39" s="49">
        <v>14.96</v>
      </c>
      <c r="X39" s="49">
        <v>11.35</v>
      </c>
      <c r="Y39" s="49">
        <v>9.67</v>
      </c>
      <c r="Z39" s="49">
        <v>7.18</v>
      </c>
      <c r="AA39" s="50">
        <v>0.926821941165756</v>
      </c>
      <c r="AB39" s="51">
        <v>0.11445051083747899</v>
      </c>
      <c r="AC39" s="36" t="s">
        <v>747</v>
      </c>
    </row>
    <row r="40" spans="1:29" x14ac:dyDescent="0.3">
      <c r="A40" s="36" t="s">
        <v>1379</v>
      </c>
      <c r="B40" s="36"/>
      <c r="C40" s="36"/>
      <c r="D40" s="36"/>
      <c r="E40" s="36"/>
      <c r="F40" s="36"/>
      <c r="G40" s="36"/>
      <c r="H40" s="48" t="s">
        <v>1384</v>
      </c>
      <c r="I40" s="48" t="s">
        <v>1385</v>
      </c>
      <c r="J40" s="48" t="s">
        <v>38</v>
      </c>
      <c r="K40" s="48" t="s">
        <v>418</v>
      </c>
      <c r="L40" s="48" t="s">
        <v>506</v>
      </c>
      <c r="M40" s="36" t="s">
        <v>5573</v>
      </c>
      <c r="N40" s="36" t="s">
        <v>11958</v>
      </c>
      <c r="O40" s="36" t="s">
        <v>11959</v>
      </c>
      <c r="P40" s="36" t="s">
        <v>11960</v>
      </c>
      <c r="Q40" s="36" t="s">
        <v>5578</v>
      </c>
      <c r="R40" s="48" t="s">
        <v>5579</v>
      </c>
      <c r="S40" s="36" t="s">
        <v>1323</v>
      </c>
      <c r="T40" s="36" t="s">
        <v>1324</v>
      </c>
      <c r="U40" s="49">
        <v>8.0500000000000007</v>
      </c>
      <c r="V40" s="49">
        <v>7.27</v>
      </c>
      <c r="W40" s="49">
        <v>3.46</v>
      </c>
      <c r="X40" s="49">
        <v>23.41</v>
      </c>
      <c r="Y40" s="49">
        <v>25.64</v>
      </c>
      <c r="Z40" s="49">
        <v>27.51</v>
      </c>
      <c r="AA40" s="50">
        <v>-1.8537848233086001</v>
      </c>
      <c r="AB40" s="51">
        <v>1.04290919096221E-2</v>
      </c>
      <c r="AC40" s="36" t="s">
        <v>747</v>
      </c>
    </row>
    <row r="41" spans="1:29" x14ac:dyDescent="0.3">
      <c r="A41" s="36" t="s">
        <v>11961</v>
      </c>
      <c r="B41" s="36"/>
      <c r="C41" s="36"/>
      <c r="D41" s="36"/>
      <c r="E41" s="36"/>
      <c r="F41" s="36"/>
      <c r="G41" s="36"/>
      <c r="H41" s="48">
        <v>35.1</v>
      </c>
      <c r="I41" s="48" t="s">
        <v>949</v>
      </c>
      <c r="J41" s="48" t="s">
        <v>35</v>
      </c>
      <c r="K41" s="48" t="s">
        <v>417</v>
      </c>
      <c r="L41" s="48" t="s">
        <v>521</v>
      </c>
      <c r="M41" s="36" t="s">
        <v>11962</v>
      </c>
      <c r="N41" s="36"/>
      <c r="O41" s="36"/>
      <c r="P41" s="36"/>
      <c r="Q41" s="36"/>
      <c r="R41" s="48"/>
      <c r="S41" s="36"/>
      <c r="T41" s="36"/>
      <c r="U41" s="49">
        <v>56.64</v>
      </c>
      <c r="V41" s="49">
        <v>19.079999999999998</v>
      </c>
      <c r="W41" s="49">
        <v>20.46</v>
      </c>
      <c r="X41" s="49">
        <v>62.19</v>
      </c>
      <c r="Y41" s="49">
        <v>40.67</v>
      </c>
      <c r="Z41" s="49">
        <v>34.799999999999997</v>
      </c>
      <c r="AA41" s="50">
        <v>-0.48244729624184501</v>
      </c>
      <c r="AB41" s="51">
        <v>0.14227067705559601</v>
      </c>
      <c r="AC41" s="36" t="s">
        <v>747</v>
      </c>
    </row>
    <row r="42" spans="1:29" x14ac:dyDescent="0.3">
      <c r="A42" s="36" t="s">
        <v>9721</v>
      </c>
      <c r="B42" s="36" t="s">
        <v>9724</v>
      </c>
      <c r="C42" s="36" t="s">
        <v>9725</v>
      </c>
      <c r="D42" s="36"/>
      <c r="E42" s="36"/>
      <c r="F42" s="36"/>
      <c r="G42" s="36"/>
      <c r="H42" s="48" t="s">
        <v>11963</v>
      </c>
      <c r="I42" s="48" t="s">
        <v>11964</v>
      </c>
      <c r="J42" s="48" t="s">
        <v>5</v>
      </c>
      <c r="K42" s="48" t="s">
        <v>416</v>
      </c>
      <c r="L42" s="48" t="s">
        <v>505</v>
      </c>
      <c r="M42" s="36" t="s">
        <v>9723</v>
      </c>
      <c r="N42" s="36"/>
      <c r="O42" s="36"/>
      <c r="P42" s="36"/>
      <c r="Q42" s="36"/>
      <c r="R42" s="48"/>
      <c r="S42" s="36"/>
      <c r="T42" s="36"/>
      <c r="U42" s="49">
        <v>36.47</v>
      </c>
      <c r="V42" s="49">
        <v>43.98</v>
      </c>
      <c r="W42" s="49">
        <v>46.93</v>
      </c>
      <c r="X42" s="49">
        <v>37.770000000000003</v>
      </c>
      <c r="Y42" s="49">
        <v>32.42</v>
      </c>
      <c r="Z42" s="49">
        <v>36.25</v>
      </c>
      <c r="AA42" s="50">
        <v>0.42595338394621102</v>
      </c>
      <c r="AB42" s="51">
        <v>0.104849278588135</v>
      </c>
      <c r="AC42" s="36" t="s">
        <v>747</v>
      </c>
    </row>
    <row r="43" spans="1:29" x14ac:dyDescent="0.3">
      <c r="A43" s="36" t="s">
        <v>9734</v>
      </c>
      <c r="B43" s="36"/>
      <c r="C43" s="36"/>
      <c r="D43" s="36"/>
      <c r="E43" s="36"/>
      <c r="F43" s="36"/>
      <c r="G43" s="36"/>
      <c r="H43" s="48">
        <v>35.200000000000003</v>
      </c>
      <c r="I43" s="48" t="s">
        <v>994</v>
      </c>
      <c r="J43" s="48" t="s">
        <v>28</v>
      </c>
      <c r="K43" s="48" t="s">
        <v>415</v>
      </c>
      <c r="L43" s="48" t="s">
        <v>506</v>
      </c>
      <c r="M43" s="36" t="s">
        <v>11965</v>
      </c>
      <c r="N43" s="36"/>
      <c r="O43" s="36"/>
      <c r="P43" s="36"/>
      <c r="Q43" s="36"/>
      <c r="R43" s="48"/>
      <c r="S43" s="36"/>
      <c r="T43" s="36"/>
      <c r="U43" s="49">
        <v>125.93</v>
      </c>
      <c r="V43" s="49">
        <v>105.85</v>
      </c>
      <c r="W43" s="49">
        <v>186.11</v>
      </c>
      <c r="X43" s="49">
        <v>134.03</v>
      </c>
      <c r="Y43" s="49">
        <v>129.03</v>
      </c>
      <c r="Z43" s="49">
        <v>132.78</v>
      </c>
      <c r="AA43" s="50">
        <v>0.19207029416017701</v>
      </c>
      <c r="AB43" s="51">
        <v>0.494322237626653</v>
      </c>
      <c r="AC43" s="36" t="s">
        <v>747</v>
      </c>
    </row>
    <row r="44" spans="1:29" x14ac:dyDescent="0.3">
      <c r="A44" s="36" t="s">
        <v>7778</v>
      </c>
      <c r="B44" s="36"/>
      <c r="C44" s="36"/>
      <c r="D44" s="36"/>
      <c r="E44" s="36"/>
      <c r="F44" s="36"/>
      <c r="G44" s="36"/>
      <c r="H44" s="48">
        <v>35.200000000000003</v>
      </c>
      <c r="I44" s="48" t="s">
        <v>994</v>
      </c>
      <c r="J44" s="48" t="s">
        <v>11</v>
      </c>
      <c r="K44" s="48" t="s">
        <v>508</v>
      </c>
      <c r="L44" s="48" t="s">
        <v>502</v>
      </c>
      <c r="M44" s="36" t="s">
        <v>5608</v>
      </c>
      <c r="N44" s="36"/>
      <c r="O44" s="36"/>
      <c r="P44" s="36"/>
      <c r="Q44" s="36"/>
      <c r="R44" s="48"/>
      <c r="S44" s="36"/>
      <c r="T44" s="36"/>
      <c r="U44" s="49">
        <v>11.71</v>
      </c>
      <c r="V44" s="49">
        <v>13.5</v>
      </c>
      <c r="W44" s="49">
        <v>14.96</v>
      </c>
      <c r="X44" s="49">
        <v>15.94</v>
      </c>
      <c r="Y44" s="49">
        <v>10.49</v>
      </c>
      <c r="Z44" s="49">
        <v>9.98</v>
      </c>
      <c r="AA44" s="50">
        <v>0.31899231423037899</v>
      </c>
      <c r="AB44" s="51">
        <v>0.36822985340206599</v>
      </c>
      <c r="AC44" s="36" t="s">
        <v>747</v>
      </c>
    </row>
    <row r="45" spans="1:29" x14ac:dyDescent="0.3">
      <c r="A45" s="36" t="s">
        <v>1191</v>
      </c>
      <c r="B45" s="36" t="s">
        <v>1196</v>
      </c>
      <c r="C45" s="36" t="s">
        <v>1197</v>
      </c>
      <c r="D45" s="36"/>
      <c r="E45" s="36"/>
      <c r="F45" s="36"/>
      <c r="G45" s="36"/>
      <c r="H45" s="48" t="s">
        <v>11966</v>
      </c>
      <c r="I45" s="48" t="s">
        <v>11967</v>
      </c>
      <c r="J45" s="48" t="s">
        <v>30</v>
      </c>
      <c r="K45" s="48" t="s">
        <v>413</v>
      </c>
      <c r="L45" s="48" t="s">
        <v>506</v>
      </c>
      <c r="M45" s="36" t="s">
        <v>10995</v>
      </c>
      <c r="N45" s="36"/>
      <c r="O45" s="36"/>
      <c r="P45" s="36"/>
      <c r="Q45" s="36"/>
      <c r="R45" s="48"/>
      <c r="S45" s="36"/>
      <c r="T45" s="36"/>
      <c r="U45" s="49">
        <v>75.11</v>
      </c>
      <c r="V45" s="49">
        <v>32.89</v>
      </c>
      <c r="W45" s="49">
        <v>38.79</v>
      </c>
      <c r="X45" s="49">
        <v>79.22</v>
      </c>
      <c r="Y45" s="49">
        <v>69.510000000000005</v>
      </c>
      <c r="Z45" s="49">
        <v>82.39</v>
      </c>
      <c r="AA45" s="50">
        <v>-0.59623477514930801</v>
      </c>
      <c r="AB45" s="51">
        <v>0.109463620651944</v>
      </c>
      <c r="AC45" s="36" t="s">
        <v>747</v>
      </c>
    </row>
    <row r="46" spans="1:29" x14ac:dyDescent="0.3">
      <c r="A46" s="36" t="s">
        <v>11968</v>
      </c>
      <c r="B46" s="36" t="s">
        <v>1498</v>
      </c>
      <c r="C46" s="36" t="s">
        <v>1499</v>
      </c>
      <c r="D46" s="36"/>
      <c r="E46" s="36"/>
      <c r="F46" s="36"/>
      <c r="G46" s="36"/>
      <c r="H46" s="48">
        <v>35.1</v>
      </c>
      <c r="I46" s="48" t="s">
        <v>949</v>
      </c>
      <c r="J46" s="48" t="s">
        <v>7</v>
      </c>
      <c r="K46" s="48" t="s">
        <v>412</v>
      </c>
      <c r="L46" s="48" t="s">
        <v>502</v>
      </c>
      <c r="M46" s="36" t="s">
        <v>5617</v>
      </c>
      <c r="N46" s="36"/>
      <c r="O46" s="36"/>
      <c r="P46" s="36"/>
      <c r="Q46" s="36"/>
      <c r="R46" s="48"/>
      <c r="S46" s="36"/>
      <c r="T46" s="36"/>
      <c r="U46" s="49">
        <v>53.63</v>
      </c>
      <c r="V46" s="49">
        <v>49.85</v>
      </c>
      <c r="W46" s="49">
        <v>60.9</v>
      </c>
      <c r="X46" s="49">
        <v>47.27</v>
      </c>
      <c r="Y46" s="49">
        <v>66.290000000000006</v>
      </c>
      <c r="Z46" s="49">
        <v>66.47</v>
      </c>
      <c r="AA46" s="50">
        <v>5.3974580613891397E-2</v>
      </c>
      <c r="AB46" s="51">
        <v>0.80953229695615303</v>
      </c>
      <c r="AC46" s="36" t="s">
        <v>747</v>
      </c>
    </row>
    <row r="47" spans="1:29" x14ac:dyDescent="0.3">
      <c r="A47" s="36" t="s">
        <v>5631</v>
      </c>
      <c r="B47" s="36"/>
      <c r="C47" s="36"/>
      <c r="D47" s="36"/>
      <c r="E47" s="36"/>
      <c r="F47" s="36"/>
      <c r="G47" s="36"/>
      <c r="H47" s="48" t="s">
        <v>1525</v>
      </c>
      <c r="I47" s="48" t="s">
        <v>1526</v>
      </c>
      <c r="J47" s="48" t="s">
        <v>16</v>
      </c>
      <c r="K47" s="48" t="s">
        <v>513</v>
      </c>
      <c r="L47" s="48" t="s">
        <v>502</v>
      </c>
      <c r="M47" s="36" t="s">
        <v>1522</v>
      </c>
      <c r="N47" s="36"/>
      <c r="O47" s="36"/>
      <c r="P47" s="36"/>
      <c r="Q47" s="36"/>
      <c r="R47" s="48"/>
      <c r="S47" s="36"/>
      <c r="T47" s="36"/>
      <c r="U47" s="49">
        <v>26.45</v>
      </c>
      <c r="V47" s="49">
        <v>21.13</v>
      </c>
      <c r="W47" s="49">
        <v>21.39</v>
      </c>
      <c r="X47" s="49">
        <v>21.4</v>
      </c>
      <c r="Y47" s="49">
        <v>28.18</v>
      </c>
      <c r="Z47" s="49">
        <v>30.04</v>
      </c>
      <c r="AA47" s="50">
        <v>-2.4145632665979799E-2</v>
      </c>
      <c r="AB47" s="51">
        <v>0.930846250619636</v>
      </c>
      <c r="AC47" s="36" t="s">
        <v>747</v>
      </c>
    </row>
    <row r="48" spans="1:29" x14ac:dyDescent="0.3">
      <c r="A48" s="36" t="s">
        <v>1539</v>
      </c>
      <c r="B48" s="36" t="s">
        <v>1544</v>
      </c>
      <c r="C48" s="36" t="s">
        <v>1545</v>
      </c>
      <c r="D48" s="36"/>
      <c r="E48" s="36"/>
      <c r="F48" s="36"/>
      <c r="G48" s="36"/>
      <c r="H48" s="48" t="s">
        <v>1546</v>
      </c>
      <c r="I48" s="48" t="s">
        <v>1547</v>
      </c>
      <c r="J48" s="48" t="s">
        <v>24</v>
      </c>
      <c r="K48" s="48" t="s">
        <v>411</v>
      </c>
      <c r="L48" s="48" t="s">
        <v>502</v>
      </c>
      <c r="M48" s="36" t="s">
        <v>5634</v>
      </c>
      <c r="N48" s="36"/>
      <c r="O48" s="36"/>
      <c r="P48" s="36"/>
      <c r="Q48" s="36"/>
      <c r="R48" s="48"/>
      <c r="S48" s="36"/>
      <c r="T48" s="36"/>
      <c r="U48" s="49">
        <v>61.93</v>
      </c>
      <c r="V48" s="49">
        <v>70.709999999999994</v>
      </c>
      <c r="W48" s="49">
        <v>66.400000000000006</v>
      </c>
      <c r="X48" s="49">
        <v>69.44</v>
      </c>
      <c r="Y48" s="49">
        <v>130.69</v>
      </c>
      <c r="Z48" s="49">
        <v>99.89</v>
      </c>
      <c r="AA48" s="50">
        <v>-0.36286250181594798</v>
      </c>
      <c r="AB48" s="51">
        <v>0.17508461451926</v>
      </c>
      <c r="AC48" s="36" t="s">
        <v>747</v>
      </c>
    </row>
    <row r="49" spans="1:29" x14ac:dyDescent="0.3">
      <c r="A49" s="36" t="s">
        <v>7813</v>
      </c>
      <c r="B49" s="36" t="s">
        <v>1573</v>
      </c>
      <c r="C49" s="36" t="s">
        <v>1574</v>
      </c>
      <c r="D49" s="36"/>
      <c r="E49" s="36"/>
      <c r="F49" s="36"/>
      <c r="G49" s="36"/>
      <c r="H49" s="48">
        <v>35.1</v>
      </c>
      <c r="I49" s="48" t="s">
        <v>949</v>
      </c>
      <c r="J49" s="48" t="s">
        <v>37</v>
      </c>
      <c r="K49" s="48" t="s">
        <v>410</v>
      </c>
      <c r="L49" s="48" t="s">
        <v>502</v>
      </c>
      <c r="M49" s="36" t="s">
        <v>7815</v>
      </c>
      <c r="N49" s="36"/>
      <c r="O49" s="36"/>
      <c r="P49" s="36"/>
      <c r="Q49" s="36"/>
      <c r="R49" s="48"/>
      <c r="S49" s="36"/>
      <c r="T49" s="36"/>
      <c r="U49" s="49">
        <v>575.05999999999995</v>
      </c>
      <c r="V49" s="49">
        <v>851.34</v>
      </c>
      <c r="W49" s="49">
        <v>827.92</v>
      </c>
      <c r="X49" s="49">
        <v>346.71</v>
      </c>
      <c r="Y49" s="49">
        <v>297.06</v>
      </c>
      <c r="Z49" s="49">
        <v>344.4</v>
      </c>
      <c r="AA49" s="50">
        <v>1.3384204262110999</v>
      </c>
      <c r="AB49" s="51">
        <v>8.8491410692932201E-3</v>
      </c>
      <c r="AC49" s="36" t="s">
        <v>747</v>
      </c>
    </row>
    <row r="50" spans="1:29" x14ac:dyDescent="0.3">
      <c r="A50" s="36" t="s">
        <v>11969</v>
      </c>
      <c r="B50" s="36"/>
      <c r="C50" s="36"/>
      <c r="D50" s="36"/>
      <c r="E50" s="36"/>
      <c r="F50" s="36"/>
      <c r="G50" s="36"/>
      <c r="H50" s="48">
        <v>35.1</v>
      </c>
      <c r="I50" s="48" t="s">
        <v>949</v>
      </c>
      <c r="J50" s="48" t="s">
        <v>9</v>
      </c>
      <c r="K50" s="48" t="s">
        <v>409</v>
      </c>
      <c r="L50" s="48" t="s">
        <v>502</v>
      </c>
      <c r="M50" s="36" t="s">
        <v>10983</v>
      </c>
      <c r="N50" s="36"/>
      <c r="O50" s="36"/>
      <c r="P50" s="36"/>
      <c r="Q50" s="36"/>
      <c r="R50" s="48"/>
      <c r="S50" s="36"/>
      <c r="T50" s="36"/>
      <c r="U50" s="49">
        <v>0.28999999999999998</v>
      </c>
      <c r="V50" s="49">
        <v>0.88</v>
      </c>
      <c r="W50" s="49">
        <v>0</v>
      </c>
      <c r="X50" s="49">
        <v>10.45</v>
      </c>
      <c r="Y50" s="49">
        <v>9.4700000000000006</v>
      </c>
      <c r="Z50" s="49">
        <v>15.03</v>
      </c>
      <c r="AA50" s="50">
        <v>-5.1609826391463498</v>
      </c>
      <c r="AB50" s="51">
        <v>2.5035208306348401E-2</v>
      </c>
      <c r="AC50" s="36" t="s">
        <v>747</v>
      </c>
    </row>
    <row r="51" spans="1:29" x14ac:dyDescent="0.3">
      <c r="A51" s="36" t="s">
        <v>11970</v>
      </c>
      <c r="B51" s="36"/>
      <c r="C51" s="36"/>
      <c r="D51" s="36"/>
      <c r="E51" s="36"/>
      <c r="F51" s="36"/>
      <c r="G51" s="36"/>
      <c r="H51" s="48" t="s">
        <v>970</v>
      </c>
      <c r="I51" s="48" t="s">
        <v>971</v>
      </c>
      <c r="J51" s="48" t="s">
        <v>10</v>
      </c>
      <c r="K51" s="48" t="s">
        <v>507</v>
      </c>
      <c r="L51" s="48" t="s">
        <v>502</v>
      </c>
      <c r="M51" s="36" t="s">
        <v>11971</v>
      </c>
      <c r="N51" s="36"/>
      <c r="O51" s="36"/>
      <c r="P51" s="36"/>
      <c r="Q51" s="36"/>
      <c r="R51" s="48"/>
      <c r="S51" s="36"/>
      <c r="T51" s="36"/>
      <c r="U51" s="49">
        <v>177.47</v>
      </c>
      <c r="V51" s="49">
        <v>188.42</v>
      </c>
      <c r="W51" s="49">
        <v>225.12</v>
      </c>
      <c r="X51" s="49">
        <v>460.79</v>
      </c>
      <c r="Y51" s="49">
        <v>532.35</v>
      </c>
      <c r="Z51" s="49">
        <v>416.75</v>
      </c>
      <c r="AA51" s="50">
        <v>-1.16191217099168</v>
      </c>
      <c r="AB51" s="51">
        <v>1.14057107195264E-2</v>
      </c>
      <c r="AC51" s="36" t="s">
        <v>747</v>
      </c>
    </row>
    <row r="52" spans="1:29" x14ac:dyDescent="0.3">
      <c r="A52" s="36" t="s">
        <v>1608</v>
      </c>
      <c r="B52" s="36" t="s">
        <v>1613</v>
      </c>
      <c r="C52" s="36" t="s">
        <v>1614</v>
      </c>
      <c r="D52" s="36"/>
      <c r="E52" s="36"/>
      <c r="F52" s="36"/>
      <c r="G52" s="36"/>
      <c r="H52" s="48" t="s">
        <v>9785</v>
      </c>
      <c r="I52" s="48" t="s">
        <v>9786</v>
      </c>
      <c r="J52" s="48" t="s">
        <v>8</v>
      </c>
      <c r="K52" s="48" t="s">
        <v>408</v>
      </c>
      <c r="L52" s="48" t="s">
        <v>502</v>
      </c>
      <c r="M52" s="36" t="s">
        <v>1610</v>
      </c>
      <c r="N52" s="36"/>
      <c r="O52" s="36"/>
      <c r="P52" s="36"/>
      <c r="Q52" s="36"/>
      <c r="R52" s="48"/>
      <c r="S52" s="36"/>
      <c r="T52" s="36"/>
      <c r="U52" s="49">
        <v>2.57</v>
      </c>
      <c r="V52" s="49">
        <v>54.6</v>
      </c>
      <c r="W52" s="49">
        <v>29.96</v>
      </c>
      <c r="X52" s="49">
        <v>21</v>
      </c>
      <c r="Y52" s="49">
        <v>12.46</v>
      </c>
      <c r="Z52" s="49">
        <v>20.71</v>
      </c>
      <c r="AA52" s="50">
        <v>0.90386375030552102</v>
      </c>
      <c r="AB52" s="51">
        <v>0.41121248169141</v>
      </c>
      <c r="AC52" s="36" t="s">
        <v>747</v>
      </c>
    </row>
    <row r="53" spans="1:29" x14ac:dyDescent="0.3">
      <c r="A53" s="36" t="s">
        <v>11972</v>
      </c>
      <c r="B53" s="36" t="s">
        <v>1196</v>
      </c>
      <c r="C53" s="36" t="s">
        <v>1197</v>
      </c>
      <c r="D53" s="36"/>
      <c r="E53" s="36"/>
      <c r="F53" s="36"/>
      <c r="G53" s="36"/>
      <c r="H53" s="48" t="s">
        <v>11966</v>
      </c>
      <c r="I53" s="48" t="s">
        <v>11967</v>
      </c>
      <c r="J53" s="48" t="s">
        <v>31</v>
      </c>
      <c r="K53" s="48" t="s">
        <v>407</v>
      </c>
      <c r="L53" s="48" t="s">
        <v>506</v>
      </c>
      <c r="M53" s="36" t="s">
        <v>10995</v>
      </c>
      <c r="N53" s="36"/>
      <c r="O53" s="36"/>
      <c r="P53" s="36"/>
      <c r="Q53" s="36"/>
      <c r="R53" s="48"/>
      <c r="S53" s="36"/>
      <c r="T53" s="36"/>
      <c r="U53" s="49">
        <v>88.8</v>
      </c>
      <c r="V53" s="49">
        <v>145.94999999999999</v>
      </c>
      <c r="W53" s="49">
        <v>47.95</v>
      </c>
      <c r="X53" s="49">
        <v>363.4</v>
      </c>
      <c r="Y53" s="49">
        <v>672.71</v>
      </c>
      <c r="Z53" s="49">
        <v>615.9</v>
      </c>
      <c r="AA53" s="50">
        <v>-2.49628338952702</v>
      </c>
      <c r="AB53" s="51">
        <v>6.0857997923861196E-3</v>
      </c>
      <c r="AC53" s="36" t="s">
        <v>747</v>
      </c>
    </row>
    <row r="54" spans="1:29" x14ac:dyDescent="0.3">
      <c r="A54" s="36" t="s">
        <v>1629</v>
      </c>
      <c r="B54" s="36" t="s">
        <v>1634</v>
      </c>
      <c r="C54" s="36" t="s">
        <v>1635</v>
      </c>
      <c r="D54" s="36"/>
      <c r="E54" s="36"/>
      <c r="F54" s="36"/>
      <c r="G54" s="36"/>
      <c r="H54" s="48" t="s">
        <v>1636</v>
      </c>
      <c r="I54" s="48" t="s">
        <v>1637</v>
      </c>
      <c r="J54" s="48" t="s">
        <v>3</v>
      </c>
      <c r="K54" s="48" t="s">
        <v>503</v>
      </c>
      <c r="L54" s="48" t="s">
        <v>502</v>
      </c>
      <c r="M54" s="36" t="s">
        <v>1631</v>
      </c>
      <c r="N54" s="36" t="s">
        <v>11002</v>
      </c>
      <c r="O54" s="36" t="s">
        <v>1643</v>
      </c>
      <c r="P54" s="36" t="s">
        <v>1644</v>
      </c>
      <c r="Q54" s="36" t="s">
        <v>11973</v>
      </c>
      <c r="R54" s="48" t="s">
        <v>11974</v>
      </c>
      <c r="S54" s="36" t="s">
        <v>1004</v>
      </c>
      <c r="T54" s="36" t="s">
        <v>1005</v>
      </c>
      <c r="U54" s="49">
        <v>20.12</v>
      </c>
      <c r="V54" s="49">
        <v>42.51</v>
      </c>
      <c r="W54" s="49">
        <v>26.99</v>
      </c>
      <c r="X54" s="49">
        <v>10.58</v>
      </c>
      <c r="Y54" s="49">
        <v>17.02</v>
      </c>
      <c r="Z54" s="49">
        <v>12.77</v>
      </c>
      <c r="AA54" s="50">
        <v>1.3060084325041701</v>
      </c>
      <c r="AB54" s="51">
        <v>5.1094008228941001E-3</v>
      </c>
      <c r="AC54" s="36" t="s">
        <v>747</v>
      </c>
    </row>
    <row r="55" spans="1:29" x14ac:dyDescent="0.3">
      <c r="A55" s="36" t="s">
        <v>9791</v>
      </c>
      <c r="B55" s="36" t="s">
        <v>1656</v>
      </c>
      <c r="C55" s="36" t="s">
        <v>1657</v>
      </c>
      <c r="D55" s="36"/>
      <c r="E55" s="36"/>
      <c r="F55" s="36"/>
      <c r="G55" s="36"/>
      <c r="H55" s="48" t="s">
        <v>9796</v>
      </c>
      <c r="I55" s="48" t="s">
        <v>9797</v>
      </c>
      <c r="J55" s="48" t="s">
        <v>12</v>
      </c>
      <c r="K55" s="48" t="s">
        <v>509</v>
      </c>
      <c r="L55" s="48" t="s">
        <v>502</v>
      </c>
      <c r="M55" s="36" t="s">
        <v>11975</v>
      </c>
      <c r="N55" s="36"/>
      <c r="O55" s="36"/>
      <c r="P55" s="36"/>
      <c r="Q55" s="36"/>
      <c r="R55" s="48"/>
      <c r="S55" s="36"/>
      <c r="T55" s="36"/>
      <c r="U55" s="49">
        <v>192.62</v>
      </c>
      <c r="V55" s="49">
        <v>66.03</v>
      </c>
      <c r="W55" s="49">
        <v>123.08</v>
      </c>
      <c r="X55" s="49">
        <v>83.38</v>
      </c>
      <c r="Y55" s="49">
        <v>113.04</v>
      </c>
      <c r="Z55" s="49">
        <v>63.37</v>
      </c>
      <c r="AA55" s="50">
        <v>0.61416721871364499</v>
      </c>
      <c r="AB55" s="51">
        <v>0.29561378927037002</v>
      </c>
      <c r="AC55" s="36" t="s">
        <v>747</v>
      </c>
    </row>
    <row r="56" spans="1:29" x14ac:dyDescent="0.3">
      <c r="A56" s="36" t="s">
        <v>1674</v>
      </c>
      <c r="B56" s="36"/>
      <c r="C56" s="36"/>
      <c r="D56" s="36"/>
      <c r="E56" s="36"/>
      <c r="F56" s="36"/>
      <c r="G56" s="36"/>
      <c r="H56" s="48" t="s">
        <v>11976</v>
      </c>
      <c r="I56" s="48" t="s">
        <v>11977</v>
      </c>
      <c r="J56" s="48" t="s">
        <v>32</v>
      </c>
      <c r="K56" s="48" t="s">
        <v>519</v>
      </c>
      <c r="L56" s="48" t="s">
        <v>502</v>
      </c>
      <c r="M56" s="36" t="s">
        <v>1676</v>
      </c>
      <c r="N56" s="36"/>
      <c r="O56" s="36"/>
      <c r="P56" s="36"/>
      <c r="Q56" s="36"/>
      <c r="R56" s="48"/>
      <c r="S56" s="36"/>
      <c r="T56" s="36"/>
      <c r="U56" s="49">
        <v>7.25</v>
      </c>
      <c r="V56" s="49">
        <v>6.25</v>
      </c>
      <c r="W56" s="49">
        <v>7.62</v>
      </c>
      <c r="X56" s="49">
        <v>15.08</v>
      </c>
      <c r="Y56" s="49">
        <v>21.17</v>
      </c>
      <c r="Z56" s="49">
        <v>16.579999999999998</v>
      </c>
      <c r="AA56" s="50">
        <v>-1.18106315359224</v>
      </c>
      <c r="AB56" s="51">
        <v>1.29435850115112E-2</v>
      </c>
      <c r="AC56" s="36" t="s">
        <v>747</v>
      </c>
    </row>
    <row r="57" spans="1:29" x14ac:dyDescent="0.3">
      <c r="A57" s="36" t="s">
        <v>1465</v>
      </c>
      <c r="B57" s="36" t="s">
        <v>1470</v>
      </c>
      <c r="C57" s="36" t="s">
        <v>1471</v>
      </c>
      <c r="D57" s="36"/>
      <c r="E57" s="36"/>
      <c r="F57" s="36"/>
      <c r="G57" s="36"/>
      <c r="H57" s="48" t="s">
        <v>11978</v>
      </c>
      <c r="I57" s="48" t="s">
        <v>11979</v>
      </c>
      <c r="J57" s="48" t="s">
        <v>18</v>
      </c>
      <c r="K57" s="48" t="s">
        <v>515</v>
      </c>
      <c r="L57" s="48" t="s">
        <v>502</v>
      </c>
      <c r="M57" s="36" t="s">
        <v>1467</v>
      </c>
      <c r="N57" s="36"/>
      <c r="O57" s="36"/>
      <c r="P57" s="36"/>
      <c r="Q57" s="36"/>
      <c r="R57" s="48"/>
      <c r="S57" s="36"/>
      <c r="T57" s="36"/>
      <c r="U57" s="49">
        <v>37</v>
      </c>
      <c r="V57" s="49">
        <v>36.75</v>
      </c>
      <c r="W57" s="49">
        <v>41.44</v>
      </c>
      <c r="X57" s="49">
        <v>34.130000000000003</v>
      </c>
      <c r="Y57" s="49">
        <v>35.450000000000003</v>
      </c>
      <c r="Z57" s="49">
        <v>36.18</v>
      </c>
      <c r="AA57" s="50">
        <v>0.316471406548543</v>
      </c>
      <c r="AB57" s="51">
        <v>0.11314768945294799</v>
      </c>
      <c r="AC57" s="36" t="s">
        <v>747</v>
      </c>
    </row>
    <row r="58" spans="1:29" x14ac:dyDescent="0.3">
      <c r="A58" s="36" t="s">
        <v>11980</v>
      </c>
      <c r="B58" s="36" t="s">
        <v>5722</v>
      </c>
      <c r="C58" s="36" t="s">
        <v>5723</v>
      </c>
      <c r="D58" s="36"/>
      <c r="E58" s="36"/>
      <c r="F58" s="36"/>
      <c r="G58" s="36"/>
      <c r="H58" s="48" t="s">
        <v>4627</v>
      </c>
      <c r="I58" s="48" t="s">
        <v>4628</v>
      </c>
      <c r="J58" s="48" t="s">
        <v>29</v>
      </c>
      <c r="K58" s="48" t="s">
        <v>404</v>
      </c>
      <c r="L58" s="48" t="s">
        <v>505</v>
      </c>
      <c r="M58" s="36" t="s">
        <v>11981</v>
      </c>
      <c r="N58" s="36"/>
      <c r="O58" s="36"/>
      <c r="P58" s="36"/>
      <c r="Q58" s="36"/>
      <c r="R58" s="48"/>
      <c r="S58" s="36"/>
      <c r="T58" s="36"/>
      <c r="U58" s="49">
        <v>30.54</v>
      </c>
      <c r="V58" s="49">
        <v>14.21</v>
      </c>
      <c r="W58" s="49">
        <v>34.049999999999997</v>
      </c>
      <c r="X58" s="49">
        <v>37.590000000000003</v>
      </c>
      <c r="Y58" s="49">
        <v>57.06</v>
      </c>
      <c r="Z58" s="49">
        <v>48.11</v>
      </c>
      <c r="AA58" s="50">
        <v>-0.89890068453113903</v>
      </c>
      <c r="AB58" s="51">
        <v>0.10653628427504699</v>
      </c>
      <c r="AC58" s="36" t="s">
        <v>747</v>
      </c>
    </row>
    <row r="59" spans="1:29" x14ac:dyDescent="0.3">
      <c r="A59" s="36" t="s">
        <v>1705</v>
      </c>
      <c r="B59" s="36"/>
      <c r="C59" s="36"/>
      <c r="D59" s="36"/>
      <c r="E59" s="36"/>
      <c r="F59" s="36"/>
      <c r="G59" s="36"/>
      <c r="H59" s="48" t="s">
        <v>11982</v>
      </c>
      <c r="I59" s="48" t="s">
        <v>11983</v>
      </c>
      <c r="J59" s="48" t="s">
        <v>6</v>
      </c>
      <c r="K59" s="48" t="s">
        <v>402</v>
      </c>
      <c r="L59" s="48" t="s">
        <v>506</v>
      </c>
      <c r="M59" s="36" t="s">
        <v>1707</v>
      </c>
      <c r="N59" s="36"/>
      <c r="O59" s="36"/>
      <c r="P59" s="36"/>
      <c r="Q59" s="36"/>
      <c r="R59" s="48"/>
      <c r="S59" s="36"/>
      <c r="T59" s="36"/>
      <c r="U59" s="49">
        <v>19.46</v>
      </c>
      <c r="V59" s="49">
        <v>24.68</v>
      </c>
      <c r="W59" s="49">
        <v>19.5</v>
      </c>
      <c r="X59" s="49">
        <v>10.039999999999999</v>
      </c>
      <c r="Y59" s="49">
        <v>8.68</v>
      </c>
      <c r="Z59" s="49">
        <v>11.75</v>
      </c>
      <c r="AA59" s="50">
        <v>1.2286200289190801</v>
      </c>
      <c r="AB59" s="51">
        <v>9.8031757472469595E-3</v>
      </c>
      <c r="AC59" s="36" t="s">
        <v>747</v>
      </c>
    </row>
    <row r="60" spans="1:29" x14ac:dyDescent="0.3">
      <c r="A60" s="36" t="s">
        <v>1728</v>
      </c>
      <c r="B60" s="36" t="s">
        <v>1733</v>
      </c>
      <c r="C60" s="36" t="s">
        <v>1734</v>
      </c>
      <c r="D60" s="36"/>
      <c r="E60" s="36"/>
      <c r="F60" s="36"/>
      <c r="G60" s="36"/>
      <c r="H60" s="48" t="s">
        <v>1735</v>
      </c>
      <c r="I60" s="48" t="s">
        <v>1736</v>
      </c>
      <c r="J60" s="48" t="s">
        <v>36</v>
      </c>
      <c r="K60" s="48" t="s">
        <v>401</v>
      </c>
      <c r="L60" s="48" t="s">
        <v>522</v>
      </c>
      <c r="M60" s="36" t="s">
        <v>7889</v>
      </c>
      <c r="N60" s="36"/>
      <c r="O60" s="36"/>
      <c r="P60" s="36"/>
      <c r="Q60" s="36"/>
      <c r="R60" s="48"/>
      <c r="S60" s="36"/>
      <c r="T60" s="36"/>
      <c r="U60" s="49">
        <v>240.94</v>
      </c>
      <c r="V60" s="49">
        <v>201.470145</v>
      </c>
      <c r="W60" s="49">
        <v>394.27</v>
      </c>
      <c r="X60" s="49">
        <v>242.58</v>
      </c>
      <c r="Y60" s="49">
        <v>180.53</v>
      </c>
      <c r="Z60" s="49">
        <v>292.11</v>
      </c>
      <c r="AA60" s="50">
        <v>0.30572314423355101</v>
      </c>
      <c r="AB60" s="51">
        <v>0.229102241188024</v>
      </c>
      <c r="AC60" s="36" t="s">
        <v>747</v>
      </c>
    </row>
    <row r="61" spans="1:29" x14ac:dyDescent="0.3">
      <c r="A61" s="36" t="s">
        <v>5773</v>
      </c>
      <c r="B61" s="36"/>
      <c r="C61" s="36"/>
      <c r="D61" s="36"/>
      <c r="E61" s="36"/>
      <c r="F61" s="36"/>
      <c r="G61" s="36"/>
      <c r="H61" s="48">
        <v>35.200000000000003</v>
      </c>
      <c r="I61" s="48" t="s">
        <v>994</v>
      </c>
      <c r="J61" s="48" t="s">
        <v>13</v>
      </c>
      <c r="K61" s="48" t="s">
        <v>510</v>
      </c>
      <c r="L61" s="48" t="s">
        <v>502</v>
      </c>
      <c r="M61" s="36" t="s">
        <v>11984</v>
      </c>
      <c r="N61" s="36"/>
      <c r="O61" s="36"/>
      <c r="P61" s="36"/>
      <c r="Q61" s="36"/>
      <c r="R61" s="48"/>
      <c r="S61" s="36"/>
      <c r="T61" s="36"/>
      <c r="U61" s="49">
        <v>6.4</v>
      </c>
      <c r="V61" s="49">
        <v>17.38</v>
      </c>
      <c r="W61" s="49">
        <v>5.89</v>
      </c>
      <c r="X61" s="49">
        <v>20.04</v>
      </c>
      <c r="Y61" s="49">
        <v>7.92</v>
      </c>
      <c r="Z61" s="49">
        <v>8.17</v>
      </c>
      <c r="AA61" s="50">
        <v>-0.123759092827322</v>
      </c>
      <c r="AB61" s="51">
        <v>0.88438662372805799</v>
      </c>
      <c r="AC61" s="36" t="s">
        <v>747</v>
      </c>
    </row>
    <row r="62" spans="1:29" x14ac:dyDescent="0.3">
      <c r="A62" s="36" t="s">
        <v>1755</v>
      </c>
      <c r="B62" s="36"/>
      <c r="C62" s="36"/>
      <c r="D62" s="36"/>
      <c r="E62" s="36"/>
      <c r="F62" s="36"/>
      <c r="G62" s="36"/>
      <c r="H62" s="48" t="s">
        <v>1759</v>
      </c>
      <c r="I62" s="48" t="s">
        <v>1760</v>
      </c>
      <c r="J62" s="48" t="s">
        <v>1</v>
      </c>
      <c r="K62" s="48" t="s">
        <v>579</v>
      </c>
      <c r="L62" s="48" t="s">
        <v>502</v>
      </c>
      <c r="M62" s="36" t="s">
        <v>1757</v>
      </c>
      <c r="N62" s="36"/>
      <c r="O62" s="36"/>
      <c r="P62" s="36"/>
      <c r="Q62" s="36"/>
      <c r="R62" s="48"/>
      <c r="S62" s="36"/>
      <c r="T62" s="36"/>
      <c r="U62" s="49">
        <v>6.03</v>
      </c>
      <c r="V62" s="49">
        <v>5.18</v>
      </c>
      <c r="W62" s="49">
        <v>7.74</v>
      </c>
      <c r="X62" s="49">
        <v>18.829999999999998</v>
      </c>
      <c r="Y62" s="49">
        <v>14.45</v>
      </c>
      <c r="Z62" s="49">
        <v>23.67</v>
      </c>
      <c r="AA62" s="50">
        <v>-1.41102385970605</v>
      </c>
      <c r="AB62" s="51">
        <v>2.7445896454103098E-3</v>
      </c>
      <c r="AC62" s="36" t="s">
        <v>718</v>
      </c>
    </row>
    <row r="63" spans="1:29" x14ac:dyDescent="0.3">
      <c r="A63" s="36" t="s">
        <v>5823</v>
      </c>
      <c r="B63" s="36" t="s">
        <v>5828</v>
      </c>
      <c r="C63" s="36" t="s">
        <v>5829</v>
      </c>
      <c r="D63" s="36"/>
      <c r="E63" s="36"/>
      <c r="F63" s="36"/>
      <c r="G63" s="36"/>
      <c r="H63" s="48" t="s">
        <v>1783</v>
      </c>
      <c r="I63" s="48" t="s">
        <v>1784</v>
      </c>
      <c r="J63" s="48" t="s">
        <v>4</v>
      </c>
      <c r="K63" s="48" t="s">
        <v>400</v>
      </c>
      <c r="L63" s="48" t="s">
        <v>504</v>
      </c>
      <c r="M63" s="36" t="s">
        <v>5825</v>
      </c>
      <c r="N63" s="36"/>
      <c r="O63" s="36"/>
      <c r="P63" s="36"/>
      <c r="Q63" s="36"/>
      <c r="R63" s="48"/>
      <c r="S63" s="36"/>
      <c r="T63" s="36"/>
      <c r="U63" s="49">
        <v>67.22</v>
      </c>
      <c r="V63" s="49">
        <v>61.61</v>
      </c>
      <c r="W63" s="49">
        <v>55.67</v>
      </c>
      <c r="X63" s="49">
        <v>56.87</v>
      </c>
      <c r="Y63" s="49">
        <v>35.020000000000003</v>
      </c>
      <c r="Z63" s="49">
        <v>34.67</v>
      </c>
      <c r="AA63" s="50">
        <v>0.75053637628559899</v>
      </c>
      <c r="AB63" s="51">
        <v>2.6369689340915999E-2</v>
      </c>
      <c r="AC63" s="36" t="s">
        <v>747</v>
      </c>
    </row>
    <row r="64" spans="1:29" x14ac:dyDescent="0.3">
      <c r="A64" s="36" t="s">
        <v>7960</v>
      </c>
      <c r="B64" s="36"/>
      <c r="C64" s="36"/>
      <c r="D64" s="36"/>
      <c r="E64" s="36"/>
      <c r="F64" s="36"/>
      <c r="G64" s="36"/>
      <c r="H64" s="48" t="s">
        <v>7965</v>
      </c>
      <c r="I64" s="48" t="s">
        <v>7966</v>
      </c>
      <c r="J64" s="48" t="s">
        <v>34</v>
      </c>
      <c r="K64" s="48" t="s">
        <v>399</v>
      </c>
      <c r="L64" s="48" t="s">
        <v>521</v>
      </c>
      <c r="M64" s="36" t="s">
        <v>11985</v>
      </c>
      <c r="N64" s="36"/>
      <c r="O64" s="36"/>
      <c r="P64" s="36"/>
      <c r="Q64" s="36"/>
      <c r="R64" s="48"/>
      <c r="S64" s="36"/>
      <c r="T64" s="36"/>
      <c r="U64" s="49">
        <v>9.2890709999999999</v>
      </c>
      <c r="V64" s="49">
        <v>8.5</v>
      </c>
      <c r="W64" s="49">
        <v>8.1708169999999996</v>
      </c>
      <c r="X64" s="49">
        <v>13.02</v>
      </c>
      <c r="Y64" s="49">
        <v>14.72</v>
      </c>
      <c r="Z64" s="49">
        <v>18.440000000000001</v>
      </c>
      <c r="AA64" s="50">
        <v>-0.63933412435567105</v>
      </c>
      <c r="AB64" s="51">
        <v>3.4103643731909002E-2</v>
      </c>
      <c r="AC64" s="36" t="s">
        <v>747</v>
      </c>
    </row>
    <row r="65" spans="1:29" x14ac:dyDescent="0.3">
      <c r="A65" s="36" t="s">
        <v>1822</v>
      </c>
      <c r="B65" s="36" t="s">
        <v>1827</v>
      </c>
      <c r="C65" s="36" t="s">
        <v>1828</v>
      </c>
      <c r="D65" s="36"/>
      <c r="E65" s="36"/>
      <c r="F65" s="36"/>
      <c r="G65" s="36"/>
      <c r="H65" s="48" t="s">
        <v>1829</v>
      </c>
      <c r="I65" s="48" t="s">
        <v>1830</v>
      </c>
      <c r="J65" s="48" t="s">
        <v>17</v>
      </c>
      <c r="K65" s="48" t="s">
        <v>514</v>
      </c>
      <c r="L65" s="48" t="s">
        <v>502</v>
      </c>
      <c r="M65" s="36" t="s">
        <v>1824</v>
      </c>
      <c r="N65" s="36"/>
      <c r="O65" s="36"/>
      <c r="P65" s="36"/>
      <c r="Q65" s="36"/>
      <c r="R65" s="48"/>
      <c r="S65" s="36"/>
      <c r="T65" s="36"/>
      <c r="U65" s="49">
        <v>14.74</v>
      </c>
      <c r="V65" s="49">
        <v>10.37</v>
      </c>
      <c r="W65" s="49">
        <v>15.01</v>
      </c>
      <c r="X65" s="49">
        <v>26.55</v>
      </c>
      <c r="Y65" s="49">
        <v>28.02</v>
      </c>
      <c r="Z65" s="49">
        <v>23.42</v>
      </c>
      <c r="AA65" s="50">
        <v>-0.79942799021627797</v>
      </c>
      <c r="AB65" s="51">
        <v>4.6700368911638403E-2</v>
      </c>
      <c r="AC65" s="36" t="s">
        <v>747</v>
      </c>
    </row>
    <row r="66" spans="1:29" x14ac:dyDescent="0.3">
      <c r="A66" s="36" t="s">
        <v>1849</v>
      </c>
      <c r="B66" s="36" t="s">
        <v>1854</v>
      </c>
      <c r="C66" s="36" t="s">
        <v>1855</v>
      </c>
      <c r="D66" s="36"/>
      <c r="E66" s="36"/>
      <c r="F66" s="36"/>
      <c r="G66" s="36"/>
      <c r="H66" s="48" t="s">
        <v>1856</v>
      </c>
      <c r="I66" s="48" t="s">
        <v>1857</v>
      </c>
      <c r="J66" s="48" t="s">
        <v>0</v>
      </c>
      <c r="K66" s="48" t="s">
        <v>398</v>
      </c>
      <c r="L66" s="48" t="s">
        <v>502</v>
      </c>
      <c r="M66" s="36" t="s">
        <v>1851</v>
      </c>
      <c r="N66" s="36"/>
      <c r="O66" s="36"/>
      <c r="P66" s="36"/>
      <c r="Q66" s="36"/>
      <c r="R66" s="48"/>
      <c r="S66" s="36"/>
      <c r="T66" s="36"/>
      <c r="U66" s="49">
        <v>60.59</v>
      </c>
      <c r="V66" s="49">
        <v>84.35</v>
      </c>
      <c r="W66" s="49">
        <v>65.400000000000006</v>
      </c>
      <c r="X66" s="49">
        <v>83.88</v>
      </c>
      <c r="Y66" s="49">
        <v>90.46</v>
      </c>
      <c r="Z66" s="49">
        <v>57.86</v>
      </c>
      <c r="AA66" s="50">
        <v>2.9475840879265799E-2</v>
      </c>
      <c r="AB66" s="51">
        <v>0.91067424123388696</v>
      </c>
      <c r="AC66" s="36" t="s">
        <v>747</v>
      </c>
    </row>
    <row r="67" spans="1:29" x14ac:dyDescent="0.3">
      <c r="A67" s="36" t="s">
        <v>1875</v>
      </c>
      <c r="B67" s="36"/>
      <c r="C67" s="36"/>
      <c r="D67" s="36"/>
      <c r="E67" s="36"/>
      <c r="F67" s="36"/>
      <c r="G67" s="36"/>
      <c r="H67" s="48" t="s">
        <v>11986</v>
      </c>
      <c r="I67" s="48" t="s">
        <v>11987</v>
      </c>
      <c r="J67" s="48" t="s">
        <v>394</v>
      </c>
      <c r="K67" s="48" t="s">
        <v>393</v>
      </c>
      <c r="L67" s="48" t="s">
        <v>505</v>
      </c>
      <c r="M67" s="36" t="s">
        <v>9852</v>
      </c>
      <c r="N67" s="36"/>
      <c r="O67" s="36"/>
      <c r="P67" s="36"/>
      <c r="Q67" s="36"/>
      <c r="R67" s="48"/>
      <c r="S67" s="36"/>
      <c r="T67" s="36"/>
      <c r="U67" s="49">
        <v>19.98</v>
      </c>
      <c r="V67" s="49">
        <v>25.26</v>
      </c>
      <c r="W67" s="49">
        <v>21.59</v>
      </c>
      <c r="X67" s="49">
        <v>41</v>
      </c>
      <c r="Y67" s="49">
        <v>36.630000000000003</v>
      </c>
      <c r="Z67" s="49">
        <v>44.25</v>
      </c>
      <c r="AA67" s="50">
        <v>-0.69465643984891101</v>
      </c>
      <c r="AB67" s="51">
        <v>2.91315238732207E-2</v>
      </c>
      <c r="AC67" s="36" t="s">
        <v>747</v>
      </c>
    </row>
    <row r="68" spans="1:29" x14ac:dyDescent="0.3">
      <c r="A68" s="36" t="s">
        <v>1899</v>
      </c>
      <c r="B68" s="36" t="s">
        <v>1904</v>
      </c>
      <c r="C68" s="36" t="s">
        <v>1905</v>
      </c>
      <c r="D68" s="36"/>
      <c r="E68" s="36"/>
      <c r="F68" s="36"/>
      <c r="G68" s="36"/>
      <c r="H68" s="48" t="s">
        <v>1906</v>
      </c>
      <c r="I68" s="48" t="s">
        <v>1907</v>
      </c>
      <c r="J68" s="48" t="s">
        <v>392</v>
      </c>
      <c r="K68" s="48" t="s">
        <v>391</v>
      </c>
      <c r="L68" s="48" t="s">
        <v>500</v>
      </c>
      <c r="M68" s="36" t="s">
        <v>1901</v>
      </c>
      <c r="N68" s="36"/>
      <c r="O68" s="36"/>
      <c r="P68" s="36"/>
      <c r="Q68" s="36"/>
      <c r="R68" s="48"/>
      <c r="S68" s="36"/>
      <c r="T68" s="36"/>
      <c r="U68" s="49">
        <v>0.5</v>
      </c>
      <c r="V68" s="49">
        <v>1.8</v>
      </c>
      <c r="W68" s="49">
        <v>1.4</v>
      </c>
      <c r="X68" s="49">
        <v>27.02</v>
      </c>
      <c r="Y68" s="49">
        <v>146.69999999999999</v>
      </c>
      <c r="Z68" s="49">
        <v>244.08</v>
      </c>
      <c r="AA68" s="50">
        <v>-6.5121373445971598</v>
      </c>
      <c r="AB68" s="51">
        <v>2.52856162559593E-3</v>
      </c>
      <c r="AC68" s="36" t="s">
        <v>718</v>
      </c>
    </row>
    <row r="69" spans="1:29" x14ac:dyDescent="0.3">
      <c r="A69" s="36" t="s">
        <v>1926</v>
      </c>
      <c r="B69" s="36"/>
      <c r="C69" s="36"/>
      <c r="D69" s="36"/>
      <c r="E69" s="36"/>
      <c r="F69" s="36"/>
      <c r="G69" s="36"/>
      <c r="H69" s="48" t="s">
        <v>1933</v>
      </c>
      <c r="I69" s="48" t="s">
        <v>1934</v>
      </c>
      <c r="J69" s="48" t="s">
        <v>390</v>
      </c>
      <c r="K69" s="48" t="s">
        <v>389</v>
      </c>
      <c r="L69" s="48" t="s">
        <v>524</v>
      </c>
      <c r="M69" s="36" t="s">
        <v>1928</v>
      </c>
      <c r="N69" s="36"/>
      <c r="O69" s="36"/>
      <c r="P69" s="36"/>
      <c r="Q69" s="36"/>
      <c r="R69" s="48"/>
      <c r="S69" s="36"/>
      <c r="T69" s="36"/>
      <c r="U69" s="49">
        <v>8.36</v>
      </c>
      <c r="V69" s="49">
        <v>7.99</v>
      </c>
      <c r="W69" s="49">
        <v>6.52</v>
      </c>
      <c r="X69" s="49">
        <v>7</v>
      </c>
      <c r="Y69" s="49">
        <v>9.4</v>
      </c>
      <c r="Z69" s="49">
        <v>9.23</v>
      </c>
      <c r="AA69" s="50">
        <v>1.9851936592610898E-2</v>
      </c>
      <c r="AB69" s="51">
        <v>0.94460992982007597</v>
      </c>
      <c r="AC69" s="36" t="s">
        <v>747</v>
      </c>
    </row>
    <row r="70" spans="1:29" x14ac:dyDescent="0.3">
      <c r="A70" s="36" t="s">
        <v>10114</v>
      </c>
      <c r="B70" s="36" t="s">
        <v>2954</v>
      </c>
      <c r="C70" s="36" t="s">
        <v>2955</v>
      </c>
      <c r="D70" s="36"/>
      <c r="E70" s="36"/>
      <c r="F70" s="36"/>
      <c r="G70" s="36"/>
      <c r="H70" s="48" t="s">
        <v>2956</v>
      </c>
      <c r="I70" s="48" t="s">
        <v>2957</v>
      </c>
      <c r="J70" s="48" t="s">
        <v>483</v>
      </c>
      <c r="K70" s="48" t="s">
        <v>558</v>
      </c>
      <c r="L70" s="48" t="s">
        <v>506</v>
      </c>
      <c r="M70" s="36" t="s">
        <v>8375</v>
      </c>
      <c r="N70" s="36" t="s">
        <v>11074</v>
      </c>
      <c r="O70" s="36" t="s">
        <v>11988</v>
      </c>
      <c r="P70" s="36" t="s">
        <v>11989</v>
      </c>
      <c r="Q70" s="36" t="s">
        <v>8379</v>
      </c>
      <c r="R70" s="48" t="s">
        <v>8380</v>
      </c>
      <c r="S70" s="36" t="s">
        <v>8381</v>
      </c>
      <c r="T70" s="36" t="s">
        <v>8382</v>
      </c>
      <c r="U70" s="49">
        <v>16.411640999999999</v>
      </c>
      <c r="V70" s="49">
        <v>39.630000000000003</v>
      </c>
      <c r="W70" s="49">
        <v>22.3</v>
      </c>
      <c r="X70" s="49">
        <v>353.16</v>
      </c>
      <c r="Y70" s="49">
        <v>333.69</v>
      </c>
      <c r="Z70" s="49">
        <v>184.07</v>
      </c>
      <c r="AA70" s="50">
        <v>-3.3387863258877002</v>
      </c>
      <c r="AB70" s="51">
        <v>2.72341147455523E-3</v>
      </c>
      <c r="AC70" s="36" t="s">
        <v>718</v>
      </c>
    </row>
    <row r="71" spans="1:29" x14ac:dyDescent="0.3">
      <c r="A71" s="36" t="s">
        <v>11990</v>
      </c>
      <c r="B71" s="36"/>
      <c r="C71" s="36"/>
      <c r="D71" s="36"/>
      <c r="E71" s="36"/>
      <c r="F71" s="36"/>
      <c r="G71" s="36"/>
      <c r="H71" s="48" t="s">
        <v>2417</v>
      </c>
      <c r="I71" s="48" t="s">
        <v>2418</v>
      </c>
      <c r="J71" s="48" t="s">
        <v>387</v>
      </c>
      <c r="K71" s="48" t="s">
        <v>386</v>
      </c>
      <c r="L71" s="48" t="s">
        <v>525</v>
      </c>
      <c r="M71" s="36" t="s">
        <v>11991</v>
      </c>
      <c r="N71" s="36"/>
      <c r="O71" s="36"/>
      <c r="P71" s="36"/>
      <c r="Q71" s="36"/>
      <c r="R71" s="48"/>
      <c r="S71" s="36"/>
      <c r="T71" s="36"/>
      <c r="U71" s="49">
        <v>32.32</v>
      </c>
      <c r="V71" s="49">
        <v>77.959999999999994</v>
      </c>
      <c r="W71" s="49">
        <v>32.979999999999997</v>
      </c>
      <c r="X71" s="49">
        <v>7.99</v>
      </c>
      <c r="Y71" s="49">
        <v>26.41</v>
      </c>
      <c r="Z71" s="49">
        <v>12.66</v>
      </c>
      <c r="AA71" s="50">
        <v>1.8189072283465899</v>
      </c>
      <c r="AB71" s="51">
        <v>2.5748852999217401E-3</v>
      </c>
      <c r="AC71" s="36" t="s">
        <v>749</v>
      </c>
    </row>
    <row r="72" spans="1:29" x14ac:dyDescent="0.3">
      <c r="A72" s="36" t="s">
        <v>1975</v>
      </c>
      <c r="B72" s="36" t="s">
        <v>1980</v>
      </c>
      <c r="C72" s="36" t="s">
        <v>1981</v>
      </c>
      <c r="D72" s="36"/>
      <c r="E72" s="36"/>
      <c r="F72" s="36"/>
      <c r="G72" s="36"/>
      <c r="H72" s="48" t="s">
        <v>1982</v>
      </c>
      <c r="I72" s="48" t="s">
        <v>1983</v>
      </c>
      <c r="J72" s="48" t="s">
        <v>488</v>
      </c>
      <c r="K72" s="48" t="s">
        <v>388</v>
      </c>
      <c r="L72" s="48" t="s">
        <v>500</v>
      </c>
      <c r="M72" s="36" t="s">
        <v>1977</v>
      </c>
      <c r="N72" s="36"/>
      <c r="O72" s="36"/>
      <c r="P72" s="36"/>
      <c r="Q72" s="36"/>
      <c r="R72" s="48"/>
      <c r="S72" s="36"/>
      <c r="T72" s="36"/>
      <c r="U72" s="49">
        <v>1.74</v>
      </c>
      <c r="V72" s="49">
        <v>1.84</v>
      </c>
      <c r="W72" s="49">
        <v>0.77</v>
      </c>
      <c r="X72" s="49">
        <v>45.74</v>
      </c>
      <c r="Y72" s="49">
        <v>297.35000000000002</v>
      </c>
      <c r="Z72" s="49">
        <v>428.66</v>
      </c>
      <c r="AA72" s="50">
        <v>-7.1332996704375402</v>
      </c>
      <c r="AB72" s="51">
        <v>3.3545313311727299E-3</v>
      </c>
      <c r="AC72" s="36" t="s">
        <v>718</v>
      </c>
    </row>
    <row r="73" spans="1:29" x14ac:dyDescent="0.3">
      <c r="A73" s="36" t="s">
        <v>5914</v>
      </c>
      <c r="B73" s="36"/>
      <c r="C73" s="36"/>
      <c r="D73" s="36"/>
      <c r="E73" s="36"/>
      <c r="F73" s="36"/>
      <c r="G73" s="36"/>
      <c r="H73" s="48" t="s">
        <v>5919</v>
      </c>
      <c r="I73" s="48" t="s">
        <v>5920</v>
      </c>
      <c r="J73" s="48" t="s">
        <v>385</v>
      </c>
      <c r="K73" s="48" t="s">
        <v>384</v>
      </c>
      <c r="L73" s="48" t="s">
        <v>505</v>
      </c>
      <c r="M73" s="36" t="s">
        <v>5916</v>
      </c>
      <c r="N73" s="36"/>
      <c r="O73" s="36"/>
      <c r="P73" s="36"/>
      <c r="Q73" s="36"/>
      <c r="R73" s="48"/>
      <c r="S73" s="36"/>
      <c r="T73" s="36"/>
      <c r="U73" s="49">
        <v>26.9</v>
      </c>
      <c r="V73" s="49">
        <v>36.340000000000003</v>
      </c>
      <c r="W73" s="49">
        <v>26.87</v>
      </c>
      <c r="X73" s="49">
        <v>17.91</v>
      </c>
      <c r="Y73" s="49">
        <v>22.34</v>
      </c>
      <c r="Z73" s="49">
        <v>26.48</v>
      </c>
      <c r="AA73" s="50">
        <v>0.61305344804857398</v>
      </c>
      <c r="AB73" s="51">
        <v>4.9172674439885197E-2</v>
      </c>
      <c r="AC73" s="36" t="s">
        <v>747</v>
      </c>
    </row>
    <row r="74" spans="1:29" x14ac:dyDescent="0.3">
      <c r="A74" s="36" t="s">
        <v>11992</v>
      </c>
      <c r="B74" s="36"/>
      <c r="C74" s="36"/>
      <c r="D74" s="36"/>
      <c r="E74" s="36"/>
      <c r="F74" s="36"/>
      <c r="G74" s="36"/>
      <c r="H74" s="48" t="s">
        <v>1525</v>
      </c>
      <c r="I74" s="48" t="s">
        <v>1526</v>
      </c>
      <c r="J74" s="48" t="s">
        <v>383</v>
      </c>
      <c r="K74" s="48" t="s">
        <v>382</v>
      </c>
      <c r="L74" s="48" t="s">
        <v>524</v>
      </c>
      <c r="M74" s="36" t="s">
        <v>11097</v>
      </c>
      <c r="N74" s="36"/>
      <c r="O74" s="36"/>
      <c r="P74" s="36"/>
      <c r="Q74" s="36"/>
      <c r="R74" s="48"/>
      <c r="S74" s="36"/>
      <c r="T74" s="36"/>
      <c r="U74" s="49">
        <v>10.83</v>
      </c>
      <c r="V74" s="49">
        <v>12.53</v>
      </c>
      <c r="W74" s="49">
        <v>16.5</v>
      </c>
      <c r="X74" s="49">
        <v>21.27</v>
      </c>
      <c r="Y74" s="49">
        <v>23.48</v>
      </c>
      <c r="Z74" s="49">
        <v>25.35</v>
      </c>
      <c r="AA74" s="50">
        <v>-0.65185760273308702</v>
      </c>
      <c r="AB74" s="51">
        <v>6.7589799273692006E-2</v>
      </c>
      <c r="AC74" s="36" t="s">
        <v>747</v>
      </c>
    </row>
    <row r="75" spans="1:29" x14ac:dyDescent="0.3">
      <c r="A75" s="36" t="s">
        <v>2045</v>
      </c>
      <c r="B75" s="36" t="s">
        <v>2050</v>
      </c>
      <c r="C75" s="36" t="s">
        <v>2051</v>
      </c>
      <c r="D75" s="36"/>
      <c r="E75" s="36"/>
      <c r="F75" s="36"/>
      <c r="G75" s="36"/>
      <c r="H75" s="48" t="s">
        <v>2052</v>
      </c>
      <c r="I75" s="48" t="s">
        <v>2053</v>
      </c>
      <c r="J75" s="48" t="s">
        <v>588</v>
      </c>
      <c r="K75" s="48" t="s">
        <v>492</v>
      </c>
      <c r="L75" s="48" t="s">
        <v>529</v>
      </c>
      <c r="M75" s="36" t="s">
        <v>2047</v>
      </c>
      <c r="N75" s="36"/>
      <c r="O75" s="36"/>
      <c r="P75" s="36"/>
      <c r="Q75" s="36"/>
      <c r="R75" s="48"/>
      <c r="S75" s="36"/>
      <c r="T75" s="36"/>
      <c r="U75" s="49">
        <v>104.08</v>
      </c>
      <c r="V75" s="49">
        <v>119.39</v>
      </c>
      <c r="W75" s="49">
        <v>119.23</v>
      </c>
      <c r="X75" s="49">
        <v>49.87</v>
      </c>
      <c r="Y75" s="49">
        <v>56.78</v>
      </c>
      <c r="Z75" s="49">
        <v>59.29</v>
      </c>
      <c r="AA75" s="50">
        <v>1.2197043690517599</v>
      </c>
      <c r="AB75" s="51">
        <v>2.82741667016451E-3</v>
      </c>
      <c r="AC75" s="36" t="s">
        <v>749</v>
      </c>
    </row>
    <row r="76" spans="1:29" x14ac:dyDescent="0.3">
      <c r="A76" s="36" t="s">
        <v>5942</v>
      </c>
      <c r="B76" s="36" t="s">
        <v>5947</v>
      </c>
      <c r="C76" s="36" t="s">
        <v>5948</v>
      </c>
      <c r="D76" s="36"/>
      <c r="E76" s="36"/>
      <c r="F76" s="36"/>
      <c r="G76" s="36"/>
      <c r="H76" s="48" t="s">
        <v>2078</v>
      </c>
      <c r="I76" s="48" t="s">
        <v>2079</v>
      </c>
      <c r="J76" s="48" t="s">
        <v>598</v>
      </c>
      <c r="K76" s="48" t="s">
        <v>379</v>
      </c>
      <c r="L76" s="48" t="s">
        <v>502</v>
      </c>
      <c r="M76" s="36" t="s">
        <v>5944</v>
      </c>
      <c r="N76" s="36"/>
      <c r="O76" s="36"/>
      <c r="P76" s="36"/>
      <c r="Q76" s="36"/>
      <c r="R76" s="48"/>
      <c r="S76" s="36"/>
      <c r="T76" s="36"/>
      <c r="U76" s="49">
        <v>23.31</v>
      </c>
      <c r="V76" s="49">
        <v>27.12</v>
      </c>
      <c r="W76" s="49">
        <v>42.3</v>
      </c>
      <c r="X76" s="49">
        <v>22.74</v>
      </c>
      <c r="Y76" s="49">
        <v>39.340000000000003</v>
      </c>
      <c r="Z76" s="49">
        <v>32.96</v>
      </c>
      <c r="AA76" s="50">
        <v>0.12569061174080701</v>
      </c>
      <c r="AB76" s="51">
        <v>0.66806753933515595</v>
      </c>
      <c r="AC76" s="36" t="s">
        <v>747</v>
      </c>
    </row>
    <row r="77" spans="1:29" x14ac:dyDescent="0.3">
      <c r="A77" s="36" t="s">
        <v>2095</v>
      </c>
      <c r="B77" s="36" t="s">
        <v>2099</v>
      </c>
      <c r="C77" s="36" t="s">
        <v>2100</v>
      </c>
      <c r="D77" s="36"/>
      <c r="E77" s="36"/>
      <c r="F77" s="36"/>
      <c r="G77" s="36"/>
      <c r="H77" s="48" t="s">
        <v>2101</v>
      </c>
      <c r="I77" s="48" t="s">
        <v>2102</v>
      </c>
      <c r="J77" s="48" t="s">
        <v>378</v>
      </c>
      <c r="K77" s="48" t="s">
        <v>377</v>
      </c>
      <c r="L77" s="48" t="s">
        <v>525</v>
      </c>
      <c r="M77" s="36" t="s">
        <v>11993</v>
      </c>
      <c r="N77" s="36"/>
      <c r="O77" s="36"/>
      <c r="P77" s="36"/>
      <c r="Q77" s="36"/>
      <c r="R77" s="48"/>
      <c r="S77" s="36"/>
      <c r="T77" s="36"/>
      <c r="U77" s="49">
        <v>14.82</v>
      </c>
      <c r="V77" s="49">
        <v>18.600000000000001</v>
      </c>
      <c r="W77" s="49">
        <v>12.95</v>
      </c>
      <c r="X77" s="49">
        <v>21.92</v>
      </c>
      <c r="Y77" s="49">
        <v>12.63</v>
      </c>
      <c r="Z77" s="49">
        <v>14.81</v>
      </c>
      <c r="AA77" s="50">
        <v>0.130879822490617</v>
      </c>
      <c r="AB77" s="51">
        <v>0.68815944279602803</v>
      </c>
      <c r="AC77" s="36" t="s">
        <v>747</v>
      </c>
    </row>
    <row r="78" spans="1:29" x14ac:dyDescent="0.3">
      <c r="A78" s="36" t="s">
        <v>9895</v>
      </c>
      <c r="B78" s="36"/>
      <c r="C78" s="36"/>
      <c r="D78" s="36"/>
      <c r="E78" s="36"/>
      <c r="F78" s="36"/>
      <c r="G78" s="36"/>
      <c r="H78" s="48" t="s">
        <v>11994</v>
      </c>
      <c r="I78" s="48" t="s">
        <v>11995</v>
      </c>
      <c r="J78" s="48" t="s">
        <v>376</v>
      </c>
      <c r="K78" s="48" t="s">
        <v>375</v>
      </c>
      <c r="L78" s="48" t="s">
        <v>530</v>
      </c>
      <c r="M78" s="36" t="s">
        <v>2121</v>
      </c>
      <c r="N78" s="36"/>
      <c r="O78" s="36"/>
      <c r="P78" s="36"/>
      <c r="Q78" s="36"/>
      <c r="R78" s="48"/>
      <c r="S78" s="36"/>
      <c r="T78" s="36"/>
      <c r="U78" s="49">
        <v>28.81</v>
      </c>
      <c r="V78" s="49">
        <v>34.86</v>
      </c>
      <c r="W78" s="49">
        <v>31.07</v>
      </c>
      <c r="X78" s="49">
        <v>39.69</v>
      </c>
      <c r="Y78" s="49">
        <v>47.34</v>
      </c>
      <c r="Z78" s="49">
        <v>46.19</v>
      </c>
      <c r="AA78" s="50">
        <v>-0.38668256188052103</v>
      </c>
      <c r="AB78" s="51">
        <v>7.1017940002632202E-2</v>
      </c>
      <c r="AC78" s="36" t="s">
        <v>747</v>
      </c>
    </row>
    <row r="79" spans="1:29" x14ac:dyDescent="0.3">
      <c r="A79" s="36" t="s">
        <v>8067</v>
      </c>
      <c r="B79" s="36" t="s">
        <v>2144</v>
      </c>
      <c r="C79" s="36" t="s">
        <v>2145</v>
      </c>
      <c r="D79" s="36"/>
      <c r="E79" s="36"/>
      <c r="F79" s="36"/>
      <c r="G79" s="36"/>
      <c r="H79" s="48" t="s">
        <v>2146</v>
      </c>
      <c r="I79" s="48" t="s">
        <v>2147</v>
      </c>
      <c r="J79" s="48" t="s">
        <v>584</v>
      </c>
      <c r="K79" s="48" t="s">
        <v>374</v>
      </c>
      <c r="L79" s="48" t="s">
        <v>524</v>
      </c>
      <c r="M79" s="36" t="s">
        <v>2141</v>
      </c>
      <c r="N79" s="36" t="s">
        <v>11112</v>
      </c>
      <c r="O79" s="36" t="s">
        <v>2153</v>
      </c>
      <c r="P79" s="36" t="s">
        <v>2154</v>
      </c>
      <c r="Q79" s="36" t="s">
        <v>2155</v>
      </c>
      <c r="R79" s="48" t="s">
        <v>2156</v>
      </c>
      <c r="S79" s="36" t="s">
        <v>935</v>
      </c>
      <c r="T79" s="36" t="s">
        <v>936</v>
      </c>
      <c r="U79" s="49">
        <v>6.64</v>
      </c>
      <c r="V79" s="49">
        <v>7.31</v>
      </c>
      <c r="W79" s="49">
        <v>6.33</v>
      </c>
      <c r="X79" s="49">
        <v>53.17</v>
      </c>
      <c r="Y79" s="49">
        <v>86.57</v>
      </c>
      <c r="Z79" s="49">
        <v>50.58</v>
      </c>
      <c r="AA79" s="50">
        <v>-3.2579350141575998</v>
      </c>
      <c r="AB79" s="51">
        <v>2.52856162559593E-3</v>
      </c>
      <c r="AC79" s="36" t="s">
        <v>718</v>
      </c>
    </row>
    <row r="80" spans="1:29" x14ac:dyDescent="0.3">
      <c r="A80" s="36" t="s">
        <v>5986</v>
      </c>
      <c r="B80" s="36" t="s">
        <v>2169</v>
      </c>
      <c r="C80" s="36" t="s">
        <v>2170</v>
      </c>
      <c r="D80" s="36"/>
      <c r="E80" s="36"/>
      <c r="F80" s="36"/>
      <c r="G80" s="36"/>
      <c r="H80" s="48" t="s">
        <v>2171</v>
      </c>
      <c r="I80" s="48" t="s">
        <v>2172</v>
      </c>
      <c r="J80" s="48" t="s">
        <v>373</v>
      </c>
      <c r="K80" s="48" t="s">
        <v>372</v>
      </c>
      <c r="L80" s="48" t="s">
        <v>502</v>
      </c>
      <c r="M80" s="36" t="s">
        <v>2166</v>
      </c>
      <c r="N80" s="36" t="s">
        <v>11114</v>
      </c>
      <c r="O80" s="36" t="s">
        <v>2176</v>
      </c>
      <c r="P80" s="36" t="s">
        <v>2177</v>
      </c>
      <c r="Q80" s="36" t="s">
        <v>11996</v>
      </c>
      <c r="R80" s="48" t="s">
        <v>11997</v>
      </c>
      <c r="S80" s="36" t="s">
        <v>11998</v>
      </c>
      <c r="T80" s="36" t="s">
        <v>11999</v>
      </c>
      <c r="U80" s="49">
        <v>43.44</v>
      </c>
      <c r="V80" s="49">
        <v>48.14</v>
      </c>
      <c r="W80" s="49">
        <v>47.89</v>
      </c>
      <c r="X80" s="49">
        <v>52.01</v>
      </c>
      <c r="Y80" s="49">
        <v>53.36</v>
      </c>
      <c r="Z80" s="49">
        <v>55.33</v>
      </c>
      <c r="AA80" s="50">
        <v>-3.2519357560212701E-2</v>
      </c>
      <c r="AB80" s="51">
        <v>0.85580043804436901</v>
      </c>
      <c r="AC80" s="36" t="s">
        <v>747</v>
      </c>
    </row>
    <row r="81" spans="1:29" x14ac:dyDescent="0.3">
      <c r="A81" s="36" t="s">
        <v>9908</v>
      </c>
      <c r="B81" s="36"/>
      <c r="C81" s="36"/>
      <c r="D81" s="36"/>
      <c r="E81" s="36"/>
      <c r="F81" s="36"/>
      <c r="G81" s="36"/>
      <c r="H81" s="48">
        <v>35.1</v>
      </c>
      <c r="I81" s="48" t="s">
        <v>949</v>
      </c>
      <c r="J81" s="48" t="s">
        <v>371</v>
      </c>
      <c r="K81" s="48" t="s">
        <v>370</v>
      </c>
      <c r="L81" s="48" t="s">
        <v>505</v>
      </c>
      <c r="M81" s="36" t="s">
        <v>9910</v>
      </c>
      <c r="N81" s="36"/>
      <c r="O81" s="36"/>
      <c r="P81" s="36"/>
      <c r="Q81" s="36"/>
      <c r="R81" s="48"/>
      <c r="S81" s="36"/>
      <c r="T81" s="36"/>
      <c r="U81" s="49">
        <v>17.091709000000002</v>
      </c>
      <c r="V81" s="49">
        <v>15.33</v>
      </c>
      <c r="W81" s="49">
        <v>15.321531999999999</v>
      </c>
      <c r="X81" s="49">
        <v>12.9</v>
      </c>
      <c r="Y81" s="49">
        <v>12.29</v>
      </c>
      <c r="Z81" s="49">
        <v>16.22</v>
      </c>
      <c r="AA81" s="50">
        <v>0.389119070170315</v>
      </c>
      <c r="AB81" s="51">
        <v>9.9968764812318797E-2</v>
      </c>
      <c r="AC81" s="36" t="s">
        <v>747</v>
      </c>
    </row>
    <row r="82" spans="1:29" x14ac:dyDescent="0.3">
      <c r="A82" s="36" t="s">
        <v>12000</v>
      </c>
      <c r="B82" s="36" t="s">
        <v>8102</v>
      </c>
      <c r="C82" s="36" t="s">
        <v>8103</v>
      </c>
      <c r="D82" s="36"/>
      <c r="E82" s="36"/>
      <c r="F82" s="36"/>
      <c r="G82" s="36"/>
      <c r="H82" s="48" t="s">
        <v>2215</v>
      </c>
      <c r="I82" s="48" t="s">
        <v>2216</v>
      </c>
      <c r="J82" s="48" t="s">
        <v>596</v>
      </c>
      <c r="K82" s="48" t="s">
        <v>369</v>
      </c>
      <c r="L82" s="48" t="s">
        <v>506</v>
      </c>
      <c r="M82" s="36" t="s">
        <v>11123</v>
      </c>
      <c r="N82" s="36" t="s">
        <v>11124</v>
      </c>
      <c r="O82" s="36" t="s">
        <v>11125</v>
      </c>
      <c r="P82" s="36" t="s">
        <v>11126</v>
      </c>
      <c r="Q82" s="36" t="s">
        <v>12001</v>
      </c>
      <c r="R82" s="48" t="s">
        <v>12002</v>
      </c>
      <c r="S82" s="36" t="s">
        <v>11129</v>
      </c>
      <c r="T82" s="36" t="s">
        <v>11130</v>
      </c>
      <c r="U82" s="49">
        <v>55.08</v>
      </c>
      <c r="V82" s="49">
        <v>119.47</v>
      </c>
      <c r="W82" s="49">
        <v>67.680000000000007</v>
      </c>
      <c r="X82" s="49">
        <v>1.83</v>
      </c>
      <c r="Y82" s="49">
        <v>1.07</v>
      </c>
      <c r="Z82" s="49">
        <v>1.1200000000000001</v>
      </c>
      <c r="AA82" s="50">
        <v>6.20571740048086</v>
      </c>
      <c r="AB82" s="51">
        <v>2.52856162559593E-3</v>
      </c>
      <c r="AC82" s="36" t="s">
        <v>749</v>
      </c>
    </row>
    <row r="83" spans="1:29" x14ac:dyDescent="0.3">
      <c r="A83" s="36" t="s">
        <v>9936</v>
      </c>
      <c r="B83" s="36" t="s">
        <v>12003</v>
      </c>
      <c r="C83" s="36" t="s">
        <v>12004</v>
      </c>
      <c r="D83" s="36"/>
      <c r="E83" s="36"/>
      <c r="F83" s="36"/>
      <c r="G83" s="36"/>
      <c r="H83" s="48" t="s">
        <v>2417</v>
      </c>
      <c r="I83" s="48" t="s">
        <v>2418</v>
      </c>
      <c r="J83" s="48" t="s">
        <v>368</v>
      </c>
      <c r="K83" s="48" t="s">
        <v>367</v>
      </c>
      <c r="L83" s="48" t="s">
        <v>524</v>
      </c>
      <c r="M83" s="36" t="s">
        <v>2235</v>
      </c>
      <c r="N83" s="36"/>
      <c r="O83" s="36"/>
      <c r="P83" s="36"/>
      <c r="Q83" s="36"/>
      <c r="R83" s="48"/>
      <c r="S83" s="36"/>
      <c r="T83" s="36"/>
      <c r="U83" s="49">
        <v>7.34</v>
      </c>
      <c r="V83" s="49">
        <v>9.8790119999999995</v>
      </c>
      <c r="W83" s="49">
        <v>6.54</v>
      </c>
      <c r="X83" s="49">
        <v>26.44</v>
      </c>
      <c r="Y83" s="49">
        <v>97.019700999999998</v>
      </c>
      <c r="Z83" s="49">
        <v>42.83</v>
      </c>
      <c r="AA83" s="50">
        <v>-2.5063820774458399</v>
      </c>
      <c r="AB83" s="51">
        <v>4.39161176431274E-3</v>
      </c>
      <c r="AC83" s="36" t="s">
        <v>718</v>
      </c>
    </row>
    <row r="84" spans="1:29" x14ac:dyDescent="0.3">
      <c r="A84" s="36" t="s">
        <v>2256</v>
      </c>
      <c r="B84" s="36" t="s">
        <v>12003</v>
      </c>
      <c r="C84" s="36" t="s">
        <v>12004</v>
      </c>
      <c r="D84" s="36"/>
      <c r="E84" s="36"/>
      <c r="F84" s="36"/>
      <c r="G84" s="36"/>
      <c r="H84" s="48" t="s">
        <v>12005</v>
      </c>
      <c r="I84" s="48" t="s">
        <v>12006</v>
      </c>
      <c r="J84" s="48" t="s">
        <v>366</v>
      </c>
      <c r="K84" s="48" t="s">
        <v>365</v>
      </c>
      <c r="L84" s="48" t="s">
        <v>530</v>
      </c>
      <c r="M84" s="36" t="s">
        <v>6049</v>
      </c>
      <c r="N84" s="36"/>
      <c r="O84" s="36"/>
      <c r="P84" s="36"/>
      <c r="Q84" s="36"/>
      <c r="R84" s="48"/>
      <c r="S84" s="36"/>
      <c r="T84" s="36"/>
      <c r="U84" s="49">
        <v>93.46</v>
      </c>
      <c r="V84" s="49">
        <v>89.39</v>
      </c>
      <c r="W84" s="49">
        <v>85.54</v>
      </c>
      <c r="X84" s="49">
        <v>97.15</v>
      </c>
      <c r="Y84" s="49">
        <v>139.29</v>
      </c>
      <c r="Z84" s="49">
        <v>112.86</v>
      </c>
      <c r="AA84" s="50">
        <v>-0.187293790651574</v>
      </c>
      <c r="AB84" s="51">
        <v>0.41284139814909698</v>
      </c>
      <c r="AC84" s="36" t="s">
        <v>747</v>
      </c>
    </row>
    <row r="85" spans="1:29" x14ac:dyDescent="0.3">
      <c r="A85" s="36" t="s">
        <v>2278</v>
      </c>
      <c r="B85" s="36"/>
      <c r="C85" s="36"/>
      <c r="D85" s="36"/>
      <c r="E85" s="36"/>
      <c r="F85" s="36"/>
      <c r="G85" s="36"/>
      <c r="H85" s="48" t="s">
        <v>2281</v>
      </c>
      <c r="I85" s="48" t="s">
        <v>2282</v>
      </c>
      <c r="J85" s="48" t="s">
        <v>364</v>
      </c>
      <c r="K85" s="48" t="s">
        <v>363</v>
      </c>
      <c r="L85" s="48" t="s">
        <v>530</v>
      </c>
      <c r="M85" s="36"/>
      <c r="N85" s="36"/>
      <c r="O85" s="36"/>
      <c r="P85" s="36"/>
      <c r="Q85" s="36"/>
      <c r="R85" s="48"/>
      <c r="S85" s="36"/>
      <c r="T85" s="36"/>
      <c r="U85" s="49">
        <v>80.41</v>
      </c>
      <c r="V85" s="49">
        <v>118.4</v>
      </c>
      <c r="W85" s="49">
        <v>98.84</v>
      </c>
      <c r="X85" s="49">
        <v>65.3</v>
      </c>
      <c r="Y85" s="49">
        <v>105.35</v>
      </c>
      <c r="Z85" s="49">
        <v>119.77</v>
      </c>
      <c r="AA85" s="50">
        <v>0.25209001042707802</v>
      </c>
      <c r="AB85" s="51">
        <v>0.294350477533045</v>
      </c>
      <c r="AC85" s="36" t="s">
        <v>747</v>
      </c>
    </row>
    <row r="86" spans="1:29" x14ac:dyDescent="0.3">
      <c r="A86" s="36" t="s">
        <v>9958</v>
      </c>
      <c r="B86" s="36" t="s">
        <v>2294</v>
      </c>
      <c r="C86" s="36" t="s">
        <v>2295</v>
      </c>
      <c r="D86" s="36"/>
      <c r="E86" s="36"/>
      <c r="F86" s="36"/>
      <c r="G86" s="36"/>
      <c r="H86" s="48" t="s">
        <v>2296</v>
      </c>
      <c r="I86" s="48" t="s">
        <v>2297</v>
      </c>
      <c r="J86" s="48" t="s">
        <v>594</v>
      </c>
      <c r="K86" s="48" t="s">
        <v>362</v>
      </c>
      <c r="L86" s="48" t="s">
        <v>525</v>
      </c>
      <c r="M86" s="36" t="s">
        <v>9959</v>
      </c>
      <c r="N86" s="36"/>
      <c r="O86" s="36"/>
      <c r="P86" s="36"/>
      <c r="Q86" s="36"/>
      <c r="R86" s="48"/>
      <c r="S86" s="36"/>
      <c r="T86" s="36"/>
      <c r="U86" s="49">
        <v>68.900000000000006</v>
      </c>
      <c r="V86" s="49">
        <v>90.02</v>
      </c>
      <c r="W86" s="49">
        <v>80.78</v>
      </c>
      <c r="X86" s="49">
        <v>85.5</v>
      </c>
      <c r="Y86" s="49">
        <v>80.930000000000007</v>
      </c>
      <c r="Z86" s="49">
        <v>81.14</v>
      </c>
      <c r="AA86" s="50">
        <v>0.113968356675753</v>
      </c>
      <c r="AB86" s="51">
        <v>0.59539629014510997</v>
      </c>
      <c r="AC86" s="36" t="s">
        <v>747</v>
      </c>
    </row>
    <row r="87" spans="1:29" x14ac:dyDescent="0.3">
      <c r="A87" s="36" t="s">
        <v>8143</v>
      </c>
      <c r="B87" s="36" t="s">
        <v>12003</v>
      </c>
      <c r="C87" s="36" t="s">
        <v>12004</v>
      </c>
      <c r="D87" s="36"/>
      <c r="E87" s="36"/>
      <c r="F87" s="36"/>
      <c r="G87" s="36"/>
      <c r="H87" s="48" t="s">
        <v>9969</v>
      </c>
      <c r="I87" s="48" t="s">
        <v>9970</v>
      </c>
      <c r="J87" s="48" t="s">
        <v>361</v>
      </c>
      <c r="K87" s="48" t="s">
        <v>360</v>
      </c>
      <c r="L87" s="48" t="s">
        <v>524</v>
      </c>
      <c r="M87" s="36" t="s">
        <v>2318</v>
      </c>
      <c r="N87" s="36"/>
      <c r="O87" s="36"/>
      <c r="P87" s="36"/>
      <c r="Q87" s="36"/>
      <c r="R87" s="48"/>
      <c r="S87" s="36"/>
      <c r="T87" s="36"/>
      <c r="U87" s="49">
        <v>10.71</v>
      </c>
      <c r="V87" s="49">
        <v>16.57</v>
      </c>
      <c r="W87" s="49">
        <v>8.75</v>
      </c>
      <c r="X87" s="49">
        <v>2.91</v>
      </c>
      <c r="Y87" s="49">
        <v>0.66</v>
      </c>
      <c r="Z87" s="49">
        <v>0.71</v>
      </c>
      <c r="AA87" s="50">
        <v>3.3137456180345102</v>
      </c>
      <c r="AB87" s="51">
        <v>1.52034761583754E-2</v>
      </c>
      <c r="AC87" s="36" t="s">
        <v>747</v>
      </c>
    </row>
    <row r="88" spans="1:29" x14ac:dyDescent="0.3">
      <c r="A88" s="36" t="s">
        <v>2338</v>
      </c>
      <c r="B88" s="36" t="s">
        <v>2343</v>
      </c>
      <c r="C88" s="36" t="s">
        <v>2344</v>
      </c>
      <c r="D88" s="36"/>
      <c r="E88" s="36"/>
      <c r="F88" s="36"/>
      <c r="G88" s="36"/>
      <c r="H88" s="48" t="s">
        <v>2345</v>
      </c>
      <c r="I88" s="48" t="s">
        <v>2346</v>
      </c>
      <c r="J88" s="48" t="s">
        <v>359</v>
      </c>
      <c r="K88" s="48" t="s">
        <v>358</v>
      </c>
      <c r="L88" s="48" t="s">
        <v>530</v>
      </c>
      <c r="M88" s="36" t="s">
        <v>2340</v>
      </c>
      <c r="N88" s="36"/>
      <c r="O88" s="36"/>
      <c r="P88" s="36"/>
      <c r="Q88" s="36"/>
      <c r="R88" s="48"/>
      <c r="S88" s="36"/>
      <c r="T88" s="36"/>
      <c r="U88" s="49">
        <v>22.71</v>
      </c>
      <c r="V88" s="49">
        <v>32.42</v>
      </c>
      <c r="W88" s="49">
        <v>30.05</v>
      </c>
      <c r="X88" s="49">
        <v>24.35</v>
      </c>
      <c r="Y88" s="49">
        <v>26.73</v>
      </c>
      <c r="Z88" s="49">
        <v>24.97</v>
      </c>
      <c r="AA88" s="50">
        <v>0.32264841216185702</v>
      </c>
      <c r="AB88" s="51">
        <v>0.18560684465041999</v>
      </c>
      <c r="AC88" s="36" t="s">
        <v>747</v>
      </c>
    </row>
    <row r="89" spans="1:29" x14ac:dyDescent="0.3">
      <c r="A89" s="36" t="s">
        <v>2360</v>
      </c>
      <c r="B89" s="36" t="s">
        <v>12007</v>
      </c>
      <c r="C89" s="36" t="s">
        <v>12008</v>
      </c>
      <c r="D89" s="36"/>
      <c r="E89" s="36"/>
      <c r="F89" s="36"/>
      <c r="G89" s="36"/>
      <c r="H89" s="48" t="s">
        <v>12009</v>
      </c>
      <c r="I89" s="48" t="s">
        <v>12010</v>
      </c>
      <c r="J89" s="48" t="s">
        <v>355</v>
      </c>
      <c r="K89" s="48" t="s">
        <v>354</v>
      </c>
      <c r="L89" s="48" t="s">
        <v>524</v>
      </c>
      <c r="M89" s="36" t="s">
        <v>2362</v>
      </c>
      <c r="N89" s="36"/>
      <c r="O89" s="36"/>
      <c r="P89" s="36"/>
      <c r="Q89" s="36"/>
      <c r="R89" s="48"/>
      <c r="S89" s="36"/>
      <c r="T89" s="36"/>
      <c r="U89" s="49">
        <v>27.71</v>
      </c>
      <c r="V89" s="49">
        <v>25.4</v>
      </c>
      <c r="W89" s="49">
        <v>26.52</v>
      </c>
      <c r="X89" s="49">
        <v>30.64</v>
      </c>
      <c r="Y89" s="49">
        <v>41.32</v>
      </c>
      <c r="Z89" s="49">
        <v>45.43</v>
      </c>
      <c r="AA89" s="50">
        <v>-0.37097624569894699</v>
      </c>
      <c r="AB89" s="51">
        <v>0.15085110657470099</v>
      </c>
      <c r="AC89" s="36" t="s">
        <v>747</v>
      </c>
    </row>
    <row r="90" spans="1:29" x14ac:dyDescent="0.3">
      <c r="A90" s="36" t="s">
        <v>2386</v>
      </c>
      <c r="B90" s="36" t="s">
        <v>2391</v>
      </c>
      <c r="C90" s="36" t="s">
        <v>2392</v>
      </c>
      <c r="D90" s="36"/>
      <c r="E90" s="36"/>
      <c r="F90" s="36"/>
      <c r="G90" s="36"/>
      <c r="H90" s="48" t="s">
        <v>2393</v>
      </c>
      <c r="I90" s="48" t="s">
        <v>2394</v>
      </c>
      <c r="J90" s="48" t="s">
        <v>353</v>
      </c>
      <c r="K90" s="48" t="s">
        <v>352</v>
      </c>
      <c r="L90" s="48" t="s">
        <v>530</v>
      </c>
      <c r="M90" s="36" t="s">
        <v>2388</v>
      </c>
      <c r="N90" s="36"/>
      <c r="O90" s="36"/>
      <c r="P90" s="36"/>
      <c r="Q90" s="36"/>
      <c r="R90" s="48"/>
      <c r="S90" s="36"/>
      <c r="T90" s="36"/>
      <c r="U90" s="49">
        <v>10.53</v>
      </c>
      <c r="V90" s="49">
        <v>13.46</v>
      </c>
      <c r="W90" s="49">
        <v>13.24</v>
      </c>
      <c r="X90" s="49">
        <v>14.29</v>
      </c>
      <c r="Y90" s="49">
        <v>16.920000000000002</v>
      </c>
      <c r="Z90" s="49">
        <v>17.010000000000002</v>
      </c>
      <c r="AA90" s="50">
        <v>-0.202084331659933</v>
      </c>
      <c r="AB90" s="51">
        <v>0.263299433701356</v>
      </c>
      <c r="AC90" s="36" t="s">
        <v>747</v>
      </c>
    </row>
    <row r="91" spans="1:29" x14ac:dyDescent="0.3">
      <c r="A91" s="36" t="s">
        <v>6310</v>
      </c>
      <c r="B91" s="36"/>
      <c r="C91" s="36"/>
      <c r="D91" s="36"/>
      <c r="E91" s="36"/>
      <c r="F91" s="36"/>
      <c r="G91" s="36"/>
      <c r="H91" s="48" t="s">
        <v>12011</v>
      </c>
      <c r="I91" s="48" t="s">
        <v>12012</v>
      </c>
      <c r="J91" s="48" t="s">
        <v>351</v>
      </c>
      <c r="K91" s="48" t="s">
        <v>350</v>
      </c>
      <c r="L91" s="48" t="s">
        <v>502</v>
      </c>
      <c r="M91" s="36" t="s">
        <v>11162</v>
      </c>
      <c r="N91" s="36"/>
      <c r="O91" s="36"/>
      <c r="P91" s="36"/>
      <c r="Q91" s="36"/>
      <c r="R91" s="48"/>
      <c r="S91" s="36"/>
      <c r="T91" s="36"/>
      <c r="U91" s="49">
        <v>142.55000000000001</v>
      </c>
      <c r="V91" s="49">
        <v>264.52</v>
      </c>
      <c r="W91" s="49">
        <v>197.01</v>
      </c>
      <c r="X91" s="49">
        <v>1.84</v>
      </c>
      <c r="Y91" s="49">
        <v>6.39</v>
      </c>
      <c r="Z91" s="49">
        <v>7.24</v>
      </c>
      <c r="AA91" s="50">
        <v>5.47727916438292</v>
      </c>
      <c r="AB91" s="51">
        <v>2.52856162559593E-3</v>
      </c>
      <c r="AC91" s="36" t="s">
        <v>749</v>
      </c>
    </row>
    <row r="92" spans="1:29" x14ac:dyDescent="0.3">
      <c r="A92" s="36" t="s">
        <v>10007</v>
      </c>
      <c r="B92" s="36" t="s">
        <v>12003</v>
      </c>
      <c r="C92" s="36" t="s">
        <v>12004</v>
      </c>
      <c r="D92" s="36"/>
      <c r="E92" s="36"/>
      <c r="F92" s="36"/>
      <c r="G92" s="36"/>
      <c r="H92" s="48" t="s">
        <v>8188</v>
      </c>
      <c r="I92" s="48" t="s">
        <v>8189</v>
      </c>
      <c r="J92" s="48" t="s">
        <v>349</v>
      </c>
      <c r="K92" s="48" t="s">
        <v>348</v>
      </c>
      <c r="L92" s="48" t="s">
        <v>524</v>
      </c>
      <c r="M92" s="36" t="s">
        <v>2414</v>
      </c>
      <c r="N92" s="36"/>
      <c r="O92" s="36"/>
      <c r="P92" s="36"/>
      <c r="Q92" s="36"/>
      <c r="R92" s="48"/>
      <c r="S92" s="36"/>
      <c r="T92" s="36"/>
      <c r="U92" s="49">
        <v>37.159999999999997</v>
      </c>
      <c r="V92" s="49">
        <v>38.47</v>
      </c>
      <c r="W92" s="49">
        <v>34.99</v>
      </c>
      <c r="X92" s="49">
        <v>35.47</v>
      </c>
      <c r="Y92" s="49">
        <v>38.36</v>
      </c>
      <c r="Z92" s="49">
        <v>45.76</v>
      </c>
      <c r="AA92" s="50">
        <v>6.8349868964693306E-2</v>
      </c>
      <c r="AB92" s="51">
        <v>0.73550159319092501</v>
      </c>
      <c r="AC92" s="36" t="s">
        <v>747</v>
      </c>
    </row>
    <row r="93" spans="1:29" x14ac:dyDescent="0.3">
      <c r="A93" s="36" t="s">
        <v>2437</v>
      </c>
      <c r="B93" s="36"/>
      <c r="C93" s="36"/>
      <c r="D93" s="36"/>
      <c r="E93" s="36"/>
      <c r="F93" s="36"/>
      <c r="G93" s="36"/>
      <c r="H93" s="48" t="s">
        <v>12013</v>
      </c>
      <c r="I93" s="48" t="s">
        <v>12014</v>
      </c>
      <c r="J93" s="48" t="s">
        <v>592</v>
      </c>
      <c r="K93" s="48" t="s">
        <v>347</v>
      </c>
      <c r="L93" s="48" t="s">
        <v>506</v>
      </c>
      <c r="M93" s="36" t="s">
        <v>8193</v>
      </c>
      <c r="N93" s="36"/>
      <c r="O93" s="36"/>
      <c r="P93" s="36"/>
      <c r="Q93" s="36"/>
      <c r="R93" s="48"/>
      <c r="S93" s="36"/>
      <c r="T93" s="36"/>
      <c r="U93" s="49">
        <v>20.440000000000001</v>
      </c>
      <c r="V93" s="49">
        <v>39.74</v>
      </c>
      <c r="W93" s="49">
        <v>26.35</v>
      </c>
      <c r="X93" s="49">
        <v>5.71</v>
      </c>
      <c r="Y93" s="49">
        <v>10.61</v>
      </c>
      <c r="Z93" s="49">
        <v>11.38</v>
      </c>
      <c r="AA93" s="50">
        <v>1.83373386327165</v>
      </c>
      <c r="AB93" s="51">
        <v>3.1547012365656301E-3</v>
      </c>
      <c r="AC93" s="36" t="s">
        <v>749</v>
      </c>
    </row>
    <row r="94" spans="1:29" x14ac:dyDescent="0.3">
      <c r="A94" s="36" t="s">
        <v>2460</v>
      </c>
      <c r="B94" s="36" t="s">
        <v>2465</v>
      </c>
      <c r="C94" s="36" t="s">
        <v>2466</v>
      </c>
      <c r="D94" s="36"/>
      <c r="E94" s="36"/>
      <c r="F94" s="36"/>
      <c r="G94" s="36"/>
      <c r="H94" s="48" t="s">
        <v>12015</v>
      </c>
      <c r="I94" s="48" t="s">
        <v>12016</v>
      </c>
      <c r="J94" s="48" t="s">
        <v>346</v>
      </c>
      <c r="K94" s="48" t="s">
        <v>345</v>
      </c>
      <c r="L94" s="48" t="s">
        <v>530</v>
      </c>
      <c r="M94" s="36" t="s">
        <v>10019</v>
      </c>
      <c r="N94" s="36"/>
      <c r="O94" s="36"/>
      <c r="P94" s="36"/>
      <c r="Q94" s="36"/>
      <c r="R94" s="48"/>
      <c r="S94" s="36"/>
      <c r="T94" s="36"/>
      <c r="U94" s="49">
        <v>82.77</v>
      </c>
      <c r="V94" s="49">
        <v>79.69</v>
      </c>
      <c r="W94" s="49">
        <v>81.760000000000005</v>
      </c>
      <c r="X94" s="49">
        <v>111.08</v>
      </c>
      <c r="Y94" s="49">
        <v>154.21</v>
      </c>
      <c r="Z94" s="49">
        <v>125.11</v>
      </c>
      <c r="AA94" s="50">
        <v>-0.490126252720615</v>
      </c>
      <c r="AB94" s="51">
        <v>6.3576747876249201E-2</v>
      </c>
      <c r="AC94" s="36" t="s">
        <v>747</v>
      </c>
    </row>
    <row r="95" spans="1:29" x14ac:dyDescent="0.3">
      <c r="A95" s="36" t="s">
        <v>10031</v>
      </c>
      <c r="B95" s="36" t="s">
        <v>10035</v>
      </c>
      <c r="C95" s="36" t="s">
        <v>10036</v>
      </c>
      <c r="D95" s="36"/>
      <c r="E95" s="36"/>
      <c r="F95" s="36"/>
      <c r="G95" s="36"/>
      <c r="H95" s="48" t="s">
        <v>2494</v>
      </c>
      <c r="I95" s="48" t="s">
        <v>2495</v>
      </c>
      <c r="J95" s="48" t="s">
        <v>344</v>
      </c>
      <c r="K95" s="48" t="s">
        <v>343</v>
      </c>
      <c r="L95" s="48" t="s">
        <v>524</v>
      </c>
      <c r="M95" s="36" t="s">
        <v>11179</v>
      </c>
      <c r="N95" s="36"/>
      <c r="O95" s="36"/>
      <c r="P95" s="36"/>
      <c r="Q95" s="36"/>
      <c r="R95" s="48"/>
      <c r="S95" s="36"/>
      <c r="T95" s="36"/>
      <c r="U95" s="49">
        <v>38.58</v>
      </c>
      <c r="V95" s="49">
        <v>43.41</v>
      </c>
      <c r="W95" s="49">
        <v>42.91</v>
      </c>
      <c r="X95" s="49">
        <v>39.869999999999997</v>
      </c>
      <c r="Y95" s="49">
        <v>43.81</v>
      </c>
      <c r="Z95" s="49">
        <v>44.1</v>
      </c>
      <c r="AA95" s="50">
        <v>0.139527126348477</v>
      </c>
      <c r="AB95" s="51">
        <v>0.41832703948195399</v>
      </c>
      <c r="AC95" s="36" t="s">
        <v>747</v>
      </c>
    </row>
    <row r="96" spans="1:29" x14ac:dyDescent="0.3">
      <c r="A96" s="36" t="s">
        <v>2507</v>
      </c>
      <c r="B96" s="36" t="s">
        <v>2512</v>
      </c>
      <c r="C96" s="36" t="s">
        <v>2513</v>
      </c>
      <c r="D96" s="36"/>
      <c r="E96" s="36"/>
      <c r="F96" s="36"/>
      <c r="G96" s="36"/>
      <c r="H96" s="48" t="s">
        <v>2514</v>
      </c>
      <c r="I96" s="48" t="s">
        <v>2515</v>
      </c>
      <c r="J96" s="48" t="s">
        <v>342</v>
      </c>
      <c r="K96" s="48" t="s">
        <v>341</v>
      </c>
      <c r="L96" s="48" t="s">
        <v>506</v>
      </c>
      <c r="M96" s="36" t="s">
        <v>2509</v>
      </c>
      <c r="N96" s="36" t="s">
        <v>11188</v>
      </c>
      <c r="O96" s="36" t="s">
        <v>8223</v>
      </c>
      <c r="P96" s="36" t="s">
        <v>8224</v>
      </c>
      <c r="Q96" s="36" t="s">
        <v>2523</v>
      </c>
      <c r="R96" s="48" t="s">
        <v>2524</v>
      </c>
      <c r="S96" s="36" t="s">
        <v>8225</v>
      </c>
      <c r="T96" s="36" t="s">
        <v>8226</v>
      </c>
      <c r="U96" s="49">
        <v>79.37</v>
      </c>
      <c r="V96" s="49">
        <v>164.78</v>
      </c>
      <c r="W96" s="49">
        <v>93.69</v>
      </c>
      <c r="X96" s="49">
        <v>36.65</v>
      </c>
      <c r="Y96" s="49">
        <v>124.47</v>
      </c>
      <c r="Z96" s="49">
        <v>72.040000000000006</v>
      </c>
      <c r="AA96" s="50">
        <v>0.22673022148762001</v>
      </c>
      <c r="AB96" s="51">
        <v>0.46263019252723497</v>
      </c>
      <c r="AC96" s="36" t="s">
        <v>747</v>
      </c>
    </row>
    <row r="97" spans="1:29" x14ac:dyDescent="0.3">
      <c r="A97" s="36" t="s">
        <v>2534</v>
      </c>
      <c r="B97" s="36"/>
      <c r="C97" s="36"/>
      <c r="D97" s="36"/>
      <c r="E97" s="36"/>
      <c r="F97" s="36"/>
      <c r="G97" s="36"/>
      <c r="H97" s="48" t="s">
        <v>2538</v>
      </c>
      <c r="I97" s="48" t="s">
        <v>2539</v>
      </c>
      <c r="J97" s="48" t="s">
        <v>340</v>
      </c>
      <c r="K97" s="48" t="s">
        <v>566</v>
      </c>
      <c r="L97" s="48" t="s">
        <v>506</v>
      </c>
      <c r="M97" s="36" t="s">
        <v>11190</v>
      </c>
      <c r="N97" s="36"/>
      <c r="O97" s="36"/>
      <c r="P97" s="36"/>
      <c r="Q97" s="36"/>
      <c r="R97" s="48"/>
      <c r="S97" s="36"/>
      <c r="T97" s="36"/>
      <c r="U97" s="49">
        <v>11.28</v>
      </c>
      <c r="V97" s="49">
        <v>12.68</v>
      </c>
      <c r="W97" s="49">
        <v>12.35</v>
      </c>
      <c r="X97" s="49">
        <v>16.71</v>
      </c>
      <c r="Y97" s="49">
        <v>17.07</v>
      </c>
      <c r="Z97" s="49">
        <v>17.32</v>
      </c>
      <c r="AA97" s="50">
        <v>-0.23941893597543101</v>
      </c>
      <c r="AB97" s="51">
        <v>0.22246526992993201</v>
      </c>
      <c r="AC97" s="36" t="s">
        <v>747</v>
      </c>
    </row>
    <row r="98" spans="1:29" x14ac:dyDescent="0.3">
      <c r="A98" s="36" t="s">
        <v>12017</v>
      </c>
      <c r="B98" s="36" t="s">
        <v>7994</v>
      </c>
      <c r="C98" s="36" t="s">
        <v>7995</v>
      </c>
      <c r="D98" s="36"/>
      <c r="E98" s="36"/>
      <c r="F98" s="36"/>
      <c r="G98" s="36"/>
      <c r="H98" s="48" t="s">
        <v>2558</v>
      </c>
      <c r="I98" s="48" t="s">
        <v>2559</v>
      </c>
      <c r="J98" s="48" t="s">
        <v>339</v>
      </c>
      <c r="K98" s="48" t="s">
        <v>338</v>
      </c>
      <c r="L98" s="48" t="s">
        <v>505</v>
      </c>
      <c r="M98" s="36" t="s">
        <v>11198</v>
      </c>
      <c r="N98" s="36"/>
      <c r="O98" s="36"/>
      <c r="P98" s="36"/>
      <c r="Q98" s="36"/>
      <c r="R98" s="48"/>
      <c r="S98" s="36"/>
      <c r="T98" s="36"/>
      <c r="U98" s="49">
        <v>10</v>
      </c>
      <c r="V98" s="49">
        <v>11.37</v>
      </c>
      <c r="W98" s="49">
        <v>13.05</v>
      </c>
      <c r="X98" s="49">
        <v>43.42</v>
      </c>
      <c r="Y98" s="49">
        <v>41.17</v>
      </c>
      <c r="Z98" s="49">
        <v>42.71</v>
      </c>
      <c r="AA98" s="50">
        <v>-1.71714882420655</v>
      </c>
      <c r="AB98" s="51">
        <v>2.5464434583490399E-3</v>
      </c>
      <c r="AC98" s="36" t="s">
        <v>718</v>
      </c>
    </row>
    <row r="99" spans="1:29" x14ac:dyDescent="0.3">
      <c r="A99" s="36" t="s">
        <v>2573</v>
      </c>
      <c r="B99" s="36"/>
      <c r="C99" s="36"/>
      <c r="D99" s="36"/>
      <c r="E99" s="36"/>
      <c r="F99" s="36"/>
      <c r="G99" s="36"/>
      <c r="H99" s="48" t="s">
        <v>2578</v>
      </c>
      <c r="I99" s="48" t="s">
        <v>2579</v>
      </c>
      <c r="J99" s="48" t="s">
        <v>337</v>
      </c>
      <c r="K99" s="48" t="s">
        <v>336</v>
      </c>
      <c r="L99" s="48" t="s">
        <v>525</v>
      </c>
      <c r="M99" s="36" t="s">
        <v>2575</v>
      </c>
      <c r="N99" s="36"/>
      <c r="O99" s="36"/>
      <c r="P99" s="36"/>
      <c r="Q99" s="36"/>
      <c r="R99" s="48"/>
      <c r="S99" s="36"/>
      <c r="T99" s="36"/>
      <c r="U99" s="49">
        <v>22.27</v>
      </c>
      <c r="V99" s="49">
        <v>18.43</v>
      </c>
      <c r="W99" s="49">
        <v>18.22</v>
      </c>
      <c r="X99" s="49">
        <v>19.59</v>
      </c>
      <c r="Y99" s="49">
        <v>22.96</v>
      </c>
      <c r="Z99" s="49">
        <v>21.2</v>
      </c>
      <c r="AA99" s="50">
        <v>5.7384333625692001E-2</v>
      </c>
      <c r="AB99" s="51">
        <v>0.80657902026765305</v>
      </c>
      <c r="AC99" s="36" t="s">
        <v>747</v>
      </c>
    </row>
    <row r="100" spans="1:29" x14ac:dyDescent="0.3">
      <c r="A100" s="36" t="s">
        <v>2591</v>
      </c>
      <c r="B100" s="36"/>
      <c r="C100" s="36"/>
      <c r="D100" s="36"/>
      <c r="E100" s="36"/>
      <c r="F100" s="36"/>
      <c r="G100" s="36"/>
      <c r="H100" s="48" t="s">
        <v>3540</v>
      </c>
      <c r="I100" s="48" t="s">
        <v>3541</v>
      </c>
      <c r="J100" s="48" t="s">
        <v>335</v>
      </c>
      <c r="K100" s="48" t="s">
        <v>334</v>
      </c>
      <c r="L100" s="48" t="s">
        <v>502</v>
      </c>
      <c r="M100" s="36" t="s">
        <v>12018</v>
      </c>
      <c r="N100" s="36" t="s">
        <v>11213</v>
      </c>
      <c r="O100" s="36"/>
      <c r="P100" s="36"/>
      <c r="Q100" s="36" t="s">
        <v>1282</v>
      </c>
      <c r="R100" s="48" t="s">
        <v>1283</v>
      </c>
      <c r="S100" s="36" t="s">
        <v>1968</v>
      </c>
      <c r="T100" s="36" t="s">
        <v>1969</v>
      </c>
      <c r="U100" s="49">
        <v>4.68</v>
      </c>
      <c r="V100" s="49">
        <v>6.11</v>
      </c>
      <c r="W100" s="49">
        <v>5.67</v>
      </c>
      <c r="X100" s="49">
        <v>16.3</v>
      </c>
      <c r="Y100" s="49">
        <v>7.9</v>
      </c>
      <c r="Z100" s="49">
        <v>10.15</v>
      </c>
      <c r="AA100" s="50">
        <v>-0.88448148509031999</v>
      </c>
      <c r="AB100" s="51">
        <v>0.10006768132067501</v>
      </c>
      <c r="AC100" s="36" t="s">
        <v>747</v>
      </c>
    </row>
    <row r="101" spans="1:29" x14ac:dyDescent="0.3">
      <c r="A101" s="36" t="s">
        <v>6164</v>
      </c>
      <c r="B101" s="36"/>
      <c r="C101" s="36"/>
      <c r="D101" s="36"/>
      <c r="E101" s="36"/>
      <c r="F101" s="36"/>
      <c r="G101" s="36"/>
      <c r="H101" s="48">
        <v>35.200000000000003</v>
      </c>
      <c r="I101" s="48" t="s">
        <v>994</v>
      </c>
      <c r="J101" s="48" t="s">
        <v>595</v>
      </c>
      <c r="K101" s="48" t="s">
        <v>333</v>
      </c>
      <c r="L101" s="48" t="s">
        <v>525</v>
      </c>
      <c r="M101" s="36" t="s">
        <v>6166</v>
      </c>
      <c r="N101" s="36"/>
      <c r="O101" s="36"/>
      <c r="P101" s="36"/>
      <c r="Q101" s="36"/>
      <c r="R101" s="48"/>
      <c r="S101" s="36"/>
      <c r="T101" s="36"/>
      <c r="U101" s="49">
        <v>24.49</v>
      </c>
      <c r="V101" s="49">
        <v>12.07</v>
      </c>
      <c r="W101" s="49">
        <v>17.39</v>
      </c>
      <c r="X101" s="49">
        <v>9.93</v>
      </c>
      <c r="Y101" s="49">
        <v>16.64</v>
      </c>
      <c r="Z101" s="49">
        <v>16.649999999999999</v>
      </c>
      <c r="AA101" s="50">
        <v>0.52216539346512403</v>
      </c>
      <c r="AB101" s="51">
        <v>0.291649151738329</v>
      </c>
      <c r="AC101" s="36" t="s">
        <v>747</v>
      </c>
    </row>
    <row r="102" spans="1:29" x14ac:dyDescent="0.3">
      <c r="A102" s="36" t="s">
        <v>2779</v>
      </c>
      <c r="B102" s="36"/>
      <c r="C102" s="36"/>
      <c r="D102" s="36"/>
      <c r="E102" s="36"/>
      <c r="F102" s="36"/>
      <c r="G102" s="36"/>
      <c r="H102" s="48">
        <v>35.1</v>
      </c>
      <c r="I102" s="48" t="s">
        <v>949</v>
      </c>
      <c r="J102" s="48" t="s">
        <v>332</v>
      </c>
      <c r="K102" s="48" t="s">
        <v>331</v>
      </c>
      <c r="L102" s="48" t="s">
        <v>525</v>
      </c>
      <c r="M102" s="36" t="s">
        <v>2781</v>
      </c>
      <c r="N102" s="36"/>
      <c r="O102" s="36"/>
      <c r="P102" s="36"/>
      <c r="Q102" s="36"/>
      <c r="R102" s="48"/>
      <c r="S102" s="36"/>
      <c r="T102" s="36"/>
      <c r="U102" s="49">
        <v>324.91000000000003</v>
      </c>
      <c r="V102" s="49">
        <v>480.98</v>
      </c>
      <c r="W102" s="49">
        <v>557.53</v>
      </c>
      <c r="X102" s="49">
        <v>137.57</v>
      </c>
      <c r="Y102" s="49">
        <v>29.16</v>
      </c>
      <c r="Z102" s="49">
        <v>15.65</v>
      </c>
      <c r="AA102" s="50">
        <v>3.25752645220278</v>
      </c>
      <c r="AB102" s="51">
        <v>2.9400966788528798E-2</v>
      </c>
      <c r="AC102" s="36" t="s">
        <v>747</v>
      </c>
    </row>
    <row r="103" spans="1:29" x14ac:dyDescent="0.3">
      <c r="A103" s="36" t="s">
        <v>8282</v>
      </c>
      <c r="B103" s="36" t="s">
        <v>8286</v>
      </c>
      <c r="C103" s="36" t="s">
        <v>8287</v>
      </c>
      <c r="D103" s="36"/>
      <c r="E103" s="36"/>
      <c r="F103" s="36"/>
      <c r="G103" s="36"/>
      <c r="H103" s="48" t="s">
        <v>12019</v>
      </c>
      <c r="I103" s="48" t="s">
        <v>12020</v>
      </c>
      <c r="J103" s="48" t="s">
        <v>330</v>
      </c>
      <c r="K103" s="48" t="s">
        <v>329</v>
      </c>
      <c r="L103" s="48" t="s">
        <v>502</v>
      </c>
      <c r="M103" s="36" t="s">
        <v>8284</v>
      </c>
      <c r="N103" s="36"/>
      <c r="O103" s="36"/>
      <c r="P103" s="36"/>
      <c r="Q103" s="36"/>
      <c r="R103" s="48"/>
      <c r="S103" s="36"/>
      <c r="T103" s="36"/>
      <c r="U103" s="49">
        <v>69.94</v>
      </c>
      <c r="V103" s="49">
        <v>93.12</v>
      </c>
      <c r="W103" s="49">
        <v>82.61</v>
      </c>
      <c r="X103" s="49">
        <v>63.73</v>
      </c>
      <c r="Y103" s="49">
        <v>58.04</v>
      </c>
      <c r="Z103" s="49">
        <v>64.78</v>
      </c>
      <c r="AA103" s="50">
        <v>0.55960892553244901</v>
      </c>
      <c r="AB103" s="51">
        <v>5.1716254138143597E-2</v>
      </c>
      <c r="AC103" s="36" t="s">
        <v>747</v>
      </c>
    </row>
    <row r="104" spans="1:29" x14ac:dyDescent="0.3">
      <c r="A104" s="36" t="s">
        <v>2636</v>
      </c>
      <c r="B104" s="36" t="s">
        <v>2640</v>
      </c>
      <c r="C104" s="36" t="s">
        <v>2641</v>
      </c>
      <c r="D104" s="36"/>
      <c r="E104" s="36"/>
      <c r="F104" s="36"/>
      <c r="G104" s="36"/>
      <c r="H104" s="48" t="s">
        <v>2642</v>
      </c>
      <c r="I104" s="48" t="s">
        <v>2643</v>
      </c>
      <c r="J104" s="48" t="s">
        <v>327</v>
      </c>
      <c r="K104" s="48" t="s">
        <v>326</v>
      </c>
      <c r="L104" s="48" t="s">
        <v>525</v>
      </c>
      <c r="M104" s="36" t="s">
        <v>2638</v>
      </c>
      <c r="N104" s="36"/>
      <c r="O104" s="36"/>
      <c r="P104" s="36"/>
      <c r="Q104" s="36"/>
      <c r="R104" s="48"/>
      <c r="S104" s="36"/>
      <c r="T104" s="36"/>
      <c r="U104" s="49">
        <v>20.079999999999998</v>
      </c>
      <c r="V104" s="49">
        <v>24.15</v>
      </c>
      <c r="W104" s="49">
        <v>22.16</v>
      </c>
      <c r="X104" s="49">
        <v>24.89</v>
      </c>
      <c r="Y104" s="49">
        <v>24.25</v>
      </c>
      <c r="Z104" s="49">
        <v>28.8</v>
      </c>
      <c r="AA104" s="50">
        <v>-5.5561026469546103E-2</v>
      </c>
      <c r="AB104" s="51">
        <v>0.78069294936991396</v>
      </c>
      <c r="AC104" s="36" t="s">
        <v>747</v>
      </c>
    </row>
    <row r="105" spans="1:29" x14ac:dyDescent="0.3">
      <c r="A105" s="36" t="s">
        <v>2659</v>
      </c>
      <c r="B105" s="36" t="s">
        <v>2664</v>
      </c>
      <c r="C105" s="36" t="s">
        <v>2665</v>
      </c>
      <c r="D105" s="36"/>
      <c r="E105" s="36"/>
      <c r="F105" s="36"/>
      <c r="G105" s="36"/>
      <c r="H105" s="48" t="s">
        <v>2666</v>
      </c>
      <c r="I105" s="48" t="s">
        <v>2667</v>
      </c>
      <c r="J105" s="48" t="s">
        <v>590</v>
      </c>
      <c r="K105" s="48" t="s">
        <v>325</v>
      </c>
      <c r="L105" s="48" t="s">
        <v>502</v>
      </c>
      <c r="M105" s="36" t="s">
        <v>2661</v>
      </c>
      <c r="N105" s="36"/>
      <c r="O105" s="36"/>
      <c r="P105" s="36"/>
      <c r="Q105" s="36"/>
      <c r="R105" s="48"/>
      <c r="S105" s="36"/>
      <c r="T105" s="36"/>
      <c r="U105" s="49">
        <v>19.22</v>
      </c>
      <c r="V105" s="49">
        <v>20.350000000000001</v>
      </c>
      <c r="W105" s="49">
        <v>22.27</v>
      </c>
      <c r="X105" s="49">
        <v>17.2</v>
      </c>
      <c r="Y105" s="49">
        <v>16.89</v>
      </c>
      <c r="Z105" s="49">
        <v>18.37</v>
      </c>
      <c r="AA105" s="50">
        <v>0.40717612092152899</v>
      </c>
      <c r="AB105" s="51">
        <v>6.3793071647511093E-2</v>
      </c>
      <c r="AC105" s="36" t="s">
        <v>747</v>
      </c>
    </row>
    <row r="106" spans="1:29" x14ac:dyDescent="0.3">
      <c r="A106" s="36" t="s">
        <v>2686</v>
      </c>
      <c r="B106" s="36" t="s">
        <v>2691</v>
      </c>
      <c r="C106" s="36" t="s">
        <v>2692</v>
      </c>
      <c r="D106" s="36"/>
      <c r="E106" s="36"/>
      <c r="F106" s="36"/>
      <c r="G106" s="36"/>
      <c r="H106" s="48">
        <v>35.1</v>
      </c>
      <c r="I106" s="48" t="s">
        <v>949</v>
      </c>
      <c r="J106" s="48" t="s">
        <v>591</v>
      </c>
      <c r="K106" s="48" t="s">
        <v>324</v>
      </c>
      <c r="L106" s="48" t="s">
        <v>502</v>
      </c>
      <c r="M106" s="36" t="s">
        <v>2688</v>
      </c>
      <c r="N106" s="36"/>
      <c r="O106" s="36"/>
      <c r="P106" s="36"/>
      <c r="Q106" s="36"/>
      <c r="R106" s="48"/>
      <c r="S106" s="36"/>
      <c r="T106" s="36"/>
      <c r="U106" s="49">
        <v>223.46</v>
      </c>
      <c r="V106" s="49">
        <v>336.75</v>
      </c>
      <c r="W106" s="49">
        <v>270.88</v>
      </c>
      <c r="X106" s="49">
        <v>169.15</v>
      </c>
      <c r="Y106" s="49">
        <v>158.54</v>
      </c>
      <c r="Z106" s="49">
        <v>129.13999999999999</v>
      </c>
      <c r="AA106" s="50">
        <v>1.01782525688578</v>
      </c>
      <c r="AB106" s="51">
        <v>1.6613010017977201E-2</v>
      </c>
      <c r="AC106" s="36" t="s">
        <v>747</v>
      </c>
    </row>
    <row r="107" spans="1:29" x14ac:dyDescent="0.3">
      <c r="A107" s="36" t="s">
        <v>2706</v>
      </c>
      <c r="B107" s="36"/>
      <c r="C107" s="36"/>
      <c r="D107" s="36"/>
      <c r="E107" s="36"/>
      <c r="F107" s="36"/>
      <c r="G107" s="36"/>
      <c r="H107" s="48">
        <v>35.1</v>
      </c>
      <c r="I107" s="48" t="s">
        <v>949</v>
      </c>
      <c r="J107" s="48" t="s">
        <v>586</v>
      </c>
      <c r="K107" s="48" t="s">
        <v>323</v>
      </c>
      <c r="L107" s="48" t="s">
        <v>502</v>
      </c>
      <c r="M107" s="36" t="s">
        <v>2708</v>
      </c>
      <c r="N107" s="36"/>
      <c r="O107" s="36"/>
      <c r="P107" s="36"/>
      <c r="Q107" s="36"/>
      <c r="R107" s="48"/>
      <c r="S107" s="36"/>
      <c r="T107" s="36"/>
      <c r="U107" s="49">
        <v>39.01</v>
      </c>
      <c r="V107" s="49">
        <v>40.229999999999997</v>
      </c>
      <c r="W107" s="49">
        <v>48.14</v>
      </c>
      <c r="X107" s="49">
        <v>30.36</v>
      </c>
      <c r="Y107" s="49">
        <v>34.450000000000003</v>
      </c>
      <c r="Z107" s="49">
        <v>40.81</v>
      </c>
      <c r="AA107" s="50">
        <v>0.44806010820687597</v>
      </c>
      <c r="AB107" s="51">
        <v>4.4609996133877401E-2</v>
      </c>
      <c r="AC107" s="36" t="s">
        <v>747</v>
      </c>
    </row>
    <row r="108" spans="1:29" x14ac:dyDescent="0.3">
      <c r="A108" s="36" t="s">
        <v>2728</v>
      </c>
      <c r="B108" s="36" t="s">
        <v>2733</v>
      </c>
      <c r="C108" s="36" t="s">
        <v>2734</v>
      </c>
      <c r="D108" s="36"/>
      <c r="E108" s="36"/>
      <c r="F108" s="36"/>
      <c r="G108" s="36"/>
      <c r="H108" s="48" t="s">
        <v>2735</v>
      </c>
      <c r="I108" s="48" t="s">
        <v>2736</v>
      </c>
      <c r="J108" s="48" t="s">
        <v>322</v>
      </c>
      <c r="K108" s="48" t="s">
        <v>321</v>
      </c>
      <c r="L108" s="48" t="s">
        <v>525</v>
      </c>
      <c r="M108" s="36" t="s">
        <v>2730</v>
      </c>
      <c r="N108" s="36"/>
      <c r="O108" s="36"/>
      <c r="P108" s="36"/>
      <c r="Q108" s="36"/>
      <c r="R108" s="48"/>
      <c r="S108" s="36"/>
      <c r="T108" s="36"/>
      <c r="U108" s="49">
        <v>12.17</v>
      </c>
      <c r="V108" s="49">
        <v>13.7</v>
      </c>
      <c r="W108" s="49">
        <v>12.35</v>
      </c>
      <c r="X108" s="49">
        <v>8.51</v>
      </c>
      <c r="Y108" s="49">
        <v>10.55</v>
      </c>
      <c r="Z108" s="49">
        <v>10.85</v>
      </c>
      <c r="AA108" s="50">
        <v>0.53615289088115003</v>
      </c>
      <c r="AB108" s="51">
        <v>3.78623410722181E-2</v>
      </c>
      <c r="AC108" s="36" t="s">
        <v>747</v>
      </c>
    </row>
    <row r="109" spans="1:29" x14ac:dyDescent="0.3">
      <c r="A109" s="36" t="s">
        <v>2753</v>
      </c>
      <c r="B109" s="36" t="s">
        <v>2757</v>
      </c>
      <c r="C109" s="36" t="s">
        <v>2758</v>
      </c>
      <c r="D109" s="36"/>
      <c r="E109" s="36"/>
      <c r="F109" s="36"/>
      <c r="G109" s="36"/>
      <c r="H109" s="48" t="s">
        <v>2759</v>
      </c>
      <c r="I109" s="48" t="s">
        <v>2760</v>
      </c>
      <c r="J109" s="48" t="s">
        <v>320</v>
      </c>
      <c r="K109" s="48" t="s">
        <v>319</v>
      </c>
      <c r="L109" s="48" t="s">
        <v>502</v>
      </c>
      <c r="M109" s="36" t="s">
        <v>2755</v>
      </c>
      <c r="N109" s="36"/>
      <c r="O109" s="36"/>
      <c r="P109" s="36"/>
      <c r="Q109" s="36"/>
      <c r="R109" s="48"/>
      <c r="S109" s="36"/>
      <c r="T109" s="36"/>
      <c r="U109" s="49">
        <v>18.61</v>
      </c>
      <c r="V109" s="49">
        <v>26.39</v>
      </c>
      <c r="W109" s="49">
        <v>33.06</v>
      </c>
      <c r="X109" s="49">
        <v>29.67</v>
      </c>
      <c r="Y109" s="49">
        <v>6.38</v>
      </c>
      <c r="Z109" s="49">
        <v>11.52</v>
      </c>
      <c r="AA109" s="50">
        <v>1.15664111110656</v>
      </c>
      <c r="AB109" s="51">
        <v>0.155873022214923</v>
      </c>
      <c r="AC109" s="36" t="s">
        <v>747</v>
      </c>
    </row>
    <row r="110" spans="1:29" x14ac:dyDescent="0.3">
      <c r="A110" s="36" t="s">
        <v>6223</v>
      </c>
      <c r="B110" s="36" t="s">
        <v>2806</v>
      </c>
      <c r="C110" s="36" t="s">
        <v>2807</v>
      </c>
      <c r="D110" s="36"/>
      <c r="E110" s="36"/>
      <c r="F110" s="36"/>
      <c r="G110" s="36"/>
      <c r="H110" s="48" t="s">
        <v>785</v>
      </c>
      <c r="I110" s="48" t="s">
        <v>786</v>
      </c>
      <c r="J110" s="48" t="s">
        <v>585</v>
      </c>
      <c r="K110" s="48" t="s">
        <v>318</v>
      </c>
      <c r="L110" s="48" t="s">
        <v>524</v>
      </c>
      <c r="M110" s="36" t="s">
        <v>2803</v>
      </c>
      <c r="N110" s="36"/>
      <c r="O110" s="36"/>
      <c r="P110" s="36"/>
      <c r="Q110" s="36"/>
      <c r="R110" s="48"/>
      <c r="S110" s="36"/>
      <c r="T110" s="36"/>
      <c r="U110" s="49">
        <v>16.940000000000001</v>
      </c>
      <c r="V110" s="49">
        <v>5.22</v>
      </c>
      <c r="W110" s="49">
        <v>13.78</v>
      </c>
      <c r="X110" s="49">
        <v>67.61</v>
      </c>
      <c r="Y110" s="49">
        <v>109.16</v>
      </c>
      <c r="Z110" s="49">
        <v>50.27</v>
      </c>
      <c r="AA110" s="50">
        <v>-2.5047096610525301</v>
      </c>
      <c r="AB110" s="51">
        <v>2.0725933743895499E-2</v>
      </c>
      <c r="AC110" s="36" t="s">
        <v>747</v>
      </c>
    </row>
    <row r="111" spans="1:29" x14ac:dyDescent="0.3">
      <c r="A111" s="36" t="s">
        <v>2825</v>
      </c>
      <c r="B111" s="36" t="s">
        <v>2830</v>
      </c>
      <c r="C111" s="36" t="s">
        <v>2831</v>
      </c>
      <c r="D111" s="36"/>
      <c r="E111" s="36"/>
      <c r="F111" s="36"/>
      <c r="G111" s="36"/>
      <c r="H111" s="48">
        <v>35.1</v>
      </c>
      <c r="I111" s="48" t="s">
        <v>949</v>
      </c>
      <c r="J111" s="48" t="s">
        <v>317</v>
      </c>
      <c r="K111" s="48" t="s">
        <v>316</v>
      </c>
      <c r="L111" s="48" t="s">
        <v>502</v>
      </c>
      <c r="M111" s="36" t="s">
        <v>2827</v>
      </c>
      <c r="N111" s="36"/>
      <c r="O111" s="36"/>
      <c r="P111" s="36"/>
      <c r="Q111" s="36"/>
      <c r="R111" s="48"/>
      <c r="S111" s="36"/>
      <c r="T111" s="36"/>
      <c r="U111" s="49">
        <v>17.77</v>
      </c>
      <c r="V111" s="49">
        <v>17.93</v>
      </c>
      <c r="W111" s="49">
        <v>20.5</v>
      </c>
      <c r="X111" s="49">
        <v>28.12</v>
      </c>
      <c r="Y111" s="49">
        <v>36.950000000000003</v>
      </c>
      <c r="Z111" s="49">
        <v>24.64</v>
      </c>
      <c r="AA111" s="50">
        <v>-0.49570758016650202</v>
      </c>
      <c r="AB111" s="51">
        <v>0.114641442407299</v>
      </c>
      <c r="AC111" s="36" t="s">
        <v>747</v>
      </c>
    </row>
    <row r="112" spans="1:29" x14ac:dyDescent="0.3">
      <c r="A112" s="36" t="s">
        <v>2850</v>
      </c>
      <c r="B112" s="36" t="s">
        <v>2855</v>
      </c>
      <c r="C112" s="36" t="s">
        <v>2856</v>
      </c>
      <c r="D112" s="36"/>
      <c r="E112" s="36"/>
      <c r="F112" s="36"/>
      <c r="G112" s="36"/>
      <c r="H112" s="48" t="s">
        <v>12021</v>
      </c>
      <c r="I112" s="48" t="s">
        <v>12022</v>
      </c>
      <c r="J112" s="48" t="s">
        <v>315</v>
      </c>
      <c r="K112" s="48" t="s">
        <v>314</v>
      </c>
      <c r="L112" s="48" t="s">
        <v>526</v>
      </c>
      <c r="M112" s="36" t="s">
        <v>2852</v>
      </c>
      <c r="N112" s="36" t="s">
        <v>11283</v>
      </c>
      <c r="O112" s="36" t="s">
        <v>12023</v>
      </c>
      <c r="P112" s="36" t="s">
        <v>12024</v>
      </c>
      <c r="Q112" s="36" t="s">
        <v>10067</v>
      </c>
      <c r="R112" s="48" t="s">
        <v>10068</v>
      </c>
      <c r="S112" s="36" t="s">
        <v>12025</v>
      </c>
      <c r="T112" s="36" t="s">
        <v>12026</v>
      </c>
      <c r="U112" s="49">
        <v>78.08</v>
      </c>
      <c r="V112" s="49">
        <v>94.63</v>
      </c>
      <c r="W112" s="49">
        <v>68.760000000000005</v>
      </c>
      <c r="X112" s="49">
        <v>90.71</v>
      </c>
      <c r="Y112" s="49">
        <v>58.05</v>
      </c>
      <c r="Z112" s="49">
        <v>56.64</v>
      </c>
      <c r="AA112" s="50">
        <v>0.41798846004328599</v>
      </c>
      <c r="AB112" s="51">
        <v>0.194744580430632</v>
      </c>
      <c r="AC112" s="36" t="s">
        <v>747</v>
      </c>
    </row>
    <row r="113" spans="1:29" x14ac:dyDescent="0.3">
      <c r="A113" s="36" t="s">
        <v>3171</v>
      </c>
      <c r="B113" s="36" t="s">
        <v>12027</v>
      </c>
      <c r="C113" s="36" t="s">
        <v>12028</v>
      </c>
      <c r="D113" s="36"/>
      <c r="E113" s="36"/>
      <c r="F113" s="36"/>
      <c r="G113" s="36"/>
      <c r="H113" s="48" t="s">
        <v>3176</v>
      </c>
      <c r="I113" s="48" t="s">
        <v>3177</v>
      </c>
      <c r="J113" s="48" t="s">
        <v>313</v>
      </c>
      <c r="K113" s="48" t="s">
        <v>568</v>
      </c>
      <c r="L113" s="48" t="s">
        <v>525</v>
      </c>
      <c r="M113" s="36" t="s">
        <v>3173</v>
      </c>
      <c r="N113" s="36"/>
      <c r="O113" s="36"/>
      <c r="P113" s="36"/>
      <c r="Q113" s="36"/>
      <c r="R113" s="48"/>
      <c r="S113" s="36"/>
      <c r="T113" s="36"/>
      <c r="U113" s="49">
        <v>56.34</v>
      </c>
      <c r="V113" s="49">
        <v>57.53</v>
      </c>
      <c r="W113" s="49">
        <v>58.45</v>
      </c>
      <c r="X113" s="49">
        <v>48.71</v>
      </c>
      <c r="Y113" s="49">
        <v>63.01</v>
      </c>
      <c r="Z113" s="49">
        <v>59.21</v>
      </c>
      <c r="AA113" s="50">
        <v>0.191826036096862</v>
      </c>
      <c r="AB113" s="51">
        <v>0.321364291126297</v>
      </c>
      <c r="AC113" s="36" t="s">
        <v>747</v>
      </c>
    </row>
    <row r="114" spans="1:29" x14ac:dyDescent="0.3">
      <c r="A114" s="36" t="s">
        <v>8350</v>
      </c>
      <c r="B114" s="36" t="s">
        <v>6247</v>
      </c>
      <c r="C114" s="36" t="s">
        <v>6248</v>
      </c>
      <c r="D114" s="36"/>
      <c r="E114" s="36"/>
      <c r="F114" s="36"/>
      <c r="G114" s="36"/>
      <c r="H114" s="48" t="s">
        <v>6249</v>
      </c>
      <c r="I114" s="48" t="s">
        <v>6250</v>
      </c>
      <c r="J114" s="48" t="s">
        <v>312</v>
      </c>
      <c r="K114" s="48" t="s">
        <v>311</v>
      </c>
      <c r="L114" s="48" t="s">
        <v>502</v>
      </c>
      <c r="M114" s="36" t="s">
        <v>12029</v>
      </c>
      <c r="N114" s="36"/>
      <c r="O114" s="36"/>
      <c r="P114" s="36"/>
      <c r="Q114" s="36"/>
      <c r="R114" s="48"/>
      <c r="S114" s="36"/>
      <c r="T114" s="36"/>
      <c r="U114" s="49">
        <v>0.02</v>
      </c>
      <c r="V114" s="49">
        <v>0.19</v>
      </c>
      <c r="W114" s="49">
        <v>0.11</v>
      </c>
      <c r="X114" s="49">
        <v>28.06</v>
      </c>
      <c r="Y114" s="49">
        <v>124.67</v>
      </c>
      <c r="Z114" s="49">
        <v>56.28</v>
      </c>
      <c r="AA114" s="50">
        <v>-9.0779631274485393</v>
      </c>
      <c r="AB114" s="51">
        <v>2.52856162559593E-3</v>
      </c>
      <c r="AC114" s="36" t="s">
        <v>718</v>
      </c>
    </row>
    <row r="115" spans="1:29" x14ac:dyDescent="0.3">
      <c r="A115" s="36" t="s">
        <v>10091</v>
      </c>
      <c r="B115" s="36" t="s">
        <v>10096</v>
      </c>
      <c r="C115" s="36" t="s">
        <v>10097</v>
      </c>
      <c r="D115" s="36"/>
      <c r="E115" s="36"/>
      <c r="F115" s="36"/>
      <c r="G115" s="36"/>
      <c r="H115" s="48" t="s">
        <v>10098</v>
      </c>
      <c r="I115" s="48" t="s">
        <v>10099</v>
      </c>
      <c r="J115" s="48" t="s">
        <v>310</v>
      </c>
      <c r="K115" s="48" t="s">
        <v>309</v>
      </c>
      <c r="L115" s="48" t="s">
        <v>502</v>
      </c>
      <c r="M115" s="36" t="s">
        <v>10093</v>
      </c>
      <c r="N115" s="36"/>
      <c r="O115" s="36"/>
      <c r="P115" s="36"/>
      <c r="Q115" s="36"/>
      <c r="R115" s="48"/>
      <c r="S115" s="36"/>
      <c r="T115" s="36"/>
      <c r="U115" s="49">
        <v>14.41</v>
      </c>
      <c r="V115" s="49">
        <v>33.590000000000003</v>
      </c>
      <c r="W115" s="49">
        <v>29.63</v>
      </c>
      <c r="X115" s="49">
        <v>2.0299999999999998</v>
      </c>
      <c r="Y115" s="49">
        <v>2</v>
      </c>
      <c r="Z115" s="49">
        <v>2.63</v>
      </c>
      <c r="AA115" s="50">
        <v>3.7089098781516499</v>
      </c>
      <c r="AB115" s="51">
        <v>2.52856162559593E-3</v>
      </c>
      <c r="AC115" s="36" t="s">
        <v>749</v>
      </c>
    </row>
    <row r="116" spans="1:29" x14ac:dyDescent="0.3">
      <c r="A116" s="36" t="s">
        <v>6288</v>
      </c>
      <c r="B116" s="36" t="s">
        <v>10108</v>
      </c>
      <c r="C116" s="36" t="s">
        <v>10109</v>
      </c>
      <c r="D116" s="36"/>
      <c r="E116" s="36"/>
      <c r="F116" s="36"/>
      <c r="G116" s="36"/>
      <c r="H116" s="48" t="s">
        <v>2931</v>
      </c>
      <c r="I116" s="48" t="s">
        <v>2932</v>
      </c>
      <c r="J116" s="48" t="s">
        <v>308</v>
      </c>
      <c r="K116" s="48" t="s">
        <v>307</v>
      </c>
      <c r="L116" s="48" t="s">
        <v>500</v>
      </c>
      <c r="M116" s="36" t="s">
        <v>10106</v>
      </c>
      <c r="N116" s="36"/>
      <c r="O116" s="36"/>
      <c r="P116" s="36"/>
      <c r="Q116" s="36"/>
      <c r="R116" s="48"/>
      <c r="S116" s="36"/>
      <c r="T116" s="36"/>
      <c r="U116" s="49">
        <v>12.71</v>
      </c>
      <c r="V116" s="49">
        <v>19.510000000000002</v>
      </c>
      <c r="W116" s="49">
        <v>33.47</v>
      </c>
      <c r="X116" s="49">
        <v>32.020000000000003</v>
      </c>
      <c r="Y116" s="49">
        <v>15.9</v>
      </c>
      <c r="Z116" s="49">
        <v>16.27</v>
      </c>
      <c r="AA116" s="50">
        <v>0.16695082036271</v>
      </c>
      <c r="AB116" s="51">
        <v>0.80648510482148295</v>
      </c>
      <c r="AC116" s="36" t="s">
        <v>747</v>
      </c>
    </row>
    <row r="117" spans="1:29" x14ac:dyDescent="0.3">
      <c r="A117" s="36" t="s">
        <v>2949</v>
      </c>
      <c r="B117" s="36" t="s">
        <v>2954</v>
      </c>
      <c r="C117" s="36" t="s">
        <v>2955</v>
      </c>
      <c r="D117" s="36"/>
      <c r="E117" s="36"/>
      <c r="F117" s="36"/>
      <c r="G117" s="36"/>
      <c r="H117" s="48" t="s">
        <v>2956</v>
      </c>
      <c r="I117" s="48" t="s">
        <v>2957</v>
      </c>
      <c r="J117" s="48" t="s">
        <v>306</v>
      </c>
      <c r="K117" s="48" t="s">
        <v>559</v>
      </c>
      <c r="L117" s="48" t="s">
        <v>506</v>
      </c>
      <c r="M117" s="36" t="s">
        <v>2951</v>
      </c>
      <c r="N117" s="36" t="s">
        <v>11316</v>
      </c>
      <c r="O117" s="36" t="s">
        <v>12030</v>
      </c>
      <c r="P117" s="36" t="s">
        <v>12031</v>
      </c>
      <c r="Q117" s="36" t="s">
        <v>2965</v>
      </c>
      <c r="R117" s="48" t="s">
        <v>2966</v>
      </c>
      <c r="S117" s="36" t="s">
        <v>11317</v>
      </c>
      <c r="T117" s="36" t="s">
        <v>11318</v>
      </c>
      <c r="U117" s="49">
        <v>66.64</v>
      </c>
      <c r="V117" s="49">
        <v>121.19</v>
      </c>
      <c r="W117" s="49">
        <v>144.85</v>
      </c>
      <c r="X117" s="49">
        <v>6.25</v>
      </c>
      <c r="Y117" s="49">
        <v>3.34</v>
      </c>
      <c r="Z117" s="49">
        <v>2.9</v>
      </c>
      <c r="AA117" s="50">
        <v>4.8357714171818502</v>
      </c>
      <c r="AB117" s="51">
        <v>2.8602297805729198E-3</v>
      </c>
      <c r="AC117" s="36" t="s">
        <v>749</v>
      </c>
    </row>
    <row r="118" spans="1:29" x14ac:dyDescent="0.3">
      <c r="A118" s="36" t="s">
        <v>8388</v>
      </c>
      <c r="B118" s="36"/>
      <c r="C118" s="36"/>
      <c r="D118" s="36"/>
      <c r="E118" s="36"/>
      <c r="F118" s="36"/>
      <c r="G118" s="36"/>
      <c r="H118" s="48" t="s">
        <v>12011</v>
      </c>
      <c r="I118" s="48" t="s">
        <v>12012</v>
      </c>
      <c r="J118" s="48" t="s">
        <v>593</v>
      </c>
      <c r="K118" s="48" t="s">
        <v>305</v>
      </c>
      <c r="L118" s="48" t="s">
        <v>505</v>
      </c>
      <c r="M118" s="36" t="s">
        <v>6312</v>
      </c>
      <c r="N118" s="36"/>
      <c r="O118" s="36"/>
      <c r="P118" s="36"/>
      <c r="Q118" s="36"/>
      <c r="R118" s="48"/>
      <c r="S118" s="36"/>
      <c r="T118" s="36"/>
      <c r="U118" s="49">
        <v>21.73</v>
      </c>
      <c r="V118" s="49">
        <v>27.3</v>
      </c>
      <c r="W118" s="49">
        <v>21.56</v>
      </c>
      <c r="X118" s="49">
        <v>34.549999999999997</v>
      </c>
      <c r="Y118" s="49">
        <v>48.95</v>
      </c>
      <c r="Z118" s="49">
        <v>56.06</v>
      </c>
      <c r="AA118" s="50">
        <v>-0.79753146466739</v>
      </c>
      <c r="AB118" s="51">
        <v>2.3199555158752199E-2</v>
      </c>
      <c r="AC118" s="36" t="s">
        <v>747</v>
      </c>
    </row>
    <row r="119" spans="1:29" x14ac:dyDescent="0.3">
      <c r="A119" s="36" t="s">
        <v>2976</v>
      </c>
      <c r="B119" s="36"/>
      <c r="C119" s="36"/>
      <c r="D119" s="36"/>
      <c r="E119" s="36"/>
      <c r="F119" s="36"/>
      <c r="G119" s="36"/>
      <c r="H119" s="48">
        <v>35.1</v>
      </c>
      <c r="I119" s="48" t="s">
        <v>949</v>
      </c>
      <c r="J119" s="48" t="s">
        <v>304</v>
      </c>
      <c r="K119" s="48" t="s">
        <v>303</v>
      </c>
      <c r="L119" s="48" t="s">
        <v>529</v>
      </c>
      <c r="M119" s="36" t="s">
        <v>2978</v>
      </c>
      <c r="N119" s="36"/>
      <c r="O119" s="36"/>
      <c r="P119" s="36"/>
      <c r="Q119" s="36"/>
      <c r="R119" s="48"/>
      <c r="S119" s="36"/>
      <c r="T119" s="36"/>
      <c r="U119" s="49">
        <v>78.7</v>
      </c>
      <c r="V119" s="49">
        <v>92.56</v>
      </c>
      <c r="W119" s="49">
        <v>102.9</v>
      </c>
      <c r="X119" s="49">
        <v>108.33</v>
      </c>
      <c r="Y119" s="49">
        <v>107.34</v>
      </c>
      <c r="Z119" s="49">
        <v>108.84</v>
      </c>
      <c r="AA119" s="50">
        <v>-7.9278332644675806E-2</v>
      </c>
      <c r="AB119" s="51">
        <v>0.70434263990743595</v>
      </c>
      <c r="AC119" s="36" t="s">
        <v>747</v>
      </c>
    </row>
    <row r="120" spans="1:29" x14ac:dyDescent="0.3">
      <c r="A120" s="36" t="s">
        <v>2996</v>
      </c>
      <c r="B120" s="36" t="s">
        <v>3001</v>
      </c>
      <c r="C120" s="36" t="s">
        <v>3002</v>
      </c>
      <c r="D120" s="36"/>
      <c r="E120" s="36"/>
      <c r="F120" s="36"/>
      <c r="G120" s="36"/>
      <c r="H120" s="48" t="s">
        <v>3003</v>
      </c>
      <c r="I120" s="48" t="s">
        <v>3004</v>
      </c>
      <c r="J120" s="48" t="s">
        <v>587</v>
      </c>
      <c r="K120" s="48" t="s">
        <v>302</v>
      </c>
      <c r="L120" s="48" t="s">
        <v>504</v>
      </c>
      <c r="M120" s="36" t="s">
        <v>2998</v>
      </c>
      <c r="N120" s="36" t="s">
        <v>11331</v>
      </c>
      <c r="O120" s="36" t="s">
        <v>12032</v>
      </c>
      <c r="P120" s="36" t="s">
        <v>12033</v>
      </c>
      <c r="Q120" s="36" t="s">
        <v>3012</v>
      </c>
      <c r="R120" s="48" t="s">
        <v>3013</v>
      </c>
      <c r="S120" s="36" t="s">
        <v>12034</v>
      </c>
      <c r="T120" s="36" t="s">
        <v>12035</v>
      </c>
      <c r="U120" s="49">
        <v>130.75</v>
      </c>
      <c r="V120" s="49">
        <v>149.65</v>
      </c>
      <c r="W120" s="49">
        <v>112.97</v>
      </c>
      <c r="X120" s="49">
        <v>177.99</v>
      </c>
      <c r="Y120" s="49">
        <v>156.35</v>
      </c>
      <c r="Z120" s="49">
        <v>175.17</v>
      </c>
      <c r="AA120" s="50">
        <v>-0.20775611751121001</v>
      </c>
      <c r="AB120" s="51">
        <v>0.40479190536147502</v>
      </c>
      <c r="AC120" s="36" t="s">
        <v>747</v>
      </c>
    </row>
    <row r="121" spans="1:29" x14ac:dyDescent="0.3">
      <c r="A121" s="36" t="s">
        <v>3023</v>
      </c>
      <c r="B121" s="36" t="s">
        <v>3028</v>
      </c>
      <c r="C121" s="36" t="s">
        <v>3029</v>
      </c>
      <c r="D121" s="36"/>
      <c r="E121" s="36"/>
      <c r="F121" s="36"/>
      <c r="G121" s="36"/>
      <c r="H121" s="48" t="s">
        <v>3030</v>
      </c>
      <c r="I121" s="48" t="s">
        <v>3031</v>
      </c>
      <c r="J121" s="48" t="s">
        <v>583</v>
      </c>
      <c r="K121" s="48" t="s">
        <v>301</v>
      </c>
      <c r="L121" s="48" t="s">
        <v>525</v>
      </c>
      <c r="M121" s="36" t="s">
        <v>3025</v>
      </c>
      <c r="N121" s="36"/>
      <c r="O121" s="36"/>
      <c r="P121" s="36"/>
      <c r="Q121" s="36"/>
      <c r="R121" s="48"/>
      <c r="S121" s="36"/>
      <c r="T121" s="36"/>
      <c r="U121" s="49">
        <v>0</v>
      </c>
      <c r="V121" s="49">
        <v>0</v>
      </c>
      <c r="W121" s="49">
        <v>0</v>
      </c>
      <c r="X121" s="49">
        <v>10.97</v>
      </c>
      <c r="Y121" s="49">
        <v>12.58</v>
      </c>
      <c r="Z121" s="49">
        <v>17.190000000000001</v>
      </c>
      <c r="AA121" s="50">
        <v>-9.8530590991703502</v>
      </c>
      <c r="AB121" s="51">
        <v>2.52856162559593E-3</v>
      </c>
      <c r="AC121" s="36" t="s">
        <v>718</v>
      </c>
    </row>
    <row r="122" spans="1:29" x14ac:dyDescent="0.3">
      <c r="A122" s="36" t="s">
        <v>12036</v>
      </c>
      <c r="B122" s="36" t="s">
        <v>3050</v>
      </c>
      <c r="C122" s="36" t="s">
        <v>3051</v>
      </c>
      <c r="D122" s="36"/>
      <c r="E122" s="36"/>
      <c r="F122" s="36"/>
      <c r="G122" s="36"/>
      <c r="H122" s="48" t="s">
        <v>3052</v>
      </c>
      <c r="I122" s="48" t="s">
        <v>3053</v>
      </c>
      <c r="J122" s="48" t="s">
        <v>300</v>
      </c>
      <c r="K122" s="48" t="s">
        <v>299</v>
      </c>
      <c r="L122" s="48" t="s">
        <v>502</v>
      </c>
      <c r="M122" s="36" t="s">
        <v>3047</v>
      </c>
      <c r="N122" s="36"/>
      <c r="O122" s="36"/>
      <c r="P122" s="36"/>
      <c r="Q122" s="36"/>
      <c r="R122" s="48"/>
      <c r="S122" s="36"/>
      <c r="T122" s="36"/>
      <c r="U122" s="49">
        <v>236</v>
      </c>
      <c r="V122" s="49">
        <v>269.86</v>
      </c>
      <c r="W122" s="49">
        <v>219.78</v>
      </c>
      <c r="X122" s="49">
        <v>381.56</v>
      </c>
      <c r="Y122" s="49">
        <v>196.62</v>
      </c>
      <c r="Z122" s="49">
        <v>212.47</v>
      </c>
      <c r="AA122" s="50">
        <v>0.13316325790637801</v>
      </c>
      <c r="AB122" s="51">
        <v>0.71530264114216802</v>
      </c>
      <c r="AC122" s="36" t="s">
        <v>747</v>
      </c>
    </row>
    <row r="123" spans="1:29" x14ac:dyDescent="0.3">
      <c r="A123" s="36" t="s">
        <v>8442</v>
      </c>
      <c r="B123" s="36" t="s">
        <v>3077</v>
      </c>
      <c r="C123" s="36" t="s">
        <v>3078</v>
      </c>
      <c r="D123" s="36"/>
      <c r="E123" s="36"/>
      <c r="F123" s="36"/>
      <c r="G123" s="36"/>
      <c r="H123" s="48" t="s">
        <v>3079</v>
      </c>
      <c r="I123" s="48" t="s">
        <v>3080</v>
      </c>
      <c r="J123" s="48" t="s">
        <v>597</v>
      </c>
      <c r="K123" s="48" t="s">
        <v>570</v>
      </c>
      <c r="L123" s="48" t="s">
        <v>506</v>
      </c>
      <c r="M123" s="36" t="s">
        <v>8444</v>
      </c>
      <c r="N123" s="36"/>
      <c r="O123" s="36"/>
      <c r="P123" s="36"/>
      <c r="Q123" s="36"/>
      <c r="R123" s="48"/>
      <c r="S123" s="36"/>
      <c r="T123" s="36"/>
      <c r="U123" s="49">
        <v>1650.32</v>
      </c>
      <c r="V123" s="49">
        <v>1738.42</v>
      </c>
      <c r="W123" s="49">
        <v>1820.45</v>
      </c>
      <c r="X123" s="49">
        <v>476.82</v>
      </c>
      <c r="Y123" s="49">
        <v>482.69</v>
      </c>
      <c r="Z123" s="49">
        <v>452.23</v>
      </c>
      <c r="AA123" s="50">
        <v>2.0544779884044</v>
      </c>
      <c r="AB123" s="51">
        <v>2.5464434583490399E-3</v>
      </c>
      <c r="AC123" s="36" t="s">
        <v>749</v>
      </c>
    </row>
    <row r="124" spans="1:29" x14ac:dyDescent="0.3">
      <c r="A124" s="36" t="s">
        <v>3097</v>
      </c>
      <c r="B124" s="36" t="s">
        <v>3102</v>
      </c>
      <c r="C124" s="36" t="s">
        <v>3103</v>
      </c>
      <c r="D124" s="36"/>
      <c r="E124" s="36"/>
      <c r="F124" s="36"/>
      <c r="G124" s="36"/>
      <c r="H124" s="48" t="s">
        <v>12037</v>
      </c>
      <c r="I124" s="48" t="s">
        <v>12038</v>
      </c>
      <c r="J124" s="48" t="s">
        <v>298</v>
      </c>
      <c r="K124" s="48" t="s">
        <v>297</v>
      </c>
      <c r="L124" s="48" t="s">
        <v>502</v>
      </c>
      <c r="M124" s="36" t="s">
        <v>3099</v>
      </c>
      <c r="N124" s="36"/>
      <c r="O124" s="36"/>
      <c r="P124" s="36"/>
      <c r="Q124" s="36"/>
      <c r="R124" s="48"/>
      <c r="S124" s="36"/>
      <c r="T124" s="36"/>
      <c r="U124" s="49">
        <v>10.57</v>
      </c>
      <c r="V124" s="49">
        <v>12.41</v>
      </c>
      <c r="W124" s="49">
        <v>10.98</v>
      </c>
      <c r="X124" s="49">
        <v>8.06</v>
      </c>
      <c r="Y124" s="49">
        <v>10.5</v>
      </c>
      <c r="Z124" s="49">
        <v>9.82</v>
      </c>
      <c r="AA124" s="50">
        <v>0.42029256708771801</v>
      </c>
      <c r="AB124" s="51">
        <v>5.78655623100921E-2</v>
      </c>
      <c r="AC124" s="36" t="s">
        <v>747</v>
      </c>
    </row>
    <row r="125" spans="1:29" x14ac:dyDescent="0.3">
      <c r="A125" s="36" t="s">
        <v>6393</v>
      </c>
      <c r="B125" s="36"/>
      <c r="C125" s="36"/>
      <c r="D125" s="36"/>
      <c r="E125" s="36"/>
      <c r="F125" s="36"/>
      <c r="G125" s="36"/>
      <c r="H125" s="48" t="s">
        <v>3129</v>
      </c>
      <c r="I125" s="48" t="s">
        <v>3130</v>
      </c>
      <c r="J125" s="48" t="s">
        <v>141</v>
      </c>
      <c r="K125" s="48" t="s">
        <v>296</v>
      </c>
      <c r="L125" s="48" t="s">
        <v>504</v>
      </c>
      <c r="M125" s="36" t="s">
        <v>6395</v>
      </c>
      <c r="N125" s="36"/>
      <c r="O125" s="36"/>
      <c r="P125" s="36"/>
      <c r="Q125" s="36"/>
      <c r="R125" s="48"/>
      <c r="S125" s="36"/>
      <c r="T125" s="36"/>
      <c r="U125" s="49">
        <v>20.079999999999998</v>
      </c>
      <c r="V125" s="49">
        <v>29.29</v>
      </c>
      <c r="W125" s="49">
        <v>24.42</v>
      </c>
      <c r="X125" s="49">
        <v>23.96</v>
      </c>
      <c r="Y125" s="49">
        <v>31.41</v>
      </c>
      <c r="Z125" s="49">
        <v>35.14</v>
      </c>
      <c r="AA125" s="50">
        <v>-0.118184960154543</v>
      </c>
      <c r="AB125" s="51">
        <v>0.55247567690252197</v>
      </c>
      <c r="AC125" s="36" t="s">
        <v>747</v>
      </c>
    </row>
    <row r="126" spans="1:29" x14ac:dyDescent="0.3">
      <c r="A126" s="36" t="s">
        <v>12039</v>
      </c>
      <c r="B126" s="36"/>
      <c r="C126" s="36"/>
      <c r="D126" s="36"/>
      <c r="E126" s="36"/>
      <c r="F126" s="36"/>
      <c r="G126" s="36"/>
      <c r="H126" s="48" t="s">
        <v>3142</v>
      </c>
      <c r="I126" s="48" t="s">
        <v>3143</v>
      </c>
      <c r="J126" s="48" t="s">
        <v>147</v>
      </c>
      <c r="K126" s="48" t="s">
        <v>295</v>
      </c>
      <c r="L126" s="48" t="s">
        <v>504</v>
      </c>
      <c r="M126" s="36" t="s">
        <v>3139</v>
      </c>
      <c r="N126" s="36" t="s">
        <v>11357</v>
      </c>
      <c r="O126" s="36"/>
      <c r="P126" s="36"/>
      <c r="Q126" s="36" t="s">
        <v>1411</v>
      </c>
      <c r="R126" s="48" t="s">
        <v>1412</v>
      </c>
      <c r="S126" s="36" t="s">
        <v>1968</v>
      </c>
      <c r="T126" s="36" t="s">
        <v>1969</v>
      </c>
      <c r="U126" s="49">
        <v>21.85</v>
      </c>
      <c r="V126" s="49">
        <v>11.19</v>
      </c>
      <c r="W126" s="49">
        <v>13.69</v>
      </c>
      <c r="X126" s="49">
        <v>125.2</v>
      </c>
      <c r="Y126" s="49">
        <v>255.66</v>
      </c>
      <c r="Z126" s="49">
        <v>132.43</v>
      </c>
      <c r="AA126" s="50">
        <v>-3.3331237317850801</v>
      </c>
      <c r="AB126" s="51">
        <v>4.1208849529864701E-3</v>
      </c>
      <c r="AC126" s="36" t="s">
        <v>718</v>
      </c>
    </row>
    <row r="127" spans="1:29" x14ac:dyDescent="0.3">
      <c r="A127" s="36" t="s">
        <v>10145</v>
      </c>
      <c r="B127" s="36"/>
      <c r="C127" s="36"/>
      <c r="D127" s="36"/>
      <c r="E127" s="36"/>
      <c r="F127" s="36"/>
      <c r="G127" s="36"/>
      <c r="H127" s="48">
        <v>35.200000000000003</v>
      </c>
      <c r="I127" s="48" t="s">
        <v>994</v>
      </c>
      <c r="J127" s="48" t="s">
        <v>140</v>
      </c>
      <c r="K127" s="48" t="s">
        <v>293</v>
      </c>
      <c r="L127" s="48" t="s">
        <v>500</v>
      </c>
      <c r="M127" s="36" t="s">
        <v>3157</v>
      </c>
      <c r="N127" s="36"/>
      <c r="O127" s="36"/>
      <c r="P127" s="36"/>
      <c r="Q127" s="36"/>
      <c r="R127" s="48"/>
      <c r="S127" s="36"/>
      <c r="T127" s="36"/>
      <c r="U127" s="49">
        <v>404.3</v>
      </c>
      <c r="V127" s="49">
        <v>583.03</v>
      </c>
      <c r="W127" s="49">
        <v>495.88</v>
      </c>
      <c r="X127" s="49">
        <v>280.32</v>
      </c>
      <c r="Y127" s="49">
        <v>505.14</v>
      </c>
      <c r="Z127" s="49">
        <v>497.63</v>
      </c>
      <c r="AA127" s="50">
        <v>0.41641522330296599</v>
      </c>
      <c r="AB127" s="51">
        <v>0.121548973237369</v>
      </c>
      <c r="AC127" s="36" t="s">
        <v>747</v>
      </c>
    </row>
    <row r="128" spans="1:29" x14ac:dyDescent="0.3">
      <c r="A128" s="36" t="s">
        <v>8484</v>
      </c>
      <c r="B128" s="36" t="s">
        <v>12040</v>
      </c>
      <c r="C128" s="36" t="s">
        <v>12041</v>
      </c>
      <c r="D128" s="36"/>
      <c r="E128" s="36"/>
      <c r="F128" s="36"/>
      <c r="G128" s="36"/>
      <c r="H128" s="48" t="s">
        <v>3200</v>
      </c>
      <c r="I128" s="48" t="s">
        <v>3201</v>
      </c>
      <c r="J128" s="48" t="s">
        <v>88</v>
      </c>
      <c r="K128" s="48" t="s">
        <v>292</v>
      </c>
      <c r="L128" s="48" t="s">
        <v>502</v>
      </c>
      <c r="M128" s="36" t="s">
        <v>3196</v>
      </c>
      <c r="N128" s="36"/>
      <c r="O128" s="36"/>
      <c r="P128" s="36"/>
      <c r="Q128" s="36"/>
      <c r="R128" s="48"/>
      <c r="S128" s="36"/>
      <c r="T128" s="36"/>
      <c r="U128" s="49">
        <v>91.3</v>
      </c>
      <c r="V128" s="49">
        <v>63.2</v>
      </c>
      <c r="W128" s="49">
        <v>88.61</v>
      </c>
      <c r="X128" s="49">
        <v>21.82</v>
      </c>
      <c r="Y128" s="49">
        <v>38.590000000000003</v>
      </c>
      <c r="Z128" s="49">
        <v>53.25</v>
      </c>
      <c r="AA128" s="50">
        <v>1.3334078156567499</v>
      </c>
      <c r="AB128" s="51">
        <v>2.4661179218470001E-2</v>
      </c>
      <c r="AC128" s="36" t="s">
        <v>747</v>
      </c>
    </row>
    <row r="129" spans="1:29" x14ac:dyDescent="0.3">
      <c r="A129" s="36" t="s">
        <v>12042</v>
      </c>
      <c r="B129" s="36" t="s">
        <v>2512</v>
      </c>
      <c r="C129" s="36" t="s">
        <v>2513</v>
      </c>
      <c r="D129" s="36"/>
      <c r="E129" s="36"/>
      <c r="F129" s="36"/>
      <c r="G129" s="36"/>
      <c r="H129" s="48" t="s">
        <v>2514</v>
      </c>
      <c r="I129" s="48" t="s">
        <v>2515</v>
      </c>
      <c r="J129" s="48" t="s">
        <v>99</v>
      </c>
      <c r="K129" s="48" t="s">
        <v>291</v>
      </c>
      <c r="L129" s="48" t="s">
        <v>502</v>
      </c>
      <c r="M129" s="36" t="s">
        <v>12043</v>
      </c>
      <c r="N129" s="36" t="s">
        <v>11364</v>
      </c>
      <c r="O129" s="36" t="s">
        <v>12044</v>
      </c>
      <c r="P129" s="36" t="s">
        <v>12045</v>
      </c>
      <c r="Q129" s="36" t="s">
        <v>10163</v>
      </c>
      <c r="R129" s="48" t="s">
        <v>10164</v>
      </c>
      <c r="S129" s="36" t="s">
        <v>1968</v>
      </c>
      <c r="T129" s="36" t="s">
        <v>1969</v>
      </c>
      <c r="U129" s="49">
        <v>8.15</v>
      </c>
      <c r="V129" s="49">
        <v>30.14</v>
      </c>
      <c r="W129" s="49">
        <v>3.22</v>
      </c>
      <c r="X129" s="49">
        <v>2.21</v>
      </c>
      <c r="Y129" s="49">
        <v>7.49</v>
      </c>
      <c r="Z129" s="49">
        <v>1.52</v>
      </c>
      <c r="AA129" s="50">
        <v>2.04385969772565</v>
      </c>
      <c r="AB129" s="51">
        <v>3.8605759460348401E-3</v>
      </c>
      <c r="AC129" s="36" t="s">
        <v>749</v>
      </c>
    </row>
    <row r="130" spans="1:29" x14ac:dyDescent="0.3">
      <c r="A130" s="36" t="s">
        <v>3219</v>
      </c>
      <c r="B130" s="36"/>
      <c r="C130" s="36"/>
      <c r="D130" s="36"/>
      <c r="E130" s="36"/>
      <c r="F130" s="36"/>
      <c r="G130" s="36"/>
      <c r="H130" s="48" t="s">
        <v>3224</v>
      </c>
      <c r="I130" s="48" t="s">
        <v>3225</v>
      </c>
      <c r="J130" s="48" t="s">
        <v>90</v>
      </c>
      <c r="K130" s="48" t="s">
        <v>290</v>
      </c>
      <c r="L130" s="48" t="s">
        <v>506</v>
      </c>
      <c r="M130" s="36" t="s">
        <v>6771</v>
      </c>
      <c r="N130" s="36" t="s">
        <v>11366</v>
      </c>
      <c r="O130" s="36" t="s">
        <v>6778</v>
      </c>
      <c r="P130" s="36" t="s">
        <v>6779</v>
      </c>
      <c r="Q130" s="36" t="s">
        <v>3233</v>
      </c>
      <c r="R130" s="48" t="s">
        <v>3234</v>
      </c>
      <c r="S130" s="36" t="s">
        <v>6780</v>
      </c>
      <c r="T130" s="36" t="s">
        <v>6781</v>
      </c>
      <c r="U130" s="49">
        <v>180.82</v>
      </c>
      <c r="V130" s="49">
        <v>287.62</v>
      </c>
      <c r="W130" s="49">
        <v>241.74</v>
      </c>
      <c r="X130" s="49">
        <v>23.72</v>
      </c>
      <c r="Y130" s="49">
        <v>25.36</v>
      </c>
      <c r="Z130" s="49">
        <v>29.28</v>
      </c>
      <c r="AA130" s="50">
        <v>3.3614510833957199</v>
      </c>
      <c r="AB130" s="51">
        <v>2.52856162559593E-3</v>
      </c>
      <c r="AC130" s="36" t="s">
        <v>749</v>
      </c>
    </row>
    <row r="131" spans="1:29" x14ac:dyDescent="0.3">
      <c r="A131" s="36" t="s">
        <v>8820</v>
      </c>
      <c r="B131" s="36"/>
      <c r="C131" s="36"/>
      <c r="D131" s="36"/>
      <c r="E131" s="36"/>
      <c r="F131" s="36"/>
      <c r="G131" s="36"/>
      <c r="H131" s="48" t="s">
        <v>3248</v>
      </c>
      <c r="I131" s="48" t="s">
        <v>3249</v>
      </c>
      <c r="J131" s="48" t="s">
        <v>82</v>
      </c>
      <c r="K131" s="48" t="s">
        <v>532</v>
      </c>
      <c r="L131" s="48" t="s">
        <v>502</v>
      </c>
      <c r="M131" s="36" t="s">
        <v>11460</v>
      </c>
      <c r="N131" s="36"/>
      <c r="O131" s="36"/>
      <c r="P131" s="36"/>
      <c r="Q131" s="36"/>
      <c r="R131" s="48"/>
      <c r="S131" s="36"/>
      <c r="T131" s="36"/>
      <c r="U131" s="49">
        <v>124.12</v>
      </c>
      <c r="V131" s="49">
        <v>114.3</v>
      </c>
      <c r="W131" s="49">
        <v>144.9</v>
      </c>
      <c r="X131" s="49">
        <v>66.61</v>
      </c>
      <c r="Y131" s="49">
        <v>126.83</v>
      </c>
      <c r="Z131" s="49">
        <v>148.91</v>
      </c>
      <c r="AA131" s="50">
        <v>0.42511642898973001</v>
      </c>
      <c r="AB131" s="51">
        <v>0.23254289307916701</v>
      </c>
      <c r="AC131" s="36" t="s">
        <v>747</v>
      </c>
    </row>
    <row r="132" spans="1:29" x14ac:dyDescent="0.3">
      <c r="A132" s="36" t="s">
        <v>3268</v>
      </c>
      <c r="B132" s="36" t="s">
        <v>3273</v>
      </c>
      <c r="C132" s="36" t="s">
        <v>3274</v>
      </c>
      <c r="D132" s="36"/>
      <c r="E132" s="36"/>
      <c r="F132" s="36"/>
      <c r="G132" s="36"/>
      <c r="H132" s="48" t="s">
        <v>12046</v>
      </c>
      <c r="I132" s="48" t="s">
        <v>12047</v>
      </c>
      <c r="J132" s="48" t="s">
        <v>171</v>
      </c>
      <c r="K132" s="48" t="s">
        <v>289</v>
      </c>
      <c r="L132" s="48" t="s">
        <v>528</v>
      </c>
      <c r="M132" s="36" t="s">
        <v>8522</v>
      </c>
      <c r="N132" s="36"/>
      <c r="O132" s="36"/>
      <c r="P132" s="36"/>
      <c r="Q132" s="36"/>
      <c r="R132" s="48"/>
      <c r="S132" s="36"/>
      <c r="T132" s="36"/>
      <c r="U132" s="49">
        <v>1136.19</v>
      </c>
      <c r="V132" s="49">
        <v>1253.6300000000001</v>
      </c>
      <c r="W132" s="49">
        <v>1301.1600000000001</v>
      </c>
      <c r="X132" s="49">
        <v>550.63</v>
      </c>
      <c r="Y132" s="49">
        <v>954.23</v>
      </c>
      <c r="Z132" s="49">
        <v>1955.3</v>
      </c>
      <c r="AA132" s="50">
        <v>0.49046782193348298</v>
      </c>
      <c r="AB132" s="51">
        <v>0.292894318301472</v>
      </c>
      <c r="AC132" s="36" t="s">
        <v>747</v>
      </c>
    </row>
    <row r="133" spans="1:29" x14ac:dyDescent="0.3">
      <c r="A133" s="36" t="s">
        <v>12048</v>
      </c>
      <c r="B133" s="36" t="s">
        <v>3300</v>
      </c>
      <c r="C133" s="36" t="s">
        <v>3301</v>
      </c>
      <c r="D133" s="36"/>
      <c r="E133" s="36"/>
      <c r="F133" s="36"/>
      <c r="G133" s="36"/>
      <c r="H133" s="48" t="s">
        <v>3302</v>
      </c>
      <c r="I133" s="48" t="s">
        <v>3303</v>
      </c>
      <c r="J133" s="48" t="s">
        <v>144</v>
      </c>
      <c r="K133" s="48" t="s">
        <v>288</v>
      </c>
      <c r="L133" s="48" t="s">
        <v>500</v>
      </c>
      <c r="M133" s="36" t="s">
        <v>3297</v>
      </c>
      <c r="N133" s="36" t="s">
        <v>11375</v>
      </c>
      <c r="O133" s="36" t="s">
        <v>3309</v>
      </c>
      <c r="P133" s="36" t="s">
        <v>3310</v>
      </c>
      <c r="Q133" s="36"/>
      <c r="R133" s="48"/>
      <c r="S133" s="36" t="s">
        <v>12049</v>
      </c>
      <c r="T133" s="36" t="s">
        <v>12050</v>
      </c>
      <c r="U133" s="49">
        <v>6.95</v>
      </c>
      <c r="V133" s="49">
        <v>10.75</v>
      </c>
      <c r="W133" s="49">
        <v>9.39</v>
      </c>
      <c r="X133" s="49">
        <v>24.56</v>
      </c>
      <c r="Y133" s="49">
        <v>71.7</v>
      </c>
      <c r="Z133" s="49">
        <v>27.04</v>
      </c>
      <c r="AA133" s="50">
        <v>-1.8625063097763199</v>
      </c>
      <c r="AB133" s="51">
        <v>6.5776763728679598E-3</v>
      </c>
      <c r="AC133" s="36" t="s">
        <v>747</v>
      </c>
    </row>
    <row r="134" spans="1:29" x14ac:dyDescent="0.3">
      <c r="A134" s="36" t="s">
        <v>8537</v>
      </c>
      <c r="B134" s="36" t="s">
        <v>3324</v>
      </c>
      <c r="C134" s="36" t="s">
        <v>3325</v>
      </c>
      <c r="D134" s="36"/>
      <c r="E134" s="36"/>
      <c r="F134" s="36"/>
      <c r="G134" s="36"/>
      <c r="H134" s="48" t="s">
        <v>3326</v>
      </c>
      <c r="I134" s="48" t="s">
        <v>3327</v>
      </c>
      <c r="J134" s="48" t="s">
        <v>62</v>
      </c>
      <c r="K134" s="48" t="s">
        <v>287</v>
      </c>
      <c r="L134" s="48" t="s">
        <v>528</v>
      </c>
      <c r="M134" s="36" t="s">
        <v>8538</v>
      </c>
      <c r="N134" s="36"/>
      <c r="O134" s="36"/>
      <c r="P134" s="36"/>
      <c r="Q134" s="36"/>
      <c r="R134" s="48"/>
      <c r="S134" s="36"/>
      <c r="T134" s="36"/>
      <c r="U134" s="49">
        <v>1254.6400000000001</v>
      </c>
      <c r="V134" s="49">
        <v>1419.64</v>
      </c>
      <c r="W134" s="49">
        <v>1384.65</v>
      </c>
      <c r="X134" s="49">
        <v>1289.8</v>
      </c>
      <c r="Y134" s="49">
        <v>1807.16</v>
      </c>
      <c r="Z134" s="49">
        <v>2047.22</v>
      </c>
      <c r="AA134" s="50">
        <v>-0.14297760587981401</v>
      </c>
      <c r="AB134" s="51">
        <v>0.57762379152953103</v>
      </c>
      <c r="AC134" s="36" t="s">
        <v>747</v>
      </c>
    </row>
    <row r="135" spans="1:29" x14ac:dyDescent="0.3">
      <c r="A135" s="36" t="s">
        <v>3343</v>
      </c>
      <c r="B135" s="36" t="s">
        <v>3347</v>
      </c>
      <c r="C135" s="36" t="s">
        <v>3348</v>
      </c>
      <c r="D135" s="36"/>
      <c r="E135" s="36"/>
      <c r="F135" s="36"/>
      <c r="G135" s="36"/>
      <c r="H135" s="48" t="s">
        <v>3349</v>
      </c>
      <c r="I135" s="48" t="s">
        <v>3350</v>
      </c>
      <c r="J135" s="48" t="s">
        <v>46</v>
      </c>
      <c r="K135" s="48" t="s">
        <v>286</v>
      </c>
      <c r="L135" s="48" t="s">
        <v>504</v>
      </c>
      <c r="M135" s="36" t="s">
        <v>3345</v>
      </c>
      <c r="N135" s="36"/>
      <c r="O135" s="36"/>
      <c r="P135" s="36"/>
      <c r="Q135" s="36"/>
      <c r="R135" s="48"/>
      <c r="S135" s="36"/>
      <c r="T135" s="36"/>
      <c r="U135" s="49">
        <v>321.85000000000002</v>
      </c>
      <c r="V135" s="49">
        <v>350.67</v>
      </c>
      <c r="W135" s="49">
        <v>447.84</v>
      </c>
      <c r="X135" s="49">
        <v>138.38</v>
      </c>
      <c r="Y135" s="49">
        <v>63.28</v>
      </c>
      <c r="Z135" s="49">
        <v>40.659999999999997</v>
      </c>
      <c r="AA135" s="50">
        <v>2.6091422541641101</v>
      </c>
      <c r="AB135" s="51">
        <v>1.11140134975266E-2</v>
      </c>
      <c r="AC135" s="36" t="s">
        <v>747</v>
      </c>
    </row>
    <row r="136" spans="1:29" x14ac:dyDescent="0.3">
      <c r="A136" s="36" t="s">
        <v>10192</v>
      </c>
      <c r="B136" s="36" t="s">
        <v>3374</v>
      </c>
      <c r="C136" s="36" t="s">
        <v>3375</v>
      </c>
      <c r="D136" s="36"/>
      <c r="E136" s="36"/>
      <c r="F136" s="36"/>
      <c r="G136" s="36"/>
      <c r="H136" s="48" t="s">
        <v>3376</v>
      </c>
      <c r="I136" s="48" t="s">
        <v>3377</v>
      </c>
      <c r="J136" s="48" t="s">
        <v>96</v>
      </c>
      <c r="K136" s="48" t="s">
        <v>285</v>
      </c>
      <c r="L136" s="48" t="s">
        <v>525</v>
      </c>
      <c r="M136" s="36" t="s">
        <v>11399</v>
      </c>
      <c r="N136" s="36"/>
      <c r="O136" s="36"/>
      <c r="P136" s="36"/>
      <c r="Q136" s="36"/>
      <c r="R136" s="48"/>
      <c r="S136" s="36"/>
      <c r="T136" s="36"/>
      <c r="U136" s="49">
        <v>449.13</v>
      </c>
      <c r="V136" s="49">
        <v>623.05999999999995</v>
      </c>
      <c r="W136" s="49">
        <v>686.29</v>
      </c>
      <c r="X136" s="49">
        <v>236.37</v>
      </c>
      <c r="Y136" s="49">
        <v>412.23</v>
      </c>
      <c r="Z136" s="49">
        <v>493.96</v>
      </c>
      <c r="AA136" s="50">
        <v>0.83453670027814097</v>
      </c>
      <c r="AB136" s="51">
        <v>1.4914269816126599E-2</v>
      </c>
      <c r="AC136" s="36" t="s">
        <v>747</v>
      </c>
    </row>
    <row r="137" spans="1:29" x14ac:dyDescent="0.3">
      <c r="A137" s="36" t="s">
        <v>6480</v>
      </c>
      <c r="B137" s="36" t="s">
        <v>2144</v>
      </c>
      <c r="C137" s="36" t="s">
        <v>2145</v>
      </c>
      <c r="D137" s="36"/>
      <c r="E137" s="36"/>
      <c r="F137" s="36"/>
      <c r="G137" s="36"/>
      <c r="H137" s="48" t="s">
        <v>2146</v>
      </c>
      <c r="I137" s="48" t="s">
        <v>2147</v>
      </c>
      <c r="J137" s="48" t="s">
        <v>54</v>
      </c>
      <c r="K137" s="48" t="s">
        <v>495</v>
      </c>
      <c r="L137" s="48" t="s">
        <v>524</v>
      </c>
      <c r="M137" s="36" t="s">
        <v>6481</v>
      </c>
      <c r="N137" s="36" t="s">
        <v>11404</v>
      </c>
      <c r="O137" s="36"/>
      <c r="P137" s="36"/>
      <c r="Q137" s="36" t="s">
        <v>6482</v>
      </c>
      <c r="R137" s="48" t="s">
        <v>6483</v>
      </c>
      <c r="S137" s="36"/>
      <c r="T137" s="36"/>
      <c r="U137" s="49">
        <v>11.77</v>
      </c>
      <c r="V137" s="49">
        <v>6.32</v>
      </c>
      <c r="W137" s="49">
        <v>6.54</v>
      </c>
      <c r="X137" s="49">
        <v>19.850000000000001</v>
      </c>
      <c r="Y137" s="49">
        <v>40.86</v>
      </c>
      <c r="Z137" s="49">
        <v>26.47</v>
      </c>
      <c r="AA137" s="50">
        <v>-1.66371832709839</v>
      </c>
      <c r="AB137" s="51">
        <v>2.30445560533502E-2</v>
      </c>
      <c r="AC137" s="36" t="s">
        <v>747</v>
      </c>
    </row>
    <row r="138" spans="1:29" x14ac:dyDescent="0.3">
      <c r="A138" s="36" t="s">
        <v>3410</v>
      </c>
      <c r="B138" s="36"/>
      <c r="C138" s="36"/>
      <c r="D138" s="36"/>
      <c r="E138" s="36"/>
      <c r="F138" s="36"/>
      <c r="G138" s="36"/>
      <c r="H138" s="48" t="s">
        <v>3415</v>
      </c>
      <c r="I138" s="48" t="s">
        <v>3416</v>
      </c>
      <c r="J138" s="48" t="s">
        <v>87</v>
      </c>
      <c r="K138" s="48" t="s">
        <v>283</v>
      </c>
      <c r="L138" s="48" t="s">
        <v>500</v>
      </c>
      <c r="M138" s="36" t="s">
        <v>3412</v>
      </c>
      <c r="N138" s="36"/>
      <c r="O138" s="36"/>
      <c r="P138" s="36"/>
      <c r="Q138" s="36"/>
      <c r="R138" s="48"/>
      <c r="S138" s="36"/>
      <c r="T138" s="36"/>
      <c r="U138" s="49">
        <v>53.55</v>
      </c>
      <c r="V138" s="49">
        <v>91.96</v>
      </c>
      <c r="W138" s="49">
        <v>69.790000000000006</v>
      </c>
      <c r="X138" s="49">
        <v>45.5</v>
      </c>
      <c r="Y138" s="49">
        <v>86.12</v>
      </c>
      <c r="Z138" s="49">
        <v>64.06</v>
      </c>
      <c r="AA138" s="50">
        <v>0.24341081188036101</v>
      </c>
      <c r="AB138" s="51">
        <v>0.26490188280677601</v>
      </c>
      <c r="AC138" s="36" t="s">
        <v>747</v>
      </c>
    </row>
    <row r="139" spans="1:29" x14ac:dyDescent="0.3">
      <c r="A139" s="36" t="s">
        <v>10209</v>
      </c>
      <c r="B139" s="36"/>
      <c r="C139" s="36"/>
      <c r="D139" s="36"/>
      <c r="E139" s="36"/>
      <c r="F139" s="36"/>
      <c r="G139" s="36"/>
      <c r="H139" s="48">
        <v>35.1</v>
      </c>
      <c r="I139" s="48" t="s">
        <v>949</v>
      </c>
      <c r="J139" s="48" t="s">
        <v>125</v>
      </c>
      <c r="K139" s="48" t="s">
        <v>282</v>
      </c>
      <c r="L139" s="48" t="s">
        <v>525</v>
      </c>
      <c r="M139" s="36" t="s">
        <v>3433</v>
      </c>
      <c r="N139" s="36"/>
      <c r="O139" s="36"/>
      <c r="P139" s="36"/>
      <c r="Q139" s="36"/>
      <c r="R139" s="48"/>
      <c r="S139" s="36"/>
      <c r="T139" s="36"/>
      <c r="U139" s="49">
        <v>11.39</v>
      </c>
      <c r="V139" s="49">
        <v>18.18</v>
      </c>
      <c r="W139" s="49">
        <v>15.27</v>
      </c>
      <c r="X139" s="49">
        <v>22</v>
      </c>
      <c r="Y139" s="49">
        <v>55.47</v>
      </c>
      <c r="Z139" s="49">
        <v>25.44</v>
      </c>
      <c r="AA139" s="50">
        <v>-0.90597931151169298</v>
      </c>
      <c r="AB139" s="51">
        <v>2.6366957421301501E-2</v>
      </c>
      <c r="AC139" s="36" t="s">
        <v>747</v>
      </c>
    </row>
    <row r="140" spans="1:29" x14ac:dyDescent="0.3">
      <c r="A140" s="36" t="s">
        <v>8593</v>
      </c>
      <c r="B140" s="36" t="s">
        <v>8597</v>
      </c>
      <c r="C140" s="36" t="s">
        <v>8598</v>
      </c>
      <c r="D140" s="36"/>
      <c r="E140" s="36"/>
      <c r="F140" s="36"/>
      <c r="G140" s="36"/>
      <c r="H140" s="48" t="s">
        <v>8599</v>
      </c>
      <c r="I140" s="48" t="s">
        <v>8600</v>
      </c>
      <c r="J140" s="48" t="s">
        <v>130</v>
      </c>
      <c r="K140" s="48" t="s">
        <v>552</v>
      </c>
      <c r="L140" s="48" t="s">
        <v>501</v>
      </c>
      <c r="M140" s="36" t="s">
        <v>3451</v>
      </c>
      <c r="N140" s="36"/>
      <c r="O140" s="36"/>
      <c r="P140" s="36"/>
      <c r="Q140" s="36"/>
      <c r="R140" s="48"/>
      <c r="S140" s="36"/>
      <c r="T140" s="36"/>
      <c r="U140" s="49">
        <v>234.95</v>
      </c>
      <c r="V140" s="49">
        <v>183</v>
      </c>
      <c r="W140" s="49">
        <v>285.56</v>
      </c>
      <c r="X140" s="49">
        <v>351.22</v>
      </c>
      <c r="Y140" s="49">
        <v>159.1</v>
      </c>
      <c r="Z140" s="49">
        <v>287.55</v>
      </c>
      <c r="AA140" s="50">
        <v>5.7589407799620997E-2</v>
      </c>
      <c r="AB140" s="51">
        <v>0.84360826620909901</v>
      </c>
      <c r="AC140" s="36" t="s">
        <v>747</v>
      </c>
    </row>
    <row r="141" spans="1:29" x14ac:dyDescent="0.3">
      <c r="A141" s="36" t="s">
        <v>10223</v>
      </c>
      <c r="B141" s="36"/>
      <c r="C141" s="36"/>
      <c r="D141" s="36"/>
      <c r="E141" s="36"/>
      <c r="F141" s="36"/>
      <c r="G141" s="36"/>
      <c r="H141" s="48" t="s">
        <v>4037</v>
      </c>
      <c r="I141" s="48" t="s">
        <v>4038</v>
      </c>
      <c r="J141" s="48" t="s">
        <v>178</v>
      </c>
      <c r="K141" s="48" t="s">
        <v>557</v>
      </c>
      <c r="L141" s="48" t="s">
        <v>526</v>
      </c>
      <c r="M141" s="36" t="s">
        <v>10225</v>
      </c>
      <c r="N141" s="36"/>
      <c r="O141" s="36"/>
      <c r="P141" s="36"/>
      <c r="Q141" s="36"/>
      <c r="R141" s="48"/>
      <c r="S141" s="36"/>
      <c r="T141" s="36"/>
      <c r="U141" s="49">
        <v>22.04</v>
      </c>
      <c r="V141" s="49">
        <v>45.76</v>
      </c>
      <c r="W141" s="49">
        <v>25.44</v>
      </c>
      <c r="X141" s="49">
        <v>19.2</v>
      </c>
      <c r="Y141" s="49">
        <v>54.7</v>
      </c>
      <c r="Z141" s="49">
        <v>28.77</v>
      </c>
      <c r="AA141" s="50">
        <v>8.32098162736363E-2</v>
      </c>
      <c r="AB141" s="51">
        <v>0.68815944279602803</v>
      </c>
      <c r="AC141" s="36" t="s">
        <v>747</v>
      </c>
    </row>
    <row r="142" spans="1:29" x14ac:dyDescent="0.3">
      <c r="A142" s="36" t="s">
        <v>3471</v>
      </c>
      <c r="B142" s="36"/>
      <c r="C142" s="36"/>
      <c r="D142" s="36"/>
      <c r="E142" s="36"/>
      <c r="F142" s="36"/>
      <c r="G142" s="36"/>
      <c r="H142" s="48" t="s">
        <v>1759</v>
      </c>
      <c r="I142" s="48" t="s">
        <v>1760</v>
      </c>
      <c r="J142" s="48" t="s">
        <v>40</v>
      </c>
      <c r="K142" s="48" t="s">
        <v>281</v>
      </c>
      <c r="L142" s="48" t="s">
        <v>525</v>
      </c>
      <c r="M142" s="36" t="s">
        <v>3473</v>
      </c>
      <c r="N142" s="36"/>
      <c r="O142" s="36"/>
      <c r="P142" s="36"/>
      <c r="Q142" s="36"/>
      <c r="R142" s="48"/>
      <c r="S142" s="36"/>
      <c r="T142" s="36"/>
      <c r="U142" s="49">
        <v>6.15</v>
      </c>
      <c r="V142" s="49">
        <v>9.44</v>
      </c>
      <c r="W142" s="49">
        <v>8.41</v>
      </c>
      <c r="X142" s="49">
        <v>17.02</v>
      </c>
      <c r="Y142" s="49">
        <v>29.37</v>
      </c>
      <c r="Z142" s="49">
        <v>16.7</v>
      </c>
      <c r="AA142" s="50">
        <v>-1.2014209709810899</v>
      </c>
      <c r="AB142" s="51">
        <v>7.9638085709003402E-3</v>
      </c>
      <c r="AC142" s="36" t="s">
        <v>747</v>
      </c>
    </row>
    <row r="143" spans="1:29" x14ac:dyDescent="0.3">
      <c r="A143" s="36" t="s">
        <v>3491</v>
      </c>
      <c r="B143" s="36" t="s">
        <v>8615</v>
      </c>
      <c r="C143" s="36" t="s">
        <v>8616</v>
      </c>
      <c r="D143" s="36"/>
      <c r="E143" s="36"/>
      <c r="F143" s="36"/>
      <c r="G143" s="36"/>
      <c r="H143" s="48" t="s">
        <v>3496</v>
      </c>
      <c r="I143" s="48" t="s">
        <v>3497</v>
      </c>
      <c r="J143" s="48" t="s">
        <v>146</v>
      </c>
      <c r="K143" s="48" t="s">
        <v>280</v>
      </c>
      <c r="L143" s="48" t="s">
        <v>500</v>
      </c>
      <c r="M143" s="36" t="s">
        <v>3493</v>
      </c>
      <c r="N143" s="36"/>
      <c r="O143" s="36"/>
      <c r="P143" s="36"/>
      <c r="Q143" s="36"/>
      <c r="R143" s="48"/>
      <c r="S143" s="36"/>
      <c r="T143" s="36"/>
      <c r="U143" s="49">
        <v>0.28999999999999998</v>
      </c>
      <c r="V143" s="49">
        <v>0.49</v>
      </c>
      <c r="W143" s="49">
        <v>0.36</v>
      </c>
      <c r="X143" s="49">
        <v>64.003598999999994</v>
      </c>
      <c r="Y143" s="49">
        <v>218.75</v>
      </c>
      <c r="Z143" s="49">
        <v>106.08</v>
      </c>
      <c r="AA143" s="50">
        <v>-8.1500687561838401</v>
      </c>
      <c r="AB143" s="51">
        <v>2.52856162559593E-3</v>
      </c>
      <c r="AC143" s="36" t="s">
        <v>718</v>
      </c>
    </row>
    <row r="144" spans="1:29" x14ac:dyDescent="0.3">
      <c r="A144" s="36" t="s">
        <v>12051</v>
      </c>
      <c r="B144" s="36"/>
      <c r="C144" s="36"/>
      <c r="D144" s="36"/>
      <c r="E144" s="36"/>
      <c r="F144" s="36"/>
      <c r="G144" s="36"/>
      <c r="H144" s="48" t="s">
        <v>3520</v>
      </c>
      <c r="I144" s="48" t="s">
        <v>3521</v>
      </c>
      <c r="J144" s="48" t="s">
        <v>65</v>
      </c>
      <c r="K144" s="48" t="s">
        <v>279</v>
      </c>
      <c r="L144" s="48" t="s">
        <v>529</v>
      </c>
      <c r="M144" s="36" t="s">
        <v>8622</v>
      </c>
      <c r="N144" s="36"/>
      <c r="O144" s="36"/>
      <c r="P144" s="36"/>
      <c r="Q144" s="36"/>
      <c r="R144" s="48"/>
      <c r="S144" s="36"/>
      <c r="T144" s="36"/>
      <c r="U144" s="49">
        <v>7.81</v>
      </c>
      <c r="V144" s="49">
        <v>10.220000000000001</v>
      </c>
      <c r="W144" s="49">
        <v>8.1</v>
      </c>
      <c r="X144" s="49">
        <v>19.14</v>
      </c>
      <c r="Y144" s="49">
        <v>15.32</v>
      </c>
      <c r="Z144" s="49">
        <v>14.74</v>
      </c>
      <c r="AA144" s="50">
        <v>-0.738171856336308</v>
      </c>
      <c r="AB144" s="51">
        <v>3.7557414294009599E-2</v>
      </c>
      <c r="AC144" s="36" t="s">
        <v>747</v>
      </c>
    </row>
    <row r="145" spans="1:29" x14ac:dyDescent="0.3">
      <c r="A145" s="36" t="s">
        <v>5971</v>
      </c>
      <c r="B145" s="36"/>
      <c r="C145" s="36"/>
      <c r="D145" s="36"/>
      <c r="E145" s="36"/>
      <c r="F145" s="36"/>
      <c r="G145" s="36"/>
      <c r="H145" s="48" t="s">
        <v>11994</v>
      </c>
      <c r="I145" s="48" t="s">
        <v>11995</v>
      </c>
      <c r="J145" s="48" t="s">
        <v>66</v>
      </c>
      <c r="K145" s="48" t="s">
        <v>278</v>
      </c>
      <c r="L145" s="48" t="s">
        <v>530</v>
      </c>
      <c r="M145" s="36" t="s">
        <v>2121</v>
      </c>
      <c r="N145" s="36"/>
      <c r="O145" s="36"/>
      <c r="P145" s="36"/>
      <c r="Q145" s="36"/>
      <c r="R145" s="48"/>
      <c r="S145" s="36"/>
      <c r="T145" s="36"/>
      <c r="U145" s="49">
        <v>10.210000000000001</v>
      </c>
      <c r="V145" s="49">
        <v>10.6</v>
      </c>
      <c r="W145" s="49">
        <v>10.039999999999999</v>
      </c>
      <c r="X145" s="49">
        <v>12.9</v>
      </c>
      <c r="Y145" s="49">
        <v>15.03</v>
      </c>
      <c r="Z145" s="49">
        <v>19.190000000000001</v>
      </c>
      <c r="AA145" s="50">
        <v>-0.42806854851684101</v>
      </c>
      <c r="AB145" s="51">
        <v>9.0031390612979295E-2</v>
      </c>
      <c r="AC145" s="36" t="s">
        <v>747</v>
      </c>
    </row>
    <row r="146" spans="1:29" x14ac:dyDescent="0.3">
      <c r="A146" s="36" t="s">
        <v>8641</v>
      </c>
      <c r="B146" s="36" t="s">
        <v>5205</v>
      </c>
      <c r="C146" s="36" t="s">
        <v>5206</v>
      </c>
      <c r="D146" s="36"/>
      <c r="E146" s="36"/>
      <c r="F146" s="36"/>
      <c r="G146" s="36"/>
      <c r="H146" s="48" t="s">
        <v>12052</v>
      </c>
      <c r="I146" s="48" t="s">
        <v>12053</v>
      </c>
      <c r="J146" s="48" t="s">
        <v>139</v>
      </c>
      <c r="K146" s="48" t="s">
        <v>277</v>
      </c>
      <c r="L146" s="48" t="s">
        <v>500</v>
      </c>
      <c r="M146" s="36" t="s">
        <v>4216</v>
      </c>
      <c r="N146" s="36"/>
      <c r="O146" s="36"/>
      <c r="P146" s="36"/>
      <c r="Q146" s="36"/>
      <c r="R146" s="48"/>
      <c r="S146" s="36"/>
      <c r="T146" s="36"/>
      <c r="U146" s="49">
        <v>0.12</v>
      </c>
      <c r="V146" s="49">
        <v>0.14000000000000001</v>
      </c>
      <c r="W146" s="49">
        <v>0.02</v>
      </c>
      <c r="X146" s="49">
        <v>27.22</v>
      </c>
      <c r="Y146" s="49">
        <v>75.87</v>
      </c>
      <c r="Z146" s="49">
        <v>37.17</v>
      </c>
      <c r="AA146" s="50">
        <v>-8.8519239837988497</v>
      </c>
      <c r="AB146" s="51">
        <v>2.52856162559593E-3</v>
      </c>
      <c r="AC146" s="36" t="s">
        <v>718</v>
      </c>
    </row>
    <row r="147" spans="1:29" x14ac:dyDescent="0.3">
      <c r="A147" s="36" t="s">
        <v>6545</v>
      </c>
      <c r="B147" s="36" t="s">
        <v>6550</v>
      </c>
      <c r="C147" s="36" t="s">
        <v>6551</v>
      </c>
      <c r="D147" s="36"/>
      <c r="E147" s="36"/>
      <c r="F147" s="36"/>
      <c r="G147" s="36"/>
      <c r="H147" s="48" t="s">
        <v>6552</v>
      </c>
      <c r="I147" s="48" t="s">
        <v>6553</v>
      </c>
      <c r="J147" s="48" t="s">
        <v>179</v>
      </c>
      <c r="K147" s="48" t="s">
        <v>276</v>
      </c>
      <c r="L147" s="48" t="s">
        <v>526</v>
      </c>
      <c r="M147" s="36" t="s">
        <v>10264</v>
      </c>
      <c r="N147" s="36" t="s">
        <v>12054</v>
      </c>
      <c r="O147" s="36" t="s">
        <v>12055</v>
      </c>
      <c r="P147" s="36" t="s">
        <v>12056</v>
      </c>
      <c r="Q147" s="36" t="s">
        <v>2865</v>
      </c>
      <c r="R147" s="48" t="s">
        <v>2866</v>
      </c>
      <c r="S147" s="36" t="s">
        <v>12057</v>
      </c>
      <c r="T147" s="36" t="s">
        <v>12058</v>
      </c>
      <c r="U147" s="49">
        <v>67.430000000000007</v>
      </c>
      <c r="V147" s="49">
        <v>94.44</v>
      </c>
      <c r="W147" s="49">
        <v>82.86</v>
      </c>
      <c r="X147" s="49">
        <v>67.87</v>
      </c>
      <c r="Y147" s="49">
        <v>83.57</v>
      </c>
      <c r="Z147" s="49">
        <v>56.19</v>
      </c>
      <c r="AA147" s="50">
        <v>0.412405627720075</v>
      </c>
      <c r="AB147" s="51">
        <v>0.12125645687848</v>
      </c>
      <c r="AC147" s="36" t="s">
        <v>747</v>
      </c>
    </row>
    <row r="148" spans="1:29" x14ac:dyDescent="0.3">
      <c r="A148" s="36" t="s">
        <v>3535</v>
      </c>
      <c r="B148" s="36"/>
      <c r="C148" s="36"/>
      <c r="D148" s="36"/>
      <c r="E148" s="36"/>
      <c r="F148" s="36"/>
      <c r="G148" s="36"/>
      <c r="H148" s="48" t="s">
        <v>3540</v>
      </c>
      <c r="I148" s="48" t="s">
        <v>3541</v>
      </c>
      <c r="J148" s="48" t="s">
        <v>110</v>
      </c>
      <c r="K148" s="48" t="s">
        <v>275</v>
      </c>
      <c r="L148" s="48" t="s">
        <v>502</v>
      </c>
      <c r="M148" s="36" t="s">
        <v>6578</v>
      </c>
      <c r="N148" s="36" t="s">
        <v>11444</v>
      </c>
      <c r="O148" s="36" t="s">
        <v>12059</v>
      </c>
      <c r="P148" s="36" t="s">
        <v>12060</v>
      </c>
      <c r="Q148" s="36" t="s">
        <v>12061</v>
      </c>
      <c r="R148" s="48" t="s">
        <v>12062</v>
      </c>
      <c r="S148" s="36" t="s">
        <v>12063</v>
      </c>
      <c r="T148" s="36" t="s">
        <v>12064</v>
      </c>
      <c r="U148" s="49">
        <v>22.58</v>
      </c>
      <c r="V148" s="49">
        <v>16.14</v>
      </c>
      <c r="W148" s="49">
        <v>5.41</v>
      </c>
      <c r="X148" s="49">
        <v>35.340000000000003</v>
      </c>
      <c r="Y148" s="49">
        <v>49.43</v>
      </c>
      <c r="Z148" s="49">
        <v>47.04</v>
      </c>
      <c r="AA148" s="50">
        <v>-1.67728459942126</v>
      </c>
      <c r="AB148" s="51">
        <v>4.4512664525176202E-2</v>
      </c>
      <c r="AC148" s="36" t="s">
        <v>747</v>
      </c>
    </row>
    <row r="149" spans="1:29" x14ac:dyDescent="0.3">
      <c r="A149" s="36" t="s">
        <v>12065</v>
      </c>
      <c r="B149" s="36"/>
      <c r="C149" s="36"/>
      <c r="D149" s="36"/>
      <c r="E149" s="36"/>
      <c r="F149" s="36"/>
      <c r="G149" s="36"/>
      <c r="H149" s="48">
        <v>35.1</v>
      </c>
      <c r="I149" s="48" t="s">
        <v>949</v>
      </c>
      <c r="J149" s="48" t="s">
        <v>106</v>
      </c>
      <c r="K149" s="48" t="s">
        <v>539</v>
      </c>
      <c r="L149" s="48" t="s">
        <v>504</v>
      </c>
      <c r="M149" s="36" t="s">
        <v>10277</v>
      </c>
      <c r="N149" s="36"/>
      <c r="O149" s="36"/>
      <c r="P149" s="36"/>
      <c r="Q149" s="36"/>
      <c r="R149" s="48"/>
      <c r="S149" s="36"/>
      <c r="T149" s="36"/>
      <c r="U149" s="49">
        <v>170.98</v>
      </c>
      <c r="V149" s="49">
        <v>101.33</v>
      </c>
      <c r="W149" s="49">
        <v>149.87</v>
      </c>
      <c r="X149" s="49">
        <v>83.63</v>
      </c>
      <c r="Y149" s="49">
        <v>73</v>
      </c>
      <c r="Z149" s="49">
        <v>45.22</v>
      </c>
      <c r="AA149" s="50">
        <v>1.2083097478604901</v>
      </c>
      <c r="AB149" s="51">
        <v>2.4952624761831601E-2</v>
      </c>
      <c r="AC149" s="36" t="s">
        <v>747</v>
      </c>
    </row>
    <row r="150" spans="1:29" x14ac:dyDescent="0.3">
      <c r="A150" s="36" t="s">
        <v>12066</v>
      </c>
      <c r="B150" s="36"/>
      <c r="C150" s="36"/>
      <c r="D150" s="36"/>
      <c r="E150" s="36"/>
      <c r="F150" s="36"/>
      <c r="G150" s="36"/>
      <c r="H150" s="48" t="s">
        <v>3248</v>
      </c>
      <c r="I150" s="48" t="s">
        <v>3249</v>
      </c>
      <c r="J150" s="48" t="s">
        <v>85</v>
      </c>
      <c r="K150" s="48" t="s">
        <v>534</v>
      </c>
      <c r="L150" s="48" t="s">
        <v>502</v>
      </c>
      <c r="M150" s="36" t="s">
        <v>11460</v>
      </c>
      <c r="N150" s="36"/>
      <c r="O150" s="36"/>
      <c r="P150" s="36"/>
      <c r="Q150" s="36"/>
      <c r="R150" s="48"/>
      <c r="S150" s="36"/>
      <c r="T150" s="36"/>
      <c r="U150" s="49">
        <v>79.41</v>
      </c>
      <c r="V150" s="49">
        <v>110.19</v>
      </c>
      <c r="W150" s="49">
        <v>102.47</v>
      </c>
      <c r="X150" s="49">
        <v>59.63</v>
      </c>
      <c r="Y150" s="49">
        <v>64.680000000000007</v>
      </c>
      <c r="Z150" s="49">
        <v>65.540000000000006</v>
      </c>
      <c r="AA150" s="50">
        <v>0.77963301338754798</v>
      </c>
      <c r="AB150" s="51">
        <v>1.39401116115069E-2</v>
      </c>
      <c r="AC150" s="36" t="s">
        <v>747</v>
      </c>
    </row>
    <row r="151" spans="1:29" x14ac:dyDescent="0.3">
      <c r="A151" s="36" t="s">
        <v>12067</v>
      </c>
      <c r="B151" s="36" t="s">
        <v>3563</v>
      </c>
      <c r="C151" s="36" t="s">
        <v>3564</v>
      </c>
      <c r="D151" s="36"/>
      <c r="E151" s="36"/>
      <c r="F151" s="36"/>
      <c r="G151" s="36"/>
      <c r="H151" s="48" t="s">
        <v>3565</v>
      </c>
      <c r="I151" s="48" t="s">
        <v>3566</v>
      </c>
      <c r="J151" s="48" t="s">
        <v>127</v>
      </c>
      <c r="K151" s="48" t="s">
        <v>550</v>
      </c>
      <c r="L151" s="48" t="s">
        <v>502</v>
      </c>
      <c r="M151" s="36" t="s">
        <v>8683</v>
      </c>
      <c r="N151" s="36"/>
      <c r="O151" s="36"/>
      <c r="P151" s="36"/>
      <c r="Q151" s="36"/>
      <c r="R151" s="48"/>
      <c r="S151" s="36"/>
      <c r="T151" s="36"/>
      <c r="U151" s="49">
        <v>34.74</v>
      </c>
      <c r="V151" s="49">
        <v>56.31</v>
      </c>
      <c r="W151" s="49">
        <v>43.43</v>
      </c>
      <c r="X151" s="49">
        <v>19.02</v>
      </c>
      <c r="Y151" s="49">
        <v>5.8</v>
      </c>
      <c r="Z151" s="49">
        <v>9.42</v>
      </c>
      <c r="AA151" s="50">
        <v>2.3888177379312201</v>
      </c>
      <c r="AB151" s="51">
        <v>2.1036230777882799E-2</v>
      </c>
      <c r="AC151" s="36" t="s">
        <v>747</v>
      </c>
    </row>
    <row r="152" spans="1:29" x14ac:dyDescent="0.3">
      <c r="A152" s="36" t="s">
        <v>3584</v>
      </c>
      <c r="B152" s="36" t="s">
        <v>3589</v>
      </c>
      <c r="C152" s="36" t="s">
        <v>3590</v>
      </c>
      <c r="D152" s="36"/>
      <c r="E152" s="36"/>
      <c r="F152" s="36"/>
      <c r="G152" s="36"/>
      <c r="H152" s="48" t="s">
        <v>3591</v>
      </c>
      <c r="I152" s="48" t="s">
        <v>3592</v>
      </c>
      <c r="J152" s="48" t="s">
        <v>67</v>
      </c>
      <c r="K152" s="48" t="s">
        <v>274</v>
      </c>
      <c r="L152" s="48" t="s">
        <v>529</v>
      </c>
      <c r="M152" s="36" t="s">
        <v>3586</v>
      </c>
      <c r="N152" s="36"/>
      <c r="O152" s="36"/>
      <c r="P152" s="36"/>
      <c r="Q152" s="36"/>
      <c r="R152" s="48"/>
      <c r="S152" s="36"/>
      <c r="T152" s="36"/>
      <c r="U152" s="49">
        <v>200.22</v>
      </c>
      <c r="V152" s="49">
        <v>342.1</v>
      </c>
      <c r="W152" s="49">
        <v>238.33</v>
      </c>
      <c r="X152" s="49">
        <v>86.85</v>
      </c>
      <c r="Y152" s="49">
        <v>93.04</v>
      </c>
      <c r="Z152" s="49">
        <v>74.14</v>
      </c>
      <c r="AA152" s="50">
        <v>1.7429943864666</v>
      </c>
      <c r="AB152" s="51">
        <v>3.1744667847634599E-3</v>
      </c>
      <c r="AC152" s="36" t="s">
        <v>749</v>
      </c>
    </row>
    <row r="153" spans="1:29" x14ac:dyDescent="0.3">
      <c r="A153" s="36" t="s">
        <v>10285</v>
      </c>
      <c r="B153" s="36" t="s">
        <v>2465</v>
      </c>
      <c r="C153" s="36" t="s">
        <v>2466</v>
      </c>
      <c r="D153" s="36"/>
      <c r="E153" s="36"/>
      <c r="F153" s="36"/>
      <c r="G153" s="36"/>
      <c r="H153" s="48" t="s">
        <v>3612</v>
      </c>
      <c r="I153" s="48" t="s">
        <v>3613</v>
      </c>
      <c r="J153" s="48" t="s">
        <v>59</v>
      </c>
      <c r="K153" s="48" t="s">
        <v>273</v>
      </c>
      <c r="L153" s="48" t="s">
        <v>505</v>
      </c>
      <c r="M153" s="36" t="s">
        <v>10286</v>
      </c>
      <c r="N153" s="36"/>
      <c r="O153" s="36"/>
      <c r="P153" s="36"/>
      <c r="Q153" s="36"/>
      <c r="R153" s="48"/>
      <c r="S153" s="36"/>
      <c r="T153" s="36"/>
      <c r="U153" s="49">
        <v>73.7</v>
      </c>
      <c r="V153" s="49">
        <v>78.58</v>
      </c>
      <c r="W153" s="49">
        <v>96.19</v>
      </c>
      <c r="X153" s="49">
        <v>77.12</v>
      </c>
      <c r="Y153" s="49">
        <v>75.84</v>
      </c>
      <c r="Z153" s="49">
        <v>89.42</v>
      </c>
      <c r="AA153" s="50">
        <v>0.21711968811103199</v>
      </c>
      <c r="AB153" s="51">
        <v>0.27722333079525402</v>
      </c>
      <c r="AC153" s="36" t="s">
        <v>747</v>
      </c>
    </row>
    <row r="154" spans="1:29" x14ac:dyDescent="0.3">
      <c r="A154" s="36" t="s">
        <v>7411</v>
      </c>
      <c r="B154" s="36" t="s">
        <v>5205</v>
      </c>
      <c r="C154" s="36" t="s">
        <v>5206</v>
      </c>
      <c r="D154" s="36"/>
      <c r="E154" s="36"/>
      <c r="F154" s="36"/>
      <c r="G154" s="36"/>
      <c r="H154" s="48" t="s">
        <v>11909</v>
      </c>
      <c r="I154" s="48" t="s">
        <v>11910</v>
      </c>
      <c r="J154" s="48" t="s">
        <v>63</v>
      </c>
      <c r="K154" s="48" t="s">
        <v>272</v>
      </c>
      <c r="L154" s="48" t="s">
        <v>524</v>
      </c>
      <c r="M154" s="36" t="s">
        <v>11476</v>
      </c>
      <c r="N154" s="36"/>
      <c r="O154" s="36"/>
      <c r="P154" s="36"/>
      <c r="Q154" s="36"/>
      <c r="R154" s="48"/>
      <c r="S154" s="36"/>
      <c r="T154" s="36"/>
      <c r="U154" s="49">
        <v>56.17</v>
      </c>
      <c r="V154" s="49">
        <v>64.98</v>
      </c>
      <c r="W154" s="49">
        <v>68.28</v>
      </c>
      <c r="X154" s="49">
        <v>102.75</v>
      </c>
      <c r="Y154" s="49">
        <v>191.89</v>
      </c>
      <c r="Z154" s="49">
        <v>178.24</v>
      </c>
      <c r="AA154" s="50">
        <v>-1.0935810432607</v>
      </c>
      <c r="AB154" s="51">
        <v>9.0993497642917094E-3</v>
      </c>
      <c r="AC154" s="36" t="s">
        <v>747</v>
      </c>
    </row>
    <row r="155" spans="1:29" x14ac:dyDescent="0.3">
      <c r="A155" s="36" t="s">
        <v>3627</v>
      </c>
      <c r="B155" s="36"/>
      <c r="C155" s="36"/>
      <c r="D155" s="36"/>
      <c r="E155" s="36"/>
      <c r="F155" s="36"/>
      <c r="G155" s="36"/>
      <c r="H155" s="48" t="s">
        <v>12068</v>
      </c>
      <c r="I155" s="48" t="s">
        <v>12069</v>
      </c>
      <c r="J155" s="48" t="s">
        <v>109</v>
      </c>
      <c r="K155" s="48" t="s">
        <v>271</v>
      </c>
      <c r="L155" s="48" t="s">
        <v>500</v>
      </c>
      <c r="M155" s="36" t="s">
        <v>3629</v>
      </c>
      <c r="N155" s="36"/>
      <c r="O155" s="36"/>
      <c r="P155" s="36"/>
      <c r="Q155" s="36"/>
      <c r="R155" s="48"/>
      <c r="S155" s="36"/>
      <c r="T155" s="36"/>
      <c r="U155" s="49">
        <v>38.99</v>
      </c>
      <c r="V155" s="49">
        <v>61.97</v>
      </c>
      <c r="W155" s="49">
        <v>36.5</v>
      </c>
      <c r="X155" s="49">
        <v>17.47</v>
      </c>
      <c r="Y155" s="49">
        <v>53.29</v>
      </c>
      <c r="Z155" s="49">
        <v>46.08</v>
      </c>
      <c r="AA155" s="50">
        <v>0.49898172207174901</v>
      </c>
      <c r="AB155" s="51">
        <v>0.23153592958809399</v>
      </c>
      <c r="AC155" s="36" t="s">
        <v>747</v>
      </c>
    </row>
    <row r="156" spans="1:29" x14ac:dyDescent="0.3">
      <c r="A156" s="36" t="s">
        <v>10302</v>
      </c>
      <c r="B156" s="36"/>
      <c r="C156" s="36"/>
      <c r="D156" s="36"/>
      <c r="E156" s="36"/>
      <c r="F156" s="36"/>
      <c r="G156" s="36"/>
      <c r="H156" s="48" t="s">
        <v>12070</v>
      </c>
      <c r="I156" s="48" t="s">
        <v>12071</v>
      </c>
      <c r="J156" s="48" t="s">
        <v>181</v>
      </c>
      <c r="K156" s="48" t="s">
        <v>270</v>
      </c>
      <c r="L156" s="48" t="s">
        <v>522</v>
      </c>
      <c r="M156" s="36" t="s">
        <v>8715</v>
      </c>
      <c r="N156" s="36"/>
      <c r="O156" s="36"/>
      <c r="P156" s="36"/>
      <c r="Q156" s="36"/>
      <c r="R156" s="48"/>
      <c r="S156" s="36"/>
      <c r="T156" s="36"/>
      <c r="U156" s="49">
        <v>7.66</v>
      </c>
      <c r="V156" s="49">
        <v>11.93</v>
      </c>
      <c r="W156" s="49">
        <v>11.97</v>
      </c>
      <c r="X156" s="49">
        <v>25.14</v>
      </c>
      <c r="Y156" s="49">
        <v>19.18</v>
      </c>
      <c r="Z156" s="49">
        <v>25.16</v>
      </c>
      <c r="AA156" s="50">
        <v>-0.96873994471867197</v>
      </c>
      <c r="AB156" s="51">
        <v>3.8850069020788303E-2</v>
      </c>
      <c r="AC156" s="36" t="s">
        <v>747</v>
      </c>
    </row>
    <row r="157" spans="1:29" x14ac:dyDescent="0.3">
      <c r="A157" s="36" t="s">
        <v>12072</v>
      </c>
      <c r="B157" s="36" t="s">
        <v>3643</v>
      </c>
      <c r="C157" s="36" t="s">
        <v>3644</v>
      </c>
      <c r="D157" s="36"/>
      <c r="E157" s="36"/>
      <c r="F157" s="36"/>
      <c r="G157" s="36"/>
      <c r="H157" s="48" t="s">
        <v>785</v>
      </c>
      <c r="I157" s="48" t="s">
        <v>786</v>
      </c>
      <c r="J157" s="48" t="s">
        <v>42</v>
      </c>
      <c r="K157" s="48" t="s">
        <v>269</v>
      </c>
      <c r="L157" s="48" t="s">
        <v>502</v>
      </c>
      <c r="M157" s="36" t="s">
        <v>12073</v>
      </c>
      <c r="N157" s="36"/>
      <c r="O157" s="36"/>
      <c r="P157" s="36"/>
      <c r="Q157" s="36"/>
      <c r="R157" s="48"/>
      <c r="S157" s="36"/>
      <c r="T157" s="36"/>
      <c r="U157" s="49">
        <v>10.09</v>
      </c>
      <c r="V157" s="49">
        <v>10.01</v>
      </c>
      <c r="W157" s="49">
        <v>6.83</v>
      </c>
      <c r="X157" s="49">
        <v>11.41</v>
      </c>
      <c r="Y157" s="49">
        <v>1.29</v>
      </c>
      <c r="Z157" s="49">
        <v>1.48</v>
      </c>
      <c r="AA157" s="50">
        <v>1.0573187076319099</v>
      </c>
      <c r="AB157" s="51">
        <v>0.27286833587311998</v>
      </c>
      <c r="AC157" s="36" t="s">
        <v>747</v>
      </c>
    </row>
    <row r="158" spans="1:29" x14ac:dyDescent="0.3">
      <c r="A158" s="36" t="s">
        <v>12074</v>
      </c>
      <c r="B158" s="36"/>
      <c r="C158" s="36"/>
      <c r="D158" s="36"/>
      <c r="E158" s="36"/>
      <c r="F158" s="36"/>
      <c r="G158" s="36"/>
      <c r="H158" s="48">
        <v>35.1</v>
      </c>
      <c r="I158" s="48" t="s">
        <v>949</v>
      </c>
      <c r="J158" s="48" t="s">
        <v>167</v>
      </c>
      <c r="K158" s="48" t="s">
        <v>268</v>
      </c>
      <c r="L158" s="48" t="s">
        <v>502</v>
      </c>
      <c r="M158" s="36" t="s">
        <v>11496</v>
      </c>
      <c r="N158" s="36"/>
      <c r="O158" s="36"/>
      <c r="P158" s="36"/>
      <c r="Q158" s="36"/>
      <c r="R158" s="48"/>
      <c r="S158" s="36"/>
      <c r="T158" s="36"/>
      <c r="U158" s="49">
        <v>2.13</v>
      </c>
      <c r="V158" s="49">
        <v>2.19</v>
      </c>
      <c r="W158" s="49">
        <v>3.84</v>
      </c>
      <c r="X158" s="49">
        <v>8.33</v>
      </c>
      <c r="Y158" s="49">
        <v>13.43</v>
      </c>
      <c r="Z158" s="49">
        <v>21.1</v>
      </c>
      <c r="AA158" s="50">
        <v>-2.1968080989659802</v>
      </c>
      <c r="AB158" s="51">
        <v>9.3826517396968807E-3</v>
      </c>
      <c r="AC158" s="36" t="s">
        <v>747</v>
      </c>
    </row>
    <row r="159" spans="1:29" x14ac:dyDescent="0.3">
      <c r="A159" s="36" t="s">
        <v>3682</v>
      </c>
      <c r="B159" s="36" t="s">
        <v>12075</v>
      </c>
      <c r="C159" s="36" t="s">
        <v>12076</v>
      </c>
      <c r="D159" s="36"/>
      <c r="E159" s="36"/>
      <c r="F159" s="36"/>
      <c r="G159" s="36"/>
      <c r="H159" s="48" t="s">
        <v>3689</v>
      </c>
      <c r="I159" s="48" t="s">
        <v>3690</v>
      </c>
      <c r="J159" s="48" t="s">
        <v>107</v>
      </c>
      <c r="K159" s="48" t="s">
        <v>267</v>
      </c>
      <c r="L159" s="48" t="s">
        <v>506</v>
      </c>
      <c r="M159" s="36" t="s">
        <v>3684</v>
      </c>
      <c r="N159" s="36" t="s">
        <v>11499</v>
      </c>
      <c r="O159" s="36" t="s">
        <v>12077</v>
      </c>
      <c r="P159" s="36" t="s">
        <v>12078</v>
      </c>
      <c r="Q159" s="36" t="s">
        <v>12079</v>
      </c>
      <c r="R159" s="48" t="s">
        <v>12080</v>
      </c>
      <c r="S159" s="36" t="s">
        <v>1004</v>
      </c>
      <c r="T159" s="36" t="s">
        <v>1005</v>
      </c>
      <c r="U159" s="49">
        <v>103.58</v>
      </c>
      <c r="V159" s="49">
        <v>103.92</v>
      </c>
      <c r="W159" s="49">
        <v>79.790000000000006</v>
      </c>
      <c r="X159" s="49">
        <v>86.12</v>
      </c>
      <c r="Y159" s="49">
        <v>192.16</v>
      </c>
      <c r="Z159" s="49">
        <v>231.82</v>
      </c>
      <c r="AA159" s="50">
        <v>-0.52731874456981498</v>
      </c>
      <c r="AB159" s="51">
        <v>0.29298872839245799</v>
      </c>
      <c r="AC159" s="36" t="s">
        <v>747</v>
      </c>
    </row>
    <row r="160" spans="1:29" x14ac:dyDescent="0.3">
      <c r="A160" s="36" t="s">
        <v>3701</v>
      </c>
      <c r="B160" s="36" t="s">
        <v>8751</v>
      </c>
      <c r="C160" s="36" t="s">
        <v>8752</v>
      </c>
      <c r="D160" s="36"/>
      <c r="E160" s="36"/>
      <c r="F160" s="36"/>
      <c r="G160" s="36"/>
      <c r="H160" s="48" t="s">
        <v>12081</v>
      </c>
      <c r="I160" s="48" t="s">
        <v>12082</v>
      </c>
      <c r="J160" s="48" t="s">
        <v>45</v>
      </c>
      <c r="K160" s="48" t="s">
        <v>266</v>
      </c>
      <c r="L160" s="48" t="s">
        <v>524</v>
      </c>
      <c r="M160" s="36" t="s">
        <v>10333</v>
      </c>
      <c r="N160" s="36"/>
      <c r="O160" s="36"/>
      <c r="P160" s="36"/>
      <c r="Q160" s="36"/>
      <c r="R160" s="48"/>
      <c r="S160" s="36"/>
      <c r="T160" s="36"/>
      <c r="U160" s="49">
        <v>14.3</v>
      </c>
      <c r="V160" s="49">
        <v>22.13</v>
      </c>
      <c r="W160" s="49">
        <v>20.16</v>
      </c>
      <c r="X160" s="49">
        <v>23.57</v>
      </c>
      <c r="Y160" s="49">
        <v>9.0500000000000007</v>
      </c>
      <c r="Z160" s="49">
        <v>11.06</v>
      </c>
      <c r="AA160" s="50">
        <v>0.62142362757246195</v>
      </c>
      <c r="AB160" s="51">
        <v>0.299848782133178</v>
      </c>
      <c r="AC160" s="36" t="s">
        <v>747</v>
      </c>
    </row>
    <row r="161" spans="1:29" x14ac:dyDescent="0.3">
      <c r="A161" s="36" t="s">
        <v>12083</v>
      </c>
      <c r="B161" s="36" t="s">
        <v>3729</v>
      </c>
      <c r="C161" s="36" t="s">
        <v>3730</v>
      </c>
      <c r="D161" s="36"/>
      <c r="E161" s="36"/>
      <c r="F161" s="36"/>
      <c r="G161" s="36"/>
      <c r="H161" s="48" t="s">
        <v>3731</v>
      </c>
      <c r="I161" s="48" t="s">
        <v>3732</v>
      </c>
      <c r="J161" s="48" t="s">
        <v>137</v>
      </c>
      <c r="K161" s="48" t="s">
        <v>265</v>
      </c>
      <c r="L161" s="48" t="s">
        <v>506</v>
      </c>
      <c r="M161" s="36" t="s">
        <v>12084</v>
      </c>
      <c r="N161" s="36" t="s">
        <v>12085</v>
      </c>
      <c r="O161" s="36" t="s">
        <v>12086</v>
      </c>
      <c r="P161" s="36" t="s">
        <v>12087</v>
      </c>
      <c r="Q161" s="36" t="s">
        <v>12088</v>
      </c>
      <c r="R161" s="48" t="s">
        <v>12089</v>
      </c>
      <c r="S161" s="36" t="s">
        <v>12090</v>
      </c>
      <c r="T161" s="36" t="s">
        <v>12091</v>
      </c>
      <c r="U161" s="49">
        <v>12.18</v>
      </c>
      <c r="V161" s="49">
        <v>18.34</v>
      </c>
      <c r="W161" s="49">
        <v>0.84</v>
      </c>
      <c r="X161" s="49">
        <v>0.06</v>
      </c>
      <c r="Y161" s="49">
        <v>0.04</v>
      </c>
      <c r="Z161" s="49">
        <v>0</v>
      </c>
      <c r="AA161" s="50">
        <v>7.8758845622726401</v>
      </c>
      <c r="AB161" s="51">
        <v>2.7383695993681801E-3</v>
      </c>
      <c r="AC161" s="36" t="s">
        <v>749</v>
      </c>
    </row>
    <row r="162" spans="1:29" x14ac:dyDescent="0.3">
      <c r="A162" s="36" t="s">
        <v>8787</v>
      </c>
      <c r="B162" s="36"/>
      <c r="C162" s="36"/>
      <c r="D162" s="36"/>
      <c r="E162" s="36"/>
      <c r="F162" s="36"/>
      <c r="G162" s="36"/>
      <c r="H162" s="48" t="s">
        <v>1710</v>
      </c>
      <c r="I162" s="48" t="s">
        <v>1711</v>
      </c>
      <c r="J162" s="48" t="s">
        <v>43</v>
      </c>
      <c r="K162" s="48" t="s">
        <v>264</v>
      </c>
      <c r="L162" s="48" t="s">
        <v>502</v>
      </c>
      <c r="M162" s="36" t="s">
        <v>10363</v>
      </c>
      <c r="N162" s="36"/>
      <c r="O162" s="36"/>
      <c r="P162" s="36"/>
      <c r="Q162" s="36"/>
      <c r="R162" s="48"/>
      <c r="S162" s="36"/>
      <c r="T162" s="36"/>
      <c r="U162" s="49">
        <v>32.299999999999997</v>
      </c>
      <c r="V162" s="49">
        <v>46.1</v>
      </c>
      <c r="W162" s="49">
        <v>63.42</v>
      </c>
      <c r="X162" s="49">
        <v>7.07</v>
      </c>
      <c r="Y162" s="49">
        <v>1.85</v>
      </c>
      <c r="Z162" s="49">
        <v>1.71</v>
      </c>
      <c r="AA162" s="50">
        <v>3.8535602097626702</v>
      </c>
      <c r="AB162" s="51">
        <v>1.0658253674759E-2</v>
      </c>
      <c r="AC162" s="36" t="s">
        <v>747</v>
      </c>
    </row>
    <row r="163" spans="1:29" x14ac:dyDescent="0.3">
      <c r="A163" s="36" t="s">
        <v>3773</v>
      </c>
      <c r="B163" s="36" t="s">
        <v>3778</v>
      </c>
      <c r="C163" s="36" t="s">
        <v>3779</v>
      </c>
      <c r="D163" s="36"/>
      <c r="E163" s="36"/>
      <c r="F163" s="36"/>
      <c r="G163" s="36"/>
      <c r="H163" s="48">
        <v>35.1</v>
      </c>
      <c r="I163" s="48" t="s">
        <v>949</v>
      </c>
      <c r="J163" s="48" t="s">
        <v>186</v>
      </c>
      <c r="K163" s="48" t="s">
        <v>263</v>
      </c>
      <c r="L163" s="48" t="s">
        <v>528</v>
      </c>
      <c r="M163" s="36" t="s">
        <v>3775</v>
      </c>
      <c r="N163" s="36"/>
      <c r="O163" s="36"/>
      <c r="P163" s="36"/>
      <c r="Q163" s="36"/>
      <c r="R163" s="48"/>
      <c r="S163" s="36"/>
      <c r="T163" s="36"/>
      <c r="U163" s="49">
        <v>45.91</v>
      </c>
      <c r="V163" s="49">
        <v>59.69</v>
      </c>
      <c r="W163" s="49">
        <v>60.3</v>
      </c>
      <c r="X163" s="49">
        <v>42.21</v>
      </c>
      <c r="Y163" s="49">
        <v>47.65</v>
      </c>
      <c r="Z163" s="49">
        <v>48.65</v>
      </c>
      <c r="AA163" s="50">
        <v>0.42073330467655601</v>
      </c>
      <c r="AB163" s="51">
        <v>6.4479377959532194E-2</v>
      </c>
      <c r="AC163" s="36" t="s">
        <v>747</v>
      </c>
    </row>
    <row r="164" spans="1:29" x14ac:dyDescent="0.3">
      <c r="A164" s="36" t="s">
        <v>10373</v>
      </c>
      <c r="B164" s="36"/>
      <c r="C164" s="36"/>
      <c r="D164" s="36"/>
      <c r="E164" s="36"/>
      <c r="F164" s="36"/>
      <c r="G164" s="36"/>
      <c r="H164" s="48" t="s">
        <v>3800</v>
      </c>
      <c r="I164" s="48" t="s">
        <v>3801</v>
      </c>
      <c r="J164" s="48" t="s">
        <v>168</v>
      </c>
      <c r="K164" s="48" t="s">
        <v>262</v>
      </c>
      <c r="L164" s="48" t="s">
        <v>526</v>
      </c>
      <c r="M164" s="36" t="s">
        <v>10374</v>
      </c>
      <c r="N164" s="36"/>
      <c r="O164" s="36"/>
      <c r="P164" s="36"/>
      <c r="Q164" s="36"/>
      <c r="R164" s="48"/>
      <c r="S164" s="36"/>
      <c r="T164" s="36"/>
      <c r="U164" s="49">
        <v>112.46</v>
      </c>
      <c r="V164" s="49">
        <v>21.05</v>
      </c>
      <c r="W164" s="49">
        <v>52.36</v>
      </c>
      <c r="X164" s="49">
        <v>58.21</v>
      </c>
      <c r="Y164" s="49">
        <v>78.290000000000006</v>
      </c>
      <c r="Z164" s="49">
        <v>46.95</v>
      </c>
      <c r="AA164" s="50">
        <v>-3.7580316016087197E-2</v>
      </c>
      <c r="AB164" s="51">
        <v>0.96220127402004696</v>
      </c>
      <c r="AC164" s="36" t="s">
        <v>747</v>
      </c>
    </row>
    <row r="165" spans="1:29" x14ac:dyDescent="0.3">
      <c r="A165" s="36" t="s">
        <v>3812</v>
      </c>
      <c r="B165" s="36" t="s">
        <v>12092</v>
      </c>
      <c r="C165" s="36" t="s">
        <v>12093</v>
      </c>
      <c r="D165" s="36"/>
      <c r="E165" s="36"/>
      <c r="F165" s="36"/>
      <c r="G165" s="36"/>
      <c r="H165" s="48" t="s">
        <v>6725</v>
      </c>
      <c r="I165" s="48" t="s">
        <v>6726</v>
      </c>
      <c r="J165" s="48" t="s">
        <v>148</v>
      </c>
      <c r="K165" s="48" t="s">
        <v>261</v>
      </c>
      <c r="L165" s="48" t="s">
        <v>500</v>
      </c>
      <c r="M165" s="36" t="s">
        <v>6722</v>
      </c>
      <c r="N165" s="36"/>
      <c r="O165" s="36"/>
      <c r="P165" s="36"/>
      <c r="Q165" s="36"/>
      <c r="R165" s="48"/>
      <c r="S165" s="36"/>
      <c r="T165" s="36"/>
      <c r="U165" s="49">
        <v>0</v>
      </c>
      <c r="V165" s="49">
        <v>0.13</v>
      </c>
      <c r="W165" s="49">
        <v>0.04</v>
      </c>
      <c r="X165" s="49">
        <v>15.868413</v>
      </c>
      <c r="Y165" s="49">
        <v>73.430000000000007</v>
      </c>
      <c r="Z165" s="49">
        <v>28.83</v>
      </c>
      <c r="AA165" s="50">
        <v>-9.8182999390628698</v>
      </c>
      <c r="AB165" s="51">
        <v>2.52856162559593E-3</v>
      </c>
      <c r="AC165" s="36" t="s">
        <v>718</v>
      </c>
    </row>
    <row r="166" spans="1:29" x14ac:dyDescent="0.3">
      <c r="A166" s="36" t="s">
        <v>3243</v>
      </c>
      <c r="B166" s="36"/>
      <c r="C166" s="36"/>
      <c r="D166" s="36"/>
      <c r="E166" s="36"/>
      <c r="F166" s="36"/>
      <c r="G166" s="36"/>
      <c r="H166" s="48" t="s">
        <v>3248</v>
      </c>
      <c r="I166" s="48" t="s">
        <v>3249</v>
      </c>
      <c r="J166" s="48" t="s">
        <v>83</v>
      </c>
      <c r="K166" s="48" t="s">
        <v>531</v>
      </c>
      <c r="L166" s="48" t="s">
        <v>502</v>
      </c>
      <c r="M166" s="36" t="s">
        <v>8511</v>
      </c>
      <c r="N166" s="36"/>
      <c r="O166" s="36"/>
      <c r="P166" s="36"/>
      <c r="Q166" s="36"/>
      <c r="R166" s="48"/>
      <c r="S166" s="36"/>
      <c r="T166" s="36"/>
      <c r="U166" s="49">
        <v>124.12</v>
      </c>
      <c r="V166" s="49">
        <v>114.3</v>
      </c>
      <c r="W166" s="49">
        <v>144.9</v>
      </c>
      <c r="X166" s="49">
        <v>66.61</v>
      </c>
      <c r="Y166" s="49">
        <v>126.83</v>
      </c>
      <c r="Z166" s="49">
        <v>148.91</v>
      </c>
      <c r="AA166" s="50">
        <v>0.42511642898973001</v>
      </c>
      <c r="AB166" s="51">
        <v>0.23254289307916701</v>
      </c>
      <c r="AC166" s="36" t="s">
        <v>747</v>
      </c>
    </row>
    <row r="167" spans="1:29" x14ac:dyDescent="0.3">
      <c r="A167" s="36" t="s">
        <v>6736</v>
      </c>
      <c r="B167" s="36" t="s">
        <v>6741</v>
      </c>
      <c r="C167" s="36" t="s">
        <v>6742</v>
      </c>
      <c r="D167" s="36"/>
      <c r="E167" s="36"/>
      <c r="F167" s="36"/>
      <c r="G167" s="36"/>
      <c r="H167" s="48" t="s">
        <v>6743</v>
      </c>
      <c r="I167" s="48" t="s">
        <v>6744</v>
      </c>
      <c r="J167" s="48" t="s">
        <v>77</v>
      </c>
      <c r="K167" s="48" t="s">
        <v>260</v>
      </c>
      <c r="L167" s="48" t="s">
        <v>525</v>
      </c>
      <c r="M167" s="36" t="s">
        <v>6738</v>
      </c>
      <c r="N167" s="36" t="s">
        <v>11542</v>
      </c>
      <c r="O167" s="36" t="s">
        <v>6749</v>
      </c>
      <c r="P167" s="36" t="s">
        <v>6750</v>
      </c>
      <c r="Q167" s="36" t="s">
        <v>1411</v>
      </c>
      <c r="R167" s="48" t="s">
        <v>1412</v>
      </c>
      <c r="S167" s="36" t="s">
        <v>12094</v>
      </c>
      <c r="T167" s="36" t="s">
        <v>12095</v>
      </c>
      <c r="U167" s="49">
        <v>100.87</v>
      </c>
      <c r="V167" s="49">
        <v>296.98</v>
      </c>
      <c r="W167" s="49">
        <v>86.95</v>
      </c>
      <c r="X167" s="49">
        <v>76.69</v>
      </c>
      <c r="Y167" s="49">
        <v>134.87</v>
      </c>
      <c r="Z167" s="49">
        <v>57.07</v>
      </c>
      <c r="AA167" s="50">
        <v>0.86227078777285804</v>
      </c>
      <c r="AB167" s="51">
        <v>2.3660809055768801E-2</v>
      </c>
      <c r="AC167" s="36" t="s">
        <v>747</v>
      </c>
    </row>
    <row r="168" spans="1:29" x14ac:dyDescent="0.3">
      <c r="A168" s="36" t="s">
        <v>3835</v>
      </c>
      <c r="B168" s="36" t="s">
        <v>12096</v>
      </c>
      <c r="C168" s="36" t="s">
        <v>12097</v>
      </c>
      <c r="D168" s="36"/>
      <c r="E168" s="36"/>
      <c r="F168" s="36"/>
      <c r="G168" s="36"/>
      <c r="H168" s="48" t="s">
        <v>12098</v>
      </c>
      <c r="I168" s="48" t="s">
        <v>12099</v>
      </c>
      <c r="J168" s="48" t="s">
        <v>123</v>
      </c>
      <c r="K168" s="48" t="s">
        <v>549</v>
      </c>
      <c r="L168" s="48" t="s">
        <v>525</v>
      </c>
      <c r="M168" s="36" t="s">
        <v>12100</v>
      </c>
      <c r="N168" s="36"/>
      <c r="O168" s="36"/>
      <c r="P168" s="36"/>
      <c r="Q168" s="36"/>
      <c r="R168" s="48"/>
      <c r="S168" s="36"/>
      <c r="T168" s="36"/>
      <c r="U168" s="49">
        <v>6.01</v>
      </c>
      <c r="V168" s="49">
        <v>12.07</v>
      </c>
      <c r="W168" s="49">
        <v>5.72</v>
      </c>
      <c r="X168" s="49">
        <v>26.93</v>
      </c>
      <c r="Y168" s="49">
        <v>4.33</v>
      </c>
      <c r="Z168" s="49">
        <v>5.61</v>
      </c>
      <c r="AA168" s="50">
        <v>-0.375917397061167</v>
      </c>
      <c r="AB168" s="51">
        <v>0.71540289774618704</v>
      </c>
      <c r="AC168" s="36" t="s">
        <v>747</v>
      </c>
    </row>
    <row r="169" spans="1:29" x14ac:dyDescent="0.3">
      <c r="A169" s="36" t="s">
        <v>10402</v>
      </c>
      <c r="B169" s="36"/>
      <c r="C169" s="36"/>
      <c r="D169" s="36"/>
      <c r="E169" s="36"/>
      <c r="F169" s="36"/>
      <c r="G169" s="36"/>
      <c r="H169" s="48" t="s">
        <v>12101</v>
      </c>
      <c r="I169" s="48" t="s">
        <v>12102</v>
      </c>
      <c r="J169" s="48" t="s">
        <v>60</v>
      </c>
      <c r="K169" s="48" t="s">
        <v>258</v>
      </c>
      <c r="L169" s="48" t="s">
        <v>505</v>
      </c>
      <c r="M169" s="36" t="s">
        <v>10403</v>
      </c>
      <c r="N169" s="36"/>
      <c r="O169" s="36"/>
      <c r="P169" s="36"/>
      <c r="Q169" s="36"/>
      <c r="R169" s="48"/>
      <c r="S169" s="36"/>
      <c r="T169" s="36"/>
      <c r="U169" s="49">
        <v>6.76</v>
      </c>
      <c r="V169" s="49">
        <v>9.82</v>
      </c>
      <c r="W169" s="49">
        <v>11.91</v>
      </c>
      <c r="X169" s="49">
        <v>16.71</v>
      </c>
      <c r="Y169" s="49">
        <v>17.11</v>
      </c>
      <c r="Z169" s="49">
        <v>18.46</v>
      </c>
      <c r="AA169" s="50">
        <v>-0.72238100091703095</v>
      </c>
      <c r="AB169" s="51">
        <v>4.1474766986660097E-2</v>
      </c>
      <c r="AC169" s="36" t="s">
        <v>747</v>
      </c>
    </row>
    <row r="170" spans="1:29" x14ac:dyDescent="0.3">
      <c r="A170" s="36" t="s">
        <v>10415</v>
      </c>
      <c r="B170" s="36"/>
      <c r="C170" s="36"/>
      <c r="D170" s="36"/>
      <c r="E170" s="36"/>
      <c r="F170" s="36"/>
      <c r="G170" s="36"/>
      <c r="H170" s="48" t="s">
        <v>12011</v>
      </c>
      <c r="I170" s="48" t="s">
        <v>12012</v>
      </c>
      <c r="J170" s="48" t="s">
        <v>100</v>
      </c>
      <c r="K170" s="48" t="s">
        <v>497</v>
      </c>
      <c r="L170" s="48" t="s">
        <v>502</v>
      </c>
      <c r="M170" s="36" t="s">
        <v>10417</v>
      </c>
      <c r="N170" s="36"/>
      <c r="O170" s="36"/>
      <c r="P170" s="36"/>
      <c r="Q170" s="36"/>
      <c r="R170" s="48"/>
      <c r="S170" s="36"/>
      <c r="T170" s="36"/>
      <c r="U170" s="49">
        <v>6.84</v>
      </c>
      <c r="V170" s="49">
        <v>12.96</v>
      </c>
      <c r="W170" s="49">
        <v>6.62</v>
      </c>
      <c r="X170" s="49">
        <v>22.84</v>
      </c>
      <c r="Y170" s="49">
        <v>40.03</v>
      </c>
      <c r="Z170" s="49">
        <v>29.05</v>
      </c>
      <c r="AA170" s="50">
        <v>-1.6454592678081701</v>
      </c>
      <c r="AB170" s="51">
        <v>2.7523498357400898E-3</v>
      </c>
      <c r="AC170" s="36" t="s">
        <v>718</v>
      </c>
    </row>
    <row r="171" spans="1:29" x14ac:dyDescent="0.3">
      <c r="A171" s="36" t="s">
        <v>12103</v>
      </c>
      <c r="B171" s="36" t="s">
        <v>3867</v>
      </c>
      <c r="C171" s="36" t="s">
        <v>3868</v>
      </c>
      <c r="D171" s="36"/>
      <c r="E171" s="36"/>
      <c r="F171" s="36"/>
      <c r="G171" s="36"/>
      <c r="H171" s="48">
        <v>35.1</v>
      </c>
      <c r="I171" s="48" t="s">
        <v>949</v>
      </c>
      <c r="J171" s="48" t="s">
        <v>151</v>
      </c>
      <c r="K171" s="48" t="s">
        <v>257</v>
      </c>
      <c r="L171" s="48" t="s">
        <v>500</v>
      </c>
      <c r="M171" s="36" t="s">
        <v>3864</v>
      </c>
      <c r="N171" s="36"/>
      <c r="O171" s="36"/>
      <c r="P171" s="36"/>
      <c r="Q171" s="36"/>
      <c r="R171" s="48"/>
      <c r="S171" s="36"/>
      <c r="T171" s="36"/>
      <c r="U171" s="49">
        <v>4.76</v>
      </c>
      <c r="V171" s="49">
        <v>17.18</v>
      </c>
      <c r="W171" s="49">
        <v>4.72</v>
      </c>
      <c r="X171" s="49">
        <v>74.05</v>
      </c>
      <c r="Y171" s="49">
        <v>308.17</v>
      </c>
      <c r="Z171" s="49">
        <v>197.11</v>
      </c>
      <c r="AA171" s="50">
        <v>-4.3808329820420102</v>
      </c>
      <c r="AB171" s="51">
        <v>2.52856162559593E-3</v>
      </c>
      <c r="AC171" s="36" t="s">
        <v>718</v>
      </c>
    </row>
    <row r="172" spans="1:29" x14ac:dyDescent="0.3">
      <c r="A172" s="36" t="s">
        <v>6787</v>
      </c>
      <c r="B172" s="36"/>
      <c r="C172" s="36"/>
      <c r="D172" s="36"/>
      <c r="E172" s="36"/>
      <c r="F172" s="36"/>
      <c r="G172" s="36"/>
      <c r="H172" s="48" t="s">
        <v>2931</v>
      </c>
      <c r="I172" s="48" t="s">
        <v>2932</v>
      </c>
      <c r="J172" s="48" t="s">
        <v>71</v>
      </c>
      <c r="K172" s="48" t="s">
        <v>254</v>
      </c>
      <c r="L172" s="48" t="s">
        <v>502</v>
      </c>
      <c r="M172" s="36" t="s">
        <v>6789</v>
      </c>
      <c r="N172" s="36"/>
      <c r="O172" s="36"/>
      <c r="P172" s="36"/>
      <c r="Q172" s="36"/>
      <c r="R172" s="48"/>
      <c r="S172" s="36"/>
      <c r="T172" s="36"/>
      <c r="U172" s="49">
        <v>43.22</v>
      </c>
      <c r="V172" s="49">
        <v>91.68</v>
      </c>
      <c r="W172" s="49">
        <v>68.53</v>
      </c>
      <c r="X172" s="49">
        <v>5.74</v>
      </c>
      <c r="Y172" s="49">
        <v>1.06</v>
      </c>
      <c r="Z172" s="49">
        <v>2.31</v>
      </c>
      <c r="AA172" s="50">
        <v>4.7269354522349598</v>
      </c>
      <c r="AB172" s="51">
        <v>8.2603278275171308E-3</v>
      </c>
      <c r="AC172" s="36" t="s">
        <v>747</v>
      </c>
    </row>
    <row r="173" spans="1:29" x14ac:dyDescent="0.3">
      <c r="A173" s="36" t="s">
        <v>3901</v>
      </c>
      <c r="B173" s="36" t="s">
        <v>3906</v>
      </c>
      <c r="C173" s="36" t="s">
        <v>3907</v>
      </c>
      <c r="D173" s="36"/>
      <c r="E173" s="36"/>
      <c r="F173" s="36"/>
      <c r="G173" s="36"/>
      <c r="H173" s="48" t="s">
        <v>3908</v>
      </c>
      <c r="I173" s="48" t="s">
        <v>3909</v>
      </c>
      <c r="J173" s="48" t="s">
        <v>121</v>
      </c>
      <c r="K173" s="48" t="s">
        <v>547</v>
      </c>
      <c r="L173" s="48" t="s">
        <v>526</v>
      </c>
      <c r="M173" s="36" t="s">
        <v>3903</v>
      </c>
      <c r="N173" s="36" t="s">
        <v>11571</v>
      </c>
      <c r="O173" s="36"/>
      <c r="P173" s="36"/>
      <c r="Q173" s="36" t="s">
        <v>3910</v>
      </c>
      <c r="R173" s="48" t="s">
        <v>3911</v>
      </c>
      <c r="S173" s="36" t="s">
        <v>12104</v>
      </c>
      <c r="T173" s="36" t="s">
        <v>12105</v>
      </c>
      <c r="U173" s="49">
        <v>48.32</v>
      </c>
      <c r="V173" s="49">
        <v>42.93</v>
      </c>
      <c r="W173" s="49">
        <v>45.47</v>
      </c>
      <c r="X173" s="49">
        <v>49.23</v>
      </c>
      <c r="Y173" s="49">
        <v>65.489999999999995</v>
      </c>
      <c r="Z173" s="49">
        <v>51.61</v>
      </c>
      <c r="AA173" s="50">
        <v>-0.112219999715526</v>
      </c>
      <c r="AB173" s="51">
        <v>0.63539053296617998</v>
      </c>
      <c r="AC173" s="36" t="s">
        <v>747</v>
      </c>
    </row>
    <row r="174" spans="1:29" x14ac:dyDescent="0.3">
      <c r="A174" s="36" t="s">
        <v>8891</v>
      </c>
      <c r="B174" s="36" t="s">
        <v>3926</v>
      </c>
      <c r="C174" s="36" t="s">
        <v>3927</v>
      </c>
      <c r="D174" s="36"/>
      <c r="E174" s="36"/>
      <c r="F174" s="36"/>
      <c r="G174" s="36"/>
      <c r="H174" s="48" t="s">
        <v>12106</v>
      </c>
      <c r="I174" s="48" t="s">
        <v>12107</v>
      </c>
      <c r="J174" s="48" t="s">
        <v>57</v>
      </c>
      <c r="K174" s="48" t="s">
        <v>252</v>
      </c>
      <c r="L174" s="48" t="s">
        <v>506</v>
      </c>
      <c r="M174" s="36" t="s">
        <v>10432</v>
      </c>
      <c r="N174" s="36"/>
      <c r="O174" s="36"/>
      <c r="P174" s="36"/>
      <c r="Q174" s="36"/>
      <c r="R174" s="48"/>
      <c r="S174" s="36"/>
      <c r="T174" s="36"/>
      <c r="U174" s="49">
        <v>63.48</v>
      </c>
      <c r="V174" s="49">
        <v>67.64</v>
      </c>
      <c r="W174" s="49">
        <v>43.41</v>
      </c>
      <c r="X174" s="49">
        <v>78.52</v>
      </c>
      <c r="Y174" s="49">
        <v>305.89</v>
      </c>
      <c r="Z174" s="49">
        <v>171.01</v>
      </c>
      <c r="AA174" s="50">
        <v>-1.3095651070896901</v>
      </c>
      <c r="AB174" s="51">
        <v>5.3210972236605397E-2</v>
      </c>
      <c r="AC174" s="36" t="s">
        <v>747</v>
      </c>
    </row>
    <row r="175" spans="1:29" x14ac:dyDescent="0.3">
      <c r="A175" s="36" t="s">
        <v>8905</v>
      </c>
      <c r="B175" s="36" t="s">
        <v>3953</v>
      </c>
      <c r="C175" s="36" t="s">
        <v>3954</v>
      </c>
      <c r="D175" s="36"/>
      <c r="E175" s="36"/>
      <c r="F175" s="36"/>
      <c r="G175" s="36"/>
      <c r="H175" s="48" t="s">
        <v>8907</v>
      </c>
      <c r="I175" s="48" t="s">
        <v>8908</v>
      </c>
      <c r="J175" s="48" t="s">
        <v>111</v>
      </c>
      <c r="K175" s="48" t="s">
        <v>251</v>
      </c>
      <c r="L175" s="48" t="s">
        <v>524</v>
      </c>
      <c r="M175" s="36" t="s">
        <v>10441</v>
      </c>
      <c r="N175" s="36"/>
      <c r="O175" s="36"/>
      <c r="P175" s="36"/>
      <c r="Q175" s="36"/>
      <c r="R175" s="48"/>
      <c r="S175" s="36"/>
      <c r="T175" s="36"/>
      <c r="U175" s="49">
        <v>122.92</v>
      </c>
      <c r="V175" s="49">
        <v>188.6</v>
      </c>
      <c r="W175" s="49">
        <v>143.01</v>
      </c>
      <c r="X175" s="49">
        <v>114.6</v>
      </c>
      <c r="Y175" s="49">
        <v>93.95</v>
      </c>
      <c r="Z175" s="49">
        <v>105.93</v>
      </c>
      <c r="AA175" s="50">
        <v>0.68870781603463305</v>
      </c>
      <c r="AB175" s="51">
        <v>7.3849713051058904E-2</v>
      </c>
      <c r="AC175" s="36" t="s">
        <v>747</v>
      </c>
    </row>
    <row r="176" spans="1:29" x14ac:dyDescent="0.3">
      <c r="A176" s="36" t="s">
        <v>10452</v>
      </c>
      <c r="B176" s="36" t="s">
        <v>3300</v>
      </c>
      <c r="C176" s="36" t="s">
        <v>3301</v>
      </c>
      <c r="D176" s="36"/>
      <c r="E176" s="36"/>
      <c r="F176" s="36"/>
      <c r="G176" s="36"/>
      <c r="H176" s="48" t="s">
        <v>3302</v>
      </c>
      <c r="I176" s="48" t="s">
        <v>3303</v>
      </c>
      <c r="J176" s="48" t="s">
        <v>74</v>
      </c>
      <c r="K176" s="48" t="s">
        <v>249</v>
      </c>
      <c r="L176" s="48" t="s">
        <v>525</v>
      </c>
      <c r="M176" s="36" t="s">
        <v>11600</v>
      </c>
      <c r="N176" s="36" t="s">
        <v>12108</v>
      </c>
      <c r="O176" s="36" t="s">
        <v>3309</v>
      </c>
      <c r="P176" s="36" t="s">
        <v>3310</v>
      </c>
      <c r="Q176" s="36" t="s">
        <v>909</v>
      </c>
      <c r="R176" s="48" t="s">
        <v>910</v>
      </c>
      <c r="S176" s="36" t="s">
        <v>11601</v>
      </c>
      <c r="T176" s="36" t="s">
        <v>11602</v>
      </c>
      <c r="U176" s="49">
        <v>30.94</v>
      </c>
      <c r="V176" s="49">
        <v>5.83</v>
      </c>
      <c r="W176" s="49">
        <v>8.68</v>
      </c>
      <c r="X176" s="49">
        <v>51.68</v>
      </c>
      <c r="Y176" s="49">
        <v>111.64</v>
      </c>
      <c r="Z176" s="49">
        <v>53.46</v>
      </c>
      <c r="AA176" s="50">
        <v>-2.2749034369041801</v>
      </c>
      <c r="AB176" s="51">
        <v>5.3062879423259102E-2</v>
      </c>
      <c r="AC176" s="36" t="s">
        <v>747</v>
      </c>
    </row>
    <row r="177" spans="1:29" x14ac:dyDescent="0.3">
      <c r="A177" s="36" t="s">
        <v>6824</v>
      </c>
      <c r="B177" s="36" t="s">
        <v>3985</v>
      </c>
      <c r="C177" s="36" t="s">
        <v>3986</v>
      </c>
      <c r="D177" s="36"/>
      <c r="E177" s="36"/>
      <c r="F177" s="36"/>
      <c r="G177" s="36"/>
      <c r="H177" s="48" t="s">
        <v>3987</v>
      </c>
      <c r="I177" s="48" t="s">
        <v>3988</v>
      </c>
      <c r="J177" s="48" t="s">
        <v>175</v>
      </c>
      <c r="K177" s="48" t="s">
        <v>248</v>
      </c>
      <c r="L177" s="48" t="s">
        <v>526</v>
      </c>
      <c r="M177" s="36" t="s">
        <v>8918</v>
      </c>
      <c r="N177" s="36" t="s">
        <v>11604</v>
      </c>
      <c r="O177" s="36" t="s">
        <v>12109</v>
      </c>
      <c r="P177" s="36" t="s">
        <v>12110</v>
      </c>
      <c r="Q177" s="36" t="s">
        <v>6830</v>
      </c>
      <c r="R177" s="48" t="s">
        <v>6831</v>
      </c>
      <c r="S177" s="36" t="s">
        <v>12111</v>
      </c>
      <c r="T177" s="36" t="s">
        <v>12112</v>
      </c>
      <c r="U177" s="49">
        <v>2216.8000000000002</v>
      </c>
      <c r="V177" s="49">
        <v>1683.93</v>
      </c>
      <c r="W177" s="49">
        <v>1404.59</v>
      </c>
      <c r="X177" s="49">
        <v>2806.93</v>
      </c>
      <c r="Y177" s="49">
        <v>1679.04</v>
      </c>
      <c r="Z177" s="49">
        <v>1636.72</v>
      </c>
      <c r="AA177" s="50">
        <v>-9.2397942270522303E-3</v>
      </c>
      <c r="AB177" s="51">
        <v>0.972174610690551</v>
      </c>
      <c r="AC177" s="36" t="s">
        <v>747</v>
      </c>
    </row>
    <row r="178" spans="1:29" x14ac:dyDescent="0.3">
      <c r="A178" s="36" t="s">
        <v>10468</v>
      </c>
      <c r="B178" s="36" t="s">
        <v>6843</v>
      </c>
      <c r="C178" s="36" t="s">
        <v>6844</v>
      </c>
      <c r="D178" s="36"/>
      <c r="E178" s="36"/>
      <c r="F178" s="36"/>
      <c r="G178" s="36"/>
      <c r="H178" s="48" t="s">
        <v>4013</v>
      </c>
      <c r="I178" s="48" t="s">
        <v>4014</v>
      </c>
      <c r="J178" s="48" t="s">
        <v>92</v>
      </c>
      <c r="K178" s="48" t="s">
        <v>247</v>
      </c>
      <c r="L178" s="48" t="s">
        <v>506</v>
      </c>
      <c r="M178" s="36" t="s">
        <v>6840</v>
      </c>
      <c r="N178" s="36" t="s">
        <v>12113</v>
      </c>
      <c r="O178" s="36" t="s">
        <v>12114</v>
      </c>
      <c r="P178" s="36" t="s">
        <v>12115</v>
      </c>
      <c r="Q178" s="36" t="s">
        <v>6847</v>
      </c>
      <c r="R178" s="48" t="s">
        <v>6848</v>
      </c>
      <c r="S178" s="36" t="s">
        <v>12116</v>
      </c>
      <c r="T178" s="36" t="s">
        <v>12117</v>
      </c>
      <c r="U178" s="49">
        <v>18.79</v>
      </c>
      <c r="V178" s="49">
        <v>9.83</v>
      </c>
      <c r="W178" s="49">
        <v>12.75</v>
      </c>
      <c r="X178" s="49">
        <v>35.44</v>
      </c>
      <c r="Y178" s="49">
        <v>58.32</v>
      </c>
      <c r="Z178" s="49">
        <v>31.65</v>
      </c>
      <c r="AA178" s="50">
        <v>-1.4326573429957701</v>
      </c>
      <c r="AB178" s="51">
        <v>3.1154561652064702E-2</v>
      </c>
      <c r="AC178" s="36" t="s">
        <v>747</v>
      </c>
    </row>
    <row r="179" spans="1:29" x14ac:dyDescent="0.3">
      <c r="A179" s="36" t="s">
        <v>4032</v>
      </c>
      <c r="B179" s="36"/>
      <c r="C179" s="36"/>
      <c r="D179" s="36"/>
      <c r="E179" s="36"/>
      <c r="F179" s="36"/>
      <c r="G179" s="36"/>
      <c r="H179" s="48" t="s">
        <v>4037</v>
      </c>
      <c r="I179" s="48" t="s">
        <v>4038</v>
      </c>
      <c r="J179" s="48" t="s">
        <v>176</v>
      </c>
      <c r="K179" s="48" t="s">
        <v>555</v>
      </c>
      <c r="L179" s="48" t="s">
        <v>526</v>
      </c>
      <c r="M179" s="36" t="s">
        <v>4034</v>
      </c>
      <c r="N179" s="36"/>
      <c r="O179" s="36"/>
      <c r="P179" s="36"/>
      <c r="Q179" s="36"/>
      <c r="R179" s="48"/>
      <c r="S179" s="36"/>
      <c r="T179" s="36"/>
      <c r="U179" s="49">
        <v>24.91</v>
      </c>
      <c r="V179" s="49">
        <v>25.89</v>
      </c>
      <c r="W179" s="49">
        <v>20.64</v>
      </c>
      <c r="X179" s="49">
        <v>39.81</v>
      </c>
      <c r="Y179" s="49">
        <v>27.72</v>
      </c>
      <c r="Z179" s="49">
        <v>28.05</v>
      </c>
      <c r="AA179" s="50">
        <v>-0.25227274875216099</v>
      </c>
      <c r="AB179" s="51">
        <v>0.30701653161004999</v>
      </c>
      <c r="AC179" s="36" t="s">
        <v>747</v>
      </c>
    </row>
    <row r="180" spans="1:29" x14ac:dyDescent="0.3">
      <c r="A180" s="36" t="s">
        <v>10481</v>
      </c>
      <c r="B180" s="36" t="s">
        <v>12118</v>
      </c>
      <c r="C180" s="36" t="s">
        <v>12119</v>
      </c>
      <c r="D180" s="36"/>
      <c r="E180" s="36"/>
      <c r="F180" s="36"/>
      <c r="G180" s="36"/>
      <c r="H180" s="48" t="s">
        <v>970</v>
      </c>
      <c r="I180" s="48" t="s">
        <v>971</v>
      </c>
      <c r="J180" s="48" t="s">
        <v>80</v>
      </c>
      <c r="K180" s="48" t="s">
        <v>246</v>
      </c>
      <c r="L180" s="48" t="s">
        <v>525</v>
      </c>
      <c r="M180" s="36" t="s">
        <v>4056</v>
      </c>
      <c r="N180" s="36"/>
      <c r="O180" s="36"/>
      <c r="P180" s="36"/>
      <c r="Q180" s="36"/>
      <c r="R180" s="48"/>
      <c r="S180" s="36"/>
      <c r="T180" s="36"/>
      <c r="U180" s="49">
        <v>0.83</v>
      </c>
      <c r="V180" s="49">
        <v>0.06</v>
      </c>
      <c r="W180" s="49">
        <v>0.38</v>
      </c>
      <c r="X180" s="49">
        <v>60.29</v>
      </c>
      <c r="Y180" s="49">
        <v>63.6</v>
      </c>
      <c r="Z180" s="49">
        <v>17.73</v>
      </c>
      <c r="AA180" s="50">
        <v>-6.7450145060795101</v>
      </c>
      <c r="AB180" s="51">
        <v>5.2348879335649898E-3</v>
      </c>
      <c r="AC180" s="36" t="s">
        <v>747</v>
      </c>
    </row>
    <row r="181" spans="1:29" x14ac:dyDescent="0.3">
      <c r="A181" s="36" t="s">
        <v>12120</v>
      </c>
      <c r="B181" s="36" t="s">
        <v>8964</v>
      </c>
      <c r="C181" s="36" t="s">
        <v>8965</v>
      </c>
      <c r="D181" s="36"/>
      <c r="E181" s="36"/>
      <c r="F181" s="36"/>
      <c r="G181" s="36"/>
      <c r="H181" s="48" t="s">
        <v>3326</v>
      </c>
      <c r="I181" s="48" t="s">
        <v>3327</v>
      </c>
      <c r="J181" s="48" t="s">
        <v>58</v>
      </c>
      <c r="K181" s="48" t="s">
        <v>244</v>
      </c>
      <c r="L181" s="48" t="s">
        <v>528</v>
      </c>
      <c r="M181" s="36" t="s">
        <v>10489</v>
      </c>
      <c r="N181" s="36"/>
      <c r="O181" s="36"/>
      <c r="P181" s="36"/>
      <c r="Q181" s="36"/>
      <c r="R181" s="48"/>
      <c r="S181" s="36"/>
      <c r="T181" s="36"/>
      <c r="U181" s="49">
        <v>6932.27</v>
      </c>
      <c r="V181" s="49">
        <v>1103.03</v>
      </c>
      <c r="W181" s="49">
        <v>4060.36</v>
      </c>
      <c r="X181" s="49">
        <v>59.43</v>
      </c>
      <c r="Y181" s="49">
        <v>721.63</v>
      </c>
      <c r="Z181" s="49">
        <v>691.14</v>
      </c>
      <c r="AA181" s="50">
        <v>3.6365512914944098</v>
      </c>
      <c r="AB181" s="51">
        <v>7.2178909089495299E-2</v>
      </c>
      <c r="AC181" s="36" t="s">
        <v>747</v>
      </c>
    </row>
    <row r="182" spans="1:29" x14ac:dyDescent="0.3">
      <c r="A182" s="36" t="s">
        <v>10503</v>
      </c>
      <c r="B182" s="36"/>
      <c r="C182" s="36"/>
      <c r="D182" s="36"/>
      <c r="E182" s="36"/>
      <c r="F182" s="36"/>
      <c r="G182" s="36"/>
      <c r="H182" s="48" t="s">
        <v>4107</v>
      </c>
      <c r="I182" s="48" t="s">
        <v>4108</v>
      </c>
      <c r="J182" s="48" t="s">
        <v>94</v>
      </c>
      <c r="K182" s="48" t="s">
        <v>243</v>
      </c>
      <c r="L182" s="48" t="s">
        <v>528</v>
      </c>
      <c r="M182" s="36" t="s">
        <v>10504</v>
      </c>
      <c r="N182" s="36"/>
      <c r="O182" s="36"/>
      <c r="P182" s="36"/>
      <c r="Q182" s="36"/>
      <c r="R182" s="48"/>
      <c r="S182" s="36"/>
      <c r="T182" s="36"/>
      <c r="U182" s="49">
        <v>57.2</v>
      </c>
      <c r="V182" s="49">
        <v>32.19</v>
      </c>
      <c r="W182" s="49">
        <v>20.58</v>
      </c>
      <c r="X182" s="49">
        <v>34.65</v>
      </c>
      <c r="Y182" s="49">
        <v>42.88</v>
      </c>
      <c r="Z182" s="49">
        <v>58.43</v>
      </c>
      <c r="AA182" s="50">
        <v>-0.19229066570515399</v>
      </c>
      <c r="AB182" s="51">
        <v>0.73958438294940199</v>
      </c>
      <c r="AC182" s="36" t="s">
        <v>747</v>
      </c>
    </row>
    <row r="183" spans="1:29" x14ac:dyDescent="0.3">
      <c r="A183" s="36" t="s">
        <v>10253</v>
      </c>
      <c r="B183" s="36" t="s">
        <v>4130</v>
      </c>
      <c r="C183" s="36" t="s">
        <v>4131</v>
      </c>
      <c r="D183" s="36"/>
      <c r="E183" s="36"/>
      <c r="F183" s="36"/>
      <c r="G183" s="36"/>
      <c r="H183" s="48" t="s">
        <v>12121</v>
      </c>
      <c r="I183" s="48" t="s">
        <v>12122</v>
      </c>
      <c r="J183" s="48" t="s">
        <v>173</v>
      </c>
      <c r="K183" s="48" t="s">
        <v>554</v>
      </c>
      <c r="L183" s="48" t="s">
        <v>500</v>
      </c>
      <c r="M183" s="36" t="s">
        <v>6920</v>
      </c>
      <c r="N183" s="36" t="s">
        <v>12123</v>
      </c>
      <c r="O183" s="36" t="s">
        <v>12124</v>
      </c>
      <c r="P183" s="36" t="s">
        <v>12125</v>
      </c>
      <c r="Q183" s="36" t="s">
        <v>909</v>
      </c>
      <c r="R183" s="48" t="s">
        <v>910</v>
      </c>
      <c r="S183" s="36" t="s">
        <v>12126</v>
      </c>
      <c r="T183" s="36" t="s">
        <v>12127</v>
      </c>
      <c r="U183" s="49">
        <v>109.5</v>
      </c>
      <c r="V183" s="49">
        <v>123.65</v>
      </c>
      <c r="W183" s="49">
        <v>124.35</v>
      </c>
      <c r="X183" s="49">
        <v>95.26</v>
      </c>
      <c r="Y183" s="49">
        <v>102.1</v>
      </c>
      <c r="Z183" s="49">
        <v>107.06</v>
      </c>
      <c r="AA183" s="50">
        <v>0.40274863203920303</v>
      </c>
      <c r="AB183" s="51">
        <v>6.2916850818098405E-2</v>
      </c>
      <c r="AC183" s="36" t="s">
        <v>747</v>
      </c>
    </row>
    <row r="184" spans="1:29" x14ac:dyDescent="0.3">
      <c r="A184" s="36" t="s">
        <v>6933</v>
      </c>
      <c r="B184" s="36" t="s">
        <v>4155</v>
      </c>
      <c r="C184" s="36" t="s">
        <v>4156</v>
      </c>
      <c r="D184" s="36"/>
      <c r="E184" s="36"/>
      <c r="F184" s="36"/>
      <c r="G184" s="36"/>
      <c r="H184" s="48" t="s">
        <v>4157</v>
      </c>
      <c r="I184" s="48" t="s">
        <v>4158</v>
      </c>
      <c r="J184" s="48" t="s">
        <v>169</v>
      </c>
      <c r="K184" s="48" t="s">
        <v>242</v>
      </c>
      <c r="L184" s="48" t="s">
        <v>506</v>
      </c>
      <c r="M184" s="36" t="s">
        <v>10516</v>
      </c>
      <c r="N184" s="36" t="s">
        <v>11653</v>
      </c>
      <c r="O184" s="36" t="s">
        <v>10518</v>
      </c>
      <c r="P184" s="36" t="s">
        <v>10519</v>
      </c>
      <c r="Q184" s="36" t="s">
        <v>12128</v>
      </c>
      <c r="R184" s="48" t="s">
        <v>12129</v>
      </c>
      <c r="S184" s="36" t="s">
        <v>12130</v>
      </c>
      <c r="T184" s="36" t="s">
        <v>12131</v>
      </c>
      <c r="U184" s="49">
        <v>109.54</v>
      </c>
      <c r="V184" s="49">
        <v>94.06</v>
      </c>
      <c r="W184" s="49">
        <v>152.11000000000001</v>
      </c>
      <c r="X184" s="49">
        <v>86.78</v>
      </c>
      <c r="Y184" s="49">
        <v>43.55</v>
      </c>
      <c r="Z184" s="49">
        <v>49.35</v>
      </c>
      <c r="AA184" s="50">
        <v>1.1822710082932</v>
      </c>
      <c r="AB184" s="51">
        <v>2.9187785732284699E-2</v>
      </c>
      <c r="AC184" s="36" t="s">
        <v>747</v>
      </c>
    </row>
    <row r="185" spans="1:29" x14ac:dyDescent="0.3">
      <c r="A185" s="36" t="s">
        <v>6948</v>
      </c>
      <c r="B185" s="36"/>
      <c r="C185" s="36"/>
      <c r="D185" s="36"/>
      <c r="E185" s="36"/>
      <c r="F185" s="36"/>
      <c r="G185" s="36"/>
      <c r="H185" s="48">
        <v>35.1</v>
      </c>
      <c r="I185" s="48" t="s">
        <v>949</v>
      </c>
      <c r="J185" s="48" t="s">
        <v>68</v>
      </c>
      <c r="K185" s="48" t="s">
        <v>241</v>
      </c>
      <c r="L185" s="48" t="s">
        <v>522</v>
      </c>
      <c r="M185" s="36" t="s">
        <v>12132</v>
      </c>
      <c r="N185" s="36"/>
      <c r="O185" s="36"/>
      <c r="P185" s="36"/>
      <c r="Q185" s="36"/>
      <c r="R185" s="48"/>
      <c r="S185" s="36"/>
      <c r="T185" s="36"/>
      <c r="U185" s="49">
        <v>5.92</v>
      </c>
      <c r="V185" s="49">
        <v>4.4000000000000004</v>
      </c>
      <c r="W185" s="49">
        <v>3.02</v>
      </c>
      <c r="X185" s="49">
        <v>40.76</v>
      </c>
      <c r="Y185" s="49">
        <v>38.36</v>
      </c>
      <c r="Z185" s="49">
        <v>26.23</v>
      </c>
      <c r="AA185" s="50">
        <v>-2.8149661001260999</v>
      </c>
      <c r="AB185" s="51">
        <v>2.52856162559593E-3</v>
      </c>
      <c r="AC185" s="36" t="s">
        <v>718</v>
      </c>
    </row>
    <row r="186" spans="1:29" x14ac:dyDescent="0.3">
      <c r="A186" s="36" t="s">
        <v>9002</v>
      </c>
      <c r="B186" s="36" t="s">
        <v>9006</v>
      </c>
      <c r="C186" s="36" t="s">
        <v>9007</v>
      </c>
      <c r="D186" s="36"/>
      <c r="E186" s="36"/>
      <c r="F186" s="36"/>
      <c r="G186" s="36"/>
      <c r="H186" s="48" t="s">
        <v>11662</v>
      </c>
      <c r="I186" s="48" t="s">
        <v>11663</v>
      </c>
      <c r="J186" s="48" t="s">
        <v>131</v>
      </c>
      <c r="K186" s="48" t="s">
        <v>240</v>
      </c>
      <c r="L186" s="48" t="s">
        <v>501</v>
      </c>
      <c r="M186" s="36" t="s">
        <v>9003</v>
      </c>
      <c r="N186" s="36"/>
      <c r="O186" s="36"/>
      <c r="P186" s="36"/>
      <c r="Q186" s="36"/>
      <c r="R186" s="48"/>
      <c r="S186" s="36"/>
      <c r="T186" s="36"/>
      <c r="U186" s="49">
        <v>363.99</v>
      </c>
      <c r="V186" s="49">
        <v>248.23</v>
      </c>
      <c r="W186" s="49">
        <v>544.98</v>
      </c>
      <c r="X186" s="49">
        <v>363.36</v>
      </c>
      <c r="Y186" s="49">
        <v>103.6</v>
      </c>
      <c r="Z186" s="49">
        <v>280.8</v>
      </c>
      <c r="AA186" s="50">
        <v>0.94262632857706397</v>
      </c>
      <c r="AB186" s="51">
        <v>5.5580644497979198E-2</v>
      </c>
      <c r="AC186" s="36" t="s">
        <v>747</v>
      </c>
    </row>
    <row r="187" spans="1:29" x14ac:dyDescent="0.3">
      <c r="A187" s="36" t="s">
        <v>4194</v>
      </c>
      <c r="B187" s="36" t="s">
        <v>4199</v>
      </c>
      <c r="C187" s="36" t="s">
        <v>4200</v>
      </c>
      <c r="D187" s="36"/>
      <c r="E187" s="36"/>
      <c r="F187" s="36"/>
      <c r="G187" s="36"/>
      <c r="H187" s="48" t="s">
        <v>4201</v>
      </c>
      <c r="I187" s="48" t="s">
        <v>4202</v>
      </c>
      <c r="J187" s="48" t="s">
        <v>49</v>
      </c>
      <c r="K187" s="48" t="s">
        <v>239</v>
      </c>
      <c r="L187" s="48" t="s">
        <v>502</v>
      </c>
      <c r="M187" s="36" t="s">
        <v>4196</v>
      </c>
      <c r="N187" s="36"/>
      <c r="O187" s="36"/>
      <c r="P187" s="36"/>
      <c r="Q187" s="36"/>
      <c r="R187" s="48"/>
      <c r="S187" s="36"/>
      <c r="T187" s="36"/>
      <c r="U187" s="49">
        <v>29.47</v>
      </c>
      <c r="V187" s="49">
        <v>44.12</v>
      </c>
      <c r="W187" s="49">
        <v>41.24</v>
      </c>
      <c r="X187" s="49">
        <v>13.87</v>
      </c>
      <c r="Y187" s="49">
        <v>15.93</v>
      </c>
      <c r="Z187" s="49">
        <v>18.02</v>
      </c>
      <c r="AA187" s="50">
        <v>1.4290933427689401</v>
      </c>
      <c r="AB187" s="51">
        <v>3.1459758638479902E-3</v>
      </c>
      <c r="AC187" s="36" t="s">
        <v>749</v>
      </c>
    </row>
    <row r="188" spans="1:29" x14ac:dyDescent="0.3">
      <c r="A188" s="36" t="s">
        <v>4214</v>
      </c>
      <c r="B188" s="36"/>
      <c r="C188" s="36"/>
      <c r="D188" s="36"/>
      <c r="E188" s="36"/>
      <c r="F188" s="36"/>
      <c r="G188" s="36"/>
      <c r="H188" s="48" t="s">
        <v>11954</v>
      </c>
      <c r="I188" s="48" t="s">
        <v>11955</v>
      </c>
      <c r="J188" s="48" t="s">
        <v>578</v>
      </c>
      <c r="K188" s="48" t="s">
        <v>328</v>
      </c>
      <c r="L188" s="48" t="s">
        <v>500</v>
      </c>
      <c r="M188" s="36" t="s">
        <v>133</v>
      </c>
      <c r="N188" s="36"/>
      <c r="O188" s="36"/>
      <c r="P188" s="36"/>
      <c r="Q188" s="36"/>
      <c r="R188" s="48"/>
      <c r="S188" s="36"/>
      <c r="T188" s="36"/>
      <c r="U188" s="49">
        <v>0.06</v>
      </c>
      <c r="V188" s="49">
        <v>0.31</v>
      </c>
      <c r="W188" s="49">
        <v>0.19</v>
      </c>
      <c r="X188" s="49">
        <v>18.86</v>
      </c>
      <c r="Y188" s="49">
        <v>127.28</v>
      </c>
      <c r="Z188" s="49">
        <v>118.6</v>
      </c>
      <c r="AA188" s="50">
        <v>-8.5549564773655895</v>
      </c>
      <c r="AB188" s="51">
        <v>2.52856162559593E-3</v>
      </c>
      <c r="AC188" s="36" t="s">
        <v>718</v>
      </c>
    </row>
    <row r="189" spans="1:29" x14ac:dyDescent="0.3">
      <c r="A189" s="36" t="s">
        <v>4230</v>
      </c>
      <c r="B189" s="36" t="s">
        <v>4235</v>
      </c>
      <c r="C189" s="36" t="s">
        <v>4236</v>
      </c>
      <c r="D189" s="36"/>
      <c r="E189" s="36"/>
      <c r="F189" s="36"/>
      <c r="G189" s="36"/>
      <c r="H189" s="48" t="s">
        <v>12133</v>
      </c>
      <c r="I189" s="48" t="s">
        <v>12134</v>
      </c>
      <c r="J189" s="48" t="s">
        <v>112</v>
      </c>
      <c r="K189" s="48" t="s">
        <v>540</v>
      </c>
      <c r="L189" s="48" t="s">
        <v>502</v>
      </c>
      <c r="M189" s="36" t="s">
        <v>4232</v>
      </c>
      <c r="N189" s="36" t="s">
        <v>11392</v>
      </c>
      <c r="O189" s="36" t="s">
        <v>12135</v>
      </c>
      <c r="P189" s="36" t="s">
        <v>12136</v>
      </c>
      <c r="Q189" s="36" t="s">
        <v>4245</v>
      </c>
      <c r="R189" s="48" t="s">
        <v>4246</v>
      </c>
      <c r="S189" s="36" t="s">
        <v>12137</v>
      </c>
      <c r="T189" s="36" t="s">
        <v>12138</v>
      </c>
      <c r="U189" s="49">
        <v>7.58</v>
      </c>
      <c r="V189" s="49">
        <v>14.71</v>
      </c>
      <c r="W189" s="49">
        <v>11.67</v>
      </c>
      <c r="X189" s="49">
        <v>10.29</v>
      </c>
      <c r="Y189" s="49">
        <v>6.98</v>
      </c>
      <c r="Z189" s="49">
        <v>6.73</v>
      </c>
      <c r="AA189" s="50">
        <v>0.653567563153029</v>
      </c>
      <c r="AB189" s="51">
        <v>0.197908705073815</v>
      </c>
      <c r="AC189" s="36" t="s">
        <v>747</v>
      </c>
    </row>
    <row r="190" spans="1:29" x14ac:dyDescent="0.3">
      <c r="A190" s="36" t="s">
        <v>9034</v>
      </c>
      <c r="B190" s="36" t="s">
        <v>12003</v>
      </c>
      <c r="C190" s="36" t="s">
        <v>12004</v>
      </c>
      <c r="D190" s="36"/>
      <c r="E190" s="36"/>
      <c r="F190" s="36"/>
      <c r="G190" s="36"/>
      <c r="H190" s="48" t="s">
        <v>4261</v>
      </c>
      <c r="I190" s="48" t="s">
        <v>4262</v>
      </c>
      <c r="J190" s="48" t="s">
        <v>150</v>
      </c>
      <c r="K190" s="48" t="s">
        <v>572</v>
      </c>
      <c r="L190" s="48" t="s">
        <v>573</v>
      </c>
      <c r="M190" s="36" t="s">
        <v>4258</v>
      </c>
      <c r="N190" s="36"/>
      <c r="O190" s="36"/>
      <c r="P190" s="36"/>
      <c r="Q190" s="36"/>
      <c r="R190" s="48"/>
      <c r="S190" s="36"/>
      <c r="T190" s="36"/>
      <c r="U190" s="49">
        <v>0.08</v>
      </c>
      <c r="V190" s="49">
        <v>0.16</v>
      </c>
      <c r="W190" s="49">
        <v>0.05</v>
      </c>
      <c r="X190" s="49">
        <v>67.33</v>
      </c>
      <c r="Y190" s="49">
        <v>177.13</v>
      </c>
      <c r="Z190" s="49">
        <v>75.900000000000006</v>
      </c>
      <c r="AA190" s="50">
        <v>-9.7101611344646201</v>
      </c>
      <c r="AB190" s="51">
        <v>2.52856162559593E-3</v>
      </c>
      <c r="AC190" s="36" t="s">
        <v>718</v>
      </c>
    </row>
    <row r="191" spans="1:29" x14ac:dyDescent="0.3">
      <c r="A191" s="36" t="s">
        <v>4271</v>
      </c>
      <c r="B191" s="36"/>
      <c r="C191" s="36"/>
      <c r="D191" s="36"/>
      <c r="E191" s="36"/>
      <c r="F191" s="36"/>
      <c r="G191" s="36"/>
      <c r="H191" s="48" t="s">
        <v>4277</v>
      </c>
      <c r="I191" s="48" t="s">
        <v>4278</v>
      </c>
      <c r="J191" s="48" t="s">
        <v>185</v>
      </c>
      <c r="K191" s="48" t="s">
        <v>237</v>
      </c>
      <c r="L191" s="48" t="s">
        <v>528</v>
      </c>
      <c r="M191" s="36" t="s">
        <v>4272</v>
      </c>
      <c r="N191" s="36"/>
      <c r="O191" s="36"/>
      <c r="P191" s="36"/>
      <c r="Q191" s="36"/>
      <c r="R191" s="48"/>
      <c r="S191" s="36"/>
      <c r="T191" s="36"/>
      <c r="U191" s="49">
        <v>124.09</v>
      </c>
      <c r="V191" s="49">
        <v>55.24</v>
      </c>
      <c r="W191" s="49">
        <v>57.81</v>
      </c>
      <c r="X191" s="49">
        <v>26.33</v>
      </c>
      <c r="Y191" s="49">
        <v>42.42</v>
      </c>
      <c r="Z191" s="49">
        <v>47.44</v>
      </c>
      <c r="AA191" s="50">
        <v>1.16698974193775</v>
      </c>
      <c r="AB191" s="51">
        <v>8.7208408819192201E-2</v>
      </c>
      <c r="AC191" s="36" t="s">
        <v>747</v>
      </c>
    </row>
    <row r="192" spans="1:29" x14ac:dyDescent="0.3">
      <c r="A192" s="36" t="s">
        <v>7881</v>
      </c>
      <c r="B192" s="36"/>
      <c r="C192" s="36"/>
      <c r="D192" s="36"/>
      <c r="E192" s="36"/>
      <c r="F192" s="36"/>
      <c r="G192" s="36"/>
      <c r="H192" s="48" t="s">
        <v>11982</v>
      </c>
      <c r="I192" s="48" t="s">
        <v>11983</v>
      </c>
      <c r="J192" s="48" t="s">
        <v>44</v>
      </c>
      <c r="K192" s="48" t="s">
        <v>236</v>
      </c>
      <c r="L192" s="48" t="s">
        <v>502</v>
      </c>
      <c r="M192" s="36" t="s">
        <v>1707</v>
      </c>
      <c r="N192" s="36"/>
      <c r="O192" s="36"/>
      <c r="P192" s="36"/>
      <c r="Q192" s="36"/>
      <c r="R192" s="48"/>
      <c r="S192" s="36"/>
      <c r="T192" s="36"/>
      <c r="U192" s="49">
        <v>76.42</v>
      </c>
      <c r="V192" s="49">
        <v>23.7</v>
      </c>
      <c r="W192" s="49">
        <v>42.57</v>
      </c>
      <c r="X192" s="49">
        <v>39.119999999999997</v>
      </c>
      <c r="Y192" s="49">
        <v>14.28</v>
      </c>
      <c r="Z192" s="49">
        <v>25.3</v>
      </c>
      <c r="AA192" s="50">
        <v>0.97481020657103301</v>
      </c>
      <c r="AB192" s="51">
        <v>5.1348850112622399E-3</v>
      </c>
      <c r="AC192" s="36" t="s">
        <v>747</v>
      </c>
    </row>
    <row r="193" spans="1:29" x14ac:dyDescent="0.3">
      <c r="A193" s="36" t="s">
        <v>4290</v>
      </c>
      <c r="B193" s="36" t="s">
        <v>2465</v>
      </c>
      <c r="C193" s="36" t="s">
        <v>2466</v>
      </c>
      <c r="D193" s="36"/>
      <c r="E193" s="36"/>
      <c r="F193" s="36"/>
      <c r="G193" s="36"/>
      <c r="H193" s="48" t="s">
        <v>3612</v>
      </c>
      <c r="I193" s="48" t="s">
        <v>3613</v>
      </c>
      <c r="J193" s="48" t="s">
        <v>51</v>
      </c>
      <c r="K193" s="48" t="s">
        <v>235</v>
      </c>
      <c r="L193" s="48" t="s">
        <v>525</v>
      </c>
      <c r="M193" s="36" t="s">
        <v>6995</v>
      </c>
      <c r="N193" s="36"/>
      <c r="O193" s="36"/>
      <c r="P193" s="36"/>
      <c r="Q193" s="36"/>
      <c r="R193" s="48"/>
      <c r="S193" s="36"/>
      <c r="T193" s="36"/>
      <c r="U193" s="49">
        <v>31.09</v>
      </c>
      <c r="V193" s="49">
        <v>37.14</v>
      </c>
      <c r="W193" s="49">
        <v>34.29</v>
      </c>
      <c r="X193" s="49">
        <v>61.85</v>
      </c>
      <c r="Y193" s="49">
        <v>65.37</v>
      </c>
      <c r="Z193" s="49">
        <v>84.37</v>
      </c>
      <c r="AA193" s="50">
        <v>-0.86361709235606199</v>
      </c>
      <c r="AB193" s="51">
        <v>1.12570380328849E-2</v>
      </c>
      <c r="AC193" s="36" t="s">
        <v>747</v>
      </c>
    </row>
    <row r="194" spans="1:29" x14ac:dyDescent="0.3">
      <c r="A194" s="36" t="s">
        <v>4306</v>
      </c>
      <c r="B194" s="36" t="s">
        <v>4311</v>
      </c>
      <c r="C194" s="36" t="s">
        <v>4312</v>
      </c>
      <c r="D194" s="36"/>
      <c r="E194" s="36"/>
      <c r="F194" s="36"/>
      <c r="G194" s="36"/>
      <c r="H194" s="48" t="s">
        <v>4313</v>
      </c>
      <c r="I194" s="48" t="s">
        <v>4314</v>
      </c>
      <c r="J194" s="48" t="s">
        <v>81</v>
      </c>
      <c r="K194" s="48" t="s">
        <v>234</v>
      </c>
      <c r="L194" s="48" t="s">
        <v>524</v>
      </c>
      <c r="M194" s="36" t="s">
        <v>4308</v>
      </c>
      <c r="N194" s="36" t="s">
        <v>11700</v>
      </c>
      <c r="O194" s="36" t="s">
        <v>11701</v>
      </c>
      <c r="P194" s="36" t="s">
        <v>11702</v>
      </c>
      <c r="Q194" s="36" t="s">
        <v>4322</v>
      </c>
      <c r="R194" s="48" t="s">
        <v>4323</v>
      </c>
      <c r="S194" s="36" t="s">
        <v>11703</v>
      </c>
      <c r="T194" s="36" t="s">
        <v>11704</v>
      </c>
      <c r="U194" s="49">
        <v>39.43</v>
      </c>
      <c r="V194" s="49">
        <v>57.74</v>
      </c>
      <c r="W194" s="49">
        <v>42.42</v>
      </c>
      <c r="X194" s="49">
        <v>55.72</v>
      </c>
      <c r="Y194" s="49">
        <v>33.56</v>
      </c>
      <c r="Z194" s="49">
        <v>33.18</v>
      </c>
      <c r="AA194" s="50">
        <v>0.38125662645408098</v>
      </c>
      <c r="AB194" s="51">
        <v>0.32895354689621198</v>
      </c>
      <c r="AC194" s="36" t="s">
        <v>747</v>
      </c>
    </row>
    <row r="195" spans="1:29" x14ac:dyDescent="0.3">
      <c r="A195" s="36" t="s">
        <v>9050</v>
      </c>
      <c r="B195" s="36"/>
      <c r="C195" s="36"/>
      <c r="D195" s="36"/>
      <c r="E195" s="36"/>
      <c r="F195" s="36"/>
      <c r="G195" s="36"/>
      <c r="H195" s="48" t="s">
        <v>4338</v>
      </c>
      <c r="I195" s="48" t="s">
        <v>4339</v>
      </c>
      <c r="J195" s="48" t="s">
        <v>89</v>
      </c>
      <c r="K195" s="48" t="s">
        <v>232</v>
      </c>
      <c r="L195" s="48" t="s">
        <v>525</v>
      </c>
      <c r="M195" s="36" t="s">
        <v>9052</v>
      </c>
      <c r="N195" s="36"/>
      <c r="O195" s="36"/>
      <c r="P195" s="36"/>
      <c r="Q195" s="36"/>
      <c r="R195" s="48"/>
      <c r="S195" s="36"/>
      <c r="T195" s="36"/>
      <c r="U195" s="49">
        <v>11.97</v>
      </c>
      <c r="V195" s="49">
        <v>12.78</v>
      </c>
      <c r="W195" s="49">
        <v>20.239999999999998</v>
      </c>
      <c r="X195" s="49">
        <v>23.78</v>
      </c>
      <c r="Y195" s="49">
        <v>33.49</v>
      </c>
      <c r="Z195" s="49">
        <v>24.83</v>
      </c>
      <c r="AA195" s="50">
        <v>-0.71360079756266703</v>
      </c>
      <c r="AB195" s="51">
        <v>9.1668551231269602E-2</v>
      </c>
      <c r="AC195" s="36" t="s">
        <v>747</v>
      </c>
    </row>
    <row r="196" spans="1:29" x14ac:dyDescent="0.3">
      <c r="A196" s="36" t="s">
        <v>4356</v>
      </c>
      <c r="B196" s="36"/>
      <c r="C196" s="36"/>
      <c r="D196" s="36"/>
      <c r="E196" s="36"/>
      <c r="F196" s="36"/>
      <c r="G196" s="36"/>
      <c r="H196" s="48">
        <v>35.1</v>
      </c>
      <c r="I196" s="48" t="s">
        <v>949</v>
      </c>
      <c r="J196" s="48" t="s">
        <v>120</v>
      </c>
      <c r="K196" s="48" t="s">
        <v>231</v>
      </c>
      <c r="L196" s="48" t="s">
        <v>524</v>
      </c>
      <c r="M196" s="36" t="s">
        <v>4358</v>
      </c>
      <c r="N196" s="36"/>
      <c r="O196" s="36"/>
      <c r="P196" s="36"/>
      <c r="Q196" s="36"/>
      <c r="R196" s="48"/>
      <c r="S196" s="36"/>
      <c r="T196" s="36"/>
      <c r="U196" s="49">
        <v>9.9700000000000006</v>
      </c>
      <c r="V196" s="49">
        <v>23.08</v>
      </c>
      <c r="W196" s="49">
        <v>12.08</v>
      </c>
      <c r="X196" s="49">
        <v>19.63</v>
      </c>
      <c r="Y196" s="49">
        <v>27.64</v>
      </c>
      <c r="Z196" s="49">
        <v>10.64</v>
      </c>
      <c r="AA196" s="50">
        <v>-0.20176910600181899</v>
      </c>
      <c r="AB196" s="51">
        <v>0.56926802573676405</v>
      </c>
      <c r="AC196" s="36" t="s">
        <v>747</v>
      </c>
    </row>
    <row r="197" spans="1:29" x14ac:dyDescent="0.3">
      <c r="A197" s="36" t="s">
        <v>4381</v>
      </c>
      <c r="B197" s="36" t="s">
        <v>4386</v>
      </c>
      <c r="C197" s="36" t="s">
        <v>4387</v>
      </c>
      <c r="D197" s="36"/>
      <c r="E197" s="36"/>
      <c r="F197" s="36"/>
      <c r="G197" s="36"/>
      <c r="H197" s="48" t="s">
        <v>4388</v>
      </c>
      <c r="I197" s="48" t="s">
        <v>4389</v>
      </c>
      <c r="J197" s="48" t="s">
        <v>75</v>
      </c>
      <c r="K197" s="48" t="s">
        <v>230</v>
      </c>
      <c r="L197" s="48" t="s">
        <v>528</v>
      </c>
      <c r="M197" s="36" t="s">
        <v>9076</v>
      </c>
      <c r="N197" s="36"/>
      <c r="O197" s="36"/>
      <c r="P197" s="36"/>
      <c r="Q197" s="36"/>
      <c r="R197" s="48"/>
      <c r="S197" s="36"/>
      <c r="T197" s="36"/>
      <c r="U197" s="49">
        <v>220.83</v>
      </c>
      <c r="V197" s="49">
        <v>458.95</v>
      </c>
      <c r="W197" s="49">
        <v>236.1</v>
      </c>
      <c r="X197" s="49">
        <v>44.32</v>
      </c>
      <c r="Y197" s="49">
        <v>49.81</v>
      </c>
      <c r="Z197" s="49">
        <v>58.88</v>
      </c>
      <c r="AA197" s="50">
        <v>2.6793988878872201</v>
      </c>
      <c r="AB197" s="51">
        <v>2.6514359664105E-3</v>
      </c>
      <c r="AC197" s="36" t="s">
        <v>749</v>
      </c>
    </row>
    <row r="198" spans="1:29" x14ac:dyDescent="0.3">
      <c r="A198" s="36" t="s">
        <v>4408</v>
      </c>
      <c r="B198" s="36" t="s">
        <v>4413</v>
      </c>
      <c r="C198" s="36" t="s">
        <v>4414</v>
      </c>
      <c r="D198" s="36"/>
      <c r="E198" s="36"/>
      <c r="F198" s="36"/>
      <c r="G198" s="36"/>
      <c r="H198" s="48" t="s">
        <v>4415</v>
      </c>
      <c r="I198" s="48" t="s">
        <v>4416</v>
      </c>
      <c r="J198" s="48" t="s">
        <v>119</v>
      </c>
      <c r="K198" s="48" t="s">
        <v>229</v>
      </c>
      <c r="L198" s="48" t="s">
        <v>502</v>
      </c>
      <c r="M198" s="36" t="s">
        <v>4410</v>
      </c>
      <c r="N198" s="36"/>
      <c r="O198" s="36"/>
      <c r="P198" s="36"/>
      <c r="Q198" s="36"/>
      <c r="R198" s="48"/>
      <c r="S198" s="36"/>
      <c r="T198" s="36"/>
      <c r="U198" s="49">
        <v>151.03</v>
      </c>
      <c r="V198" s="49">
        <v>287.79000000000002</v>
      </c>
      <c r="W198" s="49">
        <v>225.93</v>
      </c>
      <c r="X198" s="49">
        <v>99.07</v>
      </c>
      <c r="Y198" s="49">
        <v>127.02</v>
      </c>
      <c r="Z198" s="49">
        <v>103.65</v>
      </c>
      <c r="AA198" s="50">
        <v>1.1333902394751001</v>
      </c>
      <c r="AB198" s="51">
        <v>8.26271159486738E-3</v>
      </c>
      <c r="AC198" s="36" t="s">
        <v>747</v>
      </c>
    </row>
    <row r="199" spans="1:29" x14ac:dyDescent="0.3">
      <c r="A199" s="36" t="s">
        <v>12139</v>
      </c>
      <c r="B199" s="36" t="s">
        <v>4436</v>
      </c>
      <c r="C199" s="36" t="s">
        <v>4437</v>
      </c>
      <c r="D199" s="36"/>
      <c r="E199" s="36"/>
      <c r="F199" s="36"/>
      <c r="G199" s="36"/>
      <c r="H199" s="48" t="s">
        <v>4438</v>
      </c>
      <c r="I199" s="48" t="s">
        <v>4439</v>
      </c>
      <c r="J199" s="48" t="s">
        <v>124</v>
      </c>
      <c r="K199" s="48" t="s">
        <v>228</v>
      </c>
      <c r="L199" s="48" t="s">
        <v>505</v>
      </c>
      <c r="M199" s="36" t="s">
        <v>4434</v>
      </c>
      <c r="N199" s="36"/>
      <c r="O199" s="36"/>
      <c r="P199" s="36"/>
      <c r="Q199" s="36"/>
      <c r="R199" s="48"/>
      <c r="S199" s="36"/>
      <c r="T199" s="36"/>
      <c r="U199" s="49">
        <v>32.25</v>
      </c>
      <c r="V199" s="49">
        <v>16.600000000000001</v>
      </c>
      <c r="W199" s="49">
        <v>22.01</v>
      </c>
      <c r="X199" s="49">
        <v>41.21</v>
      </c>
      <c r="Y199" s="49">
        <v>27.53</v>
      </c>
      <c r="Z199" s="49">
        <v>30.57</v>
      </c>
      <c r="AA199" s="50">
        <v>-0.33835146656649601</v>
      </c>
      <c r="AB199" s="51">
        <v>0.140597422052054</v>
      </c>
      <c r="AC199" s="36" t="s">
        <v>747</v>
      </c>
    </row>
    <row r="200" spans="1:29" x14ac:dyDescent="0.3">
      <c r="A200" s="36" t="s">
        <v>10549</v>
      </c>
      <c r="B200" s="36"/>
      <c r="C200" s="36"/>
      <c r="D200" s="36"/>
      <c r="E200" s="36"/>
      <c r="F200" s="36"/>
      <c r="G200" s="36"/>
      <c r="H200" s="48">
        <v>35.1</v>
      </c>
      <c r="I200" s="48" t="s">
        <v>949</v>
      </c>
      <c r="J200" s="48" t="s">
        <v>93</v>
      </c>
      <c r="K200" s="48" t="s">
        <v>227</v>
      </c>
      <c r="L200" s="48" t="s">
        <v>525</v>
      </c>
      <c r="M200" s="36" t="s">
        <v>9099</v>
      </c>
      <c r="N200" s="36"/>
      <c r="O200" s="36"/>
      <c r="P200" s="36"/>
      <c r="Q200" s="36"/>
      <c r="R200" s="48"/>
      <c r="S200" s="36"/>
      <c r="T200" s="36"/>
      <c r="U200" s="49">
        <v>83.77</v>
      </c>
      <c r="V200" s="49">
        <v>594.79</v>
      </c>
      <c r="W200" s="49">
        <v>330.81</v>
      </c>
      <c r="X200" s="49">
        <v>51.59</v>
      </c>
      <c r="Y200" s="49">
        <v>3.51</v>
      </c>
      <c r="Z200" s="49">
        <v>0.61</v>
      </c>
      <c r="AA200" s="50">
        <v>4.5170152338960401</v>
      </c>
      <c r="AB200" s="51">
        <v>9.3913330847932797E-2</v>
      </c>
      <c r="AC200" s="36" t="s">
        <v>747</v>
      </c>
    </row>
    <row r="201" spans="1:29" x14ac:dyDescent="0.3">
      <c r="A201" s="36" t="s">
        <v>7048</v>
      </c>
      <c r="B201" s="36"/>
      <c r="C201" s="36"/>
      <c r="D201" s="36"/>
      <c r="E201" s="36"/>
      <c r="F201" s="36"/>
      <c r="G201" s="36"/>
      <c r="H201" s="48" t="s">
        <v>4456</v>
      </c>
      <c r="I201" s="48" t="s">
        <v>4457</v>
      </c>
      <c r="J201" s="48" t="s">
        <v>52</v>
      </c>
      <c r="K201" s="48" t="s">
        <v>226</v>
      </c>
      <c r="L201" s="48" t="s">
        <v>501</v>
      </c>
      <c r="M201" s="36" t="s">
        <v>10564</v>
      </c>
      <c r="N201" s="36"/>
      <c r="O201" s="36"/>
      <c r="P201" s="36"/>
      <c r="Q201" s="36"/>
      <c r="R201" s="48"/>
      <c r="S201" s="36"/>
      <c r="T201" s="36"/>
      <c r="U201" s="49">
        <v>10.52</v>
      </c>
      <c r="V201" s="49">
        <v>11.44</v>
      </c>
      <c r="W201" s="49">
        <v>7.17</v>
      </c>
      <c r="X201" s="49">
        <v>40.78</v>
      </c>
      <c r="Y201" s="49">
        <v>35.28</v>
      </c>
      <c r="Z201" s="49">
        <v>42.96</v>
      </c>
      <c r="AA201" s="50">
        <v>-1.86071485996627</v>
      </c>
      <c r="AB201" s="51">
        <v>4.6425264103947799E-3</v>
      </c>
      <c r="AC201" s="36" t="s">
        <v>718</v>
      </c>
    </row>
    <row r="202" spans="1:29" x14ac:dyDescent="0.3">
      <c r="A202" s="36" t="s">
        <v>4474</v>
      </c>
      <c r="B202" s="36"/>
      <c r="C202" s="36"/>
      <c r="D202" s="36"/>
      <c r="E202" s="36"/>
      <c r="F202" s="36"/>
      <c r="G202" s="36"/>
      <c r="H202" s="48" t="s">
        <v>9123</v>
      </c>
      <c r="I202" s="48" t="s">
        <v>9124</v>
      </c>
      <c r="J202" s="48" t="s">
        <v>170</v>
      </c>
      <c r="K202" s="48" t="s">
        <v>224</v>
      </c>
      <c r="L202" s="48" t="s">
        <v>530</v>
      </c>
      <c r="M202" s="36" t="s">
        <v>12140</v>
      </c>
      <c r="N202" s="36"/>
      <c r="O202" s="36"/>
      <c r="P202" s="36"/>
      <c r="Q202" s="36"/>
      <c r="R202" s="48"/>
      <c r="S202" s="36"/>
      <c r="T202" s="36"/>
      <c r="U202" s="49">
        <v>18.7</v>
      </c>
      <c r="V202" s="49">
        <v>63.62</v>
      </c>
      <c r="W202" s="49">
        <v>23.64</v>
      </c>
      <c r="X202" s="49">
        <v>51.58</v>
      </c>
      <c r="Y202" s="49">
        <v>98.09</v>
      </c>
      <c r="Z202" s="49">
        <v>54.93</v>
      </c>
      <c r="AA202" s="50">
        <v>-0.92154448321870297</v>
      </c>
      <c r="AB202" s="51">
        <v>2.4655656046141401E-2</v>
      </c>
      <c r="AC202" s="36" t="s">
        <v>747</v>
      </c>
    </row>
    <row r="203" spans="1:29" x14ac:dyDescent="0.3">
      <c r="A203" s="36" t="s">
        <v>4492</v>
      </c>
      <c r="B203" s="36"/>
      <c r="C203" s="36"/>
      <c r="D203" s="36"/>
      <c r="E203" s="36"/>
      <c r="F203" s="36"/>
      <c r="G203" s="36"/>
      <c r="H203" s="48" t="s">
        <v>970</v>
      </c>
      <c r="I203" s="48" t="s">
        <v>971</v>
      </c>
      <c r="J203" s="48" t="s">
        <v>152</v>
      </c>
      <c r="K203" s="48" t="s">
        <v>222</v>
      </c>
      <c r="L203" s="48" t="s">
        <v>500</v>
      </c>
      <c r="M203" s="36" t="s">
        <v>10582</v>
      </c>
      <c r="N203" s="36"/>
      <c r="O203" s="36"/>
      <c r="P203" s="36"/>
      <c r="Q203" s="36"/>
      <c r="R203" s="48"/>
      <c r="S203" s="36"/>
      <c r="T203" s="36"/>
      <c r="U203" s="49">
        <v>0.27</v>
      </c>
      <c r="V203" s="49">
        <v>1.21</v>
      </c>
      <c r="W203" s="49">
        <v>0.33</v>
      </c>
      <c r="X203" s="49">
        <v>217.61</v>
      </c>
      <c r="Y203" s="49">
        <v>632.87</v>
      </c>
      <c r="Z203" s="49">
        <v>245.16</v>
      </c>
      <c r="AA203" s="50">
        <v>-9.1458328282328694</v>
      </c>
      <c r="AB203" s="51">
        <v>2.52856162559593E-3</v>
      </c>
      <c r="AC203" s="36" t="s">
        <v>718</v>
      </c>
    </row>
    <row r="204" spans="1:29" x14ac:dyDescent="0.3">
      <c r="A204" s="36" t="s">
        <v>4510</v>
      </c>
      <c r="B204" s="36" t="s">
        <v>4515</v>
      </c>
      <c r="C204" s="36" t="s">
        <v>4516</v>
      </c>
      <c r="D204" s="36"/>
      <c r="E204" s="36"/>
      <c r="F204" s="36"/>
      <c r="G204" s="36"/>
      <c r="H204" s="48">
        <v>35.1</v>
      </c>
      <c r="I204" s="48" t="s">
        <v>949</v>
      </c>
      <c r="J204" s="48" t="s">
        <v>48</v>
      </c>
      <c r="K204" s="48" t="s">
        <v>221</v>
      </c>
      <c r="L204" s="48" t="s">
        <v>525</v>
      </c>
      <c r="M204" s="36" t="s">
        <v>9151</v>
      </c>
      <c r="N204" s="36"/>
      <c r="O204" s="36"/>
      <c r="P204" s="36"/>
      <c r="Q204" s="36"/>
      <c r="R204" s="48"/>
      <c r="S204" s="36"/>
      <c r="T204" s="36"/>
      <c r="U204" s="49">
        <v>36.880000000000003</v>
      </c>
      <c r="V204" s="49">
        <v>30.73</v>
      </c>
      <c r="W204" s="49">
        <v>33.76</v>
      </c>
      <c r="X204" s="49">
        <v>41.32</v>
      </c>
      <c r="Y204" s="49">
        <v>55.51</v>
      </c>
      <c r="Z204" s="49">
        <v>49.37</v>
      </c>
      <c r="AA204" s="50">
        <v>-0.35299730050810402</v>
      </c>
      <c r="AB204" s="51">
        <v>0.17583569512132599</v>
      </c>
      <c r="AC204" s="36" t="s">
        <v>747</v>
      </c>
    </row>
    <row r="205" spans="1:29" x14ac:dyDescent="0.3">
      <c r="A205" s="36" t="s">
        <v>6963</v>
      </c>
      <c r="B205" s="36" t="s">
        <v>4235</v>
      </c>
      <c r="C205" s="36" t="s">
        <v>4236</v>
      </c>
      <c r="D205" s="36"/>
      <c r="E205" s="36"/>
      <c r="F205" s="36"/>
      <c r="G205" s="36"/>
      <c r="H205" s="48" t="s">
        <v>12133</v>
      </c>
      <c r="I205" s="48" t="s">
        <v>12134</v>
      </c>
      <c r="J205" s="48" t="s">
        <v>114</v>
      </c>
      <c r="K205" s="48" t="s">
        <v>542</v>
      </c>
      <c r="L205" s="48" t="s">
        <v>502</v>
      </c>
      <c r="M205" s="36" t="s">
        <v>10589</v>
      </c>
      <c r="N205" s="36" t="s">
        <v>11764</v>
      </c>
      <c r="O205" s="36" t="s">
        <v>12141</v>
      </c>
      <c r="P205" s="36" t="s">
        <v>12142</v>
      </c>
      <c r="Q205" s="36" t="s">
        <v>6968</v>
      </c>
      <c r="R205" s="48" t="s">
        <v>6969</v>
      </c>
      <c r="S205" s="36" t="s">
        <v>12143</v>
      </c>
      <c r="T205" s="36" t="s">
        <v>12144</v>
      </c>
      <c r="U205" s="49">
        <v>9.17</v>
      </c>
      <c r="V205" s="49">
        <v>12.72</v>
      </c>
      <c r="W205" s="49">
        <v>10.96</v>
      </c>
      <c r="X205" s="49">
        <v>27.2</v>
      </c>
      <c r="Y205" s="49">
        <v>12.7</v>
      </c>
      <c r="Z205" s="49">
        <v>16.23</v>
      </c>
      <c r="AA205" s="50">
        <v>-0.57538216347595394</v>
      </c>
      <c r="AB205" s="51">
        <v>0.23989029383102001</v>
      </c>
      <c r="AC205" s="36" t="s">
        <v>747</v>
      </c>
    </row>
    <row r="206" spans="1:29" x14ac:dyDescent="0.3">
      <c r="A206" s="36" t="s">
        <v>4530</v>
      </c>
      <c r="B206" s="36"/>
      <c r="C206" s="36"/>
      <c r="D206" s="36"/>
      <c r="E206" s="36"/>
      <c r="F206" s="36"/>
      <c r="G206" s="36"/>
      <c r="H206" s="48" t="s">
        <v>1957</v>
      </c>
      <c r="I206" s="48" t="s">
        <v>1958</v>
      </c>
      <c r="J206" s="48" t="s">
        <v>61</v>
      </c>
      <c r="K206" s="48" t="s">
        <v>219</v>
      </c>
      <c r="L206" s="48" t="s">
        <v>505</v>
      </c>
      <c r="M206" s="36" t="s">
        <v>4532</v>
      </c>
      <c r="N206" s="36"/>
      <c r="O206" s="36"/>
      <c r="P206" s="36"/>
      <c r="Q206" s="36"/>
      <c r="R206" s="48"/>
      <c r="S206" s="36"/>
      <c r="T206" s="36"/>
      <c r="U206" s="49">
        <v>10.44</v>
      </c>
      <c r="V206" s="49">
        <v>14.83</v>
      </c>
      <c r="W206" s="49">
        <v>10.14</v>
      </c>
      <c r="X206" s="49">
        <v>62.5</v>
      </c>
      <c r="Y206" s="49">
        <v>50.22</v>
      </c>
      <c r="Z206" s="49">
        <v>73.680000000000007</v>
      </c>
      <c r="AA206" s="50">
        <v>-2.2241624116488898</v>
      </c>
      <c r="AB206" s="51">
        <v>3.41120058134981E-3</v>
      </c>
      <c r="AC206" s="36" t="s">
        <v>718</v>
      </c>
    </row>
    <row r="207" spans="1:29" x14ac:dyDescent="0.3">
      <c r="A207" s="36" t="s">
        <v>10613</v>
      </c>
      <c r="B207" s="36" t="s">
        <v>12145</v>
      </c>
      <c r="C207" s="36" t="s">
        <v>12146</v>
      </c>
      <c r="D207" s="36"/>
      <c r="E207" s="36"/>
      <c r="F207" s="36"/>
      <c r="G207" s="36"/>
      <c r="H207" s="48" t="s">
        <v>10616</v>
      </c>
      <c r="I207" s="48" t="s">
        <v>10617</v>
      </c>
      <c r="J207" s="48" t="s">
        <v>79</v>
      </c>
      <c r="K207" s="48" t="s">
        <v>403</v>
      </c>
      <c r="L207" s="48" t="s">
        <v>501</v>
      </c>
      <c r="M207" s="36" t="s">
        <v>9199</v>
      </c>
      <c r="N207" s="36" t="s">
        <v>10970</v>
      </c>
      <c r="O207" s="36"/>
      <c r="P207" s="36"/>
      <c r="Q207" s="36" t="s">
        <v>10971</v>
      </c>
      <c r="R207" s="48" t="s">
        <v>10972</v>
      </c>
      <c r="S207" s="36" t="s">
        <v>1235</v>
      </c>
      <c r="T207" s="36" t="s">
        <v>1236</v>
      </c>
      <c r="U207" s="49">
        <v>9.75</v>
      </c>
      <c r="V207" s="49">
        <v>30.26</v>
      </c>
      <c r="W207" s="49">
        <v>11.28</v>
      </c>
      <c r="X207" s="49">
        <v>0</v>
      </c>
      <c r="Y207" s="49">
        <v>0.02</v>
      </c>
      <c r="Z207" s="49">
        <v>0.05</v>
      </c>
      <c r="AA207" s="50">
        <v>9.2539441434413199</v>
      </c>
      <c r="AB207" s="51">
        <v>2.5732891284209899E-3</v>
      </c>
      <c r="AC207" s="36" t="s">
        <v>749</v>
      </c>
    </row>
    <row r="208" spans="1:29" x14ac:dyDescent="0.3">
      <c r="A208" s="36" t="s">
        <v>9209</v>
      </c>
      <c r="B208" s="36"/>
      <c r="C208" s="36"/>
      <c r="D208" s="36"/>
      <c r="E208" s="36"/>
      <c r="F208" s="36"/>
      <c r="G208" s="36"/>
      <c r="H208" s="48">
        <v>35.1</v>
      </c>
      <c r="I208" s="48" t="s">
        <v>949</v>
      </c>
      <c r="J208" s="48" t="s">
        <v>129</v>
      </c>
      <c r="K208" s="48" t="s">
        <v>217</v>
      </c>
      <c r="L208" s="48" t="s">
        <v>505</v>
      </c>
      <c r="M208" s="36" t="s">
        <v>9210</v>
      </c>
      <c r="N208" s="36"/>
      <c r="O208" s="36"/>
      <c r="P208" s="36"/>
      <c r="Q208" s="36"/>
      <c r="R208" s="48"/>
      <c r="S208" s="36"/>
      <c r="T208" s="36"/>
      <c r="U208" s="49">
        <v>401.66</v>
      </c>
      <c r="V208" s="49">
        <v>578.89</v>
      </c>
      <c r="W208" s="49">
        <v>546.44000000000005</v>
      </c>
      <c r="X208" s="49">
        <v>41.19</v>
      </c>
      <c r="Y208" s="49">
        <v>31.27</v>
      </c>
      <c r="Z208" s="49">
        <v>27.71</v>
      </c>
      <c r="AA208" s="50">
        <v>4.1091720425502603</v>
      </c>
      <c r="AB208" s="51">
        <v>2.52856162559593E-3</v>
      </c>
      <c r="AC208" s="36" t="s">
        <v>749</v>
      </c>
    </row>
    <row r="209" spans="1:29" x14ac:dyDescent="0.3">
      <c r="A209" s="36" t="s">
        <v>9222</v>
      </c>
      <c r="B209" s="36"/>
      <c r="C209" s="36"/>
      <c r="D209" s="36"/>
      <c r="E209" s="36"/>
      <c r="F209" s="36"/>
      <c r="G209" s="36"/>
      <c r="H209" s="48" t="s">
        <v>3800</v>
      </c>
      <c r="I209" s="48" t="s">
        <v>3801</v>
      </c>
      <c r="J209" s="48" t="s">
        <v>128</v>
      </c>
      <c r="K209" s="48" t="s">
        <v>214</v>
      </c>
      <c r="L209" s="48" t="s">
        <v>522</v>
      </c>
      <c r="M209" s="36" t="s">
        <v>10628</v>
      </c>
      <c r="N209" s="36"/>
      <c r="O209" s="36"/>
      <c r="P209" s="36"/>
      <c r="Q209" s="36"/>
      <c r="R209" s="48"/>
      <c r="S209" s="36"/>
      <c r="T209" s="36"/>
      <c r="U209" s="49">
        <v>58.44</v>
      </c>
      <c r="V209" s="49">
        <v>126.3</v>
      </c>
      <c r="W209" s="49">
        <v>85.04</v>
      </c>
      <c r="X209" s="49">
        <v>0.17</v>
      </c>
      <c r="Y209" s="49">
        <v>0.45</v>
      </c>
      <c r="Z209" s="49">
        <v>0.3</v>
      </c>
      <c r="AA209" s="50">
        <v>8.3203025596133706</v>
      </c>
      <c r="AB209" s="51">
        <v>2.52856162559593E-3</v>
      </c>
      <c r="AC209" s="36" t="s">
        <v>749</v>
      </c>
    </row>
    <row r="210" spans="1:29" x14ac:dyDescent="0.3">
      <c r="A210" s="36" t="s">
        <v>4576</v>
      </c>
      <c r="B210" s="36" t="s">
        <v>4581</v>
      </c>
      <c r="C210" s="36" t="s">
        <v>4582</v>
      </c>
      <c r="D210" s="36"/>
      <c r="E210" s="36"/>
      <c r="F210" s="36"/>
      <c r="G210" s="36"/>
      <c r="H210" s="48" t="s">
        <v>4583</v>
      </c>
      <c r="I210" s="48" t="s">
        <v>4584</v>
      </c>
      <c r="J210" s="48" t="s">
        <v>86</v>
      </c>
      <c r="K210" s="48" t="s">
        <v>213</v>
      </c>
      <c r="L210" s="48" t="s">
        <v>502</v>
      </c>
      <c r="M210" s="36" t="s">
        <v>4578</v>
      </c>
      <c r="N210" s="36" t="s">
        <v>11795</v>
      </c>
      <c r="O210" s="36" t="s">
        <v>12147</v>
      </c>
      <c r="P210" s="36" t="s">
        <v>12148</v>
      </c>
      <c r="Q210" s="36" t="s">
        <v>12149</v>
      </c>
      <c r="R210" s="48" t="s">
        <v>12150</v>
      </c>
      <c r="S210" s="36" t="s">
        <v>12151</v>
      </c>
      <c r="T210" s="36" t="s">
        <v>12152</v>
      </c>
      <c r="U210" s="49">
        <v>28.25</v>
      </c>
      <c r="V210" s="49">
        <v>54.91</v>
      </c>
      <c r="W210" s="49">
        <v>32.659999999999997</v>
      </c>
      <c r="X210" s="49">
        <v>10.54</v>
      </c>
      <c r="Y210" s="49">
        <v>6.48</v>
      </c>
      <c r="Z210" s="49">
        <v>12.12</v>
      </c>
      <c r="AA210" s="50">
        <v>2.3063087293834101</v>
      </c>
      <c r="AB210" s="51">
        <v>8.8761836935353396E-3</v>
      </c>
      <c r="AC210" s="36" t="s">
        <v>747</v>
      </c>
    </row>
    <row r="211" spans="1:29" x14ac:dyDescent="0.3">
      <c r="A211" s="36" t="s">
        <v>4602</v>
      </c>
      <c r="B211" s="36"/>
      <c r="C211" s="36"/>
      <c r="D211" s="36"/>
      <c r="E211" s="36"/>
      <c r="F211" s="36"/>
      <c r="G211" s="36"/>
      <c r="H211" s="48" t="s">
        <v>4607</v>
      </c>
      <c r="I211" s="48" t="s">
        <v>4608</v>
      </c>
      <c r="J211" s="48" t="s">
        <v>145</v>
      </c>
      <c r="K211" s="48" t="s">
        <v>212</v>
      </c>
      <c r="L211" s="48" t="s">
        <v>500</v>
      </c>
      <c r="M211" s="36" t="s">
        <v>4604</v>
      </c>
      <c r="N211" s="36"/>
      <c r="O211" s="36"/>
      <c r="P211" s="36"/>
      <c r="Q211" s="36"/>
      <c r="R211" s="48"/>
      <c r="S211" s="36"/>
      <c r="T211" s="36"/>
      <c r="U211" s="49">
        <v>114.64</v>
      </c>
      <c r="V211" s="49">
        <v>133.56</v>
      </c>
      <c r="W211" s="49">
        <v>153.47999999999999</v>
      </c>
      <c r="X211" s="49">
        <v>106.16</v>
      </c>
      <c r="Y211" s="49">
        <v>163.12</v>
      </c>
      <c r="Z211" s="49">
        <v>130.97999999999999</v>
      </c>
      <c r="AA211" s="50">
        <v>0.187346724442015</v>
      </c>
      <c r="AB211" s="51">
        <v>0.39706691085976398</v>
      </c>
      <c r="AC211" s="36" t="s">
        <v>747</v>
      </c>
    </row>
    <row r="212" spans="1:29" x14ac:dyDescent="0.3">
      <c r="A212" s="36" t="s">
        <v>4620</v>
      </c>
      <c r="B212" s="36" t="s">
        <v>4625</v>
      </c>
      <c r="C212" s="36" t="s">
        <v>4626</v>
      </c>
      <c r="D212" s="36"/>
      <c r="E212" s="36"/>
      <c r="F212" s="36"/>
      <c r="G212" s="36"/>
      <c r="H212" s="48" t="s">
        <v>4627</v>
      </c>
      <c r="I212" s="48" t="s">
        <v>4628</v>
      </c>
      <c r="J212" s="48" t="s">
        <v>118</v>
      </c>
      <c r="K212" s="48" t="s">
        <v>546</v>
      </c>
      <c r="L212" s="48" t="s">
        <v>502</v>
      </c>
      <c r="M212" s="36" t="s">
        <v>4622</v>
      </c>
      <c r="N212" s="36"/>
      <c r="O212" s="36"/>
      <c r="P212" s="36"/>
      <c r="Q212" s="36"/>
      <c r="R212" s="48"/>
      <c r="S212" s="36"/>
      <c r="T212" s="36"/>
      <c r="U212" s="49">
        <v>16.190000000000001</v>
      </c>
      <c r="V212" s="49">
        <v>11.82</v>
      </c>
      <c r="W212" s="49">
        <v>22.02</v>
      </c>
      <c r="X212" s="49">
        <v>12.23</v>
      </c>
      <c r="Y212" s="49">
        <v>9.08</v>
      </c>
      <c r="Z212" s="49">
        <v>10.61</v>
      </c>
      <c r="AA212" s="50">
        <v>0.79192298554951301</v>
      </c>
      <c r="AB212" s="51">
        <v>4.1112447810751102E-2</v>
      </c>
      <c r="AC212" s="36" t="s">
        <v>747</v>
      </c>
    </row>
    <row r="213" spans="1:29" x14ac:dyDescent="0.3">
      <c r="A213" s="36" t="s">
        <v>7145</v>
      </c>
      <c r="B213" s="36" t="s">
        <v>4645</v>
      </c>
      <c r="C213" s="36" t="s">
        <v>4646</v>
      </c>
      <c r="D213" s="36"/>
      <c r="E213" s="36"/>
      <c r="F213" s="36"/>
      <c r="G213" s="36"/>
      <c r="H213" s="48" t="s">
        <v>4647</v>
      </c>
      <c r="I213" s="48" t="s">
        <v>4648</v>
      </c>
      <c r="J213" s="48" t="s">
        <v>53</v>
      </c>
      <c r="K213" s="48" t="s">
        <v>211</v>
      </c>
      <c r="L213" s="48" t="s">
        <v>501</v>
      </c>
      <c r="M213" s="36" t="s">
        <v>4642</v>
      </c>
      <c r="N213" s="36" t="s">
        <v>11801</v>
      </c>
      <c r="O213" s="36" t="s">
        <v>12153</v>
      </c>
      <c r="P213" s="36" t="s">
        <v>12154</v>
      </c>
      <c r="Q213" s="36" t="s">
        <v>12155</v>
      </c>
      <c r="R213" s="48" t="s">
        <v>12156</v>
      </c>
      <c r="S213" s="36" t="s">
        <v>10649</v>
      </c>
      <c r="T213" s="36" t="s">
        <v>10650</v>
      </c>
      <c r="U213" s="49">
        <v>1852.34</v>
      </c>
      <c r="V213" s="49">
        <v>1053.6600000000001</v>
      </c>
      <c r="W213" s="49">
        <v>2212.6799999999998</v>
      </c>
      <c r="X213" s="49">
        <v>1549.87</v>
      </c>
      <c r="Y213" s="49">
        <v>369.08</v>
      </c>
      <c r="Z213" s="49">
        <v>855.17</v>
      </c>
      <c r="AA213" s="50">
        <v>1.25902394667054</v>
      </c>
      <c r="AB213" s="51">
        <v>3.0836376247875101E-2</v>
      </c>
      <c r="AC213" s="36" t="s">
        <v>747</v>
      </c>
    </row>
    <row r="214" spans="1:29" x14ac:dyDescent="0.3">
      <c r="A214" s="36" t="s">
        <v>9262</v>
      </c>
      <c r="B214" s="36" t="s">
        <v>2929</v>
      </c>
      <c r="C214" s="36" t="s">
        <v>2930</v>
      </c>
      <c r="D214" s="36"/>
      <c r="E214" s="36"/>
      <c r="F214" s="36"/>
      <c r="G214" s="36"/>
      <c r="H214" s="48" t="s">
        <v>12157</v>
      </c>
      <c r="I214" s="48" t="s">
        <v>12158</v>
      </c>
      <c r="J214" s="48" t="s">
        <v>72</v>
      </c>
      <c r="K214" s="48" t="s">
        <v>210</v>
      </c>
      <c r="L214" s="48" t="s">
        <v>502</v>
      </c>
      <c r="M214" s="36" t="s">
        <v>9264</v>
      </c>
      <c r="N214" s="36"/>
      <c r="O214" s="36"/>
      <c r="P214" s="36"/>
      <c r="Q214" s="36"/>
      <c r="R214" s="48"/>
      <c r="S214" s="36"/>
      <c r="T214" s="36"/>
      <c r="U214" s="49">
        <v>16.18</v>
      </c>
      <c r="V214" s="49">
        <v>19.059999999999999</v>
      </c>
      <c r="W214" s="49">
        <v>11.88</v>
      </c>
      <c r="X214" s="49">
        <v>95.75</v>
      </c>
      <c r="Y214" s="49">
        <v>142.94999999999999</v>
      </c>
      <c r="Z214" s="49">
        <v>76.900000000000006</v>
      </c>
      <c r="AA214" s="50">
        <v>-2.5644664186497601</v>
      </c>
      <c r="AB214" s="51">
        <v>2.52856162559593E-3</v>
      </c>
      <c r="AC214" s="36" t="s">
        <v>718</v>
      </c>
    </row>
    <row r="215" spans="1:29" x14ac:dyDescent="0.3">
      <c r="A215" s="36" t="s">
        <v>4678</v>
      </c>
      <c r="B215" s="36" t="s">
        <v>4683</v>
      </c>
      <c r="C215" s="36" t="s">
        <v>4684</v>
      </c>
      <c r="D215" s="36"/>
      <c r="E215" s="36"/>
      <c r="F215" s="36"/>
      <c r="G215" s="36"/>
      <c r="H215" s="48" t="s">
        <v>4685</v>
      </c>
      <c r="I215" s="48" t="s">
        <v>4686</v>
      </c>
      <c r="J215" s="48" t="s">
        <v>101</v>
      </c>
      <c r="K215" s="48" t="s">
        <v>209</v>
      </c>
      <c r="L215" s="48" t="s">
        <v>502</v>
      </c>
      <c r="M215" s="36" t="s">
        <v>4680</v>
      </c>
      <c r="N215" s="36"/>
      <c r="O215" s="36"/>
      <c r="P215" s="36"/>
      <c r="Q215" s="36"/>
      <c r="R215" s="48"/>
      <c r="S215" s="36"/>
      <c r="T215" s="36"/>
      <c r="U215" s="49">
        <v>23.44</v>
      </c>
      <c r="V215" s="49">
        <v>24.16</v>
      </c>
      <c r="W215" s="49">
        <v>30.85</v>
      </c>
      <c r="X215" s="49">
        <v>29.47</v>
      </c>
      <c r="Y215" s="49">
        <v>26.17</v>
      </c>
      <c r="Z215" s="49">
        <v>21.11</v>
      </c>
      <c r="AA215" s="50">
        <v>0.18823471365427399</v>
      </c>
      <c r="AB215" s="51">
        <v>0.52922396261573201</v>
      </c>
      <c r="AC215" s="36" t="s">
        <v>747</v>
      </c>
    </row>
    <row r="216" spans="1:29" x14ac:dyDescent="0.3">
      <c r="A216" s="36" t="s">
        <v>4703</v>
      </c>
      <c r="B216" s="36" t="s">
        <v>4708</v>
      </c>
      <c r="C216" s="36" t="s">
        <v>4709</v>
      </c>
      <c r="D216" s="36"/>
      <c r="E216" s="36"/>
      <c r="F216" s="36"/>
      <c r="G216" s="36"/>
      <c r="H216" s="48" t="s">
        <v>4710</v>
      </c>
      <c r="I216" s="48" t="s">
        <v>4711</v>
      </c>
      <c r="J216" s="48" t="s">
        <v>64</v>
      </c>
      <c r="K216" s="48" t="s">
        <v>208</v>
      </c>
      <c r="L216" s="48" t="s">
        <v>502</v>
      </c>
      <c r="M216" s="36" t="s">
        <v>4705</v>
      </c>
      <c r="N216" s="36"/>
      <c r="O216" s="36"/>
      <c r="P216" s="36"/>
      <c r="Q216" s="36"/>
      <c r="R216" s="48"/>
      <c r="S216" s="36"/>
      <c r="T216" s="36"/>
      <c r="U216" s="49">
        <v>20.99</v>
      </c>
      <c r="V216" s="49">
        <v>30.68</v>
      </c>
      <c r="W216" s="49">
        <v>23.97</v>
      </c>
      <c r="X216" s="49">
        <v>16.100000000000001</v>
      </c>
      <c r="Y216" s="49">
        <v>33.78</v>
      </c>
      <c r="Z216" s="49">
        <v>34.51</v>
      </c>
      <c r="AA216" s="50">
        <v>7.2252445539890506E-2</v>
      </c>
      <c r="AB216" s="51">
        <v>0.79384670684107395</v>
      </c>
      <c r="AC216" s="36" t="s">
        <v>747</v>
      </c>
    </row>
    <row r="217" spans="1:29" x14ac:dyDescent="0.3">
      <c r="A217" s="36" t="s">
        <v>4725</v>
      </c>
      <c r="B217" s="36"/>
      <c r="C217" s="36"/>
      <c r="D217" s="36"/>
      <c r="E217" s="36"/>
      <c r="F217" s="36"/>
      <c r="G217" s="36"/>
      <c r="H217" s="48" t="s">
        <v>2417</v>
      </c>
      <c r="I217" s="48" t="s">
        <v>2418</v>
      </c>
      <c r="J217" s="48" t="s">
        <v>149</v>
      </c>
      <c r="K217" s="48" t="s">
        <v>207</v>
      </c>
      <c r="L217" s="48" t="s">
        <v>500</v>
      </c>
      <c r="M217" s="36" t="s">
        <v>6612</v>
      </c>
      <c r="N217" s="36"/>
      <c r="O217" s="36"/>
      <c r="P217" s="36"/>
      <c r="Q217" s="36"/>
      <c r="R217" s="48"/>
      <c r="S217" s="36"/>
      <c r="T217" s="36"/>
      <c r="U217" s="49">
        <v>0.16</v>
      </c>
      <c r="V217" s="49">
        <v>0.34</v>
      </c>
      <c r="W217" s="49">
        <v>0.17</v>
      </c>
      <c r="X217" s="49">
        <v>66.8</v>
      </c>
      <c r="Y217" s="49">
        <v>275.52999999999997</v>
      </c>
      <c r="Z217" s="49">
        <v>109.75</v>
      </c>
      <c r="AA217" s="50">
        <v>-9.1048541296193903</v>
      </c>
      <c r="AB217" s="51">
        <v>2.52856162559593E-3</v>
      </c>
      <c r="AC217" s="36" t="s">
        <v>718</v>
      </c>
    </row>
    <row r="218" spans="1:29" x14ac:dyDescent="0.3">
      <c r="A218" s="36" t="s">
        <v>4743</v>
      </c>
      <c r="B218" s="36" t="s">
        <v>4748</v>
      </c>
      <c r="C218" s="36" t="s">
        <v>4749</v>
      </c>
      <c r="D218" s="36"/>
      <c r="E218" s="36"/>
      <c r="F218" s="36"/>
      <c r="G218" s="36"/>
      <c r="H218" s="48" t="s">
        <v>4750</v>
      </c>
      <c r="I218" s="48" t="s">
        <v>4751</v>
      </c>
      <c r="J218" s="48" t="s">
        <v>577</v>
      </c>
      <c r="K218" s="48" t="s">
        <v>238</v>
      </c>
      <c r="L218" s="48" t="s">
        <v>504</v>
      </c>
      <c r="M218" s="36" t="s">
        <v>12159</v>
      </c>
      <c r="N218" s="36" t="s">
        <v>12160</v>
      </c>
      <c r="O218" s="36" t="s">
        <v>12161</v>
      </c>
      <c r="P218" s="36" t="s">
        <v>12162</v>
      </c>
      <c r="Q218" s="36" t="s">
        <v>12163</v>
      </c>
      <c r="R218" s="48" t="s">
        <v>12164</v>
      </c>
      <c r="S218" s="36" t="s">
        <v>2247</v>
      </c>
      <c r="T218" s="36" t="s">
        <v>2248</v>
      </c>
      <c r="U218" s="49">
        <v>73.44</v>
      </c>
      <c r="V218" s="49">
        <v>85.58</v>
      </c>
      <c r="W218" s="49">
        <v>76.69</v>
      </c>
      <c r="X218" s="49">
        <v>115.56</v>
      </c>
      <c r="Y218" s="49">
        <v>82.22</v>
      </c>
      <c r="Z218" s="49">
        <v>95.2</v>
      </c>
      <c r="AA218" s="50">
        <v>-0.124822657304443</v>
      </c>
      <c r="AB218" s="51">
        <v>0.63140843635113897</v>
      </c>
      <c r="AC218" s="36" t="s">
        <v>747</v>
      </c>
    </row>
    <row r="219" spans="1:29" x14ac:dyDescent="0.3">
      <c r="A219" s="36" t="s">
        <v>4767</v>
      </c>
      <c r="B219" s="36"/>
      <c r="C219" s="36"/>
      <c r="D219" s="36"/>
      <c r="E219" s="36"/>
      <c r="F219" s="36"/>
      <c r="G219" s="36"/>
      <c r="H219" s="48" t="s">
        <v>12165</v>
      </c>
      <c r="I219" s="48" t="s">
        <v>12166</v>
      </c>
      <c r="J219" s="48" t="s">
        <v>108</v>
      </c>
      <c r="K219" s="48" t="s">
        <v>206</v>
      </c>
      <c r="L219" s="48" t="s">
        <v>530</v>
      </c>
      <c r="M219" s="36" t="s">
        <v>9309</v>
      </c>
      <c r="N219" s="36"/>
      <c r="O219" s="36"/>
      <c r="P219" s="36"/>
      <c r="Q219" s="36"/>
      <c r="R219" s="48"/>
      <c r="S219" s="36"/>
      <c r="T219" s="36"/>
      <c r="U219" s="49">
        <v>45.27</v>
      </c>
      <c r="V219" s="49">
        <v>86.79</v>
      </c>
      <c r="W219" s="49">
        <v>56.53</v>
      </c>
      <c r="X219" s="49">
        <v>60.72</v>
      </c>
      <c r="Y219" s="49">
        <v>102.01</v>
      </c>
      <c r="Z219" s="49">
        <v>64.37</v>
      </c>
      <c r="AA219" s="50">
        <v>-0.103512381203976</v>
      </c>
      <c r="AB219" s="51">
        <v>0.59496170661858805</v>
      </c>
      <c r="AC219" s="36" t="s">
        <v>747</v>
      </c>
    </row>
    <row r="220" spans="1:29" x14ac:dyDescent="0.3">
      <c r="A220" s="36" t="s">
        <v>12167</v>
      </c>
      <c r="B220" s="36" t="s">
        <v>12168</v>
      </c>
      <c r="C220" s="36" t="s">
        <v>12169</v>
      </c>
      <c r="D220" s="36"/>
      <c r="E220" s="36"/>
      <c r="F220" s="36"/>
      <c r="G220" s="36"/>
      <c r="H220" s="48" t="s">
        <v>12170</v>
      </c>
      <c r="I220" s="48" t="s">
        <v>12171</v>
      </c>
      <c r="J220" s="48" t="s">
        <v>50</v>
      </c>
      <c r="K220" s="48" t="s">
        <v>205</v>
      </c>
      <c r="L220" s="48" t="s">
        <v>502</v>
      </c>
      <c r="M220" s="36" t="s">
        <v>12172</v>
      </c>
      <c r="N220" s="36"/>
      <c r="O220" s="36"/>
      <c r="P220" s="36"/>
      <c r="Q220" s="36"/>
      <c r="R220" s="48"/>
      <c r="S220" s="36"/>
      <c r="T220" s="36"/>
      <c r="U220" s="49">
        <v>57.96</v>
      </c>
      <c r="V220" s="49">
        <v>80.56</v>
      </c>
      <c r="W220" s="49">
        <v>93.32</v>
      </c>
      <c r="X220" s="49">
        <v>49.69</v>
      </c>
      <c r="Y220" s="49">
        <v>70.86</v>
      </c>
      <c r="Z220" s="49">
        <v>79.17</v>
      </c>
      <c r="AA220" s="50">
        <v>0.38860414324190401</v>
      </c>
      <c r="AB220" s="51">
        <v>6.9313979102141099E-2</v>
      </c>
      <c r="AC220" s="36" t="s">
        <v>747</v>
      </c>
    </row>
    <row r="221" spans="1:29" x14ac:dyDescent="0.3">
      <c r="A221" s="36" t="s">
        <v>12173</v>
      </c>
      <c r="B221" s="36" t="s">
        <v>2954</v>
      </c>
      <c r="C221" s="36" t="s">
        <v>2955</v>
      </c>
      <c r="D221" s="36"/>
      <c r="E221" s="36"/>
      <c r="F221" s="36"/>
      <c r="G221" s="36"/>
      <c r="H221" s="48" t="s">
        <v>4811</v>
      </c>
      <c r="I221" s="48" t="s">
        <v>4812</v>
      </c>
      <c r="J221" s="48" t="s">
        <v>138</v>
      </c>
      <c r="K221" s="48" t="s">
        <v>203</v>
      </c>
      <c r="L221" s="48" t="s">
        <v>500</v>
      </c>
      <c r="M221" s="36" t="s">
        <v>4808</v>
      </c>
      <c r="N221" s="36" t="s">
        <v>12174</v>
      </c>
      <c r="O221" s="36" t="s">
        <v>9323</v>
      </c>
      <c r="P221" s="36" t="s">
        <v>9324</v>
      </c>
      <c r="Q221" s="36" t="s">
        <v>4815</v>
      </c>
      <c r="R221" s="48" t="s">
        <v>4816</v>
      </c>
      <c r="S221" s="36" t="s">
        <v>11832</v>
      </c>
      <c r="T221" s="36" t="s">
        <v>11833</v>
      </c>
      <c r="U221" s="49">
        <v>6.3</v>
      </c>
      <c r="V221" s="49">
        <v>15.87</v>
      </c>
      <c r="W221" s="49">
        <v>1.98</v>
      </c>
      <c r="X221" s="49">
        <v>20.440000000000001</v>
      </c>
      <c r="Y221" s="49">
        <v>32.72</v>
      </c>
      <c r="Z221" s="49">
        <v>4.49</v>
      </c>
      <c r="AA221" s="50">
        <v>-1.13979605835225</v>
      </c>
      <c r="AB221" s="51">
        <v>1.5632180058723699E-2</v>
      </c>
      <c r="AC221" s="36" t="s">
        <v>747</v>
      </c>
    </row>
    <row r="222" spans="1:29" x14ac:dyDescent="0.3">
      <c r="A222" s="36" t="s">
        <v>4825</v>
      </c>
      <c r="B222" s="36" t="s">
        <v>4830</v>
      </c>
      <c r="C222" s="36" t="s">
        <v>4831</v>
      </c>
      <c r="D222" s="36"/>
      <c r="E222" s="36"/>
      <c r="F222" s="36"/>
      <c r="G222" s="36"/>
      <c r="H222" s="48" t="s">
        <v>4832</v>
      </c>
      <c r="I222" s="48" t="s">
        <v>4833</v>
      </c>
      <c r="J222" s="48" t="s">
        <v>41</v>
      </c>
      <c r="K222" s="48" t="s">
        <v>527</v>
      </c>
      <c r="L222" s="48" t="s">
        <v>526</v>
      </c>
      <c r="M222" s="36" t="s">
        <v>4827</v>
      </c>
      <c r="N222" s="36"/>
      <c r="O222" s="36"/>
      <c r="P222" s="36"/>
      <c r="Q222" s="36"/>
      <c r="R222" s="48"/>
      <c r="S222" s="36"/>
      <c r="T222" s="36"/>
      <c r="U222" s="49">
        <v>18.72</v>
      </c>
      <c r="V222" s="49">
        <v>21.01</v>
      </c>
      <c r="W222" s="49">
        <v>18.52</v>
      </c>
      <c r="X222" s="49">
        <v>26.17</v>
      </c>
      <c r="Y222" s="49">
        <v>29.07</v>
      </c>
      <c r="Z222" s="49">
        <v>22.52</v>
      </c>
      <c r="AA222" s="50">
        <v>-0.24180828910680099</v>
      </c>
      <c r="AB222" s="51">
        <v>0.23381878140378901</v>
      </c>
      <c r="AC222" s="36" t="s">
        <v>747</v>
      </c>
    </row>
    <row r="223" spans="1:29" x14ac:dyDescent="0.3">
      <c r="A223" s="36" t="s">
        <v>12175</v>
      </c>
      <c r="B223" s="36"/>
      <c r="C223" s="36"/>
      <c r="D223" s="36"/>
      <c r="E223" s="36"/>
      <c r="F223" s="36"/>
      <c r="G223" s="36"/>
      <c r="H223" s="48">
        <v>35.1</v>
      </c>
      <c r="I223" s="48" t="s">
        <v>949</v>
      </c>
      <c r="J223" s="48" t="s">
        <v>180</v>
      </c>
      <c r="K223" s="48" t="s">
        <v>202</v>
      </c>
      <c r="L223" s="48" t="s">
        <v>526</v>
      </c>
      <c r="M223" s="36" t="s">
        <v>9333</v>
      </c>
      <c r="N223" s="36"/>
      <c r="O223" s="36"/>
      <c r="P223" s="36"/>
      <c r="Q223" s="36"/>
      <c r="R223" s="48"/>
      <c r="S223" s="36"/>
      <c r="T223" s="36"/>
      <c r="U223" s="49">
        <v>87.05</v>
      </c>
      <c r="V223" s="49">
        <v>173.43</v>
      </c>
      <c r="W223" s="49">
        <v>100.23</v>
      </c>
      <c r="X223" s="49">
        <v>27.18</v>
      </c>
      <c r="Y223" s="49">
        <v>30.59</v>
      </c>
      <c r="Z223" s="49">
        <v>32.67</v>
      </c>
      <c r="AA223" s="50">
        <v>2.1004435843371501</v>
      </c>
      <c r="AB223" s="51">
        <v>2.9274642456104298E-3</v>
      </c>
      <c r="AC223" s="36" t="s">
        <v>749</v>
      </c>
    </row>
    <row r="224" spans="1:29" x14ac:dyDescent="0.3">
      <c r="A224" s="36" t="s">
        <v>4864</v>
      </c>
      <c r="B224" s="36" t="s">
        <v>4868</v>
      </c>
      <c r="C224" s="36" t="s">
        <v>4869</v>
      </c>
      <c r="D224" s="36"/>
      <c r="E224" s="36"/>
      <c r="F224" s="36"/>
      <c r="G224" s="36"/>
      <c r="H224" s="48" t="s">
        <v>4870</v>
      </c>
      <c r="I224" s="48" t="s">
        <v>4871</v>
      </c>
      <c r="J224" s="48" t="s">
        <v>39</v>
      </c>
      <c r="K224" s="48" t="s">
        <v>201</v>
      </c>
      <c r="L224" s="48" t="s">
        <v>506</v>
      </c>
      <c r="M224" s="36" t="s">
        <v>4866</v>
      </c>
      <c r="N224" s="36"/>
      <c r="O224" s="36"/>
      <c r="P224" s="36"/>
      <c r="Q224" s="36"/>
      <c r="R224" s="48"/>
      <c r="S224" s="36"/>
      <c r="T224" s="36"/>
      <c r="U224" s="49">
        <v>91.59</v>
      </c>
      <c r="V224" s="49">
        <v>72.87</v>
      </c>
      <c r="W224" s="49">
        <v>154.71</v>
      </c>
      <c r="X224" s="49">
        <v>349.45</v>
      </c>
      <c r="Y224" s="49">
        <v>60.33</v>
      </c>
      <c r="Z224" s="49">
        <v>105.54</v>
      </c>
      <c r="AA224" s="50">
        <v>-0.13601574788325899</v>
      </c>
      <c r="AB224" s="51">
        <v>0.85556489240598799</v>
      </c>
      <c r="AC224" s="36" t="s">
        <v>747</v>
      </c>
    </row>
    <row r="225" spans="1:29" x14ac:dyDescent="0.3">
      <c r="A225" s="36" t="s">
        <v>4890</v>
      </c>
      <c r="B225" s="36" t="s">
        <v>4895</v>
      </c>
      <c r="C225" s="36" t="s">
        <v>4896</v>
      </c>
      <c r="D225" s="36"/>
      <c r="E225" s="36"/>
      <c r="F225" s="36"/>
      <c r="G225" s="36"/>
      <c r="H225" s="48" t="s">
        <v>12176</v>
      </c>
      <c r="I225" s="48" t="s">
        <v>12177</v>
      </c>
      <c r="J225" s="48" t="s">
        <v>154</v>
      </c>
      <c r="K225" s="48" t="s">
        <v>199</v>
      </c>
      <c r="L225" s="48" t="s">
        <v>525</v>
      </c>
      <c r="M225" s="36" t="s">
        <v>4892</v>
      </c>
      <c r="N225" s="36"/>
      <c r="O225" s="36"/>
      <c r="P225" s="36"/>
      <c r="Q225" s="36"/>
      <c r="R225" s="48"/>
      <c r="S225" s="36"/>
      <c r="T225" s="36"/>
      <c r="U225" s="49">
        <v>16.920000000000002</v>
      </c>
      <c r="V225" s="49">
        <v>29.06</v>
      </c>
      <c r="W225" s="49">
        <v>17.3</v>
      </c>
      <c r="X225" s="49">
        <v>21.05</v>
      </c>
      <c r="Y225" s="49">
        <v>24.23</v>
      </c>
      <c r="Z225" s="49">
        <v>36.020000000000003</v>
      </c>
      <c r="AA225" s="50">
        <v>-0.199121420261055</v>
      </c>
      <c r="AB225" s="51">
        <v>0.58821528651342303</v>
      </c>
      <c r="AC225" s="36" t="s">
        <v>747</v>
      </c>
    </row>
    <row r="226" spans="1:29" x14ac:dyDescent="0.3">
      <c r="A226" s="36" t="s">
        <v>4917</v>
      </c>
      <c r="B226" s="36" t="s">
        <v>4922</v>
      </c>
      <c r="C226" s="36" t="s">
        <v>4923</v>
      </c>
      <c r="D226" s="36"/>
      <c r="E226" s="36"/>
      <c r="F226" s="36"/>
      <c r="G226" s="36"/>
      <c r="H226" s="48" t="s">
        <v>12178</v>
      </c>
      <c r="I226" s="48" t="s">
        <v>12179</v>
      </c>
      <c r="J226" s="48" t="s">
        <v>160</v>
      </c>
      <c r="K226" s="48" t="s">
        <v>198</v>
      </c>
      <c r="L226" s="48" t="s">
        <v>525</v>
      </c>
      <c r="M226" s="36" t="s">
        <v>4919</v>
      </c>
      <c r="N226" s="36"/>
      <c r="O226" s="36"/>
      <c r="P226" s="36"/>
      <c r="Q226" s="36"/>
      <c r="R226" s="48"/>
      <c r="S226" s="36"/>
      <c r="T226" s="36"/>
      <c r="U226" s="49">
        <v>20.170000000000002</v>
      </c>
      <c r="V226" s="49">
        <v>21.98</v>
      </c>
      <c r="W226" s="49">
        <v>20.27</v>
      </c>
      <c r="X226" s="49">
        <v>14.97</v>
      </c>
      <c r="Y226" s="49">
        <v>20.059999999999999</v>
      </c>
      <c r="Z226" s="49">
        <v>23.91</v>
      </c>
      <c r="AA226" s="50">
        <v>0.27985333074970298</v>
      </c>
      <c r="AB226" s="51">
        <v>0.240780920164891</v>
      </c>
      <c r="AC226" s="36" t="s">
        <v>747</v>
      </c>
    </row>
    <row r="227" spans="1:29" x14ac:dyDescent="0.3">
      <c r="A227" s="36" t="s">
        <v>4943</v>
      </c>
      <c r="B227" s="36" t="s">
        <v>4948</v>
      </c>
      <c r="C227" s="36" t="s">
        <v>4949</v>
      </c>
      <c r="D227" s="36"/>
      <c r="E227" s="36"/>
      <c r="F227" s="36"/>
      <c r="G227" s="36"/>
      <c r="H227" s="48" t="s">
        <v>4950</v>
      </c>
      <c r="I227" s="48" t="s">
        <v>4951</v>
      </c>
      <c r="J227" s="48" t="s">
        <v>157</v>
      </c>
      <c r="K227" s="48" t="s">
        <v>197</v>
      </c>
      <c r="L227" s="48" t="s">
        <v>502</v>
      </c>
      <c r="M227" s="36" t="s">
        <v>10680</v>
      </c>
      <c r="N227" s="36"/>
      <c r="O227" s="36"/>
      <c r="P227" s="36"/>
      <c r="Q227" s="36"/>
      <c r="R227" s="48"/>
      <c r="S227" s="36"/>
      <c r="T227" s="36"/>
      <c r="U227" s="49">
        <v>310.56</v>
      </c>
      <c r="V227" s="49">
        <v>425.12</v>
      </c>
      <c r="W227" s="49">
        <v>390.6</v>
      </c>
      <c r="X227" s="49">
        <v>633.65</v>
      </c>
      <c r="Y227" s="49">
        <v>600.39</v>
      </c>
      <c r="Z227" s="49">
        <v>436.82</v>
      </c>
      <c r="AA227" s="50">
        <v>-0.38986551679167403</v>
      </c>
      <c r="AB227" s="51">
        <v>0.22376519433929201</v>
      </c>
      <c r="AC227" s="36" t="s">
        <v>747</v>
      </c>
    </row>
    <row r="228" spans="1:29" x14ac:dyDescent="0.3">
      <c r="A228" s="36" t="s">
        <v>10693</v>
      </c>
      <c r="B228" s="36"/>
      <c r="C228" s="36"/>
      <c r="D228" s="36"/>
      <c r="E228" s="36"/>
      <c r="F228" s="36"/>
      <c r="G228" s="36"/>
      <c r="H228" s="48" t="s">
        <v>3129</v>
      </c>
      <c r="I228" s="48" t="s">
        <v>3130</v>
      </c>
      <c r="J228" s="48" t="s">
        <v>155</v>
      </c>
      <c r="K228" s="48" t="s">
        <v>196</v>
      </c>
      <c r="L228" s="48" t="s">
        <v>502</v>
      </c>
      <c r="M228" s="36" t="s">
        <v>10695</v>
      </c>
      <c r="N228" s="36"/>
      <c r="O228" s="36"/>
      <c r="P228" s="36"/>
      <c r="Q228" s="36"/>
      <c r="R228" s="48"/>
      <c r="S228" s="36"/>
      <c r="T228" s="36"/>
      <c r="U228" s="49">
        <v>60.52</v>
      </c>
      <c r="V228" s="49">
        <v>44.89</v>
      </c>
      <c r="W228" s="49">
        <v>60.72</v>
      </c>
      <c r="X228" s="49">
        <v>33.93</v>
      </c>
      <c r="Y228" s="49">
        <v>43.42</v>
      </c>
      <c r="Z228" s="49">
        <v>51.11</v>
      </c>
      <c r="AA228" s="50">
        <v>0.55068938368681797</v>
      </c>
      <c r="AB228" s="51">
        <v>7.54940780222845E-2</v>
      </c>
      <c r="AC228" s="36" t="s">
        <v>747</v>
      </c>
    </row>
    <row r="229" spans="1:29" x14ac:dyDescent="0.3">
      <c r="A229" s="36" t="s">
        <v>4980</v>
      </c>
      <c r="B229" s="36" t="s">
        <v>4985</v>
      </c>
      <c r="C229" s="36" t="s">
        <v>4986</v>
      </c>
      <c r="D229" s="36"/>
      <c r="E229" s="36"/>
      <c r="F229" s="36"/>
      <c r="G229" s="36"/>
      <c r="H229" s="48" t="s">
        <v>4987</v>
      </c>
      <c r="I229" s="48" t="s">
        <v>4988</v>
      </c>
      <c r="J229" s="48" t="s">
        <v>164</v>
      </c>
      <c r="K229" s="48" t="s">
        <v>195</v>
      </c>
      <c r="L229" s="48" t="s">
        <v>502</v>
      </c>
      <c r="M229" s="36" t="s">
        <v>4982</v>
      </c>
      <c r="N229" s="36" t="s">
        <v>11865</v>
      </c>
      <c r="O229" s="36" t="s">
        <v>12180</v>
      </c>
      <c r="P229" s="36" t="s">
        <v>12181</v>
      </c>
      <c r="Q229" s="36" t="s">
        <v>909</v>
      </c>
      <c r="R229" s="48" t="s">
        <v>910</v>
      </c>
      <c r="S229" s="36" t="s">
        <v>11868</v>
      </c>
      <c r="T229" s="36" t="s">
        <v>11869</v>
      </c>
      <c r="U229" s="49">
        <v>26.74</v>
      </c>
      <c r="V229" s="49">
        <v>28.86</v>
      </c>
      <c r="W229" s="49">
        <v>34.119999999999997</v>
      </c>
      <c r="X229" s="49">
        <v>21.13</v>
      </c>
      <c r="Y229" s="49">
        <v>31.23</v>
      </c>
      <c r="Z229" s="49">
        <v>31.43</v>
      </c>
      <c r="AA229" s="50">
        <v>0.28217660987264997</v>
      </c>
      <c r="AB229" s="51">
        <v>0.20163775313082899</v>
      </c>
      <c r="AC229" s="36" t="s">
        <v>747</v>
      </c>
    </row>
    <row r="230" spans="1:29" x14ac:dyDescent="0.3">
      <c r="A230" s="36" t="s">
        <v>9373</v>
      </c>
      <c r="B230" s="36" t="s">
        <v>5010</v>
      </c>
      <c r="C230" s="36" t="s">
        <v>5011</v>
      </c>
      <c r="D230" s="36"/>
      <c r="E230" s="36"/>
      <c r="F230" s="36"/>
      <c r="G230" s="36"/>
      <c r="H230" s="48" t="s">
        <v>5012</v>
      </c>
      <c r="I230" s="48" t="s">
        <v>5013</v>
      </c>
      <c r="J230" s="48" t="s">
        <v>156</v>
      </c>
      <c r="K230" s="48" t="s">
        <v>194</v>
      </c>
      <c r="L230" s="48" t="s">
        <v>504</v>
      </c>
      <c r="M230" s="36" t="s">
        <v>9375</v>
      </c>
      <c r="N230" s="36"/>
      <c r="O230" s="36"/>
      <c r="P230" s="36"/>
      <c r="Q230" s="36"/>
      <c r="R230" s="48"/>
      <c r="S230" s="36"/>
      <c r="T230" s="36"/>
      <c r="U230" s="49">
        <v>36.909999999999997</v>
      </c>
      <c r="V230" s="49">
        <v>30.45</v>
      </c>
      <c r="W230" s="49">
        <v>40.880000000000003</v>
      </c>
      <c r="X230" s="49">
        <v>25.32</v>
      </c>
      <c r="Y230" s="49">
        <v>36.950000000000003</v>
      </c>
      <c r="Z230" s="49">
        <v>34.299999999999997</v>
      </c>
      <c r="AA230" s="50">
        <v>0.34749434759382303</v>
      </c>
      <c r="AB230" s="51">
        <v>0.21329750019830601</v>
      </c>
      <c r="AC230" s="36" t="s">
        <v>747</v>
      </c>
    </row>
    <row r="231" spans="1:29" x14ac:dyDescent="0.3">
      <c r="A231" s="36" t="s">
        <v>9390</v>
      </c>
      <c r="B231" s="36" t="s">
        <v>5034</v>
      </c>
      <c r="C231" s="36" t="s">
        <v>5035</v>
      </c>
      <c r="D231" s="36"/>
      <c r="E231" s="36"/>
      <c r="F231" s="36"/>
      <c r="G231" s="36"/>
      <c r="H231" s="48" t="s">
        <v>5036</v>
      </c>
      <c r="I231" s="48" t="s">
        <v>5037</v>
      </c>
      <c r="J231" s="48" t="s">
        <v>162</v>
      </c>
      <c r="K231" s="48" t="s">
        <v>193</v>
      </c>
      <c r="L231" s="48" t="s">
        <v>502</v>
      </c>
      <c r="M231" s="36" t="s">
        <v>11873</v>
      </c>
      <c r="N231" s="36"/>
      <c r="O231" s="36"/>
      <c r="P231" s="36"/>
      <c r="Q231" s="36"/>
      <c r="R231" s="48"/>
      <c r="S231" s="36"/>
      <c r="T231" s="36"/>
      <c r="U231" s="49">
        <v>138.57</v>
      </c>
      <c r="V231" s="49">
        <v>217.64</v>
      </c>
      <c r="W231" s="49">
        <v>184.73</v>
      </c>
      <c r="X231" s="49">
        <v>49.04</v>
      </c>
      <c r="Y231" s="49">
        <v>44.04</v>
      </c>
      <c r="Z231" s="49">
        <v>45.67</v>
      </c>
      <c r="AA231" s="50">
        <v>2.10664728321178</v>
      </c>
      <c r="AB231" s="51">
        <v>2.6400856056987701E-3</v>
      </c>
      <c r="AC231" s="36" t="s">
        <v>749</v>
      </c>
    </row>
    <row r="232" spans="1:29" x14ac:dyDescent="0.3">
      <c r="A232" s="36" t="s">
        <v>5055</v>
      </c>
      <c r="B232" s="36"/>
      <c r="C232" s="36"/>
      <c r="D232" s="36"/>
      <c r="E232" s="36"/>
      <c r="F232" s="36"/>
      <c r="G232" s="36"/>
      <c r="H232" s="48">
        <v>35.200000000000003</v>
      </c>
      <c r="I232" s="48" t="s">
        <v>994</v>
      </c>
      <c r="J232" s="48" t="s">
        <v>161</v>
      </c>
      <c r="K232" s="48" t="s">
        <v>192</v>
      </c>
      <c r="L232" s="48" t="s">
        <v>525</v>
      </c>
      <c r="M232" s="36" t="s">
        <v>5057</v>
      </c>
      <c r="N232" s="36"/>
      <c r="O232" s="36"/>
      <c r="P232" s="36"/>
      <c r="Q232" s="36"/>
      <c r="R232" s="48"/>
      <c r="S232" s="36"/>
      <c r="T232" s="36"/>
      <c r="U232" s="49">
        <v>51.33</v>
      </c>
      <c r="V232" s="49">
        <v>68.63</v>
      </c>
      <c r="W232" s="49">
        <v>63.58</v>
      </c>
      <c r="X232" s="49">
        <v>43.29</v>
      </c>
      <c r="Y232" s="49">
        <v>50.47</v>
      </c>
      <c r="Z232" s="49">
        <v>47.67</v>
      </c>
      <c r="AA232" s="50">
        <v>0.53522969053410896</v>
      </c>
      <c r="AB232" s="51">
        <v>3.2460060814682098E-2</v>
      </c>
      <c r="AC232" s="36" t="s">
        <v>747</v>
      </c>
    </row>
    <row r="233" spans="1:29" x14ac:dyDescent="0.3">
      <c r="A233" s="36" t="s">
        <v>12182</v>
      </c>
      <c r="B233" s="36"/>
      <c r="C233" s="36"/>
      <c r="D233" s="36"/>
      <c r="E233" s="36"/>
      <c r="F233" s="36"/>
      <c r="G233" s="36"/>
      <c r="H233" s="48">
        <v>35.200000000000003</v>
      </c>
      <c r="I233" s="48" t="s">
        <v>994</v>
      </c>
      <c r="J233" s="48" t="s">
        <v>163</v>
      </c>
      <c r="K233" s="48" t="s">
        <v>191</v>
      </c>
      <c r="L233" s="48" t="s">
        <v>502</v>
      </c>
      <c r="M233" s="36"/>
      <c r="N233" s="36"/>
      <c r="O233" s="36"/>
      <c r="P233" s="36"/>
      <c r="Q233" s="36"/>
      <c r="R233" s="48"/>
      <c r="S233" s="36"/>
      <c r="T233" s="36"/>
      <c r="U233" s="49">
        <v>41.16</v>
      </c>
      <c r="V233" s="49">
        <v>61.18</v>
      </c>
      <c r="W233" s="49">
        <v>62.34</v>
      </c>
      <c r="X233" s="49">
        <v>10.36</v>
      </c>
      <c r="Y233" s="49">
        <v>16.510000000000002</v>
      </c>
      <c r="Z233" s="49">
        <v>48.76</v>
      </c>
      <c r="AA233" s="50">
        <v>1.51494342233089</v>
      </c>
      <c r="AB233" s="51">
        <v>2.9032683762287199E-2</v>
      </c>
      <c r="AC233" s="36" t="s">
        <v>747</v>
      </c>
    </row>
    <row r="234" spans="1:29" x14ac:dyDescent="0.3">
      <c r="A234" s="36" t="s">
        <v>5091</v>
      </c>
      <c r="B234" s="36" t="s">
        <v>5096</v>
      </c>
      <c r="C234" s="36" t="s">
        <v>5097</v>
      </c>
      <c r="D234" s="36"/>
      <c r="E234" s="36"/>
      <c r="F234" s="36"/>
      <c r="G234" s="36"/>
      <c r="H234" s="48" t="s">
        <v>5098</v>
      </c>
      <c r="I234" s="48" t="s">
        <v>5099</v>
      </c>
      <c r="J234" s="48" t="s">
        <v>159</v>
      </c>
      <c r="K234" s="48" t="s">
        <v>190</v>
      </c>
      <c r="L234" s="48" t="s">
        <v>506</v>
      </c>
      <c r="M234" s="36" t="s">
        <v>10726</v>
      </c>
      <c r="N234" s="36"/>
      <c r="O234" s="36"/>
      <c r="P234" s="36"/>
      <c r="Q234" s="36"/>
      <c r="R234" s="48"/>
      <c r="S234" s="36"/>
      <c r="T234" s="36"/>
      <c r="U234" s="49">
        <v>18.63</v>
      </c>
      <c r="V234" s="49">
        <v>39.159999999999997</v>
      </c>
      <c r="W234" s="49">
        <v>20.170000000000002</v>
      </c>
      <c r="X234" s="49">
        <v>22.1</v>
      </c>
      <c r="Y234" s="49">
        <v>27.18</v>
      </c>
      <c r="Z234" s="49">
        <v>24.8</v>
      </c>
      <c r="AA234" s="50">
        <v>0.187580032107903</v>
      </c>
      <c r="AB234" s="51">
        <v>0.52786699880638199</v>
      </c>
      <c r="AC234" s="36" t="s">
        <v>747</v>
      </c>
    </row>
    <row r="235" spans="1:29" x14ac:dyDescent="0.3">
      <c r="A235" s="36" t="s">
        <v>9419</v>
      </c>
      <c r="B235" s="36" t="s">
        <v>5123</v>
      </c>
      <c r="C235" s="36" t="s">
        <v>5124</v>
      </c>
      <c r="D235" s="36"/>
      <c r="E235" s="36"/>
      <c r="F235" s="36"/>
      <c r="G235" s="36"/>
      <c r="H235" s="48" t="s">
        <v>5125</v>
      </c>
      <c r="I235" s="48" t="s">
        <v>5126</v>
      </c>
      <c r="J235" s="48" t="s">
        <v>158</v>
      </c>
      <c r="K235" s="48" t="s">
        <v>189</v>
      </c>
      <c r="L235" s="48" t="s">
        <v>526</v>
      </c>
      <c r="M235" s="36" t="s">
        <v>9421</v>
      </c>
      <c r="N235" s="36" t="s">
        <v>11890</v>
      </c>
      <c r="O235" s="36" t="s">
        <v>9423</v>
      </c>
      <c r="P235" s="36" t="s">
        <v>9424</v>
      </c>
      <c r="Q235" s="36" t="s">
        <v>3910</v>
      </c>
      <c r="R235" s="48" t="s">
        <v>3911</v>
      </c>
      <c r="S235" s="36" t="s">
        <v>12183</v>
      </c>
      <c r="T235" s="36" t="s">
        <v>12184</v>
      </c>
      <c r="U235" s="49">
        <v>108.15</v>
      </c>
      <c r="V235" s="49">
        <v>102.03</v>
      </c>
      <c r="W235" s="49">
        <v>125.02</v>
      </c>
      <c r="X235" s="49">
        <v>97.84</v>
      </c>
      <c r="Y235" s="49">
        <v>124.24</v>
      </c>
      <c r="Z235" s="49">
        <v>107.39</v>
      </c>
      <c r="AA235" s="50">
        <v>0.18273604128408499</v>
      </c>
      <c r="AB235" s="51">
        <v>0.41915569085749299</v>
      </c>
      <c r="AC235" s="36" t="s">
        <v>747</v>
      </c>
    </row>
    <row r="236" spans="1:29" x14ac:dyDescent="0.3">
      <c r="A236" s="36" t="s">
        <v>5138</v>
      </c>
      <c r="B236" s="36" t="s">
        <v>5142</v>
      </c>
      <c r="C236" s="36" t="s">
        <v>5143</v>
      </c>
      <c r="D236" s="36"/>
      <c r="E236" s="36"/>
      <c r="F236" s="36"/>
      <c r="G236" s="36"/>
      <c r="H236" s="48" t="s">
        <v>5144</v>
      </c>
      <c r="I236" s="48" t="s">
        <v>5145</v>
      </c>
      <c r="J236" s="48" t="s">
        <v>166</v>
      </c>
      <c r="K236" s="48" t="s">
        <v>188</v>
      </c>
      <c r="L236" s="48" t="s">
        <v>525</v>
      </c>
      <c r="M236" s="36" t="s">
        <v>5140</v>
      </c>
      <c r="N236" s="36"/>
      <c r="O236" s="36"/>
      <c r="P236" s="36"/>
      <c r="Q236" s="36"/>
      <c r="R236" s="48"/>
      <c r="S236" s="36"/>
      <c r="T236" s="36"/>
      <c r="U236" s="49">
        <v>102.58</v>
      </c>
      <c r="V236" s="49">
        <v>89.28</v>
      </c>
      <c r="W236" s="49">
        <v>129.53</v>
      </c>
      <c r="X236" s="49">
        <v>147.37</v>
      </c>
      <c r="Y236" s="49">
        <v>137.81</v>
      </c>
      <c r="Z236" s="49">
        <v>116.11</v>
      </c>
      <c r="AA236" s="50">
        <v>-0.15295070548637599</v>
      </c>
      <c r="AB236" s="51">
        <v>0.61443810300647195</v>
      </c>
      <c r="AC236" s="36" t="s">
        <v>747</v>
      </c>
    </row>
    <row r="237" spans="1:29" x14ac:dyDescent="0.3">
      <c r="A237" s="36" t="s">
        <v>10754</v>
      </c>
      <c r="B237" s="36" t="s">
        <v>12185</v>
      </c>
      <c r="C237" s="36" t="s">
        <v>12186</v>
      </c>
      <c r="D237" s="36"/>
      <c r="E237" s="36"/>
      <c r="F237" s="36"/>
      <c r="G237" s="36"/>
      <c r="H237" s="48">
        <v>35.1</v>
      </c>
      <c r="I237" s="48" t="s">
        <v>949</v>
      </c>
      <c r="J237" s="48" t="s">
        <v>165</v>
      </c>
      <c r="K237" s="48" t="s">
        <v>187</v>
      </c>
      <c r="L237" s="48" t="s">
        <v>502</v>
      </c>
      <c r="M237" s="36" t="s">
        <v>10756</v>
      </c>
      <c r="N237" s="36"/>
      <c r="O237" s="36"/>
      <c r="P237" s="36"/>
      <c r="Q237" s="36"/>
      <c r="R237" s="48"/>
      <c r="S237" s="36"/>
      <c r="T237" s="36"/>
      <c r="U237" s="49">
        <v>998.9</v>
      </c>
      <c r="V237" s="49">
        <v>1357.3857250000001</v>
      </c>
      <c r="W237" s="49">
        <v>1049.4949389999999</v>
      </c>
      <c r="X237" s="49">
        <v>345.35</v>
      </c>
      <c r="Y237" s="49">
        <v>713.09</v>
      </c>
      <c r="Z237" s="49">
        <v>434.43655200000001</v>
      </c>
      <c r="AA237" s="50">
        <v>1.39958740915806</v>
      </c>
      <c r="AB237" s="51">
        <v>5.8608845027958104E-3</v>
      </c>
      <c r="AC237" s="36" t="s">
        <v>747</v>
      </c>
    </row>
  </sheetData>
  <autoFilter ref="A2:AC237" xr:uid="{F24174C0-6F32-40A0-BF1A-6EB40FB2CEEB}"/>
  <mergeCells count="3">
    <mergeCell ref="O1:T1"/>
    <mergeCell ref="U1:Z1"/>
    <mergeCell ref="AA1:AC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18DF2-F139-4996-B489-00419375114D}">
  <sheetPr codeName="Sheet34"/>
  <dimension ref="A1:AD115"/>
  <sheetViews>
    <sheetView topLeftCell="L1" zoomScale="80" zoomScaleNormal="80" workbookViewId="0">
      <selection activeCell="A151" sqref="A151"/>
    </sheetView>
  </sheetViews>
  <sheetFormatPr defaultRowHeight="14.4" x14ac:dyDescent="0.3"/>
  <cols>
    <col min="1" max="1" width="18.21875" customWidth="1"/>
    <col min="10" max="10" width="21.44140625" customWidth="1"/>
    <col min="11" max="11" width="74.109375" customWidth="1"/>
    <col min="12" max="12" width="31.33203125" customWidth="1"/>
    <col min="13" max="13" width="14.21875" customWidth="1"/>
    <col min="21" max="21" width="14.77734375" style="40" customWidth="1"/>
    <col min="22" max="30" width="14.5546875" customWidth="1"/>
  </cols>
  <sheetData>
    <row r="1" spans="1:30" x14ac:dyDescent="0.3">
      <c r="A1" s="36"/>
      <c r="B1" s="45"/>
      <c r="C1" s="45"/>
      <c r="D1" s="45"/>
      <c r="E1" s="45"/>
      <c r="F1" s="45"/>
      <c r="G1" s="45"/>
      <c r="H1" s="45"/>
      <c r="I1" s="45"/>
      <c r="J1" s="45"/>
      <c r="K1" s="45"/>
      <c r="L1" s="45"/>
      <c r="O1" s="112" t="s">
        <v>620</v>
      </c>
      <c r="P1" s="113"/>
      <c r="Q1" s="113"/>
      <c r="R1" s="113"/>
      <c r="S1" s="113"/>
      <c r="T1" s="114"/>
      <c r="U1" s="38"/>
      <c r="V1" s="123"/>
      <c r="W1" s="123"/>
      <c r="X1" s="123"/>
      <c r="Y1" s="123"/>
      <c r="Z1" s="123"/>
      <c r="AA1" s="123"/>
      <c r="AB1" s="124" t="s">
        <v>11904</v>
      </c>
      <c r="AC1" s="124"/>
      <c r="AD1" s="124"/>
    </row>
    <row r="2" spans="1:30" ht="100.05" customHeight="1" x14ac:dyDescent="0.3">
      <c r="A2" s="52" t="s">
        <v>11905</v>
      </c>
      <c r="B2" s="52" t="s">
        <v>11906</v>
      </c>
      <c r="C2" s="52" t="s">
        <v>11907</v>
      </c>
      <c r="D2" s="52" t="s">
        <v>11906</v>
      </c>
      <c r="E2" s="52" t="s">
        <v>11907</v>
      </c>
      <c r="F2" s="52" t="s">
        <v>11906</v>
      </c>
      <c r="G2" s="52" t="s">
        <v>11907</v>
      </c>
      <c r="H2" s="7" t="s">
        <v>684</v>
      </c>
      <c r="I2" s="7" t="s">
        <v>685</v>
      </c>
      <c r="J2" s="7" t="s">
        <v>673</v>
      </c>
      <c r="K2" s="7" t="s">
        <v>674</v>
      </c>
      <c r="L2" s="7" t="s">
        <v>676</v>
      </c>
      <c r="M2" s="7" t="s">
        <v>11908</v>
      </c>
      <c r="N2" s="7" t="s">
        <v>672</v>
      </c>
      <c r="O2" s="17" t="s">
        <v>691</v>
      </c>
      <c r="P2" s="18" t="s">
        <v>692</v>
      </c>
      <c r="Q2" s="18" t="s">
        <v>693</v>
      </c>
      <c r="R2" s="18" t="s">
        <v>694</v>
      </c>
      <c r="S2" s="18" t="s">
        <v>695</v>
      </c>
      <c r="T2" s="19" t="s">
        <v>696</v>
      </c>
      <c r="U2" s="39" t="s">
        <v>10763</v>
      </c>
      <c r="V2" s="52" t="s">
        <v>647</v>
      </c>
      <c r="W2" s="52" t="s">
        <v>648</v>
      </c>
      <c r="X2" s="52" t="s">
        <v>649</v>
      </c>
      <c r="Y2" s="52" t="s">
        <v>650</v>
      </c>
      <c r="Z2" s="52" t="s">
        <v>651</v>
      </c>
      <c r="AA2" s="52" t="s">
        <v>652</v>
      </c>
      <c r="AB2" s="53" t="s">
        <v>653</v>
      </c>
      <c r="AC2" s="53" t="s">
        <v>654</v>
      </c>
      <c r="AD2" s="53" t="s">
        <v>655</v>
      </c>
    </row>
    <row r="3" spans="1:30" x14ac:dyDescent="0.3">
      <c r="A3" s="36" t="s">
        <v>717</v>
      </c>
      <c r="B3" s="36" t="s">
        <v>7399</v>
      </c>
      <c r="C3" s="36" t="s">
        <v>7400</v>
      </c>
      <c r="D3" s="36"/>
      <c r="E3" s="36"/>
      <c r="F3" s="36"/>
      <c r="G3" s="36"/>
      <c r="H3" s="48" t="s">
        <v>725</v>
      </c>
      <c r="I3" s="48" t="s">
        <v>726</v>
      </c>
      <c r="J3" s="48" t="s">
        <v>477</v>
      </c>
      <c r="K3" s="48" t="s">
        <v>476</v>
      </c>
      <c r="L3" s="48" t="s">
        <v>500</v>
      </c>
      <c r="M3" s="36" t="s">
        <v>477</v>
      </c>
      <c r="N3" s="36"/>
      <c r="O3" s="36"/>
      <c r="P3" s="36"/>
      <c r="Q3" s="36"/>
      <c r="R3" s="48"/>
      <c r="S3" s="36"/>
      <c r="T3" s="36"/>
      <c r="U3" s="48" t="b">
        <f>AVERAGE(V3:X3)&gt;AVERAGE(Y3:AA3)</f>
        <v>0</v>
      </c>
      <c r="V3" s="49">
        <v>8.61</v>
      </c>
      <c r="W3" s="49">
        <v>3.58</v>
      </c>
      <c r="X3" s="49">
        <v>7.76</v>
      </c>
      <c r="Y3" s="49">
        <v>102.54</v>
      </c>
      <c r="Z3" s="49">
        <v>306.70999999999998</v>
      </c>
      <c r="AA3" s="49">
        <v>146.61000000000001</v>
      </c>
      <c r="AB3" s="50">
        <v>-4.6136587332432999</v>
      </c>
      <c r="AC3" s="51">
        <v>4.5796428011289003E-3</v>
      </c>
      <c r="AD3" s="36" t="s">
        <v>718</v>
      </c>
    </row>
    <row r="4" spans="1:30" x14ac:dyDescent="0.3">
      <c r="A4" s="36" t="s">
        <v>10296</v>
      </c>
      <c r="B4" s="36" t="s">
        <v>5205</v>
      </c>
      <c r="C4" s="36" t="s">
        <v>5206</v>
      </c>
      <c r="D4" s="36"/>
      <c r="E4" s="36"/>
      <c r="F4" s="36"/>
      <c r="G4" s="36"/>
      <c r="H4" s="48" t="s">
        <v>11909</v>
      </c>
      <c r="I4" s="48" t="s">
        <v>11910</v>
      </c>
      <c r="J4" s="48" t="s">
        <v>133</v>
      </c>
      <c r="K4" s="48" t="s">
        <v>523</v>
      </c>
      <c r="L4" s="48" t="s">
        <v>524</v>
      </c>
      <c r="M4" s="36" t="s">
        <v>11476</v>
      </c>
      <c r="N4" s="36"/>
      <c r="O4" s="36"/>
      <c r="P4" s="36"/>
      <c r="Q4" s="36"/>
      <c r="R4" s="48"/>
      <c r="S4" s="36"/>
      <c r="T4" s="36"/>
      <c r="U4" s="48" t="b">
        <f t="shared" ref="U4:U67" si="0">AVERAGE(V4:X4)&gt;AVERAGE(Y4:AA4)</f>
        <v>1</v>
      </c>
      <c r="V4" s="49">
        <v>99.15</v>
      </c>
      <c r="W4" s="49">
        <v>117.25</v>
      </c>
      <c r="X4" s="49">
        <v>120.27</v>
      </c>
      <c r="Y4" s="49">
        <v>59.32</v>
      </c>
      <c r="Z4" s="49">
        <v>66.59</v>
      </c>
      <c r="AA4" s="49">
        <v>68.87</v>
      </c>
      <c r="AB4" s="50">
        <v>0.95934956323595799</v>
      </c>
      <c r="AC4" s="51">
        <v>4.9653813082143399E-3</v>
      </c>
      <c r="AD4" s="36" t="s">
        <v>747</v>
      </c>
    </row>
    <row r="5" spans="1:30" x14ac:dyDescent="0.3">
      <c r="A5" s="36" t="s">
        <v>11913</v>
      </c>
      <c r="B5" s="36" t="s">
        <v>783</v>
      </c>
      <c r="C5" s="36" t="s">
        <v>784</v>
      </c>
      <c r="D5" s="36"/>
      <c r="E5" s="36"/>
      <c r="F5" s="36"/>
      <c r="G5" s="36"/>
      <c r="H5" s="48" t="s">
        <v>785</v>
      </c>
      <c r="I5" s="48" t="s">
        <v>786</v>
      </c>
      <c r="J5" s="48" t="s">
        <v>481</v>
      </c>
      <c r="K5" s="48" t="s">
        <v>489</v>
      </c>
      <c r="L5" s="48" t="s">
        <v>499</v>
      </c>
      <c r="M5" s="36" t="s">
        <v>9540</v>
      </c>
      <c r="N5" s="36"/>
      <c r="O5" s="36"/>
      <c r="P5" s="36"/>
      <c r="Q5" s="36"/>
      <c r="R5" s="48"/>
      <c r="S5" s="36"/>
      <c r="T5" s="36"/>
      <c r="U5" s="48" t="b">
        <f t="shared" si="0"/>
        <v>0</v>
      </c>
      <c r="V5" s="49">
        <v>5.23</v>
      </c>
      <c r="W5" s="49">
        <v>1.5</v>
      </c>
      <c r="X5" s="49">
        <v>1.1599999999999999</v>
      </c>
      <c r="Y5" s="49">
        <v>30.36</v>
      </c>
      <c r="Z5" s="49">
        <v>0.67</v>
      </c>
      <c r="AA5" s="49">
        <v>3.86</v>
      </c>
      <c r="AB5" s="50">
        <v>-1.91111962027289</v>
      </c>
      <c r="AC5" s="51">
        <v>4.49654426065796E-2</v>
      </c>
      <c r="AD5" s="36" t="s">
        <v>747</v>
      </c>
    </row>
    <row r="6" spans="1:30" x14ac:dyDescent="0.3">
      <c r="A6" s="36" t="s">
        <v>806</v>
      </c>
      <c r="B6" s="36" t="s">
        <v>811</v>
      </c>
      <c r="C6" s="36" t="s">
        <v>812</v>
      </c>
      <c r="D6" s="36"/>
      <c r="E6" s="36"/>
      <c r="F6" s="36"/>
      <c r="G6" s="36"/>
      <c r="H6" s="48" t="s">
        <v>813</v>
      </c>
      <c r="I6" s="48" t="s">
        <v>814</v>
      </c>
      <c r="J6" s="48" t="s">
        <v>471</v>
      </c>
      <c r="K6" s="48" t="s">
        <v>470</v>
      </c>
      <c r="L6" s="48" t="s">
        <v>500</v>
      </c>
      <c r="M6" s="36" t="s">
        <v>471</v>
      </c>
      <c r="N6" s="36"/>
      <c r="O6" s="36"/>
      <c r="P6" s="36"/>
      <c r="Q6" s="36"/>
      <c r="R6" s="48"/>
      <c r="S6" s="36"/>
      <c r="T6" s="36"/>
      <c r="U6" s="48" t="b">
        <f t="shared" si="0"/>
        <v>0</v>
      </c>
      <c r="V6" s="49">
        <v>8.4600000000000009</v>
      </c>
      <c r="W6" s="49">
        <v>7.88</v>
      </c>
      <c r="X6" s="49">
        <v>8.39</v>
      </c>
      <c r="Y6" s="49">
        <v>102.3</v>
      </c>
      <c r="Z6" s="49">
        <v>254.79</v>
      </c>
      <c r="AA6" s="49">
        <v>205.88</v>
      </c>
      <c r="AB6" s="50">
        <v>-4.3021162535542601</v>
      </c>
      <c r="AC6" s="51">
        <v>2.52856162559593E-3</v>
      </c>
      <c r="AD6" s="36" t="s">
        <v>718</v>
      </c>
    </row>
    <row r="7" spans="1:30" x14ac:dyDescent="0.3">
      <c r="A7" s="36" t="s">
        <v>7525</v>
      </c>
      <c r="B7" s="36" t="s">
        <v>7529</v>
      </c>
      <c r="C7" s="36" t="s">
        <v>7530</v>
      </c>
      <c r="D7" s="36"/>
      <c r="E7" s="36"/>
      <c r="F7" s="36"/>
      <c r="G7" s="36"/>
      <c r="H7" s="48" t="s">
        <v>7531</v>
      </c>
      <c r="I7" s="48" t="s">
        <v>7532</v>
      </c>
      <c r="J7" s="48" t="s">
        <v>454</v>
      </c>
      <c r="K7" s="48" t="s">
        <v>453</v>
      </c>
      <c r="L7" s="48" t="s">
        <v>501</v>
      </c>
      <c r="M7" s="36" t="s">
        <v>454</v>
      </c>
      <c r="N7" s="36" t="s">
        <v>10831</v>
      </c>
      <c r="O7" s="36" t="s">
        <v>7533</v>
      </c>
      <c r="P7" s="36" t="s">
        <v>7534</v>
      </c>
      <c r="Q7" s="36" t="s">
        <v>10832</v>
      </c>
      <c r="R7" s="48" t="s">
        <v>10833</v>
      </c>
      <c r="S7" s="36" t="s">
        <v>767</v>
      </c>
      <c r="T7" s="36" t="s">
        <v>768</v>
      </c>
      <c r="U7" s="48" t="b">
        <f t="shared" si="0"/>
        <v>1</v>
      </c>
      <c r="V7" s="49">
        <v>1345.88</v>
      </c>
      <c r="W7" s="49">
        <v>799.43</v>
      </c>
      <c r="X7" s="49">
        <v>2013.16</v>
      </c>
      <c r="Y7" s="49">
        <v>851.75</v>
      </c>
      <c r="Z7" s="49">
        <v>223.27</v>
      </c>
      <c r="AA7" s="49">
        <v>542.38</v>
      </c>
      <c r="AB7" s="50">
        <v>1.6677091297637101</v>
      </c>
      <c r="AC7" s="51">
        <v>1.29561470357922E-2</v>
      </c>
      <c r="AD7" s="36" t="s">
        <v>747</v>
      </c>
    </row>
    <row r="8" spans="1:30" x14ac:dyDescent="0.3">
      <c r="A8" s="36" t="s">
        <v>9594</v>
      </c>
      <c r="B8" s="36"/>
      <c r="C8" s="36"/>
      <c r="D8" s="36"/>
      <c r="E8" s="36"/>
      <c r="F8" s="36"/>
      <c r="G8" s="36"/>
      <c r="H8" s="48" t="s">
        <v>970</v>
      </c>
      <c r="I8" s="48" t="s">
        <v>971</v>
      </c>
      <c r="J8" s="48" t="s">
        <v>444</v>
      </c>
      <c r="K8" s="48" t="s">
        <v>443</v>
      </c>
      <c r="L8" s="48" t="s">
        <v>499</v>
      </c>
      <c r="M8" s="36" t="s">
        <v>444</v>
      </c>
      <c r="N8" s="36"/>
      <c r="O8" s="36"/>
      <c r="P8" s="36"/>
      <c r="Q8" s="36"/>
      <c r="R8" s="48"/>
      <c r="S8" s="36"/>
      <c r="T8" s="36"/>
      <c r="U8" s="48" t="b">
        <f t="shared" si="0"/>
        <v>1</v>
      </c>
      <c r="V8" s="49">
        <v>52.7</v>
      </c>
      <c r="W8" s="49">
        <v>54.28</v>
      </c>
      <c r="X8" s="49">
        <v>76.459999999999994</v>
      </c>
      <c r="Y8" s="49">
        <v>19.12</v>
      </c>
      <c r="Z8" s="49">
        <v>38.380000000000003</v>
      </c>
      <c r="AA8" s="49">
        <v>43.08</v>
      </c>
      <c r="AB8" s="50">
        <v>1.09070399448846</v>
      </c>
      <c r="AC8" s="51">
        <v>1.5877317698197099E-2</v>
      </c>
      <c r="AD8" s="36" t="s">
        <v>747</v>
      </c>
    </row>
    <row r="9" spans="1:30" x14ac:dyDescent="0.3">
      <c r="A9" s="36" t="s">
        <v>11938</v>
      </c>
      <c r="B9" s="36"/>
      <c r="C9" s="36"/>
      <c r="D9" s="36"/>
      <c r="E9" s="36"/>
      <c r="F9" s="36"/>
      <c r="G9" s="36"/>
      <c r="H9" s="48">
        <v>35.1</v>
      </c>
      <c r="I9" s="48" t="s">
        <v>949</v>
      </c>
      <c r="J9" s="48" t="s">
        <v>607</v>
      </c>
      <c r="K9" s="48" t="s">
        <v>608</v>
      </c>
      <c r="L9" s="48" t="s">
        <v>504</v>
      </c>
      <c r="M9" s="36" t="s">
        <v>7650</v>
      </c>
      <c r="N9" s="36"/>
      <c r="O9" s="36"/>
      <c r="P9" s="36"/>
      <c r="Q9" s="36"/>
      <c r="R9" s="48"/>
      <c r="S9" s="36"/>
      <c r="T9" s="36"/>
      <c r="U9" s="48" t="b">
        <f t="shared" si="0"/>
        <v>0</v>
      </c>
      <c r="V9" s="49">
        <v>0.72</v>
      </c>
      <c r="W9" s="49">
        <v>1.51</v>
      </c>
      <c r="X9" s="49">
        <v>0.64</v>
      </c>
      <c r="Y9" s="49">
        <v>599.37</v>
      </c>
      <c r="Z9" s="49">
        <v>1586.66</v>
      </c>
      <c r="AA9" s="49">
        <v>256.24</v>
      </c>
      <c r="AB9" s="50">
        <v>-9.4261991527655997</v>
      </c>
      <c r="AC9" s="51">
        <v>2.52856162559593E-3</v>
      </c>
      <c r="AD9" s="36" t="s">
        <v>718</v>
      </c>
    </row>
    <row r="10" spans="1:30" x14ac:dyDescent="0.3">
      <c r="A10" s="36" t="s">
        <v>11939</v>
      </c>
      <c r="B10" s="36" t="s">
        <v>1196</v>
      </c>
      <c r="C10" s="36" t="s">
        <v>1197</v>
      </c>
      <c r="D10" s="36"/>
      <c r="E10" s="36"/>
      <c r="F10" s="36"/>
      <c r="G10" s="36"/>
      <c r="H10" s="48" t="s">
        <v>11940</v>
      </c>
      <c r="I10" s="48" t="s">
        <v>11941</v>
      </c>
      <c r="J10" s="48" t="s">
        <v>615</v>
      </c>
      <c r="K10" s="48" t="s">
        <v>565</v>
      </c>
      <c r="L10" s="48" t="s">
        <v>500</v>
      </c>
      <c r="M10" s="36" t="s">
        <v>11942</v>
      </c>
      <c r="N10" s="36"/>
      <c r="O10" s="36"/>
      <c r="P10" s="36"/>
      <c r="Q10" s="36"/>
      <c r="R10" s="48"/>
      <c r="S10" s="36"/>
      <c r="T10" s="36"/>
      <c r="U10" s="48" t="b">
        <f t="shared" si="0"/>
        <v>0</v>
      </c>
      <c r="V10" s="49">
        <v>45.46</v>
      </c>
      <c r="W10" s="49">
        <v>21.18</v>
      </c>
      <c r="X10" s="49">
        <v>15.85</v>
      </c>
      <c r="Y10" s="49">
        <v>486.85</v>
      </c>
      <c r="Z10" s="49">
        <v>3151.48</v>
      </c>
      <c r="AA10" s="49">
        <v>1286.6400000000001</v>
      </c>
      <c r="AB10" s="50">
        <v>-5.4904491492723402</v>
      </c>
      <c r="AC10" s="51">
        <v>5.0280809567802001E-3</v>
      </c>
      <c r="AD10" s="36" t="s">
        <v>747</v>
      </c>
    </row>
    <row r="11" spans="1:30" x14ac:dyDescent="0.3">
      <c r="A11" s="36" t="s">
        <v>7667</v>
      </c>
      <c r="B11" s="36"/>
      <c r="C11" s="36"/>
      <c r="D11" s="36"/>
      <c r="E11" s="36"/>
      <c r="F11" s="36"/>
      <c r="G11" s="36"/>
      <c r="H11" s="48" t="s">
        <v>7669</v>
      </c>
      <c r="I11" s="48" t="s">
        <v>7670</v>
      </c>
      <c r="J11" s="48" t="s">
        <v>600</v>
      </c>
      <c r="K11" s="48" t="s">
        <v>428</v>
      </c>
      <c r="L11" s="48" t="s">
        <v>529</v>
      </c>
      <c r="M11" s="36" t="s">
        <v>1220</v>
      </c>
      <c r="N11" s="36" t="s">
        <v>10895</v>
      </c>
      <c r="O11" s="36" t="s">
        <v>1231</v>
      </c>
      <c r="P11" s="36" t="s">
        <v>1232</v>
      </c>
      <c r="Q11" s="36" t="s">
        <v>7671</v>
      </c>
      <c r="R11" s="48" t="s">
        <v>7672</v>
      </c>
      <c r="S11" s="36" t="s">
        <v>1235</v>
      </c>
      <c r="T11" s="36" t="s">
        <v>1236</v>
      </c>
      <c r="U11" s="48" t="b">
        <f t="shared" si="0"/>
        <v>0</v>
      </c>
      <c r="V11" s="49">
        <v>28.87</v>
      </c>
      <c r="W11" s="49">
        <v>49.33</v>
      </c>
      <c r="X11" s="49">
        <v>56.26</v>
      </c>
      <c r="Y11" s="49">
        <v>96.15</v>
      </c>
      <c r="Z11" s="49">
        <v>90.09</v>
      </c>
      <c r="AA11" s="49">
        <v>168.31</v>
      </c>
      <c r="AB11" s="50">
        <v>-1.2241277426375901</v>
      </c>
      <c r="AC11" s="51">
        <v>1.21693037455483E-2</v>
      </c>
      <c r="AD11" s="36" t="s">
        <v>747</v>
      </c>
    </row>
    <row r="12" spans="1:30" x14ac:dyDescent="0.3">
      <c r="A12" s="36" t="s">
        <v>1244</v>
      </c>
      <c r="B12" s="36" t="s">
        <v>1249</v>
      </c>
      <c r="C12" s="36" t="s">
        <v>1250</v>
      </c>
      <c r="D12" s="36"/>
      <c r="E12" s="36"/>
      <c r="F12" s="36"/>
      <c r="G12" s="36"/>
      <c r="H12" s="48" t="s">
        <v>1251</v>
      </c>
      <c r="I12" s="48" t="s">
        <v>1252</v>
      </c>
      <c r="J12" s="48" t="s">
        <v>614</v>
      </c>
      <c r="K12" s="48" t="s">
        <v>427</v>
      </c>
      <c r="L12" s="48" t="s">
        <v>504</v>
      </c>
      <c r="M12" s="36" t="s">
        <v>1246</v>
      </c>
      <c r="N12" s="36" t="s">
        <v>11943</v>
      </c>
      <c r="O12" s="36" t="s">
        <v>11944</v>
      </c>
      <c r="P12" s="36" t="s">
        <v>11945</v>
      </c>
      <c r="Q12" s="36" t="s">
        <v>10900</v>
      </c>
      <c r="R12" s="48" t="s">
        <v>10901</v>
      </c>
      <c r="S12" s="36" t="s">
        <v>1110</v>
      </c>
      <c r="T12" s="36" t="s">
        <v>1111</v>
      </c>
      <c r="U12" s="48" t="b">
        <f t="shared" si="0"/>
        <v>0</v>
      </c>
      <c r="V12" s="49">
        <v>15.33</v>
      </c>
      <c r="W12" s="49">
        <v>15.18</v>
      </c>
      <c r="X12" s="49">
        <v>13.13</v>
      </c>
      <c r="Y12" s="49">
        <v>47.12</v>
      </c>
      <c r="Z12" s="49">
        <v>39.729999999999997</v>
      </c>
      <c r="AA12" s="49">
        <v>45.41</v>
      </c>
      <c r="AB12" s="50">
        <v>-1.4247011343401099</v>
      </c>
      <c r="AC12" s="51">
        <v>2.8112530001309899E-3</v>
      </c>
      <c r="AD12" s="36" t="s">
        <v>718</v>
      </c>
    </row>
    <row r="13" spans="1:30" x14ac:dyDescent="0.3">
      <c r="A13" s="36" t="s">
        <v>1268</v>
      </c>
      <c r="B13" s="36" t="s">
        <v>11946</v>
      </c>
      <c r="C13" s="36" t="s">
        <v>11947</v>
      </c>
      <c r="D13" s="36"/>
      <c r="E13" s="36"/>
      <c r="F13" s="36"/>
      <c r="G13" s="36"/>
      <c r="H13" s="48" t="s">
        <v>1273</v>
      </c>
      <c r="I13" s="48" t="s">
        <v>1274</v>
      </c>
      <c r="J13" s="48" t="s">
        <v>605</v>
      </c>
      <c r="K13" s="48" t="s">
        <v>426</v>
      </c>
      <c r="L13" s="48" t="s">
        <v>500</v>
      </c>
      <c r="M13" s="36" t="s">
        <v>1270</v>
      </c>
      <c r="N13" s="36"/>
      <c r="O13" s="36"/>
      <c r="P13" s="36"/>
      <c r="Q13" s="36"/>
      <c r="R13" s="48"/>
      <c r="S13" s="36"/>
      <c r="T13" s="36"/>
      <c r="U13" s="48" t="b">
        <f t="shared" si="0"/>
        <v>0</v>
      </c>
      <c r="V13" s="49">
        <v>16.7</v>
      </c>
      <c r="W13" s="49">
        <v>23.72</v>
      </c>
      <c r="X13" s="49">
        <v>18.88</v>
      </c>
      <c r="Y13" s="49">
        <v>100.199979</v>
      </c>
      <c r="Z13" s="49">
        <v>293.47000000000003</v>
      </c>
      <c r="AA13" s="49">
        <v>124.38755999999999</v>
      </c>
      <c r="AB13" s="50">
        <v>-3.4530244552935301</v>
      </c>
      <c r="AC13" s="51">
        <v>2.52856162559593E-3</v>
      </c>
      <c r="AD13" s="36" t="s">
        <v>718</v>
      </c>
    </row>
    <row r="14" spans="1:30" x14ac:dyDescent="0.3">
      <c r="A14" s="36" t="s">
        <v>11948</v>
      </c>
      <c r="B14" s="36"/>
      <c r="C14" s="36"/>
      <c r="D14" s="36"/>
      <c r="E14" s="36"/>
      <c r="F14" s="36"/>
      <c r="G14" s="36"/>
      <c r="H14" s="48" t="s">
        <v>1273</v>
      </c>
      <c r="I14" s="48" t="s">
        <v>1274</v>
      </c>
      <c r="J14" s="48" t="s">
        <v>606</v>
      </c>
      <c r="K14" s="48" t="s">
        <v>425</v>
      </c>
      <c r="L14" s="48" t="s">
        <v>500</v>
      </c>
      <c r="M14" s="36" t="s">
        <v>11949</v>
      </c>
      <c r="N14" s="36"/>
      <c r="O14" s="36"/>
      <c r="P14" s="36"/>
      <c r="Q14" s="36"/>
      <c r="R14" s="48"/>
      <c r="S14" s="36"/>
      <c r="T14" s="36"/>
      <c r="U14" s="48" t="b">
        <f t="shared" si="0"/>
        <v>0</v>
      </c>
      <c r="V14" s="49">
        <v>1.04</v>
      </c>
      <c r="W14" s="49">
        <v>1.93</v>
      </c>
      <c r="X14" s="49">
        <v>1.55</v>
      </c>
      <c r="Y14" s="49">
        <v>50.17</v>
      </c>
      <c r="Z14" s="49">
        <v>192.66</v>
      </c>
      <c r="AA14" s="49">
        <v>77.11</v>
      </c>
      <c r="AB14" s="50">
        <v>-5.8896512273396002</v>
      </c>
      <c r="AC14" s="51">
        <v>2.52856162559593E-3</v>
      </c>
      <c r="AD14" s="36" t="s">
        <v>718</v>
      </c>
    </row>
    <row r="15" spans="1:30" x14ac:dyDescent="0.3">
      <c r="A15" s="36" t="s">
        <v>5497</v>
      </c>
      <c r="B15" s="36" t="s">
        <v>11950</v>
      </c>
      <c r="C15" s="36" t="s">
        <v>11951</v>
      </c>
      <c r="D15" s="36"/>
      <c r="E15" s="36"/>
      <c r="F15" s="36"/>
      <c r="G15" s="36"/>
      <c r="H15" s="48" t="s">
        <v>5504</v>
      </c>
      <c r="I15" s="48" t="s">
        <v>5505</v>
      </c>
      <c r="J15" s="48" t="s">
        <v>611</v>
      </c>
      <c r="K15" s="48" t="s">
        <v>424</v>
      </c>
      <c r="L15" s="48" t="s">
        <v>504</v>
      </c>
      <c r="M15" s="36" t="s">
        <v>5499</v>
      </c>
      <c r="N15" s="36" t="s">
        <v>10916</v>
      </c>
      <c r="O15" s="36" t="s">
        <v>5506</v>
      </c>
      <c r="P15" s="36" t="s">
        <v>5507</v>
      </c>
      <c r="Q15" s="36" t="s">
        <v>5508</v>
      </c>
      <c r="R15" s="48" t="s">
        <v>5509</v>
      </c>
      <c r="S15" s="36" t="s">
        <v>11952</v>
      </c>
      <c r="T15" s="36" t="s">
        <v>11953</v>
      </c>
      <c r="U15" s="48" t="b">
        <f t="shared" si="0"/>
        <v>1</v>
      </c>
      <c r="V15" s="49">
        <v>219.57</v>
      </c>
      <c r="W15" s="49">
        <v>356.79431699999998</v>
      </c>
      <c r="X15" s="49">
        <v>252.92528999999999</v>
      </c>
      <c r="Y15" s="49">
        <v>76.400000000000006</v>
      </c>
      <c r="Z15" s="49">
        <v>173.65</v>
      </c>
      <c r="AA15" s="49">
        <v>141.62416099999999</v>
      </c>
      <c r="AB15" s="50">
        <v>1.2623906612123601</v>
      </c>
      <c r="AC15" s="51">
        <v>8.0561189640594305E-3</v>
      </c>
      <c r="AD15" s="36" t="s">
        <v>747</v>
      </c>
    </row>
    <row r="16" spans="1:30" x14ac:dyDescent="0.3">
      <c r="A16" s="36" t="s">
        <v>920</v>
      </c>
      <c r="B16" s="36"/>
      <c r="C16" s="36"/>
      <c r="D16" s="36"/>
      <c r="E16" s="36"/>
      <c r="F16" s="36"/>
      <c r="G16" s="36"/>
      <c r="H16" s="48" t="s">
        <v>11954</v>
      </c>
      <c r="I16" s="48" t="s">
        <v>11955</v>
      </c>
      <c r="J16" s="48" t="s">
        <v>601</v>
      </c>
      <c r="K16" s="48" t="s">
        <v>498</v>
      </c>
      <c r="L16" s="48" t="s">
        <v>500</v>
      </c>
      <c r="M16" s="36" t="s">
        <v>4216</v>
      </c>
      <c r="N16" s="36"/>
      <c r="O16" s="36"/>
      <c r="P16" s="36"/>
      <c r="Q16" s="36"/>
      <c r="R16" s="48"/>
      <c r="S16" s="36"/>
      <c r="T16" s="36"/>
      <c r="U16" s="48" t="b">
        <f t="shared" si="0"/>
        <v>0</v>
      </c>
      <c r="V16" s="49">
        <v>0.77</v>
      </c>
      <c r="W16" s="49">
        <v>1.1100000000000001</v>
      </c>
      <c r="X16" s="49">
        <v>1.1100000000000001</v>
      </c>
      <c r="Y16" s="49">
        <v>78.150000000000006</v>
      </c>
      <c r="Z16" s="49">
        <v>301.45</v>
      </c>
      <c r="AA16" s="49">
        <v>105.46</v>
      </c>
      <c r="AB16" s="50">
        <v>-7.0345005657905304</v>
      </c>
      <c r="AC16" s="51">
        <v>2.52856162559593E-3</v>
      </c>
      <c r="AD16" s="36" t="s">
        <v>718</v>
      </c>
    </row>
    <row r="17" spans="1:30" x14ac:dyDescent="0.3">
      <c r="A17" s="36" t="s">
        <v>1307</v>
      </c>
      <c r="B17" s="36"/>
      <c r="C17" s="36"/>
      <c r="D17" s="36"/>
      <c r="E17" s="36"/>
      <c r="F17" s="36"/>
      <c r="G17" s="36"/>
      <c r="H17" s="48" t="s">
        <v>1312</v>
      </c>
      <c r="I17" s="48" t="s">
        <v>1313</v>
      </c>
      <c r="J17" s="48" t="s">
        <v>604</v>
      </c>
      <c r="K17" s="48" t="s">
        <v>423</v>
      </c>
      <c r="L17" s="48" t="s">
        <v>500</v>
      </c>
      <c r="M17" s="36" t="s">
        <v>1309</v>
      </c>
      <c r="N17" s="36"/>
      <c r="O17" s="36"/>
      <c r="P17" s="36"/>
      <c r="Q17" s="36"/>
      <c r="R17" s="48"/>
      <c r="S17" s="36"/>
      <c r="T17" s="36"/>
      <c r="U17" s="48" t="b">
        <f t="shared" si="0"/>
        <v>0</v>
      </c>
      <c r="V17" s="49">
        <v>0.49</v>
      </c>
      <c r="W17" s="49">
        <v>1.05</v>
      </c>
      <c r="X17" s="49">
        <v>0.23</v>
      </c>
      <c r="Y17" s="49">
        <v>186.47</v>
      </c>
      <c r="Z17" s="49">
        <v>653.16999999999996</v>
      </c>
      <c r="AA17" s="49">
        <v>281.64999999999998</v>
      </c>
      <c r="AB17" s="50">
        <v>-9.1449898851903804</v>
      </c>
      <c r="AC17" s="51">
        <v>2.52856162559593E-3</v>
      </c>
      <c r="AD17" s="36" t="s">
        <v>718</v>
      </c>
    </row>
    <row r="18" spans="1:30" x14ac:dyDescent="0.3">
      <c r="A18" s="36" t="s">
        <v>7720</v>
      </c>
      <c r="B18" s="36"/>
      <c r="C18" s="36"/>
      <c r="D18" s="36"/>
      <c r="E18" s="36"/>
      <c r="F18" s="36"/>
      <c r="G18" s="36"/>
      <c r="H18" s="48" t="s">
        <v>3540</v>
      </c>
      <c r="I18" s="48" t="s">
        <v>3541</v>
      </c>
      <c r="J18" s="48" t="s">
        <v>613</v>
      </c>
      <c r="K18" s="48" t="s">
        <v>397</v>
      </c>
      <c r="L18" s="48" t="s">
        <v>504</v>
      </c>
      <c r="M18" s="36" t="s">
        <v>9675</v>
      </c>
      <c r="N18" s="36" t="s">
        <v>10930</v>
      </c>
      <c r="O18" s="36" t="s">
        <v>9681</v>
      </c>
      <c r="P18" s="36" t="s">
        <v>9682</v>
      </c>
      <c r="Q18" s="36" t="s">
        <v>9651</v>
      </c>
      <c r="R18" s="48" t="s">
        <v>9652</v>
      </c>
      <c r="S18" s="36" t="s">
        <v>3549</v>
      </c>
      <c r="T18" s="36" t="s">
        <v>3550</v>
      </c>
      <c r="U18" s="48" t="b">
        <f t="shared" si="0"/>
        <v>0</v>
      </c>
      <c r="V18" s="49">
        <v>3.87</v>
      </c>
      <c r="W18" s="49">
        <v>2.81</v>
      </c>
      <c r="X18" s="49">
        <v>2.81</v>
      </c>
      <c r="Y18" s="49">
        <v>23.77</v>
      </c>
      <c r="Z18" s="49">
        <v>14.75</v>
      </c>
      <c r="AA18" s="49">
        <v>12.43</v>
      </c>
      <c r="AB18" s="50">
        <v>-2.2233181343397299</v>
      </c>
      <c r="AC18" s="51">
        <v>2.52856162559593E-3</v>
      </c>
      <c r="AD18" s="36" t="s">
        <v>718</v>
      </c>
    </row>
    <row r="19" spans="1:30" x14ac:dyDescent="0.3">
      <c r="A19" s="36" t="s">
        <v>9688</v>
      </c>
      <c r="B19" s="36" t="s">
        <v>5541</v>
      </c>
      <c r="C19" s="36" t="s">
        <v>5542</v>
      </c>
      <c r="D19" s="36"/>
      <c r="E19" s="36"/>
      <c r="F19" s="36"/>
      <c r="G19" s="36"/>
      <c r="H19" s="48" t="s">
        <v>5543</v>
      </c>
      <c r="I19" s="48" t="s">
        <v>5544</v>
      </c>
      <c r="J19" s="48" t="s">
        <v>602</v>
      </c>
      <c r="K19" s="48" t="s">
        <v>422</v>
      </c>
      <c r="L19" s="48" t="s">
        <v>500</v>
      </c>
      <c r="M19" s="36" t="s">
        <v>11956</v>
      </c>
      <c r="N19" s="36"/>
      <c r="O19" s="36"/>
      <c r="P19" s="36"/>
      <c r="Q19" s="36"/>
      <c r="R19" s="48"/>
      <c r="S19" s="36"/>
      <c r="T19" s="36"/>
      <c r="U19" s="48" t="b">
        <f t="shared" si="0"/>
        <v>0</v>
      </c>
      <c r="V19" s="49">
        <v>0.68</v>
      </c>
      <c r="W19" s="49">
        <v>2.41</v>
      </c>
      <c r="X19" s="49">
        <v>0.54</v>
      </c>
      <c r="Y19" s="49">
        <v>59.98</v>
      </c>
      <c r="Z19" s="49">
        <v>212.46</v>
      </c>
      <c r="AA19" s="49">
        <v>93.75</v>
      </c>
      <c r="AB19" s="50">
        <v>-6.5377001078286199</v>
      </c>
      <c r="AC19" s="51">
        <v>2.52856162559593E-3</v>
      </c>
      <c r="AD19" s="36" t="s">
        <v>718</v>
      </c>
    </row>
    <row r="20" spans="1:30" x14ac:dyDescent="0.3">
      <c r="A20" s="36" t="s">
        <v>11957</v>
      </c>
      <c r="B20" s="36" t="s">
        <v>1336</v>
      </c>
      <c r="C20" s="36" t="s">
        <v>1337</v>
      </c>
      <c r="D20" s="36"/>
      <c r="E20" s="36"/>
      <c r="F20" s="36"/>
      <c r="G20" s="36"/>
      <c r="H20" s="48" t="s">
        <v>1338</v>
      </c>
      <c r="I20" s="48" t="s">
        <v>1339</v>
      </c>
      <c r="J20" s="48" t="s">
        <v>603</v>
      </c>
      <c r="K20" s="48" t="s">
        <v>421</v>
      </c>
      <c r="L20" s="48" t="s">
        <v>500</v>
      </c>
      <c r="M20" s="36" t="s">
        <v>1334</v>
      </c>
      <c r="N20" s="36"/>
      <c r="O20" s="36"/>
      <c r="P20" s="36"/>
      <c r="Q20" s="36"/>
      <c r="R20" s="48"/>
      <c r="S20" s="36"/>
      <c r="T20" s="36"/>
      <c r="U20" s="48" t="b">
        <f t="shared" si="0"/>
        <v>0</v>
      </c>
      <c r="V20" s="49">
        <v>4.8099999999999996</v>
      </c>
      <c r="W20" s="49">
        <v>4.72</v>
      </c>
      <c r="X20" s="49">
        <v>5.85</v>
      </c>
      <c r="Y20" s="49">
        <v>161.03</v>
      </c>
      <c r="Z20" s="49">
        <v>415.9</v>
      </c>
      <c r="AA20" s="49">
        <v>141.91999999999999</v>
      </c>
      <c r="AB20" s="50">
        <v>-5.3329207227544497</v>
      </c>
      <c r="AC20" s="51">
        <v>2.52856162559593E-3</v>
      </c>
      <c r="AD20" s="36" t="s">
        <v>718</v>
      </c>
    </row>
    <row r="21" spans="1:30" x14ac:dyDescent="0.3">
      <c r="A21" s="36" t="s">
        <v>1379</v>
      </c>
      <c r="B21" s="36"/>
      <c r="C21" s="36"/>
      <c r="D21" s="36"/>
      <c r="E21" s="36"/>
      <c r="F21" s="36"/>
      <c r="G21" s="36"/>
      <c r="H21" s="48" t="s">
        <v>1384</v>
      </c>
      <c r="I21" s="48" t="s">
        <v>1385</v>
      </c>
      <c r="J21" s="48" t="s">
        <v>38</v>
      </c>
      <c r="K21" s="48" t="s">
        <v>418</v>
      </c>
      <c r="L21" s="48" t="s">
        <v>506</v>
      </c>
      <c r="M21" s="36" t="s">
        <v>5573</v>
      </c>
      <c r="N21" s="36" t="s">
        <v>11958</v>
      </c>
      <c r="O21" s="36" t="s">
        <v>11959</v>
      </c>
      <c r="P21" s="36" t="s">
        <v>11960</v>
      </c>
      <c r="Q21" s="36" t="s">
        <v>5578</v>
      </c>
      <c r="R21" s="48" t="s">
        <v>5579</v>
      </c>
      <c r="S21" s="36" t="s">
        <v>1323</v>
      </c>
      <c r="T21" s="36" t="s">
        <v>1324</v>
      </c>
      <c r="U21" s="48" t="b">
        <f t="shared" si="0"/>
        <v>0</v>
      </c>
      <c r="V21" s="49">
        <v>8.0500000000000007</v>
      </c>
      <c r="W21" s="49">
        <v>7.27</v>
      </c>
      <c r="X21" s="49">
        <v>3.46</v>
      </c>
      <c r="Y21" s="49">
        <v>23.41</v>
      </c>
      <c r="Z21" s="49">
        <v>25.64</v>
      </c>
      <c r="AA21" s="49">
        <v>27.51</v>
      </c>
      <c r="AB21" s="50">
        <v>-1.8537848233086001</v>
      </c>
      <c r="AC21" s="51">
        <v>1.04290919096221E-2</v>
      </c>
      <c r="AD21" s="36" t="s">
        <v>747</v>
      </c>
    </row>
    <row r="22" spans="1:30" x14ac:dyDescent="0.3">
      <c r="A22" s="36" t="s">
        <v>7813</v>
      </c>
      <c r="B22" s="36" t="s">
        <v>1573</v>
      </c>
      <c r="C22" s="36" t="s">
        <v>1574</v>
      </c>
      <c r="D22" s="36"/>
      <c r="E22" s="36"/>
      <c r="F22" s="36"/>
      <c r="G22" s="36"/>
      <c r="H22" s="48">
        <v>35.1</v>
      </c>
      <c r="I22" s="48" t="s">
        <v>949</v>
      </c>
      <c r="J22" s="48" t="s">
        <v>37</v>
      </c>
      <c r="K22" s="48" t="s">
        <v>410</v>
      </c>
      <c r="L22" s="48" t="s">
        <v>502</v>
      </c>
      <c r="M22" s="36" t="s">
        <v>7815</v>
      </c>
      <c r="N22" s="36"/>
      <c r="O22" s="36"/>
      <c r="P22" s="36"/>
      <c r="Q22" s="36"/>
      <c r="R22" s="48"/>
      <c r="S22" s="36"/>
      <c r="T22" s="36"/>
      <c r="U22" s="48" t="b">
        <f t="shared" si="0"/>
        <v>1</v>
      </c>
      <c r="V22" s="49">
        <v>575.05999999999995</v>
      </c>
      <c r="W22" s="49">
        <v>851.34</v>
      </c>
      <c r="X22" s="49">
        <v>827.92</v>
      </c>
      <c r="Y22" s="49">
        <v>346.71</v>
      </c>
      <c r="Z22" s="49">
        <v>297.06</v>
      </c>
      <c r="AA22" s="49">
        <v>344.4</v>
      </c>
      <c r="AB22" s="50">
        <v>1.3384204262110999</v>
      </c>
      <c r="AC22" s="51">
        <v>8.8491410692932201E-3</v>
      </c>
      <c r="AD22" s="36" t="s">
        <v>747</v>
      </c>
    </row>
    <row r="23" spans="1:30" x14ac:dyDescent="0.3">
      <c r="A23" s="36" t="s">
        <v>11969</v>
      </c>
      <c r="B23" s="36"/>
      <c r="C23" s="36"/>
      <c r="D23" s="36"/>
      <c r="E23" s="36"/>
      <c r="F23" s="36"/>
      <c r="G23" s="36"/>
      <c r="H23" s="48">
        <v>35.1</v>
      </c>
      <c r="I23" s="48" t="s">
        <v>949</v>
      </c>
      <c r="J23" s="48" t="s">
        <v>9</v>
      </c>
      <c r="K23" s="48" t="s">
        <v>409</v>
      </c>
      <c r="L23" s="48" t="s">
        <v>502</v>
      </c>
      <c r="M23" s="36" t="s">
        <v>10983</v>
      </c>
      <c r="N23" s="36"/>
      <c r="O23" s="36"/>
      <c r="P23" s="36"/>
      <c r="Q23" s="36"/>
      <c r="R23" s="48"/>
      <c r="S23" s="36"/>
      <c r="T23" s="36"/>
      <c r="U23" s="48" t="b">
        <f t="shared" si="0"/>
        <v>0</v>
      </c>
      <c r="V23" s="49">
        <v>0.28999999999999998</v>
      </c>
      <c r="W23" s="49">
        <v>0.88</v>
      </c>
      <c r="X23" s="49">
        <v>0</v>
      </c>
      <c r="Y23" s="49">
        <v>10.45</v>
      </c>
      <c r="Z23" s="49">
        <v>9.4700000000000006</v>
      </c>
      <c r="AA23" s="49">
        <v>15.03</v>
      </c>
      <c r="AB23" s="50">
        <v>-5.1609826391463498</v>
      </c>
      <c r="AC23" s="51">
        <v>2.5035208306348401E-2</v>
      </c>
      <c r="AD23" s="36" t="s">
        <v>747</v>
      </c>
    </row>
    <row r="24" spans="1:30" x14ac:dyDescent="0.3">
      <c r="A24" s="36" t="s">
        <v>11970</v>
      </c>
      <c r="B24" s="36"/>
      <c r="C24" s="36"/>
      <c r="D24" s="36"/>
      <c r="E24" s="36"/>
      <c r="F24" s="36"/>
      <c r="G24" s="36"/>
      <c r="H24" s="48" t="s">
        <v>970</v>
      </c>
      <c r="I24" s="48" t="s">
        <v>971</v>
      </c>
      <c r="J24" s="48" t="s">
        <v>10</v>
      </c>
      <c r="K24" s="48" t="s">
        <v>507</v>
      </c>
      <c r="L24" s="48" t="s">
        <v>502</v>
      </c>
      <c r="M24" s="36" t="s">
        <v>11971</v>
      </c>
      <c r="N24" s="36"/>
      <c r="O24" s="36"/>
      <c r="P24" s="36"/>
      <c r="Q24" s="36"/>
      <c r="R24" s="48"/>
      <c r="S24" s="36"/>
      <c r="T24" s="36"/>
      <c r="U24" s="48" t="b">
        <f t="shared" si="0"/>
        <v>0</v>
      </c>
      <c r="V24" s="49">
        <v>177.47</v>
      </c>
      <c r="W24" s="49">
        <v>188.42</v>
      </c>
      <c r="X24" s="49">
        <v>225.12</v>
      </c>
      <c r="Y24" s="49">
        <v>460.79</v>
      </c>
      <c r="Z24" s="49">
        <v>532.35</v>
      </c>
      <c r="AA24" s="49">
        <v>416.75</v>
      </c>
      <c r="AB24" s="50">
        <v>-1.16191217099168</v>
      </c>
      <c r="AC24" s="51">
        <v>1.14057107195264E-2</v>
      </c>
      <c r="AD24" s="36" t="s">
        <v>747</v>
      </c>
    </row>
    <row r="25" spans="1:30" x14ac:dyDescent="0.3">
      <c r="A25" s="36" t="s">
        <v>11972</v>
      </c>
      <c r="B25" s="36" t="s">
        <v>1196</v>
      </c>
      <c r="C25" s="36" t="s">
        <v>1197</v>
      </c>
      <c r="D25" s="36"/>
      <c r="E25" s="36"/>
      <c r="F25" s="36"/>
      <c r="G25" s="36"/>
      <c r="H25" s="48" t="s">
        <v>11966</v>
      </c>
      <c r="I25" s="48" t="s">
        <v>11967</v>
      </c>
      <c r="J25" s="48" t="s">
        <v>31</v>
      </c>
      <c r="K25" s="48" t="s">
        <v>407</v>
      </c>
      <c r="L25" s="48" t="s">
        <v>506</v>
      </c>
      <c r="M25" s="36" t="s">
        <v>10995</v>
      </c>
      <c r="N25" s="36"/>
      <c r="O25" s="36"/>
      <c r="P25" s="36"/>
      <c r="Q25" s="36"/>
      <c r="R25" s="48"/>
      <c r="S25" s="36"/>
      <c r="T25" s="36"/>
      <c r="U25" s="48" t="b">
        <f t="shared" si="0"/>
        <v>0</v>
      </c>
      <c r="V25" s="49">
        <v>88.8</v>
      </c>
      <c r="W25" s="49">
        <v>145.94999999999999</v>
      </c>
      <c r="X25" s="49">
        <v>47.95</v>
      </c>
      <c r="Y25" s="49">
        <v>363.4</v>
      </c>
      <c r="Z25" s="49">
        <v>672.71</v>
      </c>
      <c r="AA25" s="49">
        <v>615.9</v>
      </c>
      <c r="AB25" s="50">
        <v>-2.49628338952702</v>
      </c>
      <c r="AC25" s="51">
        <v>6.0857997923861196E-3</v>
      </c>
      <c r="AD25" s="36" t="s">
        <v>747</v>
      </c>
    </row>
    <row r="26" spans="1:30" x14ac:dyDescent="0.3">
      <c r="A26" s="36" t="s">
        <v>1629</v>
      </c>
      <c r="B26" s="36" t="s">
        <v>1634</v>
      </c>
      <c r="C26" s="36" t="s">
        <v>1635</v>
      </c>
      <c r="D26" s="36"/>
      <c r="E26" s="36"/>
      <c r="F26" s="36"/>
      <c r="G26" s="36"/>
      <c r="H26" s="48" t="s">
        <v>1636</v>
      </c>
      <c r="I26" s="48" t="s">
        <v>1637</v>
      </c>
      <c r="J26" s="48" t="s">
        <v>3</v>
      </c>
      <c r="K26" s="48" t="s">
        <v>503</v>
      </c>
      <c r="L26" s="48" t="s">
        <v>502</v>
      </c>
      <c r="M26" s="36" t="s">
        <v>1631</v>
      </c>
      <c r="N26" s="36" t="s">
        <v>11002</v>
      </c>
      <c r="O26" s="36" t="s">
        <v>1643</v>
      </c>
      <c r="P26" s="36" t="s">
        <v>1644</v>
      </c>
      <c r="Q26" s="36" t="s">
        <v>11973</v>
      </c>
      <c r="R26" s="48" t="s">
        <v>11974</v>
      </c>
      <c r="S26" s="36" t="s">
        <v>1004</v>
      </c>
      <c r="T26" s="36" t="s">
        <v>1005</v>
      </c>
      <c r="U26" s="48" t="b">
        <f t="shared" si="0"/>
        <v>1</v>
      </c>
      <c r="V26" s="49">
        <v>20.12</v>
      </c>
      <c r="W26" s="49">
        <v>42.51</v>
      </c>
      <c r="X26" s="49">
        <v>26.99</v>
      </c>
      <c r="Y26" s="49">
        <v>10.58</v>
      </c>
      <c r="Z26" s="49">
        <v>17.02</v>
      </c>
      <c r="AA26" s="49">
        <v>12.77</v>
      </c>
      <c r="AB26" s="50">
        <v>1.3060084325041701</v>
      </c>
      <c r="AC26" s="51">
        <v>5.1094008228941001E-3</v>
      </c>
      <c r="AD26" s="36" t="s">
        <v>747</v>
      </c>
    </row>
    <row r="27" spans="1:30" x14ac:dyDescent="0.3">
      <c r="A27" s="36" t="s">
        <v>1674</v>
      </c>
      <c r="B27" s="36"/>
      <c r="C27" s="36"/>
      <c r="D27" s="36"/>
      <c r="E27" s="36"/>
      <c r="F27" s="36"/>
      <c r="G27" s="36"/>
      <c r="H27" s="48" t="s">
        <v>11976</v>
      </c>
      <c r="I27" s="48" t="s">
        <v>11977</v>
      </c>
      <c r="J27" s="48" t="s">
        <v>32</v>
      </c>
      <c r="K27" s="48" t="s">
        <v>519</v>
      </c>
      <c r="L27" s="48" t="s">
        <v>502</v>
      </c>
      <c r="M27" s="36" t="s">
        <v>1676</v>
      </c>
      <c r="N27" s="36"/>
      <c r="O27" s="36"/>
      <c r="P27" s="36"/>
      <c r="Q27" s="36"/>
      <c r="R27" s="48"/>
      <c r="S27" s="36"/>
      <c r="T27" s="36"/>
      <c r="U27" s="48" t="b">
        <f t="shared" si="0"/>
        <v>0</v>
      </c>
      <c r="V27" s="49">
        <v>7.25</v>
      </c>
      <c r="W27" s="49">
        <v>6.25</v>
      </c>
      <c r="X27" s="49">
        <v>7.62</v>
      </c>
      <c r="Y27" s="49">
        <v>15.08</v>
      </c>
      <c r="Z27" s="49">
        <v>21.17</v>
      </c>
      <c r="AA27" s="49">
        <v>16.579999999999998</v>
      </c>
      <c r="AB27" s="50">
        <v>-1.18106315359224</v>
      </c>
      <c r="AC27" s="51">
        <v>1.29435850115112E-2</v>
      </c>
      <c r="AD27" s="36" t="s">
        <v>747</v>
      </c>
    </row>
    <row r="28" spans="1:30" x14ac:dyDescent="0.3">
      <c r="A28" s="36" t="s">
        <v>1705</v>
      </c>
      <c r="B28" s="36"/>
      <c r="C28" s="36"/>
      <c r="D28" s="36"/>
      <c r="E28" s="36"/>
      <c r="F28" s="36"/>
      <c r="G28" s="36"/>
      <c r="H28" s="48" t="s">
        <v>11982</v>
      </c>
      <c r="I28" s="48" t="s">
        <v>11983</v>
      </c>
      <c r="J28" s="48" t="s">
        <v>6</v>
      </c>
      <c r="K28" s="48" t="s">
        <v>402</v>
      </c>
      <c r="L28" s="48" t="s">
        <v>506</v>
      </c>
      <c r="M28" s="36" t="s">
        <v>1707</v>
      </c>
      <c r="N28" s="36"/>
      <c r="O28" s="36"/>
      <c r="P28" s="36"/>
      <c r="Q28" s="36"/>
      <c r="R28" s="48"/>
      <c r="S28" s="36"/>
      <c r="T28" s="36"/>
      <c r="U28" s="48" t="b">
        <f t="shared" si="0"/>
        <v>1</v>
      </c>
      <c r="V28" s="49">
        <v>19.46</v>
      </c>
      <c r="W28" s="49">
        <v>24.68</v>
      </c>
      <c r="X28" s="49">
        <v>19.5</v>
      </c>
      <c r="Y28" s="49">
        <v>10.039999999999999</v>
      </c>
      <c r="Z28" s="49">
        <v>8.68</v>
      </c>
      <c r="AA28" s="49">
        <v>11.75</v>
      </c>
      <c r="AB28" s="50">
        <v>1.2286200289190801</v>
      </c>
      <c r="AC28" s="51">
        <v>9.8031757472469595E-3</v>
      </c>
      <c r="AD28" s="36" t="s">
        <v>747</v>
      </c>
    </row>
    <row r="29" spans="1:30" x14ac:dyDescent="0.3">
      <c r="A29" s="36" t="s">
        <v>1755</v>
      </c>
      <c r="B29" s="36"/>
      <c r="C29" s="36"/>
      <c r="D29" s="36"/>
      <c r="E29" s="36"/>
      <c r="F29" s="36"/>
      <c r="G29" s="36"/>
      <c r="H29" s="48" t="s">
        <v>1759</v>
      </c>
      <c r="I29" s="48" t="s">
        <v>1760</v>
      </c>
      <c r="J29" s="48" t="s">
        <v>1</v>
      </c>
      <c r="K29" s="48" t="s">
        <v>579</v>
      </c>
      <c r="L29" s="48" t="s">
        <v>502</v>
      </c>
      <c r="M29" s="36" t="s">
        <v>1757</v>
      </c>
      <c r="N29" s="36"/>
      <c r="O29" s="36"/>
      <c r="P29" s="36"/>
      <c r="Q29" s="36"/>
      <c r="R29" s="48"/>
      <c r="S29" s="36"/>
      <c r="T29" s="36"/>
      <c r="U29" s="48" t="b">
        <f t="shared" si="0"/>
        <v>0</v>
      </c>
      <c r="V29" s="49">
        <v>6.03</v>
      </c>
      <c r="W29" s="49">
        <v>5.18</v>
      </c>
      <c r="X29" s="49">
        <v>7.74</v>
      </c>
      <c r="Y29" s="49">
        <v>18.829999999999998</v>
      </c>
      <c r="Z29" s="49">
        <v>14.45</v>
      </c>
      <c r="AA29" s="49">
        <v>23.67</v>
      </c>
      <c r="AB29" s="50">
        <v>-1.41102385970605</v>
      </c>
      <c r="AC29" s="51">
        <v>2.7445896454103098E-3</v>
      </c>
      <c r="AD29" s="36" t="s">
        <v>718</v>
      </c>
    </row>
    <row r="30" spans="1:30" x14ac:dyDescent="0.3">
      <c r="A30" s="36" t="s">
        <v>5823</v>
      </c>
      <c r="B30" s="36" t="s">
        <v>5828</v>
      </c>
      <c r="C30" s="36" t="s">
        <v>5829</v>
      </c>
      <c r="D30" s="36"/>
      <c r="E30" s="36"/>
      <c r="F30" s="36"/>
      <c r="G30" s="36"/>
      <c r="H30" s="48" t="s">
        <v>1783</v>
      </c>
      <c r="I30" s="48" t="s">
        <v>1784</v>
      </c>
      <c r="J30" s="48" t="s">
        <v>4</v>
      </c>
      <c r="K30" s="48" t="s">
        <v>400</v>
      </c>
      <c r="L30" s="48" t="s">
        <v>504</v>
      </c>
      <c r="M30" s="36" t="s">
        <v>5825</v>
      </c>
      <c r="N30" s="36"/>
      <c r="O30" s="36"/>
      <c r="P30" s="36"/>
      <c r="Q30" s="36"/>
      <c r="R30" s="48"/>
      <c r="S30" s="36"/>
      <c r="T30" s="36"/>
      <c r="U30" s="48" t="b">
        <f t="shared" si="0"/>
        <v>1</v>
      </c>
      <c r="V30" s="49">
        <v>67.22</v>
      </c>
      <c r="W30" s="49">
        <v>61.61</v>
      </c>
      <c r="X30" s="49">
        <v>55.67</v>
      </c>
      <c r="Y30" s="49">
        <v>56.87</v>
      </c>
      <c r="Z30" s="49">
        <v>35.020000000000003</v>
      </c>
      <c r="AA30" s="49">
        <v>34.67</v>
      </c>
      <c r="AB30" s="50">
        <v>0.75053637628559899</v>
      </c>
      <c r="AC30" s="51">
        <v>2.6369689340915999E-2</v>
      </c>
      <c r="AD30" s="36" t="s">
        <v>747</v>
      </c>
    </row>
    <row r="31" spans="1:30" x14ac:dyDescent="0.3">
      <c r="A31" s="36" t="s">
        <v>7960</v>
      </c>
      <c r="B31" s="36"/>
      <c r="C31" s="36"/>
      <c r="D31" s="36"/>
      <c r="E31" s="36"/>
      <c r="F31" s="36"/>
      <c r="G31" s="36"/>
      <c r="H31" s="48" t="s">
        <v>7965</v>
      </c>
      <c r="I31" s="48" t="s">
        <v>7966</v>
      </c>
      <c r="J31" s="48" t="s">
        <v>34</v>
      </c>
      <c r="K31" s="48" t="s">
        <v>399</v>
      </c>
      <c r="L31" s="48" t="s">
        <v>521</v>
      </c>
      <c r="M31" s="36" t="s">
        <v>11985</v>
      </c>
      <c r="N31" s="36"/>
      <c r="O31" s="36"/>
      <c r="P31" s="36"/>
      <c r="Q31" s="36"/>
      <c r="R31" s="48"/>
      <c r="S31" s="36"/>
      <c r="T31" s="36"/>
      <c r="U31" s="48" t="b">
        <f t="shared" si="0"/>
        <v>0</v>
      </c>
      <c r="V31" s="49">
        <v>9.2890709999999999</v>
      </c>
      <c r="W31" s="49">
        <v>8.5</v>
      </c>
      <c r="X31" s="49">
        <v>8.1708169999999996</v>
      </c>
      <c r="Y31" s="49">
        <v>13.02</v>
      </c>
      <c r="Z31" s="49">
        <v>14.72</v>
      </c>
      <c r="AA31" s="49">
        <v>18.440000000000001</v>
      </c>
      <c r="AB31" s="50">
        <v>-0.63933412435567105</v>
      </c>
      <c r="AC31" s="51">
        <v>3.4103643731909002E-2</v>
      </c>
      <c r="AD31" s="36" t="s">
        <v>747</v>
      </c>
    </row>
    <row r="32" spans="1:30" x14ac:dyDescent="0.3">
      <c r="A32" s="36" t="s">
        <v>1822</v>
      </c>
      <c r="B32" s="36" t="s">
        <v>1827</v>
      </c>
      <c r="C32" s="36" t="s">
        <v>1828</v>
      </c>
      <c r="D32" s="36"/>
      <c r="E32" s="36"/>
      <c r="F32" s="36"/>
      <c r="G32" s="36"/>
      <c r="H32" s="48" t="s">
        <v>1829</v>
      </c>
      <c r="I32" s="48" t="s">
        <v>1830</v>
      </c>
      <c r="J32" s="48" t="s">
        <v>17</v>
      </c>
      <c r="K32" s="48" t="s">
        <v>514</v>
      </c>
      <c r="L32" s="48" t="s">
        <v>502</v>
      </c>
      <c r="M32" s="36" t="s">
        <v>1824</v>
      </c>
      <c r="N32" s="36"/>
      <c r="O32" s="36"/>
      <c r="P32" s="36"/>
      <c r="Q32" s="36"/>
      <c r="R32" s="48"/>
      <c r="S32" s="36"/>
      <c r="T32" s="36"/>
      <c r="U32" s="48" t="b">
        <f t="shared" si="0"/>
        <v>0</v>
      </c>
      <c r="V32" s="49">
        <v>14.74</v>
      </c>
      <c r="W32" s="49">
        <v>10.37</v>
      </c>
      <c r="X32" s="49">
        <v>15.01</v>
      </c>
      <c r="Y32" s="49">
        <v>26.55</v>
      </c>
      <c r="Z32" s="49">
        <v>28.02</v>
      </c>
      <c r="AA32" s="49">
        <v>23.42</v>
      </c>
      <c r="AB32" s="50">
        <v>-0.79942799021627797</v>
      </c>
      <c r="AC32" s="51">
        <v>4.6700368911638403E-2</v>
      </c>
      <c r="AD32" s="36" t="s">
        <v>747</v>
      </c>
    </row>
    <row r="33" spans="1:30" x14ac:dyDescent="0.3">
      <c r="A33" s="36" t="s">
        <v>1875</v>
      </c>
      <c r="B33" s="36"/>
      <c r="C33" s="36"/>
      <c r="D33" s="36"/>
      <c r="E33" s="36"/>
      <c r="F33" s="36"/>
      <c r="G33" s="36"/>
      <c r="H33" s="48" t="s">
        <v>11986</v>
      </c>
      <c r="I33" s="48" t="s">
        <v>11987</v>
      </c>
      <c r="J33" s="48" t="s">
        <v>394</v>
      </c>
      <c r="K33" s="48" t="s">
        <v>393</v>
      </c>
      <c r="L33" s="48" t="s">
        <v>505</v>
      </c>
      <c r="M33" s="36" t="s">
        <v>9852</v>
      </c>
      <c r="N33" s="36"/>
      <c r="O33" s="36"/>
      <c r="P33" s="36"/>
      <c r="Q33" s="36"/>
      <c r="R33" s="48"/>
      <c r="S33" s="36"/>
      <c r="T33" s="36"/>
      <c r="U33" s="48" t="b">
        <f t="shared" si="0"/>
        <v>0</v>
      </c>
      <c r="V33" s="49">
        <v>19.98</v>
      </c>
      <c r="W33" s="49">
        <v>25.26</v>
      </c>
      <c r="X33" s="49">
        <v>21.59</v>
      </c>
      <c r="Y33" s="49">
        <v>41</v>
      </c>
      <c r="Z33" s="49">
        <v>36.630000000000003</v>
      </c>
      <c r="AA33" s="49">
        <v>44.25</v>
      </c>
      <c r="AB33" s="50">
        <v>-0.69465643984891101</v>
      </c>
      <c r="AC33" s="51">
        <v>2.91315238732207E-2</v>
      </c>
      <c r="AD33" s="36" t="s">
        <v>747</v>
      </c>
    </row>
    <row r="34" spans="1:30" x14ac:dyDescent="0.3">
      <c r="A34" s="36" t="s">
        <v>1899</v>
      </c>
      <c r="B34" s="36" t="s">
        <v>1904</v>
      </c>
      <c r="C34" s="36" t="s">
        <v>1905</v>
      </c>
      <c r="D34" s="36"/>
      <c r="E34" s="36"/>
      <c r="F34" s="36"/>
      <c r="G34" s="36"/>
      <c r="H34" s="48" t="s">
        <v>1906</v>
      </c>
      <c r="I34" s="48" t="s">
        <v>1907</v>
      </c>
      <c r="J34" s="48" t="s">
        <v>392</v>
      </c>
      <c r="K34" s="48" t="s">
        <v>391</v>
      </c>
      <c r="L34" s="48" t="s">
        <v>500</v>
      </c>
      <c r="M34" s="36" t="s">
        <v>1901</v>
      </c>
      <c r="N34" s="36"/>
      <c r="O34" s="36"/>
      <c r="P34" s="36"/>
      <c r="Q34" s="36"/>
      <c r="R34" s="48"/>
      <c r="S34" s="36"/>
      <c r="T34" s="36"/>
      <c r="U34" s="48" t="b">
        <f t="shared" si="0"/>
        <v>0</v>
      </c>
      <c r="V34" s="49">
        <v>0.5</v>
      </c>
      <c r="W34" s="49">
        <v>1.8</v>
      </c>
      <c r="X34" s="49">
        <v>1.4</v>
      </c>
      <c r="Y34" s="49">
        <v>27.02</v>
      </c>
      <c r="Z34" s="49">
        <v>146.69999999999999</v>
      </c>
      <c r="AA34" s="49">
        <v>244.08</v>
      </c>
      <c r="AB34" s="50">
        <v>-6.5121373445971598</v>
      </c>
      <c r="AC34" s="51">
        <v>2.52856162559593E-3</v>
      </c>
      <c r="AD34" s="36" t="s">
        <v>718</v>
      </c>
    </row>
    <row r="35" spans="1:30" x14ac:dyDescent="0.3">
      <c r="A35" s="36" t="s">
        <v>10114</v>
      </c>
      <c r="B35" s="36" t="s">
        <v>2954</v>
      </c>
      <c r="C35" s="36" t="s">
        <v>2955</v>
      </c>
      <c r="D35" s="36"/>
      <c r="E35" s="36"/>
      <c r="F35" s="36"/>
      <c r="G35" s="36"/>
      <c r="H35" s="48" t="s">
        <v>2956</v>
      </c>
      <c r="I35" s="48" t="s">
        <v>2957</v>
      </c>
      <c r="J35" s="48" t="s">
        <v>483</v>
      </c>
      <c r="K35" s="48" t="s">
        <v>558</v>
      </c>
      <c r="L35" s="48" t="s">
        <v>506</v>
      </c>
      <c r="M35" s="36" t="s">
        <v>8375</v>
      </c>
      <c r="N35" s="36" t="s">
        <v>11074</v>
      </c>
      <c r="O35" s="36" t="s">
        <v>11988</v>
      </c>
      <c r="P35" s="36" t="s">
        <v>11989</v>
      </c>
      <c r="Q35" s="36" t="s">
        <v>8379</v>
      </c>
      <c r="R35" s="48" t="s">
        <v>8380</v>
      </c>
      <c r="S35" s="36" t="s">
        <v>8381</v>
      </c>
      <c r="T35" s="36" t="s">
        <v>8382</v>
      </c>
      <c r="U35" s="48" t="b">
        <f t="shared" si="0"/>
        <v>0</v>
      </c>
      <c r="V35" s="49">
        <v>16.411640999999999</v>
      </c>
      <c r="W35" s="49">
        <v>39.630000000000003</v>
      </c>
      <c r="X35" s="49">
        <v>22.3</v>
      </c>
      <c r="Y35" s="49">
        <v>353.16</v>
      </c>
      <c r="Z35" s="49">
        <v>333.69</v>
      </c>
      <c r="AA35" s="49">
        <v>184.07</v>
      </c>
      <c r="AB35" s="50">
        <v>-3.3387863258877002</v>
      </c>
      <c r="AC35" s="51">
        <v>2.72341147455523E-3</v>
      </c>
      <c r="AD35" s="36" t="s">
        <v>718</v>
      </c>
    </row>
    <row r="36" spans="1:30" x14ac:dyDescent="0.3">
      <c r="A36" s="36" t="s">
        <v>11990</v>
      </c>
      <c r="B36" s="36"/>
      <c r="C36" s="36"/>
      <c r="D36" s="36"/>
      <c r="E36" s="36"/>
      <c r="F36" s="36"/>
      <c r="G36" s="36"/>
      <c r="H36" s="48" t="s">
        <v>2417</v>
      </c>
      <c r="I36" s="48" t="s">
        <v>2418</v>
      </c>
      <c r="J36" s="48" t="s">
        <v>387</v>
      </c>
      <c r="K36" s="48" t="s">
        <v>386</v>
      </c>
      <c r="L36" s="48" t="s">
        <v>525</v>
      </c>
      <c r="M36" s="36" t="s">
        <v>11991</v>
      </c>
      <c r="N36" s="36"/>
      <c r="O36" s="36"/>
      <c r="P36" s="36"/>
      <c r="Q36" s="36"/>
      <c r="R36" s="48"/>
      <c r="S36" s="36"/>
      <c r="T36" s="36"/>
      <c r="U36" s="48" t="b">
        <f t="shared" si="0"/>
        <v>1</v>
      </c>
      <c r="V36" s="49">
        <v>32.32</v>
      </c>
      <c r="W36" s="49">
        <v>77.959999999999994</v>
      </c>
      <c r="X36" s="49">
        <v>32.979999999999997</v>
      </c>
      <c r="Y36" s="49">
        <v>7.99</v>
      </c>
      <c r="Z36" s="49">
        <v>26.41</v>
      </c>
      <c r="AA36" s="49">
        <v>12.66</v>
      </c>
      <c r="AB36" s="50">
        <v>1.8189072283465899</v>
      </c>
      <c r="AC36" s="51">
        <v>2.5748852999217401E-3</v>
      </c>
      <c r="AD36" s="36" t="s">
        <v>749</v>
      </c>
    </row>
    <row r="37" spans="1:30" x14ac:dyDescent="0.3">
      <c r="A37" s="36" t="s">
        <v>1975</v>
      </c>
      <c r="B37" s="36" t="s">
        <v>1980</v>
      </c>
      <c r="C37" s="36" t="s">
        <v>1981</v>
      </c>
      <c r="D37" s="36"/>
      <c r="E37" s="36"/>
      <c r="F37" s="36"/>
      <c r="G37" s="36"/>
      <c r="H37" s="48" t="s">
        <v>1982</v>
      </c>
      <c r="I37" s="48" t="s">
        <v>1983</v>
      </c>
      <c r="J37" s="48" t="s">
        <v>488</v>
      </c>
      <c r="K37" s="48" t="s">
        <v>388</v>
      </c>
      <c r="L37" s="48" t="s">
        <v>500</v>
      </c>
      <c r="M37" s="36" t="s">
        <v>1977</v>
      </c>
      <c r="N37" s="36"/>
      <c r="O37" s="36"/>
      <c r="P37" s="36"/>
      <c r="Q37" s="36"/>
      <c r="R37" s="48"/>
      <c r="S37" s="36"/>
      <c r="T37" s="36"/>
      <c r="U37" s="48" t="b">
        <f t="shared" si="0"/>
        <v>0</v>
      </c>
      <c r="V37" s="49">
        <v>1.74</v>
      </c>
      <c r="W37" s="49">
        <v>1.84</v>
      </c>
      <c r="X37" s="49">
        <v>0.77</v>
      </c>
      <c r="Y37" s="49">
        <v>45.74</v>
      </c>
      <c r="Z37" s="49">
        <v>297.35000000000002</v>
      </c>
      <c r="AA37" s="49">
        <v>428.66</v>
      </c>
      <c r="AB37" s="50">
        <v>-7.1332996704375402</v>
      </c>
      <c r="AC37" s="51">
        <v>3.3545313311727299E-3</v>
      </c>
      <c r="AD37" s="36" t="s">
        <v>718</v>
      </c>
    </row>
    <row r="38" spans="1:30" x14ac:dyDescent="0.3">
      <c r="A38" s="36" t="s">
        <v>5914</v>
      </c>
      <c r="B38" s="36"/>
      <c r="C38" s="36"/>
      <c r="D38" s="36"/>
      <c r="E38" s="36"/>
      <c r="F38" s="36"/>
      <c r="G38" s="36"/>
      <c r="H38" s="48" t="s">
        <v>5919</v>
      </c>
      <c r="I38" s="48" t="s">
        <v>5920</v>
      </c>
      <c r="J38" s="48" t="s">
        <v>385</v>
      </c>
      <c r="K38" s="48" t="s">
        <v>384</v>
      </c>
      <c r="L38" s="48" t="s">
        <v>505</v>
      </c>
      <c r="M38" s="36" t="s">
        <v>5916</v>
      </c>
      <c r="N38" s="36"/>
      <c r="O38" s="36"/>
      <c r="P38" s="36"/>
      <c r="Q38" s="36"/>
      <c r="R38" s="48"/>
      <c r="S38" s="36"/>
      <c r="T38" s="36"/>
      <c r="U38" s="48" t="b">
        <f t="shared" si="0"/>
        <v>1</v>
      </c>
      <c r="V38" s="49">
        <v>26.9</v>
      </c>
      <c r="W38" s="49">
        <v>36.340000000000003</v>
      </c>
      <c r="X38" s="49">
        <v>26.87</v>
      </c>
      <c r="Y38" s="49">
        <v>17.91</v>
      </c>
      <c r="Z38" s="49">
        <v>22.34</v>
      </c>
      <c r="AA38" s="49">
        <v>26.48</v>
      </c>
      <c r="AB38" s="50">
        <v>0.61305344804857398</v>
      </c>
      <c r="AC38" s="51">
        <v>4.9172674439885197E-2</v>
      </c>
      <c r="AD38" s="36" t="s">
        <v>747</v>
      </c>
    </row>
    <row r="39" spans="1:30" x14ac:dyDescent="0.3">
      <c r="A39" s="36" t="s">
        <v>2045</v>
      </c>
      <c r="B39" s="36" t="s">
        <v>2050</v>
      </c>
      <c r="C39" s="36" t="s">
        <v>2051</v>
      </c>
      <c r="D39" s="36"/>
      <c r="E39" s="36"/>
      <c r="F39" s="36"/>
      <c r="G39" s="36"/>
      <c r="H39" s="48" t="s">
        <v>2052</v>
      </c>
      <c r="I39" s="48" t="s">
        <v>2053</v>
      </c>
      <c r="J39" s="48" t="s">
        <v>588</v>
      </c>
      <c r="K39" s="48" t="s">
        <v>492</v>
      </c>
      <c r="L39" s="48" t="s">
        <v>529</v>
      </c>
      <c r="M39" s="36" t="s">
        <v>2047</v>
      </c>
      <c r="N39" s="36"/>
      <c r="O39" s="36"/>
      <c r="P39" s="36"/>
      <c r="Q39" s="36"/>
      <c r="R39" s="48"/>
      <c r="S39" s="36"/>
      <c r="T39" s="36"/>
      <c r="U39" s="48" t="b">
        <f t="shared" si="0"/>
        <v>1</v>
      </c>
      <c r="V39" s="49">
        <v>104.08</v>
      </c>
      <c r="W39" s="49">
        <v>119.39</v>
      </c>
      <c r="X39" s="49">
        <v>119.23</v>
      </c>
      <c r="Y39" s="49">
        <v>49.87</v>
      </c>
      <c r="Z39" s="49">
        <v>56.78</v>
      </c>
      <c r="AA39" s="49">
        <v>59.29</v>
      </c>
      <c r="AB39" s="50">
        <v>1.2197043690517599</v>
      </c>
      <c r="AC39" s="51">
        <v>2.82741667016451E-3</v>
      </c>
      <c r="AD39" s="36" t="s">
        <v>749</v>
      </c>
    </row>
    <row r="40" spans="1:30" x14ac:dyDescent="0.3">
      <c r="A40" s="36" t="s">
        <v>8067</v>
      </c>
      <c r="B40" s="36" t="s">
        <v>2144</v>
      </c>
      <c r="C40" s="36" t="s">
        <v>2145</v>
      </c>
      <c r="D40" s="36"/>
      <c r="E40" s="36"/>
      <c r="F40" s="36"/>
      <c r="G40" s="36"/>
      <c r="H40" s="48" t="s">
        <v>2146</v>
      </c>
      <c r="I40" s="48" t="s">
        <v>2147</v>
      </c>
      <c r="J40" s="48" t="s">
        <v>584</v>
      </c>
      <c r="K40" s="48" t="s">
        <v>374</v>
      </c>
      <c r="L40" s="48" t="s">
        <v>524</v>
      </c>
      <c r="M40" s="36" t="s">
        <v>2141</v>
      </c>
      <c r="N40" s="36" t="s">
        <v>11112</v>
      </c>
      <c r="O40" s="36" t="s">
        <v>2153</v>
      </c>
      <c r="P40" s="36" t="s">
        <v>2154</v>
      </c>
      <c r="Q40" s="36" t="s">
        <v>2155</v>
      </c>
      <c r="R40" s="48" t="s">
        <v>2156</v>
      </c>
      <c r="S40" s="36" t="s">
        <v>935</v>
      </c>
      <c r="T40" s="36" t="s">
        <v>936</v>
      </c>
      <c r="U40" s="48" t="b">
        <f t="shared" si="0"/>
        <v>0</v>
      </c>
      <c r="V40" s="49">
        <v>6.64</v>
      </c>
      <c r="W40" s="49">
        <v>7.31</v>
      </c>
      <c r="X40" s="49">
        <v>6.33</v>
      </c>
      <c r="Y40" s="49">
        <v>53.17</v>
      </c>
      <c r="Z40" s="49">
        <v>86.57</v>
      </c>
      <c r="AA40" s="49">
        <v>50.58</v>
      </c>
      <c r="AB40" s="50">
        <v>-3.2579350141575998</v>
      </c>
      <c r="AC40" s="51">
        <v>2.52856162559593E-3</v>
      </c>
      <c r="AD40" s="36" t="s">
        <v>718</v>
      </c>
    </row>
    <row r="41" spans="1:30" x14ac:dyDescent="0.3">
      <c r="A41" s="36" t="s">
        <v>12000</v>
      </c>
      <c r="B41" s="36" t="s">
        <v>8102</v>
      </c>
      <c r="C41" s="36" t="s">
        <v>8103</v>
      </c>
      <c r="D41" s="36"/>
      <c r="E41" s="36"/>
      <c r="F41" s="36"/>
      <c r="G41" s="36"/>
      <c r="H41" s="48" t="s">
        <v>2215</v>
      </c>
      <c r="I41" s="48" t="s">
        <v>2216</v>
      </c>
      <c r="J41" s="48" t="s">
        <v>596</v>
      </c>
      <c r="K41" s="48" t="s">
        <v>369</v>
      </c>
      <c r="L41" s="48" t="s">
        <v>506</v>
      </c>
      <c r="M41" s="36" t="s">
        <v>11123</v>
      </c>
      <c r="N41" s="36" t="s">
        <v>11124</v>
      </c>
      <c r="O41" s="36" t="s">
        <v>11125</v>
      </c>
      <c r="P41" s="36" t="s">
        <v>11126</v>
      </c>
      <c r="Q41" s="36" t="s">
        <v>12001</v>
      </c>
      <c r="R41" s="48" t="s">
        <v>12002</v>
      </c>
      <c r="S41" s="36" t="s">
        <v>11129</v>
      </c>
      <c r="T41" s="36" t="s">
        <v>11130</v>
      </c>
      <c r="U41" s="48" t="b">
        <f t="shared" si="0"/>
        <v>1</v>
      </c>
      <c r="V41" s="49">
        <v>55.08</v>
      </c>
      <c r="W41" s="49">
        <v>119.47</v>
      </c>
      <c r="X41" s="49">
        <v>67.680000000000007</v>
      </c>
      <c r="Y41" s="49">
        <v>1.83</v>
      </c>
      <c r="Z41" s="49">
        <v>1.07</v>
      </c>
      <c r="AA41" s="49">
        <v>1.1200000000000001</v>
      </c>
      <c r="AB41" s="50">
        <v>6.20571740048086</v>
      </c>
      <c r="AC41" s="51">
        <v>2.52856162559593E-3</v>
      </c>
      <c r="AD41" s="36" t="s">
        <v>749</v>
      </c>
    </row>
    <row r="42" spans="1:30" x14ac:dyDescent="0.3">
      <c r="A42" s="36" t="s">
        <v>9936</v>
      </c>
      <c r="B42" s="36" t="s">
        <v>12003</v>
      </c>
      <c r="C42" s="36" t="s">
        <v>12004</v>
      </c>
      <c r="D42" s="36"/>
      <c r="E42" s="36"/>
      <c r="F42" s="36"/>
      <c r="G42" s="36"/>
      <c r="H42" s="48" t="s">
        <v>2417</v>
      </c>
      <c r="I42" s="48" t="s">
        <v>2418</v>
      </c>
      <c r="J42" s="48" t="s">
        <v>368</v>
      </c>
      <c r="K42" s="48" t="s">
        <v>367</v>
      </c>
      <c r="L42" s="48" t="s">
        <v>524</v>
      </c>
      <c r="M42" s="36" t="s">
        <v>2235</v>
      </c>
      <c r="N42" s="36"/>
      <c r="O42" s="36"/>
      <c r="P42" s="36"/>
      <c r="Q42" s="36"/>
      <c r="R42" s="48"/>
      <c r="S42" s="36"/>
      <c r="T42" s="36"/>
      <c r="U42" s="48" t="b">
        <f t="shared" si="0"/>
        <v>0</v>
      </c>
      <c r="V42" s="49">
        <v>7.34</v>
      </c>
      <c r="W42" s="49">
        <v>9.8790119999999995</v>
      </c>
      <c r="X42" s="49">
        <v>6.54</v>
      </c>
      <c r="Y42" s="49">
        <v>26.44</v>
      </c>
      <c r="Z42" s="49">
        <v>97.019700999999998</v>
      </c>
      <c r="AA42" s="49">
        <v>42.83</v>
      </c>
      <c r="AB42" s="50">
        <v>-2.5063820774458399</v>
      </c>
      <c r="AC42" s="51">
        <v>4.39161176431274E-3</v>
      </c>
      <c r="AD42" s="36" t="s">
        <v>718</v>
      </c>
    </row>
    <row r="43" spans="1:30" x14ac:dyDescent="0.3">
      <c r="A43" s="36" t="s">
        <v>8143</v>
      </c>
      <c r="B43" s="36" t="s">
        <v>12003</v>
      </c>
      <c r="C43" s="36" t="s">
        <v>12004</v>
      </c>
      <c r="D43" s="36"/>
      <c r="E43" s="36"/>
      <c r="F43" s="36"/>
      <c r="G43" s="36"/>
      <c r="H43" s="48" t="s">
        <v>9969</v>
      </c>
      <c r="I43" s="48" t="s">
        <v>9970</v>
      </c>
      <c r="J43" s="48" t="s">
        <v>361</v>
      </c>
      <c r="K43" s="48" t="s">
        <v>360</v>
      </c>
      <c r="L43" s="48" t="s">
        <v>524</v>
      </c>
      <c r="M43" s="36" t="s">
        <v>2318</v>
      </c>
      <c r="N43" s="36"/>
      <c r="O43" s="36"/>
      <c r="P43" s="36"/>
      <c r="Q43" s="36"/>
      <c r="R43" s="48"/>
      <c r="S43" s="36"/>
      <c r="T43" s="36"/>
      <c r="U43" s="48" t="b">
        <f t="shared" si="0"/>
        <v>1</v>
      </c>
      <c r="V43" s="49">
        <v>10.71</v>
      </c>
      <c r="W43" s="49">
        <v>16.57</v>
      </c>
      <c r="X43" s="49">
        <v>8.75</v>
      </c>
      <c r="Y43" s="49">
        <v>2.91</v>
      </c>
      <c r="Z43" s="49">
        <v>0.66</v>
      </c>
      <c r="AA43" s="49">
        <v>0.71</v>
      </c>
      <c r="AB43" s="50">
        <v>3.3137456180345102</v>
      </c>
      <c r="AC43" s="51">
        <v>1.52034761583754E-2</v>
      </c>
      <c r="AD43" s="36" t="s">
        <v>747</v>
      </c>
    </row>
    <row r="44" spans="1:30" x14ac:dyDescent="0.3">
      <c r="A44" s="36" t="s">
        <v>6310</v>
      </c>
      <c r="B44" s="36"/>
      <c r="C44" s="36"/>
      <c r="D44" s="36"/>
      <c r="E44" s="36"/>
      <c r="F44" s="36"/>
      <c r="G44" s="36"/>
      <c r="H44" s="48" t="s">
        <v>12011</v>
      </c>
      <c r="I44" s="48" t="s">
        <v>12012</v>
      </c>
      <c r="J44" s="48" t="s">
        <v>351</v>
      </c>
      <c r="K44" s="48" t="s">
        <v>350</v>
      </c>
      <c r="L44" s="48" t="s">
        <v>502</v>
      </c>
      <c r="M44" s="36" t="s">
        <v>11162</v>
      </c>
      <c r="N44" s="36"/>
      <c r="O44" s="36"/>
      <c r="P44" s="36"/>
      <c r="Q44" s="36"/>
      <c r="R44" s="48"/>
      <c r="S44" s="36"/>
      <c r="T44" s="36"/>
      <c r="U44" s="48" t="b">
        <f t="shared" si="0"/>
        <v>1</v>
      </c>
      <c r="V44" s="49">
        <v>142.55000000000001</v>
      </c>
      <c r="W44" s="49">
        <v>264.52</v>
      </c>
      <c r="X44" s="49">
        <v>197.01</v>
      </c>
      <c r="Y44" s="49">
        <v>1.84</v>
      </c>
      <c r="Z44" s="49">
        <v>6.39</v>
      </c>
      <c r="AA44" s="49">
        <v>7.24</v>
      </c>
      <c r="AB44" s="50">
        <v>5.47727916438292</v>
      </c>
      <c r="AC44" s="51">
        <v>2.52856162559593E-3</v>
      </c>
      <c r="AD44" s="36" t="s">
        <v>749</v>
      </c>
    </row>
    <row r="45" spans="1:30" x14ac:dyDescent="0.3">
      <c r="A45" s="36" t="s">
        <v>2437</v>
      </c>
      <c r="B45" s="36"/>
      <c r="C45" s="36"/>
      <c r="D45" s="36"/>
      <c r="E45" s="36"/>
      <c r="F45" s="36"/>
      <c r="G45" s="36"/>
      <c r="H45" s="48" t="s">
        <v>12013</v>
      </c>
      <c r="I45" s="48" t="s">
        <v>12014</v>
      </c>
      <c r="J45" s="48" t="s">
        <v>592</v>
      </c>
      <c r="K45" s="48" t="s">
        <v>347</v>
      </c>
      <c r="L45" s="48" t="s">
        <v>506</v>
      </c>
      <c r="M45" s="36" t="s">
        <v>8193</v>
      </c>
      <c r="N45" s="36"/>
      <c r="O45" s="36"/>
      <c r="P45" s="36"/>
      <c r="Q45" s="36"/>
      <c r="R45" s="48"/>
      <c r="S45" s="36"/>
      <c r="T45" s="36"/>
      <c r="U45" s="48" t="b">
        <f t="shared" si="0"/>
        <v>1</v>
      </c>
      <c r="V45" s="49">
        <v>20.440000000000001</v>
      </c>
      <c r="W45" s="49">
        <v>39.74</v>
      </c>
      <c r="X45" s="49">
        <v>26.35</v>
      </c>
      <c r="Y45" s="49">
        <v>5.71</v>
      </c>
      <c r="Z45" s="49">
        <v>10.61</v>
      </c>
      <c r="AA45" s="49">
        <v>11.38</v>
      </c>
      <c r="AB45" s="50">
        <v>1.83373386327165</v>
      </c>
      <c r="AC45" s="51">
        <v>3.1547012365656301E-3</v>
      </c>
      <c r="AD45" s="36" t="s">
        <v>749</v>
      </c>
    </row>
    <row r="46" spans="1:30" x14ac:dyDescent="0.3">
      <c r="A46" s="36" t="s">
        <v>12017</v>
      </c>
      <c r="B46" s="36" t="s">
        <v>7994</v>
      </c>
      <c r="C46" s="36" t="s">
        <v>7995</v>
      </c>
      <c r="D46" s="36"/>
      <c r="E46" s="36"/>
      <c r="F46" s="36"/>
      <c r="G46" s="36"/>
      <c r="H46" s="48" t="s">
        <v>2558</v>
      </c>
      <c r="I46" s="48" t="s">
        <v>2559</v>
      </c>
      <c r="J46" s="48" t="s">
        <v>339</v>
      </c>
      <c r="K46" s="48" t="s">
        <v>338</v>
      </c>
      <c r="L46" s="48" t="s">
        <v>505</v>
      </c>
      <c r="M46" s="36" t="s">
        <v>11198</v>
      </c>
      <c r="N46" s="36"/>
      <c r="O46" s="36"/>
      <c r="P46" s="36"/>
      <c r="Q46" s="36"/>
      <c r="R46" s="48"/>
      <c r="S46" s="36"/>
      <c r="T46" s="36"/>
      <c r="U46" s="48" t="b">
        <f t="shared" si="0"/>
        <v>0</v>
      </c>
      <c r="V46" s="49">
        <v>10</v>
      </c>
      <c r="W46" s="49">
        <v>11.37</v>
      </c>
      <c r="X46" s="49">
        <v>13.05</v>
      </c>
      <c r="Y46" s="49">
        <v>43.42</v>
      </c>
      <c r="Z46" s="49">
        <v>41.17</v>
      </c>
      <c r="AA46" s="49">
        <v>42.71</v>
      </c>
      <c r="AB46" s="50">
        <v>-1.71714882420655</v>
      </c>
      <c r="AC46" s="51">
        <v>2.5464434583490399E-3</v>
      </c>
      <c r="AD46" s="36" t="s">
        <v>718</v>
      </c>
    </row>
    <row r="47" spans="1:30" x14ac:dyDescent="0.3">
      <c r="A47" s="36" t="s">
        <v>2779</v>
      </c>
      <c r="B47" s="36"/>
      <c r="C47" s="36"/>
      <c r="D47" s="36"/>
      <c r="E47" s="36"/>
      <c r="F47" s="36"/>
      <c r="G47" s="36"/>
      <c r="H47" s="48">
        <v>35.1</v>
      </c>
      <c r="I47" s="48" t="s">
        <v>949</v>
      </c>
      <c r="J47" s="48" t="s">
        <v>332</v>
      </c>
      <c r="K47" s="48" t="s">
        <v>331</v>
      </c>
      <c r="L47" s="48" t="s">
        <v>525</v>
      </c>
      <c r="M47" s="36" t="s">
        <v>2781</v>
      </c>
      <c r="N47" s="36"/>
      <c r="O47" s="36"/>
      <c r="P47" s="36"/>
      <c r="Q47" s="36"/>
      <c r="R47" s="48"/>
      <c r="S47" s="36"/>
      <c r="T47" s="36"/>
      <c r="U47" s="48" t="b">
        <f t="shared" si="0"/>
        <v>1</v>
      </c>
      <c r="V47" s="49">
        <v>324.91000000000003</v>
      </c>
      <c r="W47" s="49">
        <v>480.98</v>
      </c>
      <c r="X47" s="49">
        <v>557.53</v>
      </c>
      <c r="Y47" s="49">
        <v>137.57</v>
      </c>
      <c r="Z47" s="49">
        <v>29.16</v>
      </c>
      <c r="AA47" s="49">
        <v>15.65</v>
      </c>
      <c r="AB47" s="50">
        <v>3.25752645220278</v>
      </c>
      <c r="AC47" s="51">
        <v>2.9400966788528798E-2</v>
      </c>
      <c r="AD47" s="36" t="s">
        <v>747</v>
      </c>
    </row>
    <row r="48" spans="1:30" x14ac:dyDescent="0.3">
      <c r="A48" s="36" t="s">
        <v>2686</v>
      </c>
      <c r="B48" s="36" t="s">
        <v>2691</v>
      </c>
      <c r="C48" s="36" t="s">
        <v>2692</v>
      </c>
      <c r="D48" s="36"/>
      <c r="E48" s="36"/>
      <c r="F48" s="36"/>
      <c r="G48" s="36"/>
      <c r="H48" s="48">
        <v>35.1</v>
      </c>
      <c r="I48" s="48" t="s">
        <v>949</v>
      </c>
      <c r="J48" s="48" t="s">
        <v>591</v>
      </c>
      <c r="K48" s="48" t="s">
        <v>324</v>
      </c>
      <c r="L48" s="48" t="s">
        <v>502</v>
      </c>
      <c r="M48" s="36" t="s">
        <v>2688</v>
      </c>
      <c r="N48" s="36"/>
      <c r="O48" s="36"/>
      <c r="P48" s="36"/>
      <c r="Q48" s="36"/>
      <c r="R48" s="48"/>
      <c r="S48" s="36"/>
      <c r="T48" s="36"/>
      <c r="U48" s="48" t="b">
        <f t="shared" si="0"/>
        <v>1</v>
      </c>
      <c r="V48" s="49">
        <v>223.46</v>
      </c>
      <c r="W48" s="49">
        <v>336.75</v>
      </c>
      <c r="X48" s="49">
        <v>270.88</v>
      </c>
      <c r="Y48" s="49">
        <v>169.15</v>
      </c>
      <c r="Z48" s="49">
        <v>158.54</v>
      </c>
      <c r="AA48" s="49">
        <v>129.13999999999999</v>
      </c>
      <c r="AB48" s="50">
        <v>1.01782525688578</v>
      </c>
      <c r="AC48" s="51">
        <v>1.6613010017977201E-2</v>
      </c>
      <c r="AD48" s="36" t="s">
        <v>747</v>
      </c>
    </row>
    <row r="49" spans="1:30" x14ac:dyDescent="0.3">
      <c r="A49" s="36" t="s">
        <v>2706</v>
      </c>
      <c r="B49" s="36"/>
      <c r="C49" s="36"/>
      <c r="D49" s="36"/>
      <c r="E49" s="36"/>
      <c r="F49" s="36"/>
      <c r="G49" s="36"/>
      <c r="H49" s="48">
        <v>35.1</v>
      </c>
      <c r="I49" s="48" t="s">
        <v>949</v>
      </c>
      <c r="J49" s="48" t="s">
        <v>586</v>
      </c>
      <c r="K49" s="48" t="s">
        <v>323</v>
      </c>
      <c r="L49" s="48" t="s">
        <v>502</v>
      </c>
      <c r="M49" s="36" t="s">
        <v>2708</v>
      </c>
      <c r="N49" s="36"/>
      <c r="O49" s="36"/>
      <c r="P49" s="36"/>
      <c r="Q49" s="36"/>
      <c r="R49" s="48"/>
      <c r="S49" s="36"/>
      <c r="T49" s="36"/>
      <c r="U49" s="48" t="b">
        <f t="shared" si="0"/>
        <v>1</v>
      </c>
      <c r="V49" s="49">
        <v>39.01</v>
      </c>
      <c r="W49" s="49">
        <v>40.229999999999997</v>
      </c>
      <c r="X49" s="49">
        <v>48.14</v>
      </c>
      <c r="Y49" s="49">
        <v>30.36</v>
      </c>
      <c r="Z49" s="49">
        <v>34.450000000000003</v>
      </c>
      <c r="AA49" s="49">
        <v>40.81</v>
      </c>
      <c r="AB49" s="50">
        <v>0.44806010820687597</v>
      </c>
      <c r="AC49" s="51">
        <v>4.4609996133877401E-2</v>
      </c>
      <c r="AD49" s="36" t="s">
        <v>747</v>
      </c>
    </row>
    <row r="50" spans="1:30" x14ac:dyDescent="0.3">
      <c r="A50" s="36" t="s">
        <v>2728</v>
      </c>
      <c r="B50" s="36" t="s">
        <v>2733</v>
      </c>
      <c r="C50" s="36" t="s">
        <v>2734</v>
      </c>
      <c r="D50" s="36"/>
      <c r="E50" s="36"/>
      <c r="F50" s="36"/>
      <c r="G50" s="36"/>
      <c r="H50" s="48" t="s">
        <v>2735</v>
      </c>
      <c r="I50" s="48" t="s">
        <v>2736</v>
      </c>
      <c r="J50" s="48" t="s">
        <v>322</v>
      </c>
      <c r="K50" s="48" t="s">
        <v>321</v>
      </c>
      <c r="L50" s="48" t="s">
        <v>525</v>
      </c>
      <c r="M50" s="36" t="s">
        <v>2730</v>
      </c>
      <c r="N50" s="36"/>
      <c r="O50" s="36"/>
      <c r="P50" s="36"/>
      <c r="Q50" s="36"/>
      <c r="R50" s="48"/>
      <c r="S50" s="36"/>
      <c r="T50" s="36"/>
      <c r="U50" s="48" t="b">
        <f t="shared" si="0"/>
        <v>1</v>
      </c>
      <c r="V50" s="49">
        <v>12.17</v>
      </c>
      <c r="W50" s="49">
        <v>13.7</v>
      </c>
      <c r="X50" s="49">
        <v>12.35</v>
      </c>
      <c r="Y50" s="49">
        <v>8.51</v>
      </c>
      <c r="Z50" s="49">
        <v>10.55</v>
      </c>
      <c r="AA50" s="49">
        <v>10.85</v>
      </c>
      <c r="AB50" s="50">
        <v>0.53615289088115003</v>
      </c>
      <c r="AC50" s="51">
        <v>3.78623410722181E-2</v>
      </c>
      <c r="AD50" s="36" t="s">
        <v>747</v>
      </c>
    </row>
    <row r="51" spans="1:30" x14ac:dyDescent="0.3">
      <c r="A51" s="36" t="s">
        <v>6223</v>
      </c>
      <c r="B51" s="36" t="s">
        <v>2806</v>
      </c>
      <c r="C51" s="36" t="s">
        <v>2807</v>
      </c>
      <c r="D51" s="36"/>
      <c r="E51" s="36"/>
      <c r="F51" s="36"/>
      <c r="G51" s="36"/>
      <c r="H51" s="48" t="s">
        <v>785</v>
      </c>
      <c r="I51" s="48" t="s">
        <v>786</v>
      </c>
      <c r="J51" s="48" t="s">
        <v>585</v>
      </c>
      <c r="K51" s="48" t="s">
        <v>318</v>
      </c>
      <c r="L51" s="48" t="s">
        <v>524</v>
      </c>
      <c r="M51" s="36" t="s">
        <v>2803</v>
      </c>
      <c r="N51" s="36"/>
      <c r="O51" s="36"/>
      <c r="P51" s="36"/>
      <c r="Q51" s="36"/>
      <c r="R51" s="48"/>
      <c r="S51" s="36"/>
      <c r="T51" s="36"/>
      <c r="U51" s="48" t="b">
        <f t="shared" si="0"/>
        <v>0</v>
      </c>
      <c r="V51" s="49">
        <v>16.940000000000001</v>
      </c>
      <c r="W51" s="49">
        <v>5.22</v>
      </c>
      <c r="X51" s="49">
        <v>13.78</v>
      </c>
      <c r="Y51" s="49">
        <v>67.61</v>
      </c>
      <c r="Z51" s="49">
        <v>109.16</v>
      </c>
      <c r="AA51" s="49">
        <v>50.27</v>
      </c>
      <c r="AB51" s="50">
        <v>-2.5047096610525301</v>
      </c>
      <c r="AC51" s="51">
        <v>2.0725933743895499E-2</v>
      </c>
      <c r="AD51" s="36" t="s">
        <v>747</v>
      </c>
    </row>
    <row r="52" spans="1:30" x14ac:dyDescent="0.3">
      <c r="A52" s="36" t="s">
        <v>8350</v>
      </c>
      <c r="B52" s="36" t="s">
        <v>6247</v>
      </c>
      <c r="C52" s="36" t="s">
        <v>6248</v>
      </c>
      <c r="D52" s="36"/>
      <c r="E52" s="36"/>
      <c r="F52" s="36"/>
      <c r="G52" s="36"/>
      <c r="H52" s="48" t="s">
        <v>6249</v>
      </c>
      <c r="I52" s="48" t="s">
        <v>6250</v>
      </c>
      <c r="J52" s="48" t="s">
        <v>312</v>
      </c>
      <c r="K52" s="48" t="s">
        <v>311</v>
      </c>
      <c r="L52" s="48" t="s">
        <v>502</v>
      </c>
      <c r="M52" s="36" t="s">
        <v>12029</v>
      </c>
      <c r="N52" s="36"/>
      <c r="O52" s="36"/>
      <c r="P52" s="36"/>
      <c r="Q52" s="36"/>
      <c r="R52" s="48"/>
      <c r="S52" s="36"/>
      <c r="T52" s="36"/>
      <c r="U52" s="48" t="b">
        <f t="shared" si="0"/>
        <v>0</v>
      </c>
      <c r="V52" s="49">
        <v>0.02</v>
      </c>
      <c r="W52" s="49">
        <v>0.19</v>
      </c>
      <c r="X52" s="49">
        <v>0.11</v>
      </c>
      <c r="Y52" s="49">
        <v>28.06</v>
      </c>
      <c r="Z52" s="49">
        <v>124.67</v>
      </c>
      <c r="AA52" s="49">
        <v>56.28</v>
      </c>
      <c r="AB52" s="50">
        <v>-9.0779631274485393</v>
      </c>
      <c r="AC52" s="51">
        <v>2.52856162559593E-3</v>
      </c>
      <c r="AD52" s="36" t="s">
        <v>718</v>
      </c>
    </row>
    <row r="53" spans="1:30" x14ac:dyDescent="0.3">
      <c r="A53" s="36" t="s">
        <v>10091</v>
      </c>
      <c r="B53" s="36" t="s">
        <v>10096</v>
      </c>
      <c r="C53" s="36" t="s">
        <v>10097</v>
      </c>
      <c r="D53" s="36"/>
      <c r="E53" s="36"/>
      <c r="F53" s="36"/>
      <c r="G53" s="36"/>
      <c r="H53" s="48" t="s">
        <v>10098</v>
      </c>
      <c r="I53" s="48" t="s">
        <v>10099</v>
      </c>
      <c r="J53" s="48" t="s">
        <v>310</v>
      </c>
      <c r="K53" s="48" t="s">
        <v>309</v>
      </c>
      <c r="L53" s="48" t="s">
        <v>502</v>
      </c>
      <c r="M53" s="36" t="s">
        <v>10093</v>
      </c>
      <c r="N53" s="36"/>
      <c r="O53" s="36"/>
      <c r="P53" s="36"/>
      <c r="Q53" s="36"/>
      <c r="R53" s="48"/>
      <c r="S53" s="36"/>
      <c r="T53" s="36"/>
      <c r="U53" s="48" t="b">
        <f t="shared" si="0"/>
        <v>1</v>
      </c>
      <c r="V53" s="49">
        <v>14.41</v>
      </c>
      <c r="W53" s="49">
        <v>33.590000000000003</v>
      </c>
      <c r="X53" s="49">
        <v>29.63</v>
      </c>
      <c r="Y53" s="49">
        <v>2.0299999999999998</v>
      </c>
      <c r="Z53" s="49">
        <v>2</v>
      </c>
      <c r="AA53" s="49">
        <v>2.63</v>
      </c>
      <c r="AB53" s="50">
        <v>3.7089098781516499</v>
      </c>
      <c r="AC53" s="51">
        <v>2.52856162559593E-3</v>
      </c>
      <c r="AD53" s="36" t="s">
        <v>749</v>
      </c>
    </row>
    <row r="54" spans="1:30" x14ac:dyDescent="0.3">
      <c r="A54" s="36" t="s">
        <v>2949</v>
      </c>
      <c r="B54" s="36" t="s">
        <v>2954</v>
      </c>
      <c r="C54" s="36" t="s">
        <v>2955</v>
      </c>
      <c r="D54" s="36"/>
      <c r="E54" s="36"/>
      <c r="F54" s="36"/>
      <c r="G54" s="36"/>
      <c r="H54" s="48" t="s">
        <v>2956</v>
      </c>
      <c r="I54" s="48" t="s">
        <v>2957</v>
      </c>
      <c r="J54" s="48" t="s">
        <v>306</v>
      </c>
      <c r="K54" s="48" t="s">
        <v>559</v>
      </c>
      <c r="L54" s="48" t="s">
        <v>506</v>
      </c>
      <c r="M54" s="36" t="s">
        <v>2951</v>
      </c>
      <c r="N54" s="36" t="s">
        <v>11316</v>
      </c>
      <c r="O54" s="36" t="s">
        <v>12030</v>
      </c>
      <c r="P54" s="36" t="s">
        <v>12031</v>
      </c>
      <c r="Q54" s="36" t="s">
        <v>2965</v>
      </c>
      <c r="R54" s="48" t="s">
        <v>2966</v>
      </c>
      <c r="S54" s="36" t="s">
        <v>11317</v>
      </c>
      <c r="T54" s="36" t="s">
        <v>11318</v>
      </c>
      <c r="U54" s="48" t="b">
        <f t="shared" si="0"/>
        <v>1</v>
      </c>
      <c r="V54" s="49">
        <v>66.64</v>
      </c>
      <c r="W54" s="49">
        <v>121.19</v>
      </c>
      <c r="X54" s="49">
        <v>144.85</v>
      </c>
      <c r="Y54" s="49">
        <v>6.25</v>
      </c>
      <c r="Z54" s="49">
        <v>3.34</v>
      </c>
      <c r="AA54" s="49">
        <v>2.9</v>
      </c>
      <c r="AB54" s="50">
        <v>4.8357714171818502</v>
      </c>
      <c r="AC54" s="51">
        <v>2.8602297805729198E-3</v>
      </c>
      <c r="AD54" s="36" t="s">
        <v>749</v>
      </c>
    </row>
    <row r="55" spans="1:30" x14ac:dyDescent="0.3">
      <c r="A55" s="36" t="s">
        <v>8388</v>
      </c>
      <c r="B55" s="36"/>
      <c r="C55" s="36"/>
      <c r="D55" s="36"/>
      <c r="E55" s="36"/>
      <c r="F55" s="36"/>
      <c r="G55" s="36"/>
      <c r="H55" s="48" t="s">
        <v>12011</v>
      </c>
      <c r="I55" s="48" t="s">
        <v>12012</v>
      </c>
      <c r="J55" s="48" t="s">
        <v>593</v>
      </c>
      <c r="K55" s="48" t="s">
        <v>305</v>
      </c>
      <c r="L55" s="48" t="s">
        <v>505</v>
      </c>
      <c r="M55" s="36" t="s">
        <v>6312</v>
      </c>
      <c r="N55" s="36"/>
      <c r="O55" s="36"/>
      <c r="P55" s="36"/>
      <c r="Q55" s="36"/>
      <c r="R55" s="48"/>
      <c r="S55" s="36"/>
      <c r="T55" s="36"/>
      <c r="U55" s="48" t="b">
        <f t="shared" si="0"/>
        <v>0</v>
      </c>
      <c r="V55" s="49">
        <v>21.73</v>
      </c>
      <c r="W55" s="49">
        <v>27.3</v>
      </c>
      <c r="X55" s="49">
        <v>21.56</v>
      </c>
      <c r="Y55" s="49">
        <v>34.549999999999997</v>
      </c>
      <c r="Z55" s="49">
        <v>48.95</v>
      </c>
      <c r="AA55" s="49">
        <v>56.06</v>
      </c>
      <c r="AB55" s="50">
        <v>-0.79753146466739</v>
      </c>
      <c r="AC55" s="51">
        <v>2.3199555158752199E-2</v>
      </c>
      <c r="AD55" s="36" t="s">
        <v>747</v>
      </c>
    </row>
    <row r="56" spans="1:30" x14ac:dyDescent="0.3">
      <c r="A56" s="36" t="s">
        <v>3023</v>
      </c>
      <c r="B56" s="36" t="s">
        <v>3028</v>
      </c>
      <c r="C56" s="36" t="s">
        <v>3029</v>
      </c>
      <c r="D56" s="36"/>
      <c r="E56" s="36"/>
      <c r="F56" s="36"/>
      <c r="G56" s="36"/>
      <c r="H56" s="48" t="s">
        <v>3030</v>
      </c>
      <c r="I56" s="48" t="s">
        <v>3031</v>
      </c>
      <c r="J56" s="48" t="s">
        <v>583</v>
      </c>
      <c r="K56" s="48" t="s">
        <v>301</v>
      </c>
      <c r="L56" s="48" t="s">
        <v>525</v>
      </c>
      <c r="M56" s="36" t="s">
        <v>3025</v>
      </c>
      <c r="N56" s="36"/>
      <c r="O56" s="36"/>
      <c r="P56" s="36"/>
      <c r="Q56" s="36"/>
      <c r="R56" s="48"/>
      <c r="S56" s="36"/>
      <c r="T56" s="36"/>
      <c r="U56" s="48" t="b">
        <f t="shared" si="0"/>
        <v>0</v>
      </c>
      <c r="V56" s="49">
        <v>0</v>
      </c>
      <c r="W56" s="49">
        <v>0</v>
      </c>
      <c r="X56" s="49">
        <v>0</v>
      </c>
      <c r="Y56" s="49">
        <v>10.97</v>
      </c>
      <c r="Z56" s="49">
        <v>12.58</v>
      </c>
      <c r="AA56" s="49">
        <v>17.190000000000001</v>
      </c>
      <c r="AB56" s="50">
        <v>-9.8530590991703502</v>
      </c>
      <c r="AC56" s="51">
        <v>2.52856162559593E-3</v>
      </c>
      <c r="AD56" s="36" t="s">
        <v>718</v>
      </c>
    </row>
    <row r="57" spans="1:30" x14ac:dyDescent="0.3">
      <c r="A57" s="36" t="s">
        <v>8442</v>
      </c>
      <c r="B57" s="36" t="s">
        <v>3077</v>
      </c>
      <c r="C57" s="36" t="s">
        <v>3078</v>
      </c>
      <c r="D57" s="36"/>
      <c r="E57" s="36"/>
      <c r="F57" s="36"/>
      <c r="G57" s="36"/>
      <c r="H57" s="48" t="s">
        <v>3079</v>
      </c>
      <c r="I57" s="48" t="s">
        <v>3080</v>
      </c>
      <c r="J57" s="48" t="s">
        <v>597</v>
      </c>
      <c r="K57" s="48" t="s">
        <v>570</v>
      </c>
      <c r="L57" s="48" t="s">
        <v>506</v>
      </c>
      <c r="M57" s="36" t="s">
        <v>8444</v>
      </c>
      <c r="N57" s="36"/>
      <c r="O57" s="36"/>
      <c r="P57" s="36"/>
      <c r="Q57" s="36"/>
      <c r="R57" s="48"/>
      <c r="S57" s="36"/>
      <c r="T57" s="36"/>
      <c r="U57" s="48" t="b">
        <f t="shared" si="0"/>
        <v>1</v>
      </c>
      <c r="V57" s="49">
        <v>1650.32</v>
      </c>
      <c r="W57" s="49">
        <v>1738.42</v>
      </c>
      <c r="X57" s="49">
        <v>1820.45</v>
      </c>
      <c r="Y57" s="49">
        <v>476.82</v>
      </c>
      <c r="Z57" s="49">
        <v>482.69</v>
      </c>
      <c r="AA57" s="49">
        <v>452.23</v>
      </c>
      <c r="AB57" s="50">
        <v>2.0544779884044</v>
      </c>
      <c r="AC57" s="51">
        <v>2.5464434583490399E-3</v>
      </c>
      <c r="AD57" s="36" t="s">
        <v>749</v>
      </c>
    </row>
    <row r="58" spans="1:30" x14ac:dyDescent="0.3">
      <c r="A58" s="36" t="s">
        <v>12039</v>
      </c>
      <c r="B58" s="36"/>
      <c r="C58" s="36"/>
      <c r="D58" s="36"/>
      <c r="E58" s="36"/>
      <c r="F58" s="36"/>
      <c r="G58" s="36"/>
      <c r="H58" s="48" t="s">
        <v>3142</v>
      </c>
      <c r="I58" s="48" t="s">
        <v>3143</v>
      </c>
      <c r="J58" s="48" t="s">
        <v>147</v>
      </c>
      <c r="K58" s="48" t="s">
        <v>295</v>
      </c>
      <c r="L58" s="48" t="s">
        <v>504</v>
      </c>
      <c r="M58" s="36" t="s">
        <v>3139</v>
      </c>
      <c r="N58" s="36" t="s">
        <v>11357</v>
      </c>
      <c r="O58" s="36"/>
      <c r="P58" s="36"/>
      <c r="Q58" s="36" t="s">
        <v>1411</v>
      </c>
      <c r="R58" s="48" t="s">
        <v>1412</v>
      </c>
      <c r="S58" s="36" t="s">
        <v>1968</v>
      </c>
      <c r="T58" s="36" t="s">
        <v>1969</v>
      </c>
      <c r="U58" s="48" t="b">
        <f t="shared" si="0"/>
        <v>0</v>
      </c>
      <c r="V58" s="49">
        <v>21.85</v>
      </c>
      <c r="W58" s="49">
        <v>11.19</v>
      </c>
      <c r="X58" s="49">
        <v>13.69</v>
      </c>
      <c r="Y58" s="49">
        <v>125.2</v>
      </c>
      <c r="Z58" s="49">
        <v>255.66</v>
      </c>
      <c r="AA58" s="49">
        <v>132.43</v>
      </c>
      <c r="AB58" s="50">
        <v>-3.3331237317850801</v>
      </c>
      <c r="AC58" s="51">
        <v>4.1208849529864701E-3</v>
      </c>
      <c r="AD58" s="36" t="s">
        <v>718</v>
      </c>
    </row>
    <row r="59" spans="1:30" x14ac:dyDescent="0.3">
      <c r="A59" s="36" t="s">
        <v>8484</v>
      </c>
      <c r="B59" s="36" t="s">
        <v>12040</v>
      </c>
      <c r="C59" s="36" t="s">
        <v>12041</v>
      </c>
      <c r="D59" s="36"/>
      <c r="E59" s="36"/>
      <c r="F59" s="36"/>
      <c r="G59" s="36"/>
      <c r="H59" s="48" t="s">
        <v>3200</v>
      </c>
      <c r="I59" s="48" t="s">
        <v>3201</v>
      </c>
      <c r="J59" s="48" t="s">
        <v>88</v>
      </c>
      <c r="K59" s="48" t="s">
        <v>292</v>
      </c>
      <c r="L59" s="48" t="s">
        <v>502</v>
      </c>
      <c r="M59" s="36" t="s">
        <v>3196</v>
      </c>
      <c r="N59" s="36"/>
      <c r="O59" s="36"/>
      <c r="P59" s="36"/>
      <c r="Q59" s="36"/>
      <c r="R59" s="48"/>
      <c r="S59" s="36"/>
      <c r="T59" s="36"/>
      <c r="U59" s="48" t="b">
        <f t="shared" si="0"/>
        <v>1</v>
      </c>
      <c r="V59" s="49">
        <v>91.3</v>
      </c>
      <c r="W59" s="49">
        <v>63.2</v>
      </c>
      <c r="X59" s="49">
        <v>88.61</v>
      </c>
      <c r="Y59" s="49">
        <v>21.82</v>
      </c>
      <c r="Z59" s="49">
        <v>38.590000000000003</v>
      </c>
      <c r="AA59" s="49">
        <v>53.25</v>
      </c>
      <c r="AB59" s="50">
        <v>1.3334078156567499</v>
      </c>
      <c r="AC59" s="51">
        <v>2.4661179218470001E-2</v>
      </c>
      <c r="AD59" s="36" t="s">
        <v>747</v>
      </c>
    </row>
    <row r="60" spans="1:30" x14ac:dyDescent="0.3">
      <c r="A60" s="36" t="s">
        <v>12042</v>
      </c>
      <c r="B60" s="36" t="s">
        <v>2512</v>
      </c>
      <c r="C60" s="36" t="s">
        <v>2513</v>
      </c>
      <c r="D60" s="36"/>
      <c r="E60" s="36"/>
      <c r="F60" s="36"/>
      <c r="G60" s="36"/>
      <c r="H60" s="48" t="s">
        <v>2514</v>
      </c>
      <c r="I60" s="48" t="s">
        <v>2515</v>
      </c>
      <c r="J60" s="48" t="s">
        <v>99</v>
      </c>
      <c r="K60" s="48" t="s">
        <v>291</v>
      </c>
      <c r="L60" s="48" t="s">
        <v>502</v>
      </c>
      <c r="M60" s="36" t="s">
        <v>12043</v>
      </c>
      <c r="N60" s="36" t="s">
        <v>11364</v>
      </c>
      <c r="O60" s="36" t="s">
        <v>12044</v>
      </c>
      <c r="P60" s="36" t="s">
        <v>12045</v>
      </c>
      <c r="Q60" s="36" t="s">
        <v>10163</v>
      </c>
      <c r="R60" s="48" t="s">
        <v>10164</v>
      </c>
      <c r="S60" s="36" t="s">
        <v>1968</v>
      </c>
      <c r="T60" s="36" t="s">
        <v>1969</v>
      </c>
      <c r="U60" s="48" t="b">
        <f t="shared" si="0"/>
        <v>1</v>
      </c>
      <c r="V60" s="49">
        <v>8.15</v>
      </c>
      <c r="W60" s="49">
        <v>30.14</v>
      </c>
      <c r="X60" s="49">
        <v>3.22</v>
      </c>
      <c r="Y60" s="49">
        <v>2.21</v>
      </c>
      <c r="Z60" s="49">
        <v>7.49</v>
      </c>
      <c r="AA60" s="49">
        <v>1.52</v>
      </c>
      <c r="AB60" s="50">
        <v>2.04385969772565</v>
      </c>
      <c r="AC60" s="51">
        <v>3.8605759460348401E-3</v>
      </c>
      <c r="AD60" s="36" t="s">
        <v>749</v>
      </c>
    </row>
    <row r="61" spans="1:30" x14ac:dyDescent="0.3">
      <c r="A61" s="36" t="s">
        <v>3219</v>
      </c>
      <c r="B61" s="36"/>
      <c r="C61" s="36"/>
      <c r="D61" s="36"/>
      <c r="E61" s="36"/>
      <c r="F61" s="36"/>
      <c r="G61" s="36"/>
      <c r="H61" s="48" t="s">
        <v>3224</v>
      </c>
      <c r="I61" s="48" t="s">
        <v>3225</v>
      </c>
      <c r="J61" s="48" t="s">
        <v>90</v>
      </c>
      <c r="K61" s="48" t="s">
        <v>290</v>
      </c>
      <c r="L61" s="48" t="s">
        <v>506</v>
      </c>
      <c r="M61" s="36" t="s">
        <v>6771</v>
      </c>
      <c r="N61" s="36" t="s">
        <v>11366</v>
      </c>
      <c r="O61" s="36" t="s">
        <v>6778</v>
      </c>
      <c r="P61" s="36" t="s">
        <v>6779</v>
      </c>
      <c r="Q61" s="36" t="s">
        <v>3233</v>
      </c>
      <c r="R61" s="48" t="s">
        <v>3234</v>
      </c>
      <c r="S61" s="36" t="s">
        <v>6780</v>
      </c>
      <c r="T61" s="36" t="s">
        <v>6781</v>
      </c>
      <c r="U61" s="48" t="b">
        <f t="shared" si="0"/>
        <v>1</v>
      </c>
      <c r="V61" s="49">
        <v>180.82</v>
      </c>
      <c r="W61" s="49">
        <v>287.62</v>
      </c>
      <c r="X61" s="49">
        <v>241.74</v>
      </c>
      <c r="Y61" s="49">
        <v>23.72</v>
      </c>
      <c r="Z61" s="49">
        <v>25.36</v>
      </c>
      <c r="AA61" s="49">
        <v>29.28</v>
      </c>
      <c r="AB61" s="50">
        <v>3.3614510833957199</v>
      </c>
      <c r="AC61" s="51">
        <v>2.52856162559593E-3</v>
      </c>
      <c r="AD61" s="36" t="s">
        <v>749</v>
      </c>
    </row>
    <row r="62" spans="1:30" x14ac:dyDescent="0.3">
      <c r="A62" s="36" t="s">
        <v>12048</v>
      </c>
      <c r="B62" s="36" t="s">
        <v>3300</v>
      </c>
      <c r="C62" s="36" t="s">
        <v>3301</v>
      </c>
      <c r="D62" s="36"/>
      <c r="E62" s="36"/>
      <c r="F62" s="36"/>
      <c r="G62" s="36"/>
      <c r="H62" s="48" t="s">
        <v>3302</v>
      </c>
      <c r="I62" s="48" t="s">
        <v>3303</v>
      </c>
      <c r="J62" s="48" t="s">
        <v>144</v>
      </c>
      <c r="K62" s="48" t="s">
        <v>288</v>
      </c>
      <c r="L62" s="48" t="s">
        <v>500</v>
      </c>
      <c r="M62" s="36" t="s">
        <v>3297</v>
      </c>
      <c r="N62" s="36" t="s">
        <v>11375</v>
      </c>
      <c r="O62" s="36" t="s">
        <v>3309</v>
      </c>
      <c r="P62" s="36" t="s">
        <v>3310</v>
      </c>
      <c r="Q62" s="36"/>
      <c r="R62" s="48"/>
      <c r="S62" s="36" t="s">
        <v>12049</v>
      </c>
      <c r="T62" s="36" t="s">
        <v>12050</v>
      </c>
      <c r="U62" s="48" t="b">
        <f t="shared" si="0"/>
        <v>0</v>
      </c>
      <c r="V62" s="49">
        <v>6.95</v>
      </c>
      <c r="W62" s="49">
        <v>10.75</v>
      </c>
      <c r="X62" s="49">
        <v>9.39</v>
      </c>
      <c r="Y62" s="49">
        <v>24.56</v>
      </c>
      <c r="Z62" s="49">
        <v>71.7</v>
      </c>
      <c r="AA62" s="49">
        <v>27.04</v>
      </c>
      <c r="AB62" s="50">
        <v>-1.8625063097763199</v>
      </c>
      <c r="AC62" s="51">
        <v>6.5776763728679598E-3</v>
      </c>
      <c r="AD62" s="36" t="s">
        <v>747</v>
      </c>
    </row>
    <row r="63" spans="1:30" x14ac:dyDescent="0.3">
      <c r="A63" s="36" t="s">
        <v>3343</v>
      </c>
      <c r="B63" s="36" t="s">
        <v>3347</v>
      </c>
      <c r="C63" s="36" t="s">
        <v>3348</v>
      </c>
      <c r="D63" s="36"/>
      <c r="E63" s="36"/>
      <c r="F63" s="36"/>
      <c r="G63" s="36"/>
      <c r="H63" s="48" t="s">
        <v>3349</v>
      </c>
      <c r="I63" s="48" t="s">
        <v>3350</v>
      </c>
      <c r="J63" s="48" t="s">
        <v>46</v>
      </c>
      <c r="K63" s="48" t="s">
        <v>286</v>
      </c>
      <c r="L63" s="48" t="s">
        <v>504</v>
      </c>
      <c r="M63" s="36" t="s">
        <v>3345</v>
      </c>
      <c r="N63" s="36"/>
      <c r="O63" s="36"/>
      <c r="P63" s="36"/>
      <c r="Q63" s="36"/>
      <c r="R63" s="48"/>
      <c r="S63" s="36"/>
      <c r="T63" s="36"/>
      <c r="U63" s="48" t="b">
        <f t="shared" si="0"/>
        <v>1</v>
      </c>
      <c r="V63" s="49">
        <v>321.85000000000002</v>
      </c>
      <c r="W63" s="49">
        <v>350.67</v>
      </c>
      <c r="X63" s="49">
        <v>447.84</v>
      </c>
      <c r="Y63" s="49">
        <v>138.38</v>
      </c>
      <c r="Z63" s="49">
        <v>63.28</v>
      </c>
      <c r="AA63" s="49">
        <v>40.659999999999997</v>
      </c>
      <c r="AB63" s="50">
        <v>2.6091422541641101</v>
      </c>
      <c r="AC63" s="51">
        <v>1.11140134975266E-2</v>
      </c>
      <c r="AD63" s="36" t="s">
        <v>747</v>
      </c>
    </row>
    <row r="64" spans="1:30" x14ac:dyDescent="0.3">
      <c r="A64" s="36" t="s">
        <v>10192</v>
      </c>
      <c r="B64" s="36" t="s">
        <v>3374</v>
      </c>
      <c r="C64" s="36" t="s">
        <v>3375</v>
      </c>
      <c r="D64" s="36"/>
      <c r="E64" s="36"/>
      <c r="F64" s="36"/>
      <c r="G64" s="36"/>
      <c r="H64" s="48" t="s">
        <v>3376</v>
      </c>
      <c r="I64" s="48" t="s">
        <v>3377</v>
      </c>
      <c r="J64" s="48" t="s">
        <v>96</v>
      </c>
      <c r="K64" s="48" t="s">
        <v>285</v>
      </c>
      <c r="L64" s="48" t="s">
        <v>525</v>
      </c>
      <c r="M64" s="36" t="s">
        <v>11399</v>
      </c>
      <c r="N64" s="36"/>
      <c r="O64" s="36"/>
      <c r="P64" s="36"/>
      <c r="Q64" s="36"/>
      <c r="R64" s="48"/>
      <c r="S64" s="36"/>
      <c r="T64" s="36"/>
      <c r="U64" s="48" t="b">
        <f t="shared" si="0"/>
        <v>1</v>
      </c>
      <c r="V64" s="49">
        <v>449.13</v>
      </c>
      <c r="W64" s="49">
        <v>623.05999999999995</v>
      </c>
      <c r="X64" s="49">
        <v>686.29</v>
      </c>
      <c r="Y64" s="49">
        <v>236.37</v>
      </c>
      <c r="Z64" s="49">
        <v>412.23</v>
      </c>
      <c r="AA64" s="49">
        <v>493.96</v>
      </c>
      <c r="AB64" s="50">
        <v>0.83453670027814097</v>
      </c>
      <c r="AC64" s="51">
        <v>1.4914269816126599E-2</v>
      </c>
      <c r="AD64" s="36" t="s">
        <v>747</v>
      </c>
    </row>
    <row r="65" spans="1:30" x14ac:dyDescent="0.3">
      <c r="A65" s="36" t="s">
        <v>6480</v>
      </c>
      <c r="B65" s="36" t="s">
        <v>2144</v>
      </c>
      <c r="C65" s="36" t="s">
        <v>2145</v>
      </c>
      <c r="D65" s="36"/>
      <c r="E65" s="36"/>
      <c r="F65" s="36"/>
      <c r="G65" s="36"/>
      <c r="H65" s="48" t="s">
        <v>2146</v>
      </c>
      <c r="I65" s="48" t="s">
        <v>2147</v>
      </c>
      <c r="J65" s="48" t="s">
        <v>54</v>
      </c>
      <c r="K65" s="48" t="s">
        <v>495</v>
      </c>
      <c r="L65" s="48" t="s">
        <v>524</v>
      </c>
      <c r="M65" s="36" t="s">
        <v>6481</v>
      </c>
      <c r="N65" s="36" t="s">
        <v>11404</v>
      </c>
      <c r="O65" s="36"/>
      <c r="P65" s="36"/>
      <c r="Q65" s="36" t="s">
        <v>6482</v>
      </c>
      <c r="R65" s="48" t="s">
        <v>6483</v>
      </c>
      <c r="S65" s="36"/>
      <c r="T65" s="36"/>
      <c r="U65" s="48" t="b">
        <f t="shared" si="0"/>
        <v>0</v>
      </c>
      <c r="V65" s="49">
        <v>11.77</v>
      </c>
      <c r="W65" s="49">
        <v>6.32</v>
      </c>
      <c r="X65" s="49">
        <v>6.54</v>
      </c>
      <c r="Y65" s="49">
        <v>19.850000000000001</v>
      </c>
      <c r="Z65" s="49">
        <v>40.86</v>
      </c>
      <c r="AA65" s="49">
        <v>26.47</v>
      </c>
      <c r="AB65" s="50">
        <v>-1.66371832709839</v>
      </c>
      <c r="AC65" s="51">
        <v>2.30445560533502E-2</v>
      </c>
      <c r="AD65" s="36" t="s">
        <v>747</v>
      </c>
    </row>
    <row r="66" spans="1:30" x14ac:dyDescent="0.3">
      <c r="A66" s="36" t="s">
        <v>10209</v>
      </c>
      <c r="B66" s="36"/>
      <c r="C66" s="36"/>
      <c r="D66" s="36"/>
      <c r="E66" s="36"/>
      <c r="F66" s="36"/>
      <c r="G66" s="36"/>
      <c r="H66" s="48">
        <v>35.1</v>
      </c>
      <c r="I66" s="48" t="s">
        <v>949</v>
      </c>
      <c r="J66" s="48" t="s">
        <v>125</v>
      </c>
      <c r="K66" s="48" t="s">
        <v>282</v>
      </c>
      <c r="L66" s="48" t="s">
        <v>525</v>
      </c>
      <c r="M66" s="36" t="s">
        <v>3433</v>
      </c>
      <c r="N66" s="36"/>
      <c r="O66" s="36"/>
      <c r="P66" s="36"/>
      <c r="Q66" s="36"/>
      <c r="R66" s="48"/>
      <c r="S66" s="36"/>
      <c r="T66" s="36"/>
      <c r="U66" s="48" t="b">
        <f t="shared" si="0"/>
        <v>0</v>
      </c>
      <c r="V66" s="49">
        <v>11.39</v>
      </c>
      <c r="W66" s="49">
        <v>18.18</v>
      </c>
      <c r="X66" s="49">
        <v>15.27</v>
      </c>
      <c r="Y66" s="49">
        <v>22</v>
      </c>
      <c r="Z66" s="49">
        <v>55.47</v>
      </c>
      <c r="AA66" s="49">
        <v>25.44</v>
      </c>
      <c r="AB66" s="50">
        <v>-0.90597931151169298</v>
      </c>
      <c r="AC66" s="51">
        <v>2.6366957421301501E-2</v>
      </c>
      <c r="AD66" s="36" t="s">
        <v>747</v>
      </c>
    </row>
    <row r="67" spans="1:30" x14ac:dyDescent="0.3">
      <c r="A67" s="36" t="s">
        <v>3471</v>
      </c>
      <c r="B67" s="36"/>
      <c r="C67" s="36"/>
      <c r="D67" s="36"/>
      <c r="E67" s="36"/>
      <c r="F67" s="36"/>
      <c r="G67" s="36"/>
      <c r="H67" s="48" t="s">
        <v>1759</v>
      </c>
      <c r="I67" s="48" t="s">
        <v>1760</v>
      </c>
      <c r="J67" s="48" t="s">
        <v>40</v>
      </c>
      <c r="K67" s="48" t="s">
        <v>281</v>
      </c>
      <c r="L67" s="48" t="s">
        <v>525</v>
      </c>
      <c r="M67" s="36" t="s">
        <v>3473</v>
      </c>
      <c r="N67" s="36"/>
      <c r="O67" s="36"/>
      <c r="P67" s="36"/>
      <c r="Q67" s="36"/>
      <c r="R67" s="48"/>
      <c r="S67" s="36"/>
      <c r="T67" s="36"/>
      <c r="U67" s="48" t="b">
        <f t="shared" si="0"/>
        <v>0</v>
      </c>
      <c r="V67" s="49">
        <v>6.15</v>
      </c>
      <c r="W67" s="49">
        <v>9.44</v>
      </c>
      <c r="X67" s="49">
        <v>8.41</v>
      </c>
      <c r="Y67" s="49">
        <v>17.02</v>
      </c>
      <c r="Z67" s="49">
        <v>29.37</v>
      </c>
      <c r="AA67" s="49">
        <v>16.7</v>
      </c>
      <c r="AB67" s="50">
        <v>-1.2014209709810899</v>
      </c>
      <c r="AC67" s="51">
        <v>7.9638085709003402E-3</v>
      </c>
      <c r="AD67" s="36" t="s">
        <v>747</v>
      </c>
    </row>
    <row r="68" spans="1:30" x14ac:dyDescent="0.3">
      <c r="A68" s="36" t="s">
        <v>3491</v>
      </c>
      <c r="B68" s="36" t="s">
        <v>8615</v>
      </c>
      <c r="C68" s="36" t="s">
        <v>8616</v>
      </c>
      <c r="D68" s="36"/>
      <c r="E68" s="36"/>
      <c r="F68" s="36"/>
      <c r="G68" s="36"/>
      <c r="H68" s="48" t="s">
        <v>3496</v>
      </c>
      <c r="I68" s="48" t="s">
        <v>3497</v>
      </c>
      <c r="J68" s="48" t="s">
        <v>146</v>
      </c>
      <c r="K68" s="48" t="s">
        <v>280</v>
      </c>
      <c r="L68" s="48" t="s">
        <v>500</v>
      </c>
      <c r="M68" s="36" t="s">
        <v>3493</v>
      </c>
      <c r="N68" s="36"/>
      <c r="O68" s="36"/>
      <c r="P68" s="36"/>
      <c r="Q68" s="36"/>
      <c r="R68" s="48"/>
      <c r="S68" s="36"/>
      <c r="T68" s="36"/>
      <c r="U68" s="48" t="b">
        <f t="shared" ref="U68:U115" si="1">AVERAGE(V68:X68)&gt;AVERAGE(Y68:AA68)</f>
        <v>0</v>
      </c>
      <c r="V68" s="49">
        <v>0.28999999999999998</v>
      </c>
      <c r="W68" s="49">
        <v>0.49</v>
      </c>
      <c r="X68" s="49">
        <v>0.36</v>
      </c>
      <c r="Y68" s="49">
        <v>64.003598999999994</v>
      </c>
      <c r="Z68" s="49">
        <v>218.75</v>
      </c>
      <c r="AA68" s="49">
        <v>106.08</v>
      </c>
      <c r="AB68" s="50">
        <v>-8.1500687561838401</v>
      </c>
      <c r="AC68" s="51">
        <v>2.52856162559593E-3</v>
      </c>
      <c r="AD68" s="36" t="s">
        <v>718</v>
      </c>
    </row>
    <row r="69" spans="1:30" x14ac:dyDescent="0.3">
      <c r="A69" s="36" t="s">
        <v>12051</v>
      </c>
      <c r="B69" s="36"/>
      <c r="C69" s="36"/>
      <c r="D69" s="36"/>
      <c r="E69" s="36"/>
      <c r="F69" s="36"/>
      <c r="G69" s="36"/>
      <c r="H69" s="48" t="s">
        <v>3520</v>
      </c>
      <c r="I69" s="48" t="s">
        <v>3521</v>
      </c>
      <c r="J69" s="48" t="s">
        <v>65</v>
      </c>
      <c r="K69" s="48" t="s">
        <v>279</v>
      </c>
      <c r="L69" s="48" t="s">
        <v>529</v>
      </c>
      <c r="M69" s="36" t="s">
        <v>8622</v>
      </c>
      <c r="N69" s="36"/>
      <c r="O69" s="36"/>
      <c r="P69" s="36"/>
      <c r="Q69" s="36"/>
      <c r="R69" s="48"/>
      <c r="S69" s="36"/>
      <c r="T69" s="36"/>
      <c r="U69" s="48" t="b">
        <f t="shared" si="1"/>
        <v>0</v>
      </c>
      <c r="V69" s="49">
        <v>7.81</v>
      </c>
      <c r="W69" s="49">
        <v>10.220000000000001</v>
      </c>
      <c r="X69" s="49">
        <v>8.1</v>
      </c>
      <c r="Y69" s="49">
        <v>19.14</v>
      </c>
      <c r="Z69" s="49">
        <v>15.32</v>
      </c>
      <c r="AA69" s="49">
        <v>14.74</v>
      </c>
      <c r="AB69" s="50">
        <v>-0.738171856336308</v>
      </c>
      <c r="AC69" s="51">
        <v>3.7557414294009599E-2</v>
      </c>
      <c r="AD69" s="36" t="s">
        <v>747</v>
      </c>
    </row>
    <row r="70" spans="1:30" x14ac:dyDescent="0.3">
      <c r="A70" s="36" t="s">
        <v>8641</v>
      </c>
      <c r="B70" s="36" t="s">
        <v>5205</v>
      </c>
      <c r="C70" s="36" t="s">
        <v>5206</v>
      </c>
      <c r="D70" s="36"/>
      <c r="E70" s="36"/>
      <c r="F70" s="36"/>
      <c r="G70" s="36"/>
      <c r="H70" s="48" t="s">
        <v>12052</v>
      </c>
      <c r="I70" s="48" t="s">
        <v>12053</v>
      </c>
      <c r="J70" s="48" t="s">
        <v>139</v>
      </c>
      <c r="K70" s="48" t="s">
        <v>277</v>
      </c>
      <c r="L70" s="48" t="s">
        <v>500</v>
      </c>
      <c r="M70" s="36" t="s">
        <v>4216</v>
      </c>
      <c r="N70" s="36"/>
      <c r="O70" s="36"/>
      <c r="P70" s="36"/>
      <c r="Q70" s="36"/>
      <c r="R70" s="48"/>
      <c r="S70" s="36"/>
      <c r="T70" s="36"/>
      <c r="U70" s="48" t="b">
        <f t="shared" si="1"/>
        <v>0</v>
      </c>
      <c r="V70" s="49">
        <v>0.12</v>
      </c>
      <c r="W70" s="49">
        <v>0.14000000000000001</v>
      </c>
      <c r="X70" s="49">
        <v>0.02</v>
      </c>
      <c r="Y70" s="49">
        <v>27.22</v>
      </c>
      <c r="Z70" s="49">
        <v>75.87</v>
      </c>
      <c r="AA70" s="49">
        <v>37.17</v>
      </c>
      <c r="AB70" s="50">
        <v>-8.8519239837988497</v>
      </c>
      <c r="AC70" s="51">
        <v>2.52856162559593E-3</v>
      </c>
      <c r="AD70" s="36" t="s">
        <v>718</v>
      </c>
    </row>
    <row r="71" spans="1:30" x14ac:dyDescent="0.3">
      <c r="A71" s="36" t="s">
        <v>3535</v>
      </c>
      <c r="B71" s="36"/>
      <c r="C71" s="36"/>
      <c r="D71" s="36"/>
      <c r="E71" s="36"/>
      <c r="F71" s="36"/>
      <c r="G71" s="36"/>
      <c r="H71" s="48" t="s">
        <v>3540</v>
      </c>
      <c r="I71" s="48" t="s">
        <v>3541</v>
      </c>
      <c r="J71" s="48" t="s">
        <v>110</v>
      </c>
      <c r="K71" s="48" t="s">
        <v>275</v>
      </c>
      <c r="L71" s="48" t="s">
        <v>502</v>
      </c>
      <c r="M71" s="36" t="s">
        <v>6578</v>
      </c>
      <c r="N71" s="36" t="s">
        <v>11444</v>
      </c>
      <c r="O71" s="36" t="s">
        <v>12059</v>
      </c>
      <c r="P71" s="36" t="s">
        <v>12060</v>
      </c>
      <c r="Q71" s="36" t="s">
        <v>12061</v>
      </c>
      <c r="R71" s="48" t="s">
        <v>12062</v>
      </c>
      <c r="S71" s="36" t="s">
        <v>12063</v>
      </c>
      <c r="T71" s="36" t="s">
        <v>12064</v>
      </c>
      <c r="U71" s="48" t="b">
        <f t="shared" si="1"/>
        <v>0</v>
      </c>
      <c r="V71" s="49">
        <v>22.58</v>
      </c>
      <c r="W71" s="49">
        <v>16.14</v>
      </c>
      <c r="X71" s="49">
        <v>5.41</v>
      </c>
      <c r="Y71" s="49">
        <v>35.340000000000003</v>
      </c>
      <c r="Z71" s="49">
        <v>49.43</v>
      </c>
      <c r="AA71" s="49">
        <v>47.04</v>
      </c>
      <c r="AB71" s="50">
        <v>-1.67728459942126</v>
      </c>
      <c r="AC71" s="51">
        <v>4.4512664525176202E-2</v>
      </c>
      <c r="AD71" s="36" t="s">
        <v>747</v>
      </c>
    </row>
    <row r="72" spans="1:30" x14ac:dyDescent="0.3">
      <c r="A72" s="36" t="s">
        <v>12065</v>
      </c>
      <c r="B72" s="36"/>
      <c r="C72" s="36"/>
      <c r="D72" s="36"/>
      <c r="E72" s="36"/>
      <c r="F72" s="36"/>
      <c r="G72" s="36"/>
      <c r="H72" s="48">
        <v>35.1</v>
      </c>
      <c r="I72" s="48" t="s">
        <v>949</v>
      </c>
      <c r="J72" s="48" t="s">
        <v>106</v>
      </c>
      <c r="K72" s="48" t="s">
        <v>539</v>
      </c>
      <c r="L72" s="48" t="s">
        <v>504</v>
      </c>
      <c r="M72" s="36" t="s">
        <v>10277</v>
      </c>
      <c r="N72" s="36"/>
      <c r="O72" s="36"/>
      <c r="P72" s="36"/>
      <c r="Q72" s="36"/>
      <c r="R72" s="48"/>
      <c r="S72" s="36"/>
      <c r="T72" s="36"/>
      <c r="U72" s="48" t="b">
        <f t="shared" si="1"/>
        <v>1</v>
      </c>
      <c r="V72" s="49">
        <v>170.98</v>
      </c>
      <c r="W72" s="49">
        <v>101.33</v>
      </c>
      <c r="X72" s="49">
        <v>149.87</v>
      </c>
      <c r="Y72" s="49">
        <v>83.63</v>
      </c>
      <c r="Z72" s="49">
        <v>73</v>
      </c>
      <c r="AA72" s="49">
        <v>45.22</v>
      </c>
      <c r="AB72" s="50">
        <v>1.2083097478604901</v>
      </c>
      <c r="AC72" s="51">
        <v>2.4952624761831601E-2</v>
      </c>
      <c r="AD72" s="36" t="s">
        <v>747</v>
      </c>
    </row>
    <row r="73" spans="1:30" x14ac:dyDescent="0.3">
      <c r="A73" s="36" t="s">
        <v>12066</v>
      </c>
      <c r="B73" s="36"/>
      <c r="C73" s="36"/>
      <c r="D73" s="36"/>
      <c r="E73" s="36"/>
      <c r="F73" s="36"/>
      <c r="G73" s="36"/>
      <c r="H73" s="48" t="s">
        <v>3248</v>
      </c>
      <c r="I73" s="48" t="s">
        <v>3249</v>
      </c>
      <c r="J73" s="48" t="s">
        <v>85</v>
      </c>
      <c r="K73" s="48" t="s">
        <v>534</v>
      </c>
      <c r="L73" s="48" t="s">
        <v>502</v>
      </c>
      <c r="M73" s="36" t="s">
        <v>11460</v>
      </c>
      <c r="N73" s="36"/>
      <c r="O73" s="36"/>
      <c r="P73" s="36"/>
      <c r="Q73" s="36"/>
      <c r="R73" s="48"/>
      <c r="S73" s="36"/>
      <c r="T73" s="36"/>
      <c r="U73" s="48" t="b">
        <f t="shared" si="1"/>
        <v>1</v>
      </c>
      <c r="V73" s="49">
        <v>79.41</v>
      </c>
      <c r="W73" s="49">
        <v>110.19</v>
      </c>
      <c r="X73" s="49">
        <v>102.47</v>
      </c>
      <c r="Y73" s="49">
        <v>59.63</v>
      </c>
      <c r="Z73" s="49">
        <v>64.680000000000007</v>
      </c>
      <c r="AA73" s="49">
        <v>65.540000000000006</v>
      </c>
      <c r="AB73" s="50">
        <v>0.77963301338754798</v>
      </c>
      <c r="AC73" s="51">
        <v>1.39401116115069E-2</v>
      </c>
      <c r="AD73" s="36" t="s">
        <v>747</v>
      </c>
    </row>
    <row r="74" spans="1:30" x14ac:dyDescent="0.3">
      <c r="A74" s="36" t="s">
        <v>12067</v>
      </c>
      <c r="B74" s="36" t="s">
        <v>3563</v>
      </c>
      <c r="C74" s="36" t="s">
        <v>3564</v>
      </c>
      <c r="D74" s="36"/>
      <c r="E74" s="36"/>
      <c r="F74" s="36"/>
      <c r="G74" s="36"/>
      <c r="H74" s="48" t="s">
        <v>3565</v>
      </c>
      <c r="I74" s="48" t="s">
        <v>3566</v>
      </c>
      <c r="J74" s="48" t="s">
        <v>127</v>
      </c>
      <c r="K74" s="48" t="s">
        <v>550</v>
      </c>
      <c r="L74" s="48" t="s">
        <v>502</v>
      </c>
      <c r="M74" s="36" t="s">
        <v>8683</v>
      </c>
      <c r="N74" s="36"/>
      <c r="O74" s="36"/>
      <c r="P74" s="36"/>
      <c r="Q74" s="36"/>
      <c r="R74" s="48"/>
      <c r="S74" s="36"/>
      <c r="T74" s="36"/>
      <c r="U74" s="48" t="b">
        <f t="shared" si="1"/>
        <v>1</v>
      </c>
      <c r="V74" s="49">
        <v>34.74</v>
      </c>
      <c r="W74" s="49">
        <v>56.31</v>
      </c>
      <c r="X74" s="49">
        <v>43.43</v>
      </c>
      <c r="Y74" s="49">
        <v>19.02</v>
      </c>
      <c r="Z74" s="49">
        <v>5.8</v>
      </c>
      <c r="AA74" s="49">
        <v>9.42</v>
      </c>
      <c r="AB74" s="50">
        <v>2.3888177379312201</v>
      </c>
      <c r="AC74" s="51">
        <v>2.1036230777882799E-2</v>
      </c>
      <c r="AD74" s="36" t="s">
        <v>747</v>
      </c>
    </row>
    <row r="75" spans="1:30" x14ac:dyDescent="0.3">
      <c r="A75" s="36" t="s">
        <v>3584</v>
      </c>
      <c r="B75" s="36" t="s">
        <v>3589</v>
      </c>
      <c r="C75" s="36" t="s">
        <v>3590</v>
      </c>
      <c r="D75" s="36"/>
      <c r="E75" s="36"/>
      <c r="F75" s="36"/>
      <c r="G75" s="36"/>
      <c r="H75" s="48" t="s">
        <v>3591</v>
      </c>
      <c r="I75" s="48" t="s">
        <v>3592</v>
      </c>
      <c r="J75" s="48" t="s">
        <v>67</v>
      </c>
      <c r="K75" s="48" t="s">
        <v>274</v>
      </c>
      <c r="L75" s="48" t="s">
        <v>529</v>
      </c>
      <c r="M75" s="36" t="s">
        <v>3586</v>
      </c>
      <c r="N75" s="36"/>
      <c r="O75" s="36"/>
      <c r="P75" s="36"/>
      <c r="Q75" s="36"/>
      <c r="R75" s="48"/>
      <c r="S75" s="36"/>
      <c r="T75" s="36"/>
      <c r="U75" s="48" t="b">
        <f t="shared" si="1"/>
        <v>1</v>
      </c>
      <c r="V75" s="49">
        <v>200.22</v>
      </c>
      <c r="W75" s="49">
        <v>342.1</v>
      </c>
      <c r="X75" s="49">
        <v>238.33</v>
      </c>
      <c r="Y75" s="49">
        <v>86.85</v>
      </c>
      <c r="Z75" s="49">
        <v>93.04</v>
      </c>
      <c r="AA75" s="49">
        <v>74.14</v>
      </c>
      <c r="AB75" s="50">
        <v>1.7429943864666</v>
      </c>
      <c r="AC75" s="51">
        <v>3.1744667847634599E-3</v>
      </c>
      <c r="AD75" s="36" t="s">
        <v>749</v>
      </c>
    </row>
    <row r="76" spans="1:30" x14ac:dyDescent="0.3">
      <c r="A76" s="36" t="s">
        <v>7411</v>
      </c>
      <c r="B76" s="36" t="s">
        <v>5205</v>
      </c>
      <c r="C76" s="36" t="s">
        <v>5206</v>
      </c>
      <c r="D76" s="36"/>
      <c r="E76" s="36"/>
      <c r="F76" s="36"/>
      <c r="G76" s="36"/>
      <c r="H76" s="48" t="s">
        <v>11909</v>
      </c>
      <c r="I76" s="48" t="s">
        <v>11910</v>
      </c>
      <c r="J76" s="48" t="s">
        <v>63</v>
      </c>
      <c r="K76" s="48" t="s">
        <v>272</v>
      </c>
      <c r="L76" s="48" t="s">
        <v>524</v>
      </c>
      <c r="M76" s="36" t="s">
        <v>11476</v>
      </c>
      <c r="N76" s="36"/>
      <c r="O76" s="36"/>
      <c r="P76" s="36"/>
      <c r="Q76" s="36"/>
      <c r="R76" s="48"/>
      <c r="S76" s="36"/>
      <c r="T76" s="36"/>
      <c r="U76" s="48" t="b">
        <f t="shared" si="1"/>
        <v>0</v>
      </c>
      <c r="V76" s="49">
        <v>56.17</v>
      </c>
      <c r="W76" s="49">
        <v>64.98</v>
      </c>
      <c r="X76" s="49">
        <v>68.28</v>
      </c>
      <c r="Y76" s="49">
        <v>102.75</v>
      </c>
      <c r="Z76" s="49">
        <v>191.89</v>
      </c>
      <c r="AA76" s="49">
        <v>178.24</v>
      </c>
      <c r="AB76" s="50">
        <v>-1.0935810432607</v>
      </c>
      <c r="AC76" s="51">
        <v>9.0993497642917094E-3</v>
      </c>
      <c r="AD76" s="36" t="s">
        <v>747</v>
      </c>
    </row>
    <row r="77" spans="1:30" x14ac:dyDescent="0.3">
      <c r="A77" s="36" t="s">
        <v>10302</v>
      </c>
      <c r="B77" s="36"/>
      <c r="C77" s="36"/>
      <c r="D77" s="36"/>
      <c r="E77" s="36"/>
      <c r="F77" s="36"/>
      <c r="G77" s="36"/>
      <c r="H77" s="48" t="s">
        <v>12070</v>
      </c>
      <c r="I77" s="48" t="s">
        <v>12071</v>
      </c>
      <c r="J77" s="48" t="s">
        <v>181</v>
      </c>
      <c r="K77" s="48" t="s">
        <v>270</v>
      </c>
      <c r="L77" s="48" t="s">
        <v>522</v>
      </c>
      <c r="M77" s="36" t="s">
        <v>8715</v>
      </c>
      <c r="N77" s="36"/>
      <c r="O77" s="36"/>
      <c r="P77" s="36"/>
      <c r="Q77" s="36"/>
      <c r="R77" s="48"/>
      <c r="S77" s="36"/>
      <c r="T77" s="36"/>
      <c r="U77" s="48" t="b">
        <f t="shared" si="1"/>
        <v>0</v>
      </c>
      <c r="V77" s="49">
        <v>7.66</v>
      </c>
      <c r="W77" s="49">
        <v>11.93</v>
      </c>
      <c r="X77" s="49">
        <v>11.97</v>
      </c>
      <c r="Y77" s="49">
        <v>25.14</v>
      </c>
      <c r="Z77" s="49">
        <v>19.18</v>
      </c>
      <c r="AA77" s="49">
        <v>25.16</v>
      </c>
      <c r="AB77" s="50">
        <v>-0.96873994471867197</v>
      </c>
      <c r="AC77" s="51">
        <v>3.8850069020788303E-2</v>
      </c>
      <c r="AD77" s="36" t="s">
        <v>747</v>
      </c>
    </row>
    <row r="78" spans="1:30" x14ac:dyDescent="0.3">
      <c r="A78" s="36" t="s">
        <v>12074</v>
      </c>
      <c r="B78" s="36"/>
      <c r="C78" s="36"/>
      <c r="D78" s="36"/>
      <c r="E78" s="36"/>
      <c r="F78" s="36"/>
      <c r="G78" s="36"/>
      <c r="H78" s="48">
        <v>35.1</v>
      </c>
      <c r="I78" s="48" t="s">
        <v>949</v>
      </c>
      <c r="J78" s="48" t="s">
        <v>167</v>
      </c>
      <c r="K78" s="48" t="s">
        <v>268</v>
      </c>
      <c r="L78" s="48" t="s">
        <v>502</v>
      </c>
      <c r="M78" s="36" t="s">
        <v>11496</v>
      </c>
      <c r="N78" s="36"/>
      <c r="O78" s="36"/>
      <c r="P78" s="36"/>
      <c r="Q78" s="36"/>
      <c r="R78" s="48"/>
      <c r="S78" s="36"/>
      <c r="T78" s="36"/>
      <c r="U78" s="48" t="b">
        <f t="shared" si="1"/>
        <v>0</v>
      </c>
      <c r="V78" s="49">
        <v>2.13</v>
      </c>
      <c r="W78" s="49">
        <v>2.19</v>
      </c>
      <c r="X78" s="49">
        <v>3.84</v>
      </c>
      <c r="Y78" s="49">
        <v>8.33</v>
      </c>
      <c r="Z78" s="49">
        <v>13.43</v>
      </c>
      <c r="AA78" s="49">
        <v>21.1</v>
      </c>
      <c r="AB78" s="50">
        <v>-2.1968080989659802</v>
      </c>
      <c r="AC78" s="51">
        <v>9.3826517396968807E-3</v>
      </c>
      <c r="AD78" s="36" t="s">
        <v>747</v>
      </c>
    </row>
    <row r="79" spans="1:30" x14ac:dyDescent="0.3">
      <c r="A79" s="36" t="s">
        <v>12083</v>
      </c>
      <c r="B79" s="36" t="s">
        <v>3729</v>
      </c>
      <c r="C79" s="36" t="s">
        <v>3730</v>
      </c>
      <c r="D79" s="36"/>
      <c r="E79" s="36"/>
      <c r="F79" s="36"/>
      <c r="G79" s="36"/>
      <c r="H79" s="48" t="s">
        <v>3731</v>
      </c>
      <c r="I79" s="48" t="s">
        <v>3732</v>
      </c>
      <c r="J79" s="48" t="s">
        <v>137</v>
      </c>
      <c r="K79" s="48" t="s">
        <v>265</v>
      </c>
      <c r="L79" s="48" t="s">
        <v>506</v>
      </c>
      <c r="M79" s="36" t="s">
        <v>12084</v>
      </c>
      <c r="N79" s="36" t="s">
        <v>12085</v>
      </c>
      <c r="O79" s="36" t="s">
        <v>12086</v>
      </c>
      <c r="P79" s="36" t="s">
        <v>12087</v>
      </c>
      <c r="Q79" s="36" t="s">
        <v>12088</v>
      </c>
      <c r="R79" s="48" t="s">
        <v>12089</v>
      </c>
      <c r="S79" s="36" t="s">
        <v>12090</v>
      </c>
      <c r="T79" s="36" t="s">
        <v>12091</v>
      </c>
      <c r="U79" s="48" t="b">
        <f t="shared" si="1"/>
        <v>1</v>
      </c>
      <c r="V79" s="49">
        <v>12.18</v>
      </c>
      <c r="W79" s="49">
        <v>18.34</v>
      </c>
      <c r="X79" s="49">
        <v>0.84</v>
      </c>
      <c r="Y79" s="49">
        <v>0.06</v>
      </c>
      <c r="Z79" s="49">
        <v>0.04</v>
      </c>
      <c r="AA79" s="49">
        <v>0</v>
      </c>
      <c r="AB79" s="50">
        <v>7.8758845622726401</v>
      </c>
      <c r="AC79" s="51">
        <v>2.7383695993681801E-3</v>
      </c>
      <c r="AD79" s="36" t="s">
        <v>749</v>
      </c>
    </row>
    <row r="80" spans="1:30" x14ac:dyDescent="0.3">
      <c r="A80" s="36" t="s">
        <v>8787</v>
      </c>
      <c r="B80" s="36"/>
      <c r="C80" s="36"/>
      <c r="D80" s="36"/>
      <c r="E80" s="36"/>
      <c r="F80" s="36"/>
      <c r="G80" s="36"/>
      <c r="H80" s="48" t="s">
        <v>1710</v>
      </c>
      <c r="I80" s="48" t="s">
        <v>1711</v>
      </c>
      <c r="J80" s="48" t="s">
        <v>43</v>
      </c>
      <c r="K80" s="48" t="s">
        <v>264</v>
      </c>
      <c r="L80" s="48" t="s">
        <v>502</v>
      </c>
      <c r="M80" s="36" t="s">
        <v>10363</v>
      </c>
      <c r="N80" s="36"/>
      <c r="O80" s="36"/>
      <c r="P80" s="36"/>
      <c r="Q80" s="36"/>
      <c r="R80" s="48"/>
      <c r="S80" s="36"/>
      <c r="T80" s="36"/>
      <c r="U80" s="48" t="b">
        <f t="shared" si="1"/>
        <v>1</v>
      </c>
      <c r="V80" s="49">
        <v>32.299999999999997</v>
      </c>
      <c r="W80" s="49">
        <v>46.1</v>
      </c>
      <c r="X80" s="49">
        <v>63.42</v>
      </c>
      <c r="Y80" s="49">
        <v>7.07</v>
      </c>
      <c r="Z80" s="49">
        <v>1.85</v>
      </c>
      <c r="AA80" s="49">
        <v>1.71</v>
      </c>
      <c r="AB80" s="50">
        <v>3.8535602097626702</v>
      </c>
      <c r="AC80" s="51">
        <v>1.0658253674759E-2</v>
      </c>
      <c r="AD80" s="36" t="s">
        <v>747</v>
      </c>
    </row>
    <row r="81" spans="1:30" x14ac:dyDescent="0.3">
      <c r="A81" s="36" t="s">
        <v>3812</v>
      </c>
      <c r="B81" s="36" t="s">
        <v>12092</v>
      </c>
      <c r="C81" s="36" t="s">
        <v>12093</v>
      </c>
      <c r="D81" s="36"/>
      <c r="E81" s="36"/>
      <c r="F81" s="36"/>
      <c r="G81" s="36"/>
      <c r="H81" s="48" t="s">
        <v>6725</v>
      </c>
      <c r="I81" s="48" t="s">
        <v>6726</v>
      </c>
      <c r="J81" s="48" t="s">
        <v>148</v>
      </c>
      <c r="K81" s="48" t="s">
        <v>261</v>
      </c>
      <c r="L81" s="48" t="s">
        <v>500</v>
      </c>
      <c r="M81" s="36" t="s">
        <v>6722</v>
      </c>
      <c r="N81" s="36"/>
      <c r="O81" s="36"/>
      <c r="P81" s="36"/>
      <c r="Q81" s="36"/>
      <c r="R81" s="48"/>
      <c r="S81" s="36"/>
      <c r="T81" s="36"/>
      <c r="U81" s="48" t="b">
        <f t="shared" si="1"/>
        <v>0</v>
      </c>
      <c r="V81" s="49">
        <v>0</v>
      </c>
      <c r="W81" s="49">
        <v>0.13</v>
      </c>
      <c r="X81" s="49">
        <v>0.04</v>
      </c>
      <c r="Y81" s="49">
        <v>15.868413</v>
      </c>
      <c r="Z81" s="49">
        <v>73.430000000000007</v>
      </c>
      <c r="AA81" s="49">
        <v>28.83</v>
      </c>
      <c r="AB81" s="50">
        <v>-9.8182999390628698</v>
      </c>
      <c r="AC81" s="51">
        <v>2.52856162559593E-3</v>
      </c>
      <c r="AD81" s="36" t="s">
        <v>718</v>
      </c>
    </row>
    <row r="82" spans="1:30" x14ac:dyDescent="0.3">
      <c r="A82" s="36" t="s">
        <v>6736</v>
      </c>
      <c r="B82" s="36" t="s">
        <v>6741</v>
      </c>
      <c r="C82" s="36" t="s">
        <v>6742</v>
      </c>
      <c r="D82" s="36"/>
      <c r="E82" s="36"/>
      <c r="F82" s="36"/>
      <c r="G82" s="36"/>
      <c r="H82" s="48" t="s">
        <v>6743</v>
      </c>
      <c r="I82" s="48" t="s">
        <v>6744</v>
      </c>
      <c r="J82" s="48" t="s">
        <v>77</v>
      </c>
      <c r="K82" s="48" t="s">
        <v>260</v>
      </c>
      <c r="L82" s="48" t="s">
        <v>525</v>
      </c>
      <c r="M82" s="36" t="s">
        <v>6738</v>
      </c>
      <c r="N82" s="36" t="s">
        <v>11542</v>
      </c>
      <c r="O82" s="36" t="s">
        <v>6749</v>
      </c>
      <c r="P82" s="36" t="s">
        <v>6750</v>
      </c>
      <c r="Q82" s="36" t="s">
        <v>1411</v>
      </c>
      <c r="R82" s="48" t="s">
        <v>1412</v>
      </c>
      <c r="S82" s="36" t="s">
        <v>12094</v>
      </c>
      <c r="T82" s="36" t="s">
        <v>12095</v>
      </c>
      <c r="U82" s="48" t="b">
        <f t="shared" si="1"/>
        <v>1</v>
      </c>
      <c r="V82" s="49">
        <v>100.87</v>
      </c>
      <c r="W82" s="49">
        <v>296.98</v>
      </c>
      <c r="X82" s="49">
        <v>86.95</v>
      </c>
      <c r="Y82" s="49">
        <v>76.69</v>
      </c>
      <c r="Z82" s="49">
        <v>134.87</v>
      </c>
      <c r="AA82" s="49">
        <v>57.07</v>
      </c>
      <c r="AB82" s="50">
        <v>0.86227078777285804</v>
      </c>
      <c r="AC82" s="51">
        <v>2.3660809055768801E-2</v>
      </c>
      <c r="AD82" s="36" t="s">
        <v>747</v>
      </c>
    </row>
    <row r="83" spans="1:30" x14ac:dyDescent="0.3">
      <c r="A83" s="36" t="s">
        <v>10402</v>
      </c>
      <c r="B83" s="36"/>
      <c r="C83" s="36"/>
      <c r="D83" s="36"/>
      <c r="E83" s="36"/>
      <c r="F83" s="36"/>
      <c r="G83" s="36"/>
      <c r="H83" s="48" t="s">
        <v>12101</v>
      </c>
      <c r="I83" s="48" t="s">
        <v>12102</v>
      </c>
      <c r="J83" s="48" t="s">
        <v>60</v>
      </c>
      <c r="K83" s="48" t="s">
        <v>258</v>
      </c>
      <c r="L83" s="48" t="s">
        <v>505</v>
      </c>
      <c r="M83" s="36" t="s">
        <v>10403</v>
      </c>
      <c r="N83" s="36"/>
      <c r="O83" s="36"/>
      <c r="P83" s="36"/>
      <c r="Q83" s="36"/>
      <c r="R83" s="48"/>
      <c r="S83" s="36"/>
      <c r="T83" s="36"/>
      <c r="U83" s="48" t="b">
        <f t="shared" si="1"/>
        <v>0</v>
      </c>
      <c r="V83" s="49">
        <v>6.76</v>
      </c>
      <c r="W83" s="49">
        <v>9.82</v>
      </c>
      <c r="X83" s="49">
        <v>11.91</v>
      </c>
      <c r="Y83" s="49">
        <v>16.71</v>
      </c>
      <c r="Z83" s="49">
        <v>17.11</v>
      </c>
      <c r="AA83" s="49">
        <v>18.46</v>
      </c>
      <c r="AB83" s="50">
        <v>-0.72238100091703095</v>
      </c>
      <c r="AC83" s="51">
        <v>4.1474766986660097E-2</v>
      </c>
      <c r="AD83" s="36" t="s">
        <v>747</v>
      </c>
    </row>
    <row r="84" spans="1:30" x14ac:dyDescent="0.3">
      <c r="A84" s="36" t="s">
        <v>10415</v>
      </c>
      <c r="B84" s="36"/>
      <c r="C84" s="36"/>
      <c r="D84" s="36"/>
      <c r="E84" s="36"/>
      <c r="F84" s="36"/>
      <c r="G84" s="36"/>
      <c r="H84" s="48" t="s">
        <v>12011</v>
      </c>
      <c r="I84" s="48" t="s">
        <v>12012</v>
      </c>
      <c r="J84" s="48" t="s">
        <v>100</v>
      </c>
      <c r="K84" s="48" t="s">
        <v>497</v>
      </c>
      <c r="L84" s="48" t="s">
        <v>502</v>
      </c>
      <c r="M84" s="36" t="s">
        <v>10417</v>
      </c>
      <c r="N84" s="36"/>
      <c r="O84" s="36"/>
      <c r="P84" s="36"/>
      <c r="Q84" s="36"/>
      <c r="R84" s="48"/>
      <c r="S84" s="36"/>
      <c r="T84" s="36"/>
      <c r="U84" s="48" t="b">
        <f t="shared" si="1"/>
        <v>0</v>
      </c>
      <c r="V84" s="49">
        <v>6.84</v>
      </c>
      <c r="W84" s="49">
        <v>12.96</v>
      </c>
      <c r="X84" s="49">
        <v>6.62</v>
      </c>
      <c r="Y84" s="49">
        <v>22.84</v>
      </c>
      <c r="Z84" s="49">
        <v>40.03</v>
      </c>
      <c r="AA84" s="49">
        <v>29.05</v>
      </c>
      <c r="AB84" s="50">
        <v>-1.6454592678081701</v>
      </c>
      <c r="AC84" s="51">
        <v>2.7523498357400898E-3</v>
      </c>
      <c r="AD84" s="36" t="s">
        <v>718</v>
      </c>
    </row>
    <row r="85" spans="1:30" x14ac:dyDescent="0.3">
      <c r="A85" s="36" t="s">
        <v>12103</v>
      </c>
      <c r="B85" s="36" t="s">
        <v>3867</v>
      </c>
      <c r="C85" s="36" t="s">
        <v>3868</v>
      </c>
      <c r="D85" s="36"/>
      <c r="E85" s="36"/>
      <c r="F85" s="36"/>
      <c r="G85" s="36"/>
      <c r="H85" s="48">
        <v>35.1</v>
      </c>
      <c r="I85" s="48" t="s">
        <v>949</v>
      </c>
      <c r="J85" s="48" t="s">
        <v>151</v>
      </c>
      <c r="K85" s="48" t="s">
        <v>257</v>
      </c>
      <c r="L85" s="48" t="s">
        <v>500</v>
      </c>
      <c r="M85" s="36" t="s">
        <v>3864</v>
      </c>
      <c r="N85" s="36"/>
      <c r="O85" s="36"/>
      <c r="P85" s="36"/>
      <c r="Q85" s="36"/>
      <c r="R85" s="48"/>
      <c r="S85" s="36"/>
      <c r="T85" s="36"/>
      <c r="U85" s="48" t="b">
        <f t="shared" si="1"/>
        <v>0</v>
      </c>
      <c r="V85" s="49">
        <v>4.76</v>
      </c>
      <c r="W85" s="49">
        <v>17.18</v>
      </c>
      <c r="X85" s="49">
        <v>4.72</v>
      </c>
      <c r="Y85" s="49">
        <v>74.05</v>
      </c>
      <c r="Z85" s="49">
        <v>308.17</v>
      </c>
      <c r="AA85" s="49">
        <v>197.11</v>
      </c>
      <c r="AB85" s="50">
        <v>-4.3808329820420102</v>
      </c>
      <c r="AC85" s="51">
        <v>2.52856162559593E-3</v>
      </c>
      <c r="AD85" s="36" t="s">
        <v>718</v>
      </c>
    </row>
    <row r="86" spans="1:30" x14ac:dyDescent="0.3">
      <c r="A86" s="36" t="s">
        <v>6787</v>
      </c>
      <c r="B86" s="36"/>
      <c r="C86" s="36"/>
      <c r="D86" s="36"/>
      <c r="E86" s="36"/>
      <c r="F86" s="36"/>
      <c r="G86" s="36"/>
      <c r="H86" s="48" t="s">
        <v>2931</v>
      </c>
      <c r="I86" s="48" t="s">
        <v>2932</v>
      </c>
      <c r="J86" s="48" t="s">
        <v>71</v>
      </c>
      <c r="K86" s="48" t="s">
        <v>254</v>
      </c>
      <c r="L86" s="48" t="s">
        <v>502</v>
      </c>
      <c r="M86" s="36" t="s">
        <v>6789</v>
      </c>
      <c r="N86" s="36"/>
      <c r="O86" s="36"/>
      <c r="P86" s="36"/>
      <c r="Q86" s="36"/>
      <c r="R86" s="48"/>
      <c r="S86" s="36"/>
      <c r="T86" s="36"/>
      <c r="U86" s="48" t="b">
        <f t="shared" si="1"/>
        <v>1</v>
      </c>
      <c r="V86" s="49">
        <v>43.22</v>
      </c>
      <c r="W86" s="49">
        <v>91.68</v>
      </c>
      <c r="X86" s="49">
        <v>68.53</v>
      </c>
      <c r="Y86" s="49">
        <v>5.74</v>
      </c>
      <c r="Z86" s="49">
        <v>1.06</v>
      </c>
      <c r="AA86" s="49">
        <v>2.31</v>
      </c>
      <c r="AB86" s="50">
        <v>4.7269354522349598</v>
      </c>
      <c r="AC86" s="51">
        <v>8.2603278275171308E-3</v>
      </c>
      <c r="AD86" s="36" t="s">
        <v>747</v>
      </c>
    </row>
    <row r="87" spans="1:30" x14ac:dyDescent="0.3">
      <c r="A87" s="36" t="s">
        <v>10468</v>
      </c>
      <c r="B87" s="36" t="s">
        <v>6843</v>
      </c>
      <c r="C87" s="36" t="s">
        <v>6844</v>
      </c>
      <c r="D87" s="36"/>
      <c r="E87" s="36"/>
      <c r="F87" s="36"/>
      <c r="G87" s="36"/>
      <c r="H87" s="48" t="s">
        <v>4013</v>
      </c>
      <c r="I87" s="48" t="s">
        <v>4014</v>
      </c>
      <c r="J87" s="48" t="s">
        <v>92</v>
      </c>
      <c r="K87" s="48" t="s">
        <v>247</v>
      </c>
      <c r="L87" s="48" t="s">
        <v>506</v>
      </c>
      <c r="M87" s="36" t="s">
        <v>6840</v>
      </c>
      <c r="N87" s="36" t="s">
        <v>12113</v>
      </c>
      <c r="O87" s="36" t="s">
        <v>12114</v>
      </c>
      <c r="P87" s="36" t="s">
        <v>12115</v>
      </c>
      <c r="Q87" s="36" t="s">
        <v>6847</v>
      </c>
      <c r="R87" s="48" t="s">
        <v>6848</v>
      </c>
      <c r="S87" s="36" t="s">
        <v>12116</v>
      </c>
      <c r="T87" s="36" t="s">
        <v>12117</v>
      </c>
      <c r="U87" s="48" t="b">
        <f t="shared" si="1"/>
        <v>0</v>
      </c>
      <c r="V87" s="49">
        <v>18.79</v>
      </c>
      <c r="W87" s="49">
        <v>9.83</v>
      </c>
      <c r="X87" s="49">
        <v>12.75</v>
      </c>
      <c r="Y87" s="49">
        <v>35.44</v>
      </c>
      <c r="Z87" s="49">
        <v>58.32</v>
      </c>
      <c r="AA87" s="49">
        <v>31.65</v>
      </c>
      <c r="AB87" s="50">
        <v>-1.4326573429957701</v>
      </c>
      <c r="AC87" s="51">
        <v>3.1154561652064702E-2</v>
      </c>
      <c r="AD87" s="36" t="s">
        <v>747</v>
      </c>
    </row>
    <row r="88" spans="1:30" x14ac:dyDescent="0.3">
      <c r="A88" s="36" t="s">
        <v>10481</v>
      </c>
      <c r="B88" s="36" t="s">
        <v>12118</v>
      </c>
      <c r="C88" s="36" t="s">
        <v>12119</v>
      </c>
      <c r="D88" s="36"/>
      <c r="E88" s="36"/>
      <c r="F88" s="36"/>
      <c r="G88" s="36"/>
      <c r="H88" s="48" t="s">
        <v>970</v>
      </c>
      <c r="I88" s="48" t="s">
        <v>971</v>
      </c>
      <c r="J88" s="48" t="s">
        <v>80</v>
      </c>
      <c r="K88" s="48" t="s">
        <v>246</v>
      </c>
      <c r="L88" s="48" t="s">
        <v>525</v>
      </c>
      <c r="M88" s="36" t="s">
        <v>4056</v>
      </c>
      <c r="N88" s="36"/>
      <c r="O88" s="36"/>
      <c r="P88" s="36"/>
      <c r="Q88" s="36"/>
      <c r="R88" s="48"/>
      <c r="S88" s="36"/>
      <c r="T88" s="36"/>
      <c r="U88" s="48" t="b">
        <f t="shared" si="1"/>
        <v>0</v>
      </c>
      <c r="V88" s="49">
        <v>0.83</v>
      </c>
      <c r="W88" s="49">
        <v>0.06</v>
      </c>
      <c r="X88" s="49">
        <v>0.38</v>
      </c>
      <c r="Y88" s="49">
        <v>60.29</v>
      </c>
      <c r="Z88" s="49">
        <v>63.6</v>
      </c>
      <c r="AA88" s="49">
        <v>17.73</v>
      </c>
      <c r="AB88" s="50">
        <v>-6.7450145060795101</v>
      </c>
      <c r="AC88" s="51">
        <v>5.2348879335649898E-3</v>
      </c>
      <c r="AD88" s="36" t="s">
        <v>747</v>
      </c>
    </row>
    <row r="89" spans="1:30" x14ac:dyDescent="0.3">
      <c r="A89" s="36" t="s">
        <v>6933</v>
      </c>
      <c r="B89" s="36" t="s">
        <v>4155</v>
      </c>
      <c r="C89" s="36" t="s">
        <v>4156</v>
      </c>
      <c r="D89" s="36"/>
      <c r="E89" s="36"/>
      <c r="F89" s="36"/>
      <c r="G89" s="36"/>
      <c r="H89" s="48" t="s">
        <v>4157</v>
      </c>
      <c r="I89" s="48" t="s">
        <v>4158</v>
      </c>
      <c r="J89" s="48" t="s">
        <v>169</v>
      </c>
      <c r="K89" s="48" t="s">
        <v>242</v>
      </c>
      <c r="L89" s="48" t="s">
        <v>506</v>
      </c>
      <c r="M89" s="36" t="s">
        <v>10516</v>
      </c>
      <c r="N89" s="36" t="s">
        <v>11653</v>
      </c>
      <c r="O89" s="36" t="s">
        <v>10518</v>
      </c>
      <c r="P89" s="36" t="s">
        <v>10519</v>
      </c>
      <c r="Q89" s="36" t="s">
        <v>12128</v>
      </c>
      <c r="R89" s="48" t="s">
        <v>12129</v>
      </c>
      <c r="S89" s="36" t="s">
        <v>12130</v>
      </c>
      <c r="T89" s="36" t="s">
        <v>12131</v>
      </c>
      <c r="U89" s="48" t="b">
        <f t="shared" si="1"/>
        <v>1</v>
      </c>
      <c r="V89" s="49">
        <v>109.54</v>
      </c>
      <c r="W89" s="49">
        <v>94.06</v>
      </c>
      <c r="X89" s="49">
        <v>152.11000000000001</v>
      </c>
      <c r="Y89" s="49">
        <v>86.78</v>
      </c>
      <c r="Z89" s="49">
        <v>43.55</v>
      </c>
      <c r="AA89" s="49">
        <v>49.35</v>
      </c>
      <c r="AB89" s="50">
        <v>1.1822710082932</v>
      </c>
      <c r="AC89" s="51">
        <v>2.9187785732284699E-2</v>
      </c>
      <c r="AD89" s="36" t="s">
        <v>747</v>
      </c>
    </row>
    <row r="90" spans="1:30" x14ac:dyDescent="0.3">
      <c r="A90" s="36" t="s">
        <v>6948</v>
      </c>
      <c r="B90" s="36"/>
      <c r="C90" s="36"/>
      <c r="D90" s="36"/>
      <c r="E90" s="36"/>
      <c r="F90" s="36"/>
      <c r="G90" s="36"/>
      <c r="H90" s="48">
        <v>35.1</v>
      </c>
      <c r="I90" s="48" t="s">
        <v>949</v>
      </c>
      <c r="J90" s="48" t="s">
        <v>68</v>
      </c>
      <c r="K90" s="48" t="s">
        <v>241</v>
      </c>
      <c r="L90" s="48" t="s">
        <v>522</v>
      </c>
      <c r="M90" s="36" t="s">
        <v>12132</v>
      </c>
      <c r="N90" s="36"/>
      <c r="O90" s="36"/>
      <c r="P90" s="36"/>
      <c r="Q90" s="36"/>
      <c r="R90" s="48"/>
      <c r="S90" s="36"/>
      <c r="T90" s="36"/>
      <c r="U90" s="48" t="b">
        <f t="shared" si="1"/>
        <v>0</v>
      </c>
      <c r="V90" s="49">
        <v>5.92</v>
      </c>
      <c r="W90" s="49">
        <v>4.4000000000000004</v>
      </c>
      <c r="X90" s="49">
        <v>3.02</v>
      </c>
      <c r="Y90" s="49">
        <v>40.76</v>
      </c>
      <c r="Z90" s="49">
        <v>38.36</v>
      </c>
      <c r="AA90" s="49">
        <v>26.23</v>
      </c>
      <c r="AB90" s="50">
        <v>-2.8149661001260999</v>
      </c>
      <c r="AC90" s="51">
        <v>2.52856162559593E-3</v>
      </c>
      <c r="AD90" s="36" t="s">
        <v>718</v>
      </c>
    </row>
    <row r="91" spans="1:30" x14ac:dyDescent="0.3">
      <c r="A91" s="36" t="s">
        <v>4194</v>
      </c>
      <c r="B91" s="36" t="s">
        <v>4199</v>
      </c>
      <c r="C91" s="36" t="s">
        <v>4200</v>
      </c>
      <c r="D91" s="36"/>
      <c r="E91" s="36"/>
      <c r="F91" s="36"/>
      <c r="G91" s="36"/>
      <c r="H91" s="48" t="s">
        <v>4201</v>
      </c>
      <c r="I91" s="48" t="s">
        <v>4202</v>
      </c>
      <c r="J91" s="48" t="s">
        <v>49</v>
      </c>
      <c r="K91" s="48" t="s">
        <v>239</v>
      </c>
      <c r="L91" s="48" t="s">
        <v>502</v>
      </c>
      <c r="M91" s="36" t="s">
        <v>4196</v>
      </c>
      <c r="N91" s="36"/>
      <c r="O91" s="36"/>
      <c r="P91" s="36"/>
      <c r="Q91" s="36"/>
      <c r="R91" s="48"/>
      <c r="S91" s="36"/>
      <c r="T91" s="36"/>
      <c r="U91" s="48" t="b">
        <f t="shared" si="1"/>
        <v>1</v>
      </c>
      <c r="V91" s="49">
        <v>29.47</v>
      </c>
      <c r="W91" s="49">
        <v>44.12</v>
      </c>
      <c r="X91" s="49">
        <v>41.24</v>
      </c>
      <c r="Y91" s="49">
        <v>13.87</v>
      </c>
      <c r="Z91" s="49">
        <v>15.93</v>
      </c>
      <c r="AA91" s="49">
        <v>18.02</v>
      </c>
      <c r="AB91" s="50">
        <v>1.4290933427689401</v>
      </c>
      <c r="AC91" s="51">
        <v>3.1459758638479902E-3</v>
      </c>
      <c r="AD91" s="36" t="s">
        <v>749</v>
      </c>
    </row>
    <row r="92" spans="1:30" x14ac:dyDescent="0.3">
      <c r="A92" s="36" t="s">
        <v>4214</v>
      </c>
      <c r="B92" s="36"/>
      <c r="C92" s="36"/>
      <c r="D92" s="36"/>
      <c r="E92" s="36"/>
      <c r="F92" s="36"/>
      <c r="G92" s="36"/>
      <c r="H92" s="48" t="s">
        <v>11954</v>
      </c>
      <c r="I92" s="48" t="s">
        <v>11955</v>
      </c>
      <c r="J92" s="48" t="s">
        <v>578</v>
      </c>
      <c r="K92" s="48" t="s">
        <v>328</v>
      </c>
      <c r="L92" s="48" t="s">
        <v>500</v>
      </c>
      <c r="M92" s="36" t="s">
        <v>133</v>
      </c>
      <c r="N92" s="36"/>
      <c r="O92" s="36"/>
      <c r="P92" s="36"/>
      <c r="Q92" s="36"/>
      <c r="R92" s="48"/>
      <c r="S92" s="36"/>
      <c r="T92" s="36"/>
      <c r="U92" s="48" t="b">
        <f t="shared" si="1"/>
        <v>0</v>
      </c>
      <c r="V92" s="49">
        <v>0.06</v>
      </c>
      <c r="W92" s="49">
        <v>0.31</v>
      </c>
      <c r="X92" s="49">
        <v>0.19</v>
      </c>
      <c r="Y92" s="49">
        <v>18.86</v>
      </c>
      <c r="Z92" s="49">
        <v>127.28</v>
      </c>
      <c r="AA92" s="49">
        <v>118.6</v>
      </c>
      <c r="AB92" s="50">
        <v>-8.5549564773655895</v>
      </c>
      <c r="AC92" s="51">
        <v>2.52856162559593E-3</v>
      </c>
      <c r="AD92" s="36" t="s">
        <v>718</v>
      </c>
    </row>
    <row r="93" spans="1:30" x14ac:dyDescent="0.3">
      <c r="A93" s="36" t="s">
        <v>9034</v>
      </c>
      <c r="B93" s="36" t="s">
        <v>12003</v>
      </c>
      <c r="C93" s="36" t="s">
        <v>12004</v>
      </c>
      <c r="D93" s="36"/>
      <c r="E93" s="36"/>
      <c r="F93" s="36"/>
      <c r="G93" s="36"/>
      <c r="H93" s="48" t="s">
        <v>4261</v>
      </c>
      <c r="I93" s="48" t="s">
        <v>4262</v>
      </c>
      <c r="J93" s="48" t="s">
        <v>150</v>
      </c>
      <c r="K93" s="48" t="s">
        <v>572</v>
      </c>
      <c r="L93" s="48" t="s">
        <v>573</v>
      </c>
      <c r="M93" s="36" t="s">
        <v>4258</v>
      </c>
      <c r="N93" s="36"/>
      <c r="O93" s="36"/>
      <c r="P93" s="36"/>
      <c r="Q93" s="36"/>
      <c r="R93" s="48"/>
      <c r="S93" s="36"/>
      <c r="T93" s="36"/>
      <c r="U93" s="48" t="b">
        <f t="shared" si="1"/>
        <v>0</v>
      </c>
      <c r="V93" s="49">
        <v>0.08</v>
      </c>
      <c r="W93" s="49">
        <v>0.16</v>
      </c>
      <c r="X93" s="49">
        <v>0.05</v>
      </c>
      <c r="Y93" s="49">
        <v>67.33</v>
      </c>
      <c r="Z93" s="49">
        <v>177.13</v>
      </c>
      <c r="AA93" s="49">
        <v>75.900000000000006</v>
      </c>
      <c r="AB93" s="50">
        <v>-9.7101611344646201</v>
      </c>
      <c r="AC93" s="51">
        <v>2.52856162559593E-3</v>
      </c>
      <c r="AD93" s="36" t="s">
        <v>718</v>
      </c>
    </row>
    <row r="94" spans="1:30" x14ac:dyDescent="0.3">
      <c r="A94" s="36" t="s">
        <v>7881</v>
      </c>
      <c r="B94" s="36"/>
      <c r="C94" s="36"/>
      <c r="D94" s="36"/>
      <c r="E94" s="36"/>
      <c r="F94" s="36"/>
      <c r="G94" s="36"/>
      <c r="H94" s="48" t="s">
        <v>11982</v>
      </c>
      <c r="I94" s="48" t="s">
        <v>11983</v>
      </c>
      <c r="J94" s="48" t="s">
        <v>44</v>
      </c>
      <c r="K94" s="48" t="s">
        <v>236</v>
      </c>
      <c r="L94" s="48" t="s">
        <v>502</v>
      </c>
      <c r="M94" s="36" t="s">
        <v>1707</v>
      </c>
      <c r="N94" s="36"/>
      <c r="O94" s="36"/>
      <c r="P94" s="36"/>
      <c r="Q94" s="36"/>
      <c r="R94" s="48"/>
      <c r="S94" s="36"/>
      <c r="T94" s="36"/>
      <c r="U94" s="48" t="b">
        <f t="shared" si="1"/>
        <v>1</v>
      </c>
      <c r="V94" s="49">
        <v>76.42</v>
      </c>
      <c r="W94" s="49">
        <v>23.7</v>
      </c>
      <c r="X94" s="49">
        <v>42.57</v>
      </c>
      <c r="Y94" s="49">
        <v>39.119999999999997</v>
      </c>
      <c r="Z94" s="49">
        <v>14.28</v>
      </c>
      <c r="AA94" s="49">
        <v>25.3</v>
      </c>
      <c r="AB94" s="50">
        <v>0.97481020657103301</v>
      </c>
      <c r="AC94" s="51">
        <v>5.1348850112622399E-3</v>
      </c>
      <c r="AD94" s="36" t="s">
        <v>747</v>
      </c>
    </row>
    <row r="95" spans="1:30" x14ac:dyDescent="0.3">
      <c r="A95" s="36" t="s">
        <v>4290</v>
      </c>
      <c r="B95" s="36" t="s">
        <v>2465</v>
      </c>
      <c r="C95" s="36" t="s">
        <v>2466</v>
      </c>
      <c r="D95" s="36"/>
      <c r="E95" s="36"/>
      <c r="F95" s="36"/>
      <c r="G95" s="36"/>
      <c r="H95" s="48" t="s">
        <v>3612</v>
      </c>
      <c r="I95" s="48" t="s">
        <v>3613</v>
      </c>
      <c r="J95" s="48" t="s">
        <v>51</v>
      </c>
      <c r="K95" s="48" t="s">
        <v>235</v>
      </c>
      <c r="L95" s="48" t="s">
        <v>525</v>
      </c>
      <c r="M95" s="36" t="s">
        <v>6995</v>
      </c>
      <c r="N95" s="36"/>
      <c r="O95" s="36"/>
      <c r="P95" s="36"/>
      <c r="Q95" s="36"/>
      <c r="R95" s="48"/>
      <c r="S95" s="36"/>
      <c r="T95" s="36"/>
      <c r="U95" s="48" t="b">
        <f t="shared" si="1"/>
        <v>0</v>
      </c>
      <c r="V95" s="49">
        <v>31.09</v>
      </c>
      <c r="W95" s="49">
        <v>37.14</v>
      </c>
      <c r="X95" s="49">
        <v>34.29</v>
      </c>
      <c r="Y95" s="49">
        <v>61.85</v>
      </c>
      <c r="Z95" s="49">
        <v>65.37</v>
      </c>
      <c r="AA95" s="49">
        <v>84.37</v>
      </c>
      <c r="AB95" s="50">
        <v>-0.86361709235606199</v>
      </c>
      <c r="AC95" s="51">
        <v>1.12570380328849E-2</v>
      </c>
      <c r="AD95" s="36" t="s">
        <v>747</v>
      </c>
    </row>
    <row r="96" spans="1:30" x14ac:dyDescent="0.3">
      <c r="A96" s="36" t="s">
        <v>4381</v>
      </c>
      <c r="B96" s="36" t="s">
        <v>4386</v>
      </c>
      <c r="C96" s="36" t="s">
        <v>4387</v>
      </c>
      <c r="D96" s="36"/>
      <c r="E96" s="36"/>
      <c r="F96" s="36"/>
      <c r="G96" s="36"/>
      <c r="H96" s="48" t="s">
        <v>4388</v>
      </c>
      <c r="I96" s="48" t="s">
        <v>4389</v>
      </c>
      <c r="J96" s="48" t="s">
        <v>75</v>
      </c>
      <c r="K96" s="48" t="s">
        <v>230</v>
      </c>
      <c r="L96" s="48" t="s">
        <v>528</v>
      </c>
      <c r="M96" s="36" t="s">
        <v>9076</v>
      </c>
      <c r="N96" s="36"/>
      <c r="O96" s="36"/>
      <c r="P96" s="36"/>
      <c r="Q96" s="36"/>
      <c r="R96" s="48"/>
      <c r="S96" s="36"/>
      <c r="T96" s="36"/>
      <c r="U96" s="48" t="b">
        <f t="shared" si="1"/>
        <v>1</v>
      </c>
      <c r="V96" s="49">
        <v>220.83</v>
      </c>
      <c r="W96" s="49">
        <v>458.95</v>
      </c>
      <c r="X96" s="49">
        <v>236.1</v>
      </c>
      <c r="Y96" s="49">
        <v>44.32</v>
      </c>
      <c r="Z96" s="49">
        <v>49.81</v>
      </c>
      <c r="AA96" s="49">
        <v>58.88</v>
      </c>
      <c r="AB96" s="50">
        <v>2.6793988878872201</v>
      </c>
      <c r="AC96" s="51">
        <v>2.6514359664105E-3</v>
      </c>
      <c r="AD96" s="36" t="s">
        <v>749</v>
      </c>
    </row>
    <row r="97" spans="1:30" x14ac:dyDescent="0.3">
      <c r="A97" s="36" t="s">
        <v>4408</v>
      </c>
      <c r="B97" s="36" t="s">
        <v>4413</v>
      </c>
      <c r="C97" s="36" t="s">
        <v>4414</v>
      </c>
      <c r="D97" s="36"/>
      <c r="E97" s="36"/>
      <c r="F97" s="36"/>
      <c r="G97" s="36"/>
      <c r="H97" s="48" t="s">
        <v>4415</v>
      </c>
      <c r="I97" s="48" t="s">
        <v>4416</v>
      </c>
      <c r="J97" s="48" t="s">
        <v>119</v>
      </c>
      <c r="K97" s="48" t="s">
        <v>229</v>
      </c>
      <c r="L97" s="48" t="s">
        <v>502</v>
      </c>
      <c r="M97" s="36" t="s">
        <v>4410</v>
      </c>
      <c r="N97" s="36"/>
      <c r="O97" s="36"/>
      <c r="P97" s="36"/>
      <c r="Q97" s="36"/>
      <c r="R97" s="48"/>
      <c r="S97" s="36"/>
      <c r="T97" s="36"/>
      <c r="U97" s="48" t="b">
        <f t="shared" si="1"/>
        <v>1</v>
      </c>
      <c r="V97" s="49">
        <v>151.03</v>
      </c>
      <c r="W97" s="49">
        <v>287.79000000000002</v>
      </c>
      <c r="X97" s="49">
        <v>225.93</v>
      </c>
      <c r="Y97" s="49">
        <v>99.07</v>
      </c>
      <c r="Z97" s="49">
        <v>127.02</v>
      </c>
      <c r="AA97" s="49">
        <v>103.65</v>
      </c>
      <c r="AB97" s="50">
        <v>1.1333902394751001</v>
      </c>
      <c r="AC97" s="51">
        <v>8.26271159486738E-3</v>
      </c>
      <c r="AD97" s="36" t="s">
        <v>747</v>
      </c>
    </row>
    <row r="98" spans="1:30" x14ac:dyDescent="0.3">
      <c r="A98" s="36" t="s">
        <v>7048</v>
      </c>
      <c r="B98" s="36"/>
      <c r="C98" s="36"/>
      <c r="D98" s="36"/>
      <c r="E98" s="36"/>
      <c r="F98" s="36"/>
      <c r="G98" s="36"/>
      <c r="H98" s="48" t="s">
        <v>4456</v>
      </c>
      <c r="I98" s="48" t="s">
        <v>4457</v>
      </c>
      <c r="J98" s="48" t="s">
        <v>52</v>
      </c>
      <c r="K98" s="48" t="s">
        <v>226</v>
      </c>
      <c r="L98" s="48" t="s">
        <v>501</v>
      </c>
      <c r="M98" s="36" t="s">
        <v>10564</v>
      </c>
      <c r="N98" s="36"/>
      <c r="O98" s="36"/>
      <c r="P98" s="36"/>
      <c r="Q98" s="36"/>
      <c r="R98" s="48"/>
      <c r="S98" s="36"/>
      <c r="T98" s="36"/>
      <c r="U98" s="48" t="b">
        <f t="shared" si="1"/>
        <v>0</v>
      </c>
      <c r="V98" s="49">
        <v>10.52</v>
      </c>
      <c r="W98" s="49">
        <v>11.44</v>
      </c>
      <c r="X98" s="49">
        <v>7.17</v>
      </c>
      <c r="Y98" s="49">
        <v>40.78</v>
      </c>
      <c r="Z98" s="49">
        <v>35.28</v>
      </c>
      <c r="AA98" s="49">
        <v>42.96</v>
      </c>
      <c r="AB98" s="50">
        <v>-1.86071485996627</v>
      </c>
      <c r="AC98" s="51">
        <v>4.6425264103947799E-3</v>
      </c>
      <c r="AD98" s="36" t="s">
        <v>718</v>
      </c>
    </row>
    <row r="99" spans="1:30" x14ac:dyDescent="0.3">
      <c r="A99" s="36" t="s">
        <v>4474</v>
      </c>
      <c r="B99" s="36"/>
      <c r="C99" s="36"/>
      <c r="D99" s="36"/>
      <c r="E99" s="36"/>
      <c r="F99" s="36"/>
      <c r="G99" s="36"/>
      <c r="H99" s="48" t="s">
        <v>9123</v>
      </c>
      <c r="I99" s="48" t="s">
        <v>9124</v>
      </c>
      <c r="J99" s="48" t="s">
        <v>170</v>
      </c>
      <c r="K99" s="48" t="s">
        <v>224</v>
      </c>
      <c r="L99" s="48" t="s">
        <v>530</v>
      </c>
      <c r="M99" s="36" t="s">
        <v>12140</v>
      </c>
      <c r="N99" s="36"/>
      <c r="O99" s="36"/>
      <c r="P99" s="36"/>
      <c r="Q99" s="36"/>
      <c r="R99" s="48"/>
      <c r="S99" s="36"/>
      <c r="T99" s="36"/>
      <c r="U99" s="48" t="b">
        <f t="shared" si="1"/>
        <v>0</v>
      </c>
      <c r="V99" s="49">
        <v>18.7</v>
      </c>
      <c r="W99" s="49">
        <v>63.62</v>
      </c>
      <c r="X99" s="49">
        <v>23.64</v>
      </c>
      <c r="Y99" s="49">
        <v>51.58</v>
      </c>
      <c r="Z99" s="49">
        <v>98.09</v>
      </c>
      <c r="AA99" s="49">
        <v>54.93</v>
      </c>
      <c r="AB99" s="50">
        <v>-0.92154448321870297</v>
      </c>
      <c r="AC99" s="51">
        <v>2.4655656046141401E-2</v>
      </c>
      <c r="AD99" s="36" t="s">
        <v>747</v>
      </c>
    </row>
    <row r="100" spans="1:30" x14ac:dyDescent="0.3">
      <c r="A100" s="36" t="s">
        <v>4492</v>
      </c>
      <c r="B100" s="36"/>
      <c r="C100" s="36"/>
      <c r="D100" s="36"/>
      <c r="E100" s="36"/>
      <c r="F100" s="36"/>
      <c r="G100" s="36"/>
      <c r="H100" s="48" t="s">
        <v>970</v>
      </c>
      <c r="I100" s="48" t="s">
        <v>971</v>
      </c>
      <c r="J100" s="48" t="s">
        <v>152</v>
      </c>
      <c r="K100" s="48" t="s">
        <v>222</v>
      </c>
      <c r="L100" s="48" t="s">
        <v>500</v>
      </c>
      <c r="M100" s="36" t="s">
        <v>10582</v>
      </c>
      <c r="N100" s="36"/>
      <c r="O100" s="36"/>
      <c r="P100" s="36"/>
      <c r="Q100" s="36"/>
      <c r="R100" s="48"/>
      <c r="S100" s="36"/>
      <c r="T100" s="36"/>
      <c r="U100" s="48" t="b">
        <f t="shared" si="1"/>
        <v>0</v>
      </c>
      <c r="V100" s="49">
        <v>0.27</v>
      </c>
      <c r="W100" s="49">
        <v>1.21</v>
      </c>
      <c r="X100" s="49">
        <v>0.33</v>
      </c>
      <c r="Y100" s="49">
        <v>217.61</v>
      </c>
      <c r="Z100" s="49">
        <v>632.87</v>
      </c>
      <c r="AA100" s="49">
        <v>245.16</v>
      </c>
      <c r="AB100" s="50">
        <v>-9.1458328282328694</v>
      </c>
      <c r="AC100" s="51">
        <v>2.52856162559593E-3</v>
      </c>
      <c r="AD100" s="36" t="s">
        <v>718</v>
      </c>
    </row>
    <row r="101" spans="1:30" x14ac:dyDescent="0.3">
      <c r="A101" s="36" t="s">
        <v>4530</v>
      </c>
      <c r="B101" s="36"/>
      <c r="C101" s="36"/>
      <c r="D101" s="36"/>
      <c r="E101" s="36"/>
      <c r="F101" s="36"/>
      <c r="G101" s="36"/>
      <c r="H101" s="48" t="s">
        <v>1957</v>
      </c>
      <c r="I101" s="48" t="s">
        <v>1958</v>
      </c>
      <c r="J101" s="48" t="s">
        <v>61</v>
      </c>
      <c r="K101" s="48" t="s">
        <v>219</v>
      </c>
      <c r="L101" s="48" t="s">
        <v>505</v>
      </c>
      <c r="M101" s="36" t="s">
        <v>4532</v>
      </c>
      <c r="N101" s="36"/>
      <c r="O101" s="36"/>
      <c r="P101" s="36"/>
      <c r="Q101" s="36"/>
      <c r="R101" s="48"/>
      <c r="S101" s="36"/>
      <c r="T101" s="36"/>
      <c r="U101" s="48" t="b">
        <f t="shared" si="1"/>
        <v>0</v>
      </c>
      <c r="V101" s="49">
        <v>10.44</v>
      </c>
      <c r="W101" s="49">
        <v>14.83</v>
      </c>
      <c r="X101" s="49">
        <v>10.14</v>
      </c>
      <c r="Y101" s="49">
        <v>62.5</v>
      </c>
      <c r="Z101" s="49">
        <v>50.22</v>
      </c>
      <c r="AA101" s="49">
        <v>73.680000000000007</v>
      </c>
      <c r="AB101" s="50">
        <v>-2.2241624116488898</v>
      </c>
      <c r="AC101" s="51">
        <v>3.41120058134981E-3</v>
      </c>
      <c r="AD101" s="36" t="s">
        <v>718</v>
      </c>
    </row>
    <row r="102" spans="1:30" x14ac:dyDescent="0.3">
      <c r="A102" s="36" t="s">
        <v>10613</v>
      </c>
      <c r="B102" s="36" t="s">
        <v>12145</v>
      </c>
      <c r="C102" s="36" t="s">
        <v>12146</v>
      </c>
      <c r="D102" s="36"/>
      <c r="E102" s="36"/>
      <c r="F102" s="36"/>
      <c r="G102" s="36"/>
      <c r="H102" s="48" t="s">
        <v>10616</v>
      </c>
      <c r="I102" s="48" t="s">
        <v>10617</v>
      </c>
      <c r="J102" s="48" t="s">
        <v>79</v>
      </c>
      <c r="K102" s="48" t="s">
        <v>403</v>
      </c>
      <c r="L102" s="48" t="s">
        <v>501</v>
      </c>
      <c r="M102" s="36" t="s">
        <v>9199</v>
      </c>
      <c r="N102" s="36" t="s">
        <v>10970</v>
      </c>
      <c r="O102" s="36"/>
      <c r="P102" s="36"/>
      <c r="Q102" s="36" t="s">
        <v>10971</v>
      </c>
      <c r="R102" s="48" t="s">
        <v>10972</v>
      </c>
      <c r="S102" s="36" t="s">
        <v>1235</v>
      </c>
      <c r="T102" s="36" t="s">
        <v>1236</v>
      </c>
      <c r="U102" s="48" t="b">
        <f t="shared" si="1"/>
        <v>1</v>
      </c>
      <c r="V102" s="49">
        <v>9.75</v>
      </c>
      <c r="W102" s="49">
        <v>30.26</v>
      </c>
      <c r="X102" s="49">
        <v>11.28</v>
      </c>
      <c r="Y102" s="49">
        <v>0</v>
      </c>
      <c r="Z102" s="49">
        <v>0.02</v>
      </c>
      <c r="AA102" s="49">
        <v>0.05</v>
      </c>
      <c r="AB102" s="50">
        <v>9.2539441434413199</v>
      </c>
      <c r="AC102" s="51">
        <v>2.5732891284209899E-3</v>
      </c>
      <c r="AD102" s="36" t="s">
        <v>749</v>
      </c>
    </row>
    <row r="103" spans="1:30" x14ac:dyDescent="0.3">
      <c r="A103" s="36" t="s">
        <v>9209</v>
      </c>
      <c r="B103" s="36"/>
      <c r="C103" s="36"/>
      <c r="D103" s="36"/>
      <c r="E103" s="36"/>
      <c r="F103" s="36"/>
      <c r="G103" s="36"/>
      <c r="H103" s="48">
        <v>35.1</v>
      </c>
      <c r="I103" s="48" t="s">
        <v>949</v>
      </c>
      <c r="J103" s="48" t="s">
        <v>129</v>
      </c>
      <c r="K103" s="48" t="s">
        <v>217</v>
      </c>
      <c r="L103" s="48" t="s">
        <v>505</v>
      </c>
      <c r="M103" s="36" t="s">
        <v>9210</v>
      </c>
      <c r="N103" s="36"/>
      <c r="O103" s="36"/>
      <c r="P103" s="36"/>
      <c r="Q103" s="36"/>
      <c r="R103" s="48"/>
      <c r="S103" s="36"/>
      <c r="T103" s="36"/>
      <c r="U103" s="48" t="b">
        <f t="shared" si="1"/>
        <v>1</v>
      </c>
      <c r="V103" s="49">
        <v>401.66</v>
      </c>
      <c r="W103" s="49">
        <v>578.89</v>
      </c>
      <c r="X103" s="49">
        <v>546.44000000000005</v>
      </c>
      <c r="Y103" s="49">
        <v>41.19</v>
      </c>
      <c r="Z103" s="49">
        <v>31.27</v>
      </c>
      <c r="AA103" s="49">
        <v>27.71</v>
      </c>
      <c r="AB103" s="50">
        <v>4.1091720425502603</v>
      </c>
      <c r="AC103" s="51">
        <v>2.52856162559593E-3</v>
      </c>
      <c r="AD103" s="36" t="s">
        <v>749</v>
      </c>
    </row>
    <row r="104" spans="1:30" x14ac:dyDescent="0.3">
      <c r="A104" s="36" t="s">
        <v>9222</v>
      </c>
      <c r="B104" s="36"/>
      <c r="C104" s="36"/>
      <c r="D104" s="36"/>
      <c r="E104" s="36"/>
      <c r="F104" s="36"/>
      <c r="G104" s="36"/>
      <c r="H104" s="48" t="s">
        <v>3800</v>
      </c>
      <c r="I104" s="48" t="s">
        <v>3801</v>
      </c>
      <c r="J104" s="48" t="s">
        <v>128</v>
      </c>
      <c r="K104" s="48" t="s">
        <v>214</v>
      </c>
      <c r="L104" s="48" t="s">
        <v>522</v>
      </c>
      <c r="M104" s="36" t="s">
        <v>10628</v>
      </c>
      <c r="N104" s="36"/>
      <c r="O104" s="36"/>
      <c r="P104" s="36"/>
      <c r="Q104" s="36"/>
      <c r="R104" s="48"/>
      <c r="S104" s="36"/>
      <c r="T104" s="36"/>
      <c r="U104" s="48" t="b">
        <f t="shared" si="1"/>
        <v>1</v>
      </c>
      <c r="V104" s="49">
        <v>58.44</v>
      </c>
      <c r="W104" s="49">
        <v>126.3</v>
      </c>
      <c r="X104" s="49">
        <v>85.04</v>
      </c>
      <c r="Y104" s="49">
        <v>0.17</v>
      </c>
      <c r="Z104" s="49">
        <v>0.45</v>
      </c>
      <c r="AA104" s="49">
        <v>0.3</v>
      </c>
      <c r="AB104" s="50">
        <v>8.3203025596133706</v>
      </c>
      <c r="AC104" s="51">
        <v>2.52856162559593E-3</v>
      </c>
      <c r="AD104" s="36" t="s">
        <v>749</v>
      </c>
    </row>
    <row r="105" spans="1:30" x14ac:dyDescent="0.3">
      <c r="A105" s="36" t="s">
        <v>4576</v>
      </c>
      <c r="B105" s="36" t="s">
        <v>4581</v>
      </c>
      <c r="C105" s="36" t="s">
        <v>4582</v>
      </c>
      <c r="D105" s="36"/>
      <c r="E105" s="36"/>
      <c r="F105" s="36"/>
      <c r="G105" s="36"/>
      <c r="H105" s="48" t="s">
        <v>4583</v>
      </c>
      <c r="I105" s="48" t="s">
        <v>4584</v>
      </c>
      <c r="J105" s="48" t="s">
        <v>86</v>
      </c>
      <c r="K105" s="48" t="s">
        <v>213</v>
      </c>
      <c r="L105" s="48" t="s">
        <v>502</v>
      </c>
      <c r="M105" s="36" t="s">
        <v>4578</v>
      </c>
      <c r="N105" s="36" t="s">
        <v>11795</v>
      </c>
      <c r="O105" s="36" t="s">
        <v>12147</v>
      </c>
      <c r="P105" s="36" t="s">
        <v>12148</v>
      </c>
      <c r="Q105" s="36" t="s">
        <v>12149</v>
      </c>
      <c r="R105" s="48" t="s">
        <v>12150</v>
      </c>
      <c r="S105" s="36" t="s">
        <v>12151</v>
      </c>
      <c r="T105" s="36" t="s">
        <v>12152</v>
      </c>
      <c r="U105" s="48" t="b">
        <f t="shared" si="1"/>
        <v>1</v>
      </c>
      <c r="V105" s="49">
        <v>28.25</v>
      </c>
      <c r="W105" s="49">
        <v>54.91</v>
      </c>
      <c r="X105" s="49">
        <v>32.659999999999997</v>
      </c>
      <c r="Y105" s="49">
        <v>10.54</v>
      </c>
      <c r="Z105" s="49">
        <v>6.48</v>
      </c>
      <c r="AA105" s="49">
        <v>12.12</v>
      </c>
      <c r="AB105" s="50">
        <v>2.3063087293834101</v>
      </c>
      <c r="AC105" s="51">
        <v>8.8761836935353396E-3</v>
      </c>
      <c r="AD105" s="36" t="s">
        <v>747</v>
      </c>
    </row>
    <row r="106" spans="1:30" x14ac:dyDescent="0.3">
      <c r="A106" s="36" t="s">
        <v>4620</v>
      </c>
      <c r="B106" s="36" t="s">
        <v>4625</v>
      </c>
      <c r="C106" s="36" t="s">
        <v>4626</v>
      </c>
      <c r="D106" s="36"/>
      <c r="E106" s="36"/>
      <c r="F106" s="36"/>
      <c r="G106" s="36"/>
      <c r="H106" s="48" t="s">
        <v>4627</v>
      </c>
      <c r="I106" s="48" t="s">
        <v>4628</v>
      </c>
      <c r="J106" s="48" t="s">
        <v>118</v>
      </c>
      <c r="K106" s="48" t="s">
        <v>546</v>
      </c>
      <c r="L106" s="48" t="s">
        <v>502</v>
      </c>
      <c r="M106" s="36" t="s">
        <v>4622</v>
      </c>
      <c r="N106" s="36"/>
      <c r="O106" s="36"/>
      <c r="P106" s="36"/>
      <c r="Q106" s="36"/>
      <c r="R106" s="48"/>
      <c r="S106" s="36"/>
      <c r="T106" s="36"/>
      <c r="U106" s="48" t="b">
        <f t="shared" si="1"/>
        <v>1</v>
      </c>
      <c r="V106" s="49">
        <v>16.190000000000001</v>
      </c>
      <c r="W106" s="49">
        <v>11.82</v>
      </c>
      <c r="X106" s="49">
        <v>22.02</v>
      </c>
      <c r="Y106" s="49">
        <v>12.23</v>
      </c>
      <c r="Z106" s="49">
        <v>9.08</v>
      </c>
      <c r="AA106" s="49">
        <v>10.61</v>
      </c>
      <c r="AB106" s="50">
        <v>0.79192298554951301</v>
      </c>
      <c r="AC106" s="51">
        <v>4.1112447810751102E-2</v>
      </c>
      <c r="AD106" s="36" t="s">
        <v>747</v>
      </c>
    </row>
    <row r="107" spans="1:30" x14ac:dyDescent="0.3">
      <c r="A107" s="36" t="s">
        <v>7145</v>
      </c>
      <c r="B107" s="36" t="s">
        <v>4645</v>
      </c>
      <c r="C107" s="36" t="s">
        <v>4646</v>
      </c>
      <c r="D107" s="36"/>
      <c r="E107" s="36"/>
      <c r="F107" s="36"/>
      <c r="G107" s="36"/>
      <c r="H107" s="48" t="s">
        <v>4647</v>
      </c>
      <c r="I107" s="48" t="s">
        <v>4648</v>
      </c>
      <c r="J107" s="48" t="s">
        <v>53</v>
      </c>
      <c r="K107" s="48" t="s">
        <v>211</v>
      </c>
      <c r="L107" s="48" t="s">
        <v>501</v>
      </c>
      <c r="M107" s="36" t="s">
        <v>4642</v>
      </c>
      <c r="N107" s="36" t="s">
        <v>11801</v>
      </c>
      <c r="O107" s="36" t="s">
        <v>12153</v>
      </c>
      <c r="P107" s="36" t="s">
        <v>12154</v>
      </c>
      <c r="Q107" s="36" t="s">
        <v>12155</v>
      </c>
      <c r="R107" s="48" t="s">
        <v>12156</v>
      </c>
      <c r="S107" s="36" t="s">
        <v>10649</v>
      </c>
      <c r="T107" s="36" t="s">
        <v>10650</v>
      </c>
      <c r="U107" s="48" t="b">
        <f t="shared" si="1"/>
        <v>1</v>
      </c>
      <c r="V107" s="49">
        <v>1852.34</v>
      </c>
      <c r="W107" s="49">
        <v>1053.6600000000001</v>
      </c>
      <c r="X107" s="49">
        <v>2212.6799999999998</v>
      </c>
      <c r="Y107" s="49">
        <v>1549.87</v>
      </c>
      <c r="Z107" s="49">
        <v>369.08</v>
      </c>
      <c r="AA107" s="49">
        <v>855.17</v>
      </c>
      <c r="AB107" s="50">
        <v>1.25902394667054</v>
      </c>
      <c r="AC107" s="51">
        <v>3.0836376247875101E-2</v>
      </c>
      <c r="AD107" s="36" t="s">
        <v>747</v>
      </c>
    </row>
    <row r="108" spans="1:30" x14ac:dyDescent="0.3">
      <c r="A108" s="36" t="s">
        <v>9262</v>
      </c>
      <c r="B108" s="36" t="s">
        <v>2929</v>
      </c>
      <c r="C108" s="36" t="s">
        <v>2930</v>
      </c>
      <c r="D108" s="36"/>
      <c r="E108" s="36"/>
      <c r="F108" s="36"/>
      <c r="G108" s="36"/>
      <c r="H108" s="48" t="s">
        <v>12157</v>
      </c>
      <c r="I108" s="48" t="s">
        <v>12158</v>
      </c>
      <c r="J108" s="48" t="s">
        <v>72</v>
      </c>
      <c r="K108" s="48" t="s">
        <v>210</v>
      </c>
      <c r="L108" s="48" t="s">
        <v>502</v>
      </c>
      <c r="M108" s="36" t="s">
        <v>9264</v>
      </c>
      <c r="N108" s="36"/>
      <c r="O108" s="36"/>
      <c r="P108" s="36"/>
      <c r="Q108" s="36"/>
      <c r="R108" s="48"/>
      <c r="S108" s="36"/>
      <c r="T108" s="36"/>
      <c r="U108" s="48" t="b">
        <f t="shared" si="1"/>
        <v>0</v>
      </c>
      <c r="V108" s="49">
        <v>16.18</v>
      </c>
      <c r="W108" s="49">
        <v>19.059999999999999</v>
      </c>
      <c r="X108" s="49">
        <v>11.88</v>
      </c>
      <c r="Y108" s="49">
        <v>95.75</v>
      </c>
      <c r="Z108" s="49">
        <v>142.94999999999999</v>
      </c>
      <c r="AA108" s="49">
        <v>76.900000000000006</v>
      </c>
      <c r="AB108" s="50">
        <v>-2.5644664186497601</v>
      </c>
      <c r="AC108" s="51">
        <v>2.52856162559593E-3</v>
      </c>
      <c r="AD108" s="36" t="s">
        <v>718</v>
      </c>
    </row>
    <row r="109" spans="1:30" x14ac:dyDescent="0.3">
      <c r="A109" s="36" t="s">
        <v>4725</v>
      </c>
      <c r="B109" s="36"/>
      <c r="C109" s="36"/>
      <c r="D109" s="36"/>
      <c r="E109" s="36"/>
      <c r="F109" s="36"/>
      <c r="G109" s="36"/>
      <c r="H109" s="48" t="s">
        <v>2417</v>
      </c>
      <c r="I109" s="48" t="s">
        <v>2418</v>
      </c>
      <c r="J109" s="48" t="s">
        <v>149</v>
      </c>
      <c r="K109" s="48" t="s">
        <v>207</v>
      </c>
      <c r="L109" s="48" t="s">
        <v>500</v>
      </c>
      <c r="M109" s="36" t="s">
        <v>6612</v>
      </c>
      <c r="N109" s="36"/>
      <c r="O109" s="36"/>
      <c r="P109" s="36"/>
      <c r="Q109" s="36"/>
      <c r="R109" s="48"/>
      <c r="S109" s="36"/>
      <c r="T109" s="36"/>
      <c r="U109" s="48" t="b">
        <f t="shared" si="1"/>
        <v>0</v>
      </c>
      <c r="V109" s="49">
        <v>0.16</v>
      </c>
      <c r="W109" s="49">
        <v>0.34</v>
      </c>
      <c r="X109" s="49">
        <v>0.17</v>
      </c>
      <c r="Y109" s="49">
        <v>66.8</v>
      </c>
      <c r="Z109" s="49">
        <v>275.52999999999997</v>
      </c>
      <c r="AA109" s="49">
        <v>109.75</v>
      </c>
      <c r="AB109" s="50">
        <v>-9.1048541296193903</v>
      </c>
      <c r="AC109" s="51">
        <v>2.52856162559593E-3</v>
      </c>
      <c r="AD109" s="36" t="s">
        <v>718</v>
      </c>
    </row>
    <row r="110" spans="1:30" x14ac:dyDescent="0.3">
      <c r="A110" s="36" t="s">
        <v>12173</v>
      </c>
      <c r="B110" s="36" t="s">
        <v>2954</v>
      </c>
      <c r="C110" s="36" t="s">
        <v>2955</v>
      </c>
      <c r="D110" s="36"/>
      <c r="E110" s="36"/>
      <c r="F110" s="36"/>
      <c r="G110" s="36"/>
      <c r="H110" s="48" t="s">
        <v>4811</v>
      </c>
      <c r="I110" s="48" t="s">
        <v>4812</v>
      </c>
      <c r="J110" s="48" t="s">
        <v>138</v>
      </c>
      <c r="K110" s="48" t="s">
        <v>203</v>
      </c>
      <c r="L110" s="48" t="s">
        <v>500</v>
      </c>
      <c r="M110" s="36" t="s">
        <v>4808</v>
      </c>
      <c r="N110" s="36" t="s">
        <v>12174</v>
      </c>
      <c r="O110" s="36" t="s">
        <v>9323</v>
      </c>
      <c r="P110" s="36" t="s">
        <v>9324</v>
      </c>
      <c r="Q110" s="36" t="s">
        <v>4815</v>
      </c>
      <c r="R110" s="48" t="s">
        <v>4816</v>
      </c>
      <c r="S110" s="36" t="s">
        <v>11832</v>
      </c>
      <c r="T110" s="36" t="s">
        <v>11833</v>
      </c>
      <c r="U110" s="48" t="b">
        <f t="shared" si="1"/>
        <v>0</v>
      </c>
      <c r="V110" s="49">
        <v>6.3</v>
      </c>
      <c r="W110" s="49">
        <v>15.87</v>
      </c>
      <c r="X110" s="49">
        <v>1.98</v>
      </c>
      <c r="Y110" s="49">
        <v>20.440000000000001</v>
      </c>
      <c r="Z110" s="49">
        <v>32.72</v>
      </c>
      <c r="AA110" s="49">
        <v>4.49</v>
      </c>
      <c r="AB110" s="50">
        <v>-1.13979605835225</v>
      </c>
      <c r="AC110" s="51">
        <v>1.5632180058723699E-2</v>
      </c>
      <c r="AD110" s="36" t="s">
        <v>747</v>
      </c>
    </row>
    <row r="111" spans="1:30" x14ac:dyDescent="0.3">
      <c r="A111" s="36" t="s">
        <v>12175</v>
      </c>
      <c r="B111" s="36"/>
      <c r="C111" s="36"/>
      <c r="D111" s="36"/>
      <c r="E111" s="36"/>
      <c r="F111" s="36"/>
      <c r="G111" s="36"/>
      <c r="H111" s="48">
        <v>35.1</v>
      </c>
      <c r="I111" s="48" t="s">
        <v>949</v>
      </c>
      <c r="J111" s="48" t="s">
        <v>180</v>
      </c>
      <c r="K111" s="48" t="s">
        <v>202</v>
      </c>
      <c r="L111" s="48" t="s">
        <v>526</v>
      </c>
      <c r="M111" s="36" t="s">
        <v>9333</v>
      </c>
      <c r="N111" s="36"/>
      <c r="O111" s="36"/>
      <c r="P111" s="36"/>
      <c r="Q111" s="36"/>
      <c r="R111" s="48"/>
      <c r="S111" s="36"/>
      <c r="T111" s="36"/>
      <c r="U111" s="48" t="b">
        <f t="shared" si="1"/>
        <v>1</v>
      </c>
      <c r="V111" s="49">
        <v>87.05</v>
      </c>
      <c r="W111" s="49">
        <v>173.43</v>
      </c>
      <c r="X111" s="49">
        <v>100.23</v>
      </c>
      <c r="Y111" s="49">
        <v>27.18</v>
      </c>
      <c r="Z111" s="49">
        <v>30.59</v>
      </c>
      <c r="AA111" s="49">
        <v>32.67</v>
      </c>
      <c r="AB111" s="50">
        <v>2.1004435843371501</v>
      </c>
      <c r="AC111" s="51">
        <v>2.9274642456104298E-3</v>
      </c>
      <c r="AD111" s="36" t="s">
        <v>749</v>
      </c>
    </row>
    <row r="112" spans="1:30" x14ac:dyDescent="0.3">
      <c r="A112" s="36" t="s">
        <v>9390</v>
      </c>
      <c r="B112" s="36" t="s">
        <v>5034</v>
      </c>
      <c r="C112" s="36" t="s">
        <v>5035</v>
      </c>
      <c r="D112" s="36"/>
      <c r="E112" s="36"/>
      <c r="F112" s="36"/>
      <c r="G112" s="36"/>
      <c r="H112" s="48" t="s">
        <v>5036</v>
      </c>
      <c r="I112" s="48" t="s">
        <v>5037</v>
      </c>
      <c r="J112" s="48" t="s">
        <v>162</v>
      </c>
      <c r="K112" s="48" t="s">
        <v>193</v>
      </c>
      <c r="L112" s="48" t="s">
        <v>502</v>
      </c>
      <c r="M112" s="36" t="s">
        <v>11873</v>
      </c>
      <c r="N112" s="36"/>
      <c r="O112" s="36"/>
      <c r="P112" s="36"/>
      <c r="Q112" s="36"/>
      <c r="R112" s="48"/>
      <c r="S112" s="36"/>
      <c r="T112" s="36"/>
      <c r="U112" s="48" t="b">
        <f t="shared" si="1"/>
        <v>1</v>
      </c>
      <c r="V112" s="49">
        <v>138.57</v>
      </c>
      <c r="W112" s="49">
        <v>217.64</v>
      </c>
      <c r="X112" s="49">
        <v>184.73</v>
      </c>
      <c r="Y112" s="49">
        <v>49.04</v>
      </c>
      <c r="Z112" s="49">
        <v>44.04</v>
      </c>
      <c r="AA112" s="49">
        <v>45.67</v>
      </c>
      <c r="AB112" s="50">
        <v>2.10664728321178</v>
      </c>
      <c r="AC112" s="51">
        <v>2.6400856056987701E-3</v>
      </c>
      <c r="AD112" s="36" t="s">
        <v>749</v>
      </c>
    </row>
    <row r="113" spans="1:30" x14ac:dyDescent="0.3">
      <c r="A113" s="36" t="s">
        <v>5055</v>
      </c>
      <c r="B113" s="36"/>
      <c r="C113" s="36"/>
      <c r="D113" s="36"/>
      <c r="E113" s="36"/>
      <c r="F113" s="36"/>
      <c r="G113" s="36"/>
      <c r="H113" s="48">
        <v>35.200000000000003</v>
      </c>
      <c r="I113" s="48" t="s">
        <v>994</v>
      </c>
      <c r="J113" s="48" t="s">
        <v>161</v>
      </c>
      <c r="K113" s="48" t="s">
        <v>192</v>
      </c>
      <c r="L113" s="48" t="s">
        <v>525</v>
      </c>
      <c r="M113" s="36" t="s">
        <v>5057</v>
      </c>
      <c r="N113" s="36"/>
      <c r="O113" s="36"/>
      <c r="P113" s="36"/>
      <c r="Q113" s="36"/>
      <c r="R113" s="48"/>
      <c r="S113" s="36"/>
      <c r="T113" s="36"/>
      <c r="U113" s="48" t="b">
        <f t="shared" si="1"/>
        <v>1</v>
      </c>
      <c r="V113" s="49">
        <v>51.33</v>
      </c>
      <c r="W113" s="49">
        <v>68.63</v>
      </c>
      <c r="X113" s="49">
        <v>63.58</v>
      </c>
      <c r="Y113" s="49">
        <v>43.29</v>
      </c>
      <c r="Z113" s="49">
        <v>50.47</v>
      </c>
      <c r="AA113" s="49">
        <v>47.67</v>
      </c>
      <c r="AB113" s="50">
        <v>0.53522969053410896</v>
      </c>
      <c r="AC113" s="51">
        <v>3.2460060814682098E-2</v>
      </c>
      <c r="AD113" s="36" t="s">
        <v>747</v>
      </c>
    </row>
    <row r="114" spans="1:30" x14ac:dyDescent="0.3">
      <c r="A114" s="36" t="s">
        <v>12182</v>
      </c>
      <c r="B114" s="36"/>
      <c r="C114" s="36"/>
      <c r="D114" s="36"/>
      <c r="E114" s="36"/>
      <c r="F114" s="36"/>
      <c r="G114" s="36"/>
      <c r="H114" s="48">
        <v>35.200000000000003</v>
      </c>
      <c r="I114" s="48" t="s">
        <v>994</v>
      </c>
      <c r="J114" s="48" t="s">
        <v>163</v>
      </c>
      <c r="K114" s="48" t="s">
        <v>191</v>
      </c>
      <c r="L114" s="48" t="s">
        <v>502</v>
      </c>
      <c r="M114" s="36"/>
      <c r="N114" s="36"/>
      <c r="O114" s="36"/>
      <c r="P114" s="36"/>
      <c r="Q114" s="36"/>
      <c r="R114" s="48"/>
      <c r="S114" s="36"/>
      <c r="T114" s="36"/>
      <c r="U114" s="48" t="b">
        <f t="shared" si="1"/>
        <v>1</v>
      </c>
      <c r="V114" s="49">
        <v>41.16</v>
      </c>
      <c r="W114" s="49">
        <v>61.18</v>
      </c>
      <c r="X114" s="49">
        <v>62.34</v>
      </c>
      <c r="Y114" s="49">
        <v>10.36</v>
      </c>
      <c r="Z114" s="49">
        <v>16.510000000000002</v>
      </c>
      <c r="AA114" s="49">
        <v>48.76</v>
      </c>
      <c r="AB114" s="50">
        <v>1.51494342233089</v>
      </c>
      <c r="AC114" s="51">
        <v>2.9032683762287199E-2</v>
      </c>
      <c r="AD114" s="36" t="s">
        <v>747</v>
      </c>
    </row>
    <row r="115" spans="1:30" x14ac:dyDescent="0.3">
      <c r="A115" s="36" t="s">
        <v>10754</v>
      </c>
      <c r="B115" s="36" t="s">
        <v>12185</v>
      </c>
      <c r="C115" s="36" t="s">
        <v>12186</v>
      </c>
      <c r="D115" s="36"/>
      <c r="E115" s="36"/>
      <c r="F115" s="36"/>
      <c r="G115" s="36"/>
      <c r="H115" s="48">
        <v>35.1</v>
      </c>
      <c r="I115" s="48" t="s">
        <v>949</v>
      </c>
      <c r="J115" s="48" t="s">
        <v>165</v>
      </c>
      <c r="K115" s="48" t="s">
        <v>187</v>
      </c>
      <c r="L115" s="48" t="s">
        <v>502</v>
      </c>
      <c r="M115" s="36" t="s">
        <v>10756</v>
      </c>
      <c r="N115" s="36"/>
      <c r="O115" s="36"/>
      <c r="P115" s="36"/>
      <c r="Q115" s="36"/>
      <c r="R115" s="48"/>
      <c r="S115" s="36"/>
      <c r="T115" s="36"/>
      <c r="U115" s="48" t="b">
        <f t="shared" si="1"/>
        <v>1</v>
      </c>
      <c r="V115" s="49">
        <v>998.9</v>
      </c>
      <c r="W115" s="49">
        <v>1357.3857250000001</v>
      </c>
      <c r="X115" s="49">
        <v>1049.4949389999999</v>
      </c>
      <c r="Y115" s="49">
        <v>345.35</v>
      </c>
      <c r="Z115" s="49">
        <v>713.09</v>
      </c>
      <c r="AA115" s="49">
        <v>434.43655200000001</v>
      </c>
      <c r="AB115" s="50">
        <v>1.39958740915806</v>
      </c>
      <c r="AC115" s="51">
        <v>5.8608845027958104E-3</v>
      </c>
      <c r="AD115" s="36" t="s">
        <v>747</v>
      </c>
    </row>
  </sheetData>
  <autoFilter ref="A2:AD2" xr:uid="{193D7468-97DE-422C-8E69-8467FB00D2F4}"/>
  <mergeCells count="3">
    <mergeCell ref="O1:T1"/>
    <mergeCell ref="V1:AA1"/>
    <mergeCell ref="AB1:AD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48E2F-DE2A-4D9B-858C-9E557A657365}">
  <sheetPr codeName="Sheet35"/>
  <dimension ref="A1:AG239"/>
  <sheetViews>
    <sheetView topLeftCell="A38" zoomScale="80" zoomScaleNormal="80" workbookViewId="0">
      <selection activeCell="A151" sqref="A151"/>
    </sheetView>
  </sheetViews>
  <sheetFormatPr defaultRowHeight="14.4" x14ac:dyDescent="0.3"/>
  <cols>
    <col min="1" max="1" width="19.6640625" customWidth="1"/>
    <col min="8" max="8" width="22" customWidth="1"/>
    <col min="9" max="9" width="71.77734375" customWidth="1"/>
    <col min="10" max="10" width="32.109375" customWidth="1"/>
    <col min="11" max="11" width="14.77734375" customWidth="1"/>
    <col min="19" max="33" width="14.5546875" customWidth="1"/>
  </cols>
  <sheetData>
    <row r="1" spans="1:33" x14ac:dyDescent="0.3">
      <c r="A1" s="36"/>
      <c r="B1" s="45"/>
      <c r="D1" s="45"/>
      <c r="E1" s="45"/>
      <c r="F1" s="45"/>
      <c r="G1" s="45"/>
      <c r="H1" s="45"/>
      <c r="I1" s="45"/>
      <c r="J1" s="45"/>
      <c r="K1" s="45"/>
      <c r="L1" s="45"/>
      <c r="M1" s="112" t="s">
        <v>620</v>
      </c>
      <c r="N1" s="113"/>
      <c r="O1" s="113"/>
      <c r="P1" s="113"/>
      <c r="Q1" s="113"/>
      <c r="R1" s="114"/>
      <c r="S1" s="123"/>
      <c r="T1" s="123"/>
      <c r="U1" s="123"/>
      <c r="V1" s="123"/>
      <c r="W1" s="123"/>
      <c r="X1" s="123"/>
      <c r="Y1" s="123"/>
      <c r="Z1" s="123"/>
      <c r="AA1" s="123"/>
      <c r="AB1" s="123"/>
      <c r="AC1" s="123"/>
      <c r="AD1" s="123"/>
      <c r="AE1" s="124" t="s">
        <v>11904</v>
      </c>
      <c r="AF1" s="124"/>
      <c r="AG1" s="124"/>
    </row>
    <row r="2" spans="1:33" ht="90" customHeight="1" x14ac:dyDescent="0.3">
      <c r="A2" s="52" t="s">
        <v>12187</v>
      </c>
      <c r="B2" s="52" t="s">
        <v>11906</v>
      </c>
      <c r="C2" s="7" t="s">
        <v>11907</v>
      </c>
      <c r="D2" s="52" t="s">
        <v>11906</v>
      </c>
      <c r="E2" s="52" t="s">
        <v>11907</v>
      </c>
      <c r="F2" s="52" t="s">
        <v>684</v>
      </c>
      <c r="G2" s="52" t="s">
        <v>685</v>
      </c>
      <c r="H2" s="52" t="s">
        <v>673</v>
      </c>
      <c r="I2" s="7" t="s">
        <v>674</v>
      </c>
      <c r="J2" s="7" t="s">
        <v>676</v>
      </c>
      <c r="K2" s="52" t="s">
        <v>11908</v>
      </c>
      <c r="L2" s="52" t="s">
        <v>672</v>
      </c>
      <c r="M2" s="17" t="s">
        <v>691</v>
      </c>
      <c r="N2" s="18" t="s">
        <v>692</v>
      </c>
      <c r="O2" s="18" t="s">
        <v>693</v>
      </c>
      <c r="P2" s="18" t="s">
        <v>694</v>
      </c>
      <c r="Q2" s="18" t="s">
        <v>695</v>
      </c>
      <c r="R2" s="19" t="s">
        <v>696</v>
      </c>
      <c r="S2" s="46" t="s">
        <v>657</v>
      </c>
      <c r="T2" s="46" t="s">
        <v>658</v>
      </c>
      <c r="U2" s="46" t="s">
        <v>659</v>
      </c>
      <c r="V2" s="46" t="s">
        <v>660</v>
      </c>
      <c r="W2" s="46" t="s">
        <v>661</v>
      </c>
      <c r="X2" s="46" t="s">
        <v>662</v>
      </c>
      <c r="Y2" s="46" t="s">
        <v>663</v>
      </c>
      <c r="Z2" s="46" t="s">
        <v>664</v>
      </c>
      <c r="AA2" s="46" t="s">
        <v>665</v>
      </c>
      <c r="AB2" s="46" t="s">
        <v>666</v>
      </c>
      <c r="AC2" s="46" t="s">
        <v>667</v>
      </c>
      <c r="AD2" s="46" t="s">
        <v>668</v>
      </c>
      <c r="AE2" s="47" t="s">
        <v>669</v>
      </c>
      <c r="AF2" s="47" t="s">
        <v>654</v>
      </c>
      <c r="AG2" s="47" t="s">
        <v>655</v>
      </c>
    </row>
    <row r="3" spans="1:33" x14ac:dyDescent="0.3">
      <c r="A3" s="36" t="s">
        <v>719</v>
      </c>
      <c r="B3" s="36" t="s">
        <v>7399</v>
      </c>
      <c r="C3" t="s">
        <v>7400</v>
      </c>
      <c r="D3" s="36"/>
      <c r="E3" s="36"/>
      <c r="F3" s="36" t="s">
        <v>725</v>
      </c>
      <c r="G3" s="36" t="s">
        <v>726</v>
      </c>
      <c r="H3" s="36" t="s">
        <v>477</v>
      </c>
      <c r="I3" s="36" t="s">
        <v>476</v>
      </c>
      <c r="J3" s="36" t="s">
        <v>500</v>
      </c>
      <c r="K3" s="36" t="s">
        <v>477</v>
      </c>
      <c r="L3" s="36" t="s">
        <v>10768</v>
      </c>
      <c r="M3" s="36" t="s">
        <v>7401</v>
      </c>
      <c r="N3" s="36" t="s">
        <v>7402</v>
      </c>
      <c r="O3" s="36" t="s">
        <v>733</v>
      </c>
      <c r="P3" s="36" t="s">
        <v>734</v>
      </c>
      <c r="Q3" s="36" t="s">
        <v>7403</v>
      </c>
      <c r="R3" s="36" t="s">
        <v>7404</v>
      </c>
      <c r="S3" s="49">
        <v>4.25</v>
      </c>
      <c r="T3" s="49">
        <v>6.43</v>
      </c>
      <c r="U3" s="49">
        <v>5.12</v>
      </c>
      <c r="V3" s="49">
        <v>4.5199999999999996</v>
      </c>
      <c r="W3" s="49">
        <v>5.82</v>
      </c>
      <c r="X3" s="49">
        <v>6.37</v>
      </c>
      <c r="Y3" s="49">
        <v>54.56</v>
      </c>
      <c r="Z3" s="49">
        <v>21.61</v>
      </c>
      <c r="AA3" s="49">
        <v>42.64</v>
      </c>
      <c r="AB3" s="49">
        <v>64.89</v>
      </c>
      <c r="AC3" s="49">
        <v>87.46</v>
      </c>
      <c r="AD3" s="49">
        <v>99.75</v>
      </c>
      <c r="AE3" s="50">
        <v>-4.0541430256797302</v>
      </c>
      <c r="AF3" s="51">
        <v>7.8074169297876704E-7</v>
      </c>
      <c r="AG3" s="36" t="s">
        <v>718</v>
      </c>
    </row>
    <row r="4" spans="1:33" x14ac:dyDescent="0.3">
      <c r="A4" s="36" t="s">
        <v>12188</v>
      </c>
      <c r="B4" s="36" t="s">
        <v>5205</v>
      </c>
      <c r="C4" t="s">
        <v>5206</v>
      </c>
      <c r="D4" s="36"/>
      <c r="E4" s="36"/>
      <c r="F4" s="36" t="s">
        <v>925</v>
      </c>
      <c r="G4" s="36" t="s">
        <v>926</v>
      </c>
      <c r="H4" s="36" t="s">
        <v>133</v>
      </c>
      <c r="I4" s="36" t="s">
        <v>523</v>
      </c>
      <c r="J4" s="36" t="s">
        <v>524</v>
      </c>
      <c r="K4" s="36" t="s">
        <v>11476</v>
      </c>
      <c r="L4" s="36" t="s">
        <v>11477</v>
      </c>
      <c r="M4" s="36" t="s">
        <v>11478</v>
      </c>
      <c r="N4" s="36" t="s">
        <v>11479</v>
      </c>
      <c r="O4" s="36" t="s">
        <v>12189</v>
      </c>
      <c r="P4" s="36" t="s">
        <v>12190</v>
      </c>
      <c r="Q4" s="36" t="s">
        <v>935</v>
      </c>
      <c r="R4" s="36" t="s">
        <v>936</v>
      </c>
      <c r="S4" s="49">
        <v>35.42</v>
      </c>
      <c r="T4" s="49">
        <v>72.86</v>
      </c>
      <c r="U4" s="49">
        <v>42.62</v>
      </c>
      <c r="V4" s="49">
        <v>40.82</v>
      </c>
      <c r="W4" s="49">
        <v>49.78</v>
      </c>
      <c r="X4" s="49">
        <v>73.260000000000005</v>
      </c>
      <c r="Y4" s="49">
        <v>51.42</v>
      </c>
      <c r="Z4" s="49">
        <v>41.88</v>
      </c>
      <c r="AA4" s="49">
        <v>35.79</v>
      </c>
      <c r="AB4" s="49">
        <v>54.02</v>
      </c>
      <c r="AC4" s="49">
        <v>46.98</v>
      </c>
      <c r="AD4" s="49">
        <v>46.59</v>
      </c>
      <c r="AE4" s="50">
        <v>-0.4200932</v>
      </c>
      <c r="AF4" s="51">
        <v>6.4758270000000007E-2</v>
      </c>
      <c r="AG4" s="36" t="s">
        <v>747</v>
      </c>
    </row>
    <row r="5" spans="1:33" x14ac:dyDescent="0.3">
      <c r="A5" s="36" t="s">
        <v>9470</v>
      </c>
      <c r="B5" s="36"/>
      <c r="D5" s="36"/>
      <c r="E5" s="36"/>
      <c r="F5" s="36" t="s">
        <v>5379</v>
      </c>
      <c r="G5" s="36" t="s">
        <v>5380</v>
      </c>
      <c r="H5" s="36" t="s">
        <v>475</v>
      </c>
      <c r="I5" s="36" t="s">
        <v>474</v>
      </c>
      <c r="J5" s="36" t="s">
        <v>499</v>
      </c>
      <c r="K5" s="36" t="s">
        <v>475</v>
      </c>
      <c r="L5" s="36" t="s">
        <v>10777</v>
      </c>
      <c r="M5" s="36" t="s">
        <v>9474</v>
      </c>
      <c r="N5" s="36" t="s">
        <v>9475</v>
      </c>
      <c r="O5" s="36" t="s">
        <v>9476</v>
      </c>
      <c r="P5" s="36" t="s">
        <v>9477</v>
      </c>
      <c r="Q5" s="36" t="s">
        <v>767</v>
      </c>
      <c r="R5" s="36" t="s">
        <v>768</v>
      </c>
      <c r="S5" s="49">
        <v>32.229999999999997</v>
      </c>
      <c r="T5" s="49">
        <v>21.94</v>
      </c>
      <c r="U5" s="49">
        <v>31.36</v>
      </c>
      <c r="V5" s="49">
        <v>29.72</v>
      </c>
      <c r="W5" s="49">
        <v>35.31</v>
      </c>
      <c r="X5" s="49">
        <v>42.41</v>
      </c>
      <c r="Y5" s="49">
        <v>2.11</v>
      </c>
      <c r="Z5" s="49">
        <v>1.04</v>
      </c>
      <c r="AA5" s="49">
        <v>0.33</v>
      </c>
      <c r="AB5" s="49">
        <v>1.1399999999999999</v>
      </c>
      <c r="AC5" s="49">
        <v>1.34</v>
      </c>
      <c r="AD5" s="49">
        <v>2.04</v>
      </c>
      <c r="AE5" s="50">
        <v>4.0368136020679</v>
      </c>
      <c r="AF5" s="51">
        <v>5.6715231620811703E-7</v>
      </c>
      <c r="AG5" s="36" t="s">
        <v>749</v>
      </c>
    </row>
    <row r="6" spans="1:33" x14ac:dyDescent="0.3">
      <c r="A6" s="36" t="s">
        <v>12191</v>
      </c>
      <c r="B6" s="36" t="s">
        <v>783</v>
      </c>
      <c r="C6" t="s">
        <v>784</v>
      </c>
      <c r="D6" s="36"/>
      <c r="E6" s="36"/>
      <c r="F6" s="36" t="s">
        <v>785</v>
      </c>
      <c r="G6" s="36" t="s">
        <v>786</v>
      </c>
      <c r="H6" s="36" t="s">
        <v>481</v>
      </c>
      <c r="I6" s="36" t="s">
        <v>489</v>
      </c>
      <c r="J6" s="36" t="s">
        <v>499</v>
      </c>
      <c r="K6" s="36" t="s">
        <v>12192</v>
      </c>
      <c r="L6" s="36" t="s">
        <v>12193</v>
      </c>
      <c r="M6" s="36" t="s">
        <v>12194</v>
      </c>
      <c r="N6" s="36" t="s">
        <v>12195</v>
      </c>
      <c r="O6" s="36" t="s">
        <v>794</v>
      </c>
      <c r="P6" s="36" t="s">
        <v>795</v>
      </c>
      <c r="Q6" s="36" t="s">
        <v>12196</v>
      </c>
      <c r="R6" s="36" t="s">
        <v>12197</v>
      </c>
      <c r="S6" s="49">
        <v>315.5</v>
      </c>
      <c r="T6" s="49">
        <v>199.44</v>
      </c>
      <c r="U6" s="49">
        <v>295.43</v>
      </c>
      <c r="V6" s="49">
        <v>289.10000000000002</v>
      </c>
      <c r="W6" s="49">
        <v>414.52</v>
      </c>
      <c r="X6" s="49">
        <v>267.13</v>
      </c>
      <c r="Y6" s="49">
        <v>1987.8</v>
      </c>
      <c r="Z6" s="49">
        <v>1881.72</v>
      </c>
      <c r="AA6" s="49">
        <v>1472.49</v>
      </c>
      <c r="AB6" s="49">
        <v>1968.91</v>
      </c>
      <c r="AC6" s="49">
        <v>1326.24</v>
      </c>
      <c r="AD6" s="49">
        <v>1668.97</v>
      </c>
      <c r="AE6" s="50">
        <v>-3.1207520780608302</v>
      </c>
      <c r="AF6" s="51">
        <v>1.2817506612015599E-7</v>
      </c>
      <c r="AG6" s="36" t="s">
        <v>718</v>
      </c>
    </row>
    <row r="7" spans="1:33" x14ac:dyDescent="0.3">
      <c r="A7" s="36" t="s">
        <v>807</v>
      </c>
      <c r="B7" s="36" t="s">
        <v>811</v>
      </c>
      <c r="C7" t="s">
        <v>812</v>
      </c>
      <c r="D7" s="36"/>
      <c r="E7" s="36"/>
      <c r="F7" s="36" t="s">
        <v>813</v>
      </c>
      <c r="G7" s="36" t="s">
        <v>814</v>
      </c>
      <c r="H7" s="36" t="s">
        <v>471</v>
      </c>
      <c r="I7" s="36" t="s">
        <v>470</v>
      </c>
      <c r="J7" s="36" t="s">
        <v>500</v>
      </c>
      <c r="K7" s="36" t="s">
        <v>471</v>
      </c>
      <c r="L7" s="36" t="s">
        <v>10789</v>
      </c>
      <c r="M7" s="36" t="s">
        <v>819</v>
      </c>
      <c r="N7" s="36" t="s">
        <v>820</v>
      </c>
      <c r="O7" s="36" t="s">
        <v>12198</v>
      </c>
      <c r="P7" s="36" t="s">
        <v>12199</v>
      </c>
      <c r="Q7" s="36" t="s">
        <v>823</v>
      </c>
      <c r="R7" s="36" t="s">
        <v>824</v>
      </c>
      <c r="S7" s="49">
        <v>9.11</v>
      </c>
      <c r="T7" s="49">
        <v>9.74</v>
      </c>
      <c r="U7" s="49">
        <v>11.29</v>
      </c>
      <c r="V7" s="49">
        <v>10.27</v>
      </c>
      <c r="W7" s="49">
        <v>10.53</v>
      </c>
      <c r="X7" s="49">
        <v>10.15</v>
      </c>
      <c r="Y7" s="49">
        <v>26.65</v>
      </c>
      <c r="Z7" s="49">
        <v>31.86</v>
      </c>
      <c r="AA7" s="49">
        <v>16.46</v>
      </c>
      <c r="AB7" s="49">
        <v>34.29</v>
      </c>
      <c r="AC7" s="49">
        <v>29.09</v>
      </c>
      <c r="AD7" s="49">
        <v>29.07</v>
      </c>
      <c r="AE7" s="50">
        <v>-1.9929255368333001</v>
      </c>
      <c r="AF7" s="51">
        <v>1.11494306591985E-6</v>
      </c>
      <c r="AG7" s="36" t="s">
        <v>718</v>
      </c>
    </row>
    <row r="8" spans="1:33" x14ac:dyDescent="0.3">
      <c r="A8" s="36" t="s">
        <v>835</v>
      </c>
      <c r="B8" s="36" t="s">
        <v>839</v>
      </c>
      <c r="C8" t="s">
        <v>840</v>
      </c>
      <c r="D8" s="36"/>
      <c r="E8" s="36"/>
      <c r="F8" s="36" t="s">
        <v>841</v>
      </c>
      <c r="G8" s="36" t="s">
        <v>842</v>
      </c>
      <c r="H8" s="36" t="s">
        <v>469</v>
      </c>
      <c r="I8" s="36" t="s">
        <v>468</v>
      </c>
      <c r="J8" s="36" t="s">
        <v>501</v>
      </c>
      <c r="K8" s="36" t="s">
        <v>469</v>
      </c>
      <c r="L8" s="36" t="s">
        <v>10791</v>
      </c>
      <c r="M8" s="36" t="s">
        <v>843</v>
      </c>
      <c r="N8" s="36" t="s">
        <v>844</v>
      </c>
      <c r="O8" s="36" t="s">
        <v>11914</v>
      </c>
      <c r="P8" s="36" t="s">
        <v>11915</v>
      </c>
      <c r="Q8" s="36" t="s">
        <v>10794</v>
      </c>
      <c r="R8" s="36" t="s">
        <v>10795</v>
      </c>
      <c r="S8" s="49">
        <v>116.46</v>
      </c>
      <c r="T8" s="49">
        <v>117.3</v>
      </c>
      <c r="U8" s="49">
        <v>86.65</v>
      </c>
      <c r="V8" s="49">
        <v>67.92</v>
      </c>
      <c r="W8" s="49">
        <v>87.97</v>
      </c>
      <c r="X8" s="49">
        <v>111.27</v>
      </c>
      <c r="Y8" s="49">
        <v>100.85</v>
      </c>
      <c r="Z8" s="49">
        <v>96.42</v>
      </c>
      <c r="AA8" s="49">
        <v>87.1</v>
      </c>
      <c r="AB8" s="49">
        <v>113.19</v>
      </c>
      <c r="AC8" s="49">
        <v>90.87</v>
      </c>
      <c r="AD8" s="49">
        <v>95.46</v>
      </c>
      <c r="AE8" s="50">
        <v>-0.60796700000000004</v>
      </c>
      <c r="AF8" s="51">
        <v>2.7657770000000001E-3</v>
      </c>
      <c r="AG8" s="36" t="s">
        <v>747</v>
      </c>
    </row>
    <row r="9" spans="1:33" x14ac:dyDescent="0.3">
      <c r="A9" s="36" t="s">
        <v>858</v>
      </c>
      <c r="B9" s="36" t="s">
        <v>861</v>
      </c>
      <c r="C9" t="s">
        <v>862</v>
      </c>
      <c r="D9" s="36"/>
      <c r="E9" s="36"/>
      <c r="F9" s="36" t="s">
        <v>863</v>
      </c>
      <c r="G9" s="36" t="s">
        <v>864</v>
      </c>
      <c r="H9" s="36" t="s">
        <v>467</v>
      </c>
      <c r="I9" s="36" t="s">
        <v>466</v>
      </c>
      <c r="J9" s="36" t="s">
        <v>501</v>
      </c>
      <c r="K9" s="36" t="s">
        <v>467</v>
      </c>
      <c r="L9" s="36" t="s">
        <v>10797</v>
      </c>
      <c r="M9" s="36" t="s">
        <v>12200</v>
      </c>
      <c r="N9" s="36" t="s">
        <v>12201</v>
      </c>
      <c r="O9" s="36" t="s">
        <v>5261</v>
      </c>
      <c r="P9" s="36" t="s">
        <v>5262</v>
      </c>
      <c r="Q9" s="36" t="s">
        <v>767</v>
      </c>
      <c r="R9" s="36" t="s">
        <v>768</v>
      </c>
      <c r="S9" s="49">
        <v>35.28</v>
      </c>
      <c r="T9" s="49">
        <v>48.28</v>
      </c>
      <c r="U9" s="49">
        <v>35.97</v>
      </c>
      <c r="V9" s="49">
        <v>38.83</v>
      </c>
      <c r="W9" s="49">
        <v>47.25</v>
      </c>
      <c r="X9" s="49">
        <v>64.44</v>
      </c>
      <c r="Y9" s="49">
        <v>381.46</v>
      </c>
      <c r="Z9" s="49">
        <v>311.13</v>
      </c>
      <c r="AA9" s="49">
        <v>298.26</v>
      </c>
      <c r="AB9" s="49">
        <v>411.19</v>
      </c>
      <c r="AC9" s="49">
        <v>342.26</v>
      </c>
      <c r="AD9" s="49">
        <v>387.39</v>
      </c>
      <c r="AE9" s="50">
        <v>-3.57204332694169</v>
      </c>
      <c r="AF9" s="51">
        <v>2.2866445950294599E-8</v>
      </c>
      <c r="AG9" s="36" t="s">
        <v>718</v>
      </c>
    </row>
    <row r="10" spans="1:33" x14ac:dyDescent="0.3">
      <c r="A10" s="36" t="s">
        <v>881</v>
      </c>
      <c r="B10" s="36" t="s">
        <v>884</v>
      </c>
      <c r="C10" t="s">
        <v>885</v>
      </c>
      <c r="D10" s="36"/>
      <c r="E10" s="36"/>
      <c r="F10" s="36" t="s">
        <v>886</v>
      </c>
      <c r="G10" s="36" t="s">
        <v>887</v>
      </c>
      <c r="H10" s="36" t="s">
        <v>132</v>
      </c>
      <c r="I10" s="36" t="s">
        <v>465</v>
      </c>
      <c r="J10" s="36" t="s">
        <v>499</v>
      </c>
      <c r="K10" s="36" t="s">
        <v>132</v>
      </c>
      <c r="L10" s="36" t="s">
        <v>10800</v>
      </c>
      <c r="M10" s="36" t="s">
        <v>5266</v>
      </c>
      <c r="N10" s="36" t="s">
        <v>5267</v>
      </c>
      <c r="O10" s="36" t="s">
        <v>12202</v>
      </c>
      <c r="P10" s="36" t="s">
        <v>12203</v>
      </c>
      <c r="Q10" s="36" t="s">
        <v>10803</v>
      </c>
      <c r="R10" s="36" t="s">
        <v>10804</v>
      </c>
      <c r="S10" s="49">
        <v>10.71</v>
      </c>
      <c r="T10" s="49">
        <v>14.37</v>
      </c>
      <c r="U10" s="49">
        <v>11.47</v>
      </c>
      <c r="V10" s="49">
        <v>11.39</v>
      </c>
      <c r="W10" s="49">
        <v>15.26</v>
      </c>
      <c r="X10" s="49">
        <v>16.350000000000001</v>
      </c>
      <c r="Y10" s="49">
        <v>184.41</v>
      </c>
      <c r="Z10" s="49">
        <v>158.38</v>
      </c>
      <c r="AA10" s="49">
        <v>194.18</v>
      </c>
      <c r="AB10" s="49">
        <v>167.97</v>
      </c>
      <c r="AC10" s="49">
        <v>159.27000000000001</v>
      </c>
      <c r="AD10" s="49">
        <v>157.44</v>
      </c>
      <c r="AE10" s="50">
        <v>-4.2606529999999996</v>
      </c>
      <c r="AF10" s="51">
        <v>1.158698E-8</v>
      </c>
      <c r="AG10" s="36" t="s">
        <v>718</v>
      </c>
    </row>
    <row r="11" spans="1:33" x14ac:dyDescent="0.3">
      <c r="A11" s="36" t="s">
        <v>901</v>
      </c>
      <c r="B11" s="36"/>
      <c r="D11" s="36"/>
      <c r="E11" s="36"/>
      <c r="F11" s="36" t="s">
        <v>905</v>
      </c>
      <c r="G11" s="36" t="s">
        <v>906</v>
      </c>
      <c r="H11" s="36" t="s">
        <v>464</v>
      </c>
      <c r="I11" s="36" t="s">
        <v>463</v>
      </c>
      <c r="J11" s="36" t="s">
        <v>500</v>
      </c>
      <c r="K11" s="36" t="s">
        <v>464</v>
      </c>
      <c r="L11" s="36" t="s">
        <v>10806</v>
      </c>
      <c r="M11" s="36" t="s">
        <v>12204</v>
      </c>
      <c r="N11" s="36" t="s">
        <v>12205</v>
      </c>
      <c r="O11" s="36" t="s">
        <v>909</v>
      </c>
      <c r="P11" s="36" t="s">
        <v>910</v>
      </c>
      <c r="Q11" s="36" t="s">
        <v>911</v>
      </c>
      <c r="R11" s="36" t="s">
        <v>912</v>
      </c>
      <c r="S11" s="49">
        <v>11.25</v>
      </c>
      <c r="T11" s="49">
        <v>13.72</v>
      </c>
      <c r="U11" s="49">
        <v>9.48</v>
      </c>
      <c r="V11" s="49">
        <v>10.28</v>
      </c>
      <c r="W11" s="49">
        <v>9.69</v>
      </c>
      <c r="X11" s="49">
        <v>9.42</v>
      </c>
      <c r="Y11" s="49">
        <v>9.3800000000000008</v>
      </c>
      <c r="Z11" s="49">
        <v>6.09</v>
      </c>
      <c r="AA11" s="49">
        <v>7.79</v>
      </c>
      <c r="AB11" s="49">
        <v>6.82</v>
      </c>
      <c r="AC11" s="49">
        <v>6.84</v>
      </c>
      <c r="AD11" s="49">
        <v>6.08</v>
      </c>
      <c r="AE11" s="50">
        <v>6.6376650000000001E-3</v>
      </c>
      <c r="AF11" s="51">
        <v>0.9669162</v>
      </c>
      <c r="AG11" s="36" t="s">
        <v>747</v>
      </c>
    </row>
    <row r="12" spans="1:33" x14ac:dyDescent="0.3">
      <c r="A12" s="36" t="s">
        <v>7486</v>
      </c>
      <c r="B12" s="36"/>
      <c r="D12" s="36"/>
      <c r="E12" s="36"/>
      <c r="F12" s="36" t="s">
        <v>3129</v>
      </c>
      <c r="G12" s="36" t="s">
        <v>3130</v>
      </c>
      <c r="H12" s="36" t="s">
        <v>153</v>
      </c>
      <c r="I12" s="36" t="s">
        <v>462</v>
      </c>
      <c r="J12" s="36" t="s">
        <v>504</v>
      </c>
      <c r="K12" s="36" t="s">
        <v>7487</v>
      </c>
      <c r="L12" s="36" t="s">
        <v>10811</v>
      </c>
      <c r="M12" s="36" t="s">
        <v>7490</v>
      </c>
      <c r="N12" s="36" t="s">
        <v>7491</v>
      </c>
      <c r="O12" s="36" t="s">
        <v>10812</v>
      </c>
      <c r="P12" s="36" t="s">
        <v>10813</v>
      </c>
      <c r="Q12" s="36" t="s">
        <v>935</v>
      </c>
      <c r="R12" s="36" t="s">
        <v>936</v>
      </c>
      <c r="S12" s="49">
        <v>69.95</v>
      </c>
      <c r="T12" s="49">
        <v>73.23</v>
      </c>
      <c r="U12" s="49">
        <v>72.790000000000006</v>
      </c>
      <c r="V12" s="49">
        <v>71.540000000000006</v>
      </c>
      <c r="W12" s="49">
        <v>68.73</v>
      </c>
      <c r="X12" s="49">
        <v>68.88</v>
      </c>
      <c r="Y12" s="49">
        <v>102.77</v>
      </c>
      <c r="Z12" s="49">
        <v>76.44</v>
      </c>
      <c r="AA12" s="49">
        <v>78.34</v>
      </c>
      <c r="AB12" s="49">
        <v>105.5</v>
      </c>
      <c r="AC12" s="49">
        <v>75.930000000000007</v>
      </c>
      <c r="AD12" s="49">
        <v>86.58</v>
      </c>
      <c r="AE12" s="50">
        <v>-0.85797440000000003</v>
      </c>
      <c r="AF12" s="51">
        <v>2.695536E-5</v>
      </c>
      <c r="AG12" s="36" t="s">
        <v>747</v>
      </c>
    </row>
    <row r="13" spans="1:33" x14ac:dyDescent="0.3">
      <c r="A13" s="36" t="s">
        <v>945</v>
      </c>
      <c r="B13" s="36"/>
      <c r="D13" s="36"/>
      <c r="E13" s="36"/>
      <c r="F13" s="36">
        <v>35.1</v>
      </c>
      <c r="G13" s="36" t="s">
        <v>949</v>
      </c>
      <c r="H13" s="36" t="s">
        <v>461</v>
      </c>
      <c r="I13" s="36" t="s">
        <v>460</v>
      </c>
      <c r="J13" s="36" t="s">
        <v>500</v>
      </c>
      <c r="K13" s="36" t="s">
        <v>946</v>
      </c>
      <c r="L13" s="36" t="s">
        <v>12206</v>
      </c>
      <c r="M13" s="36" t="s">
        <v>954</v>
      </c>
      <c r="N13" s="36" t="s">
        <v>955</v>
      </c>
      <c r="O13" s="36" t="s">
        <v>909</v>
      </c>
      <c r="P13" s="36" t="s">
        <v>910</v>
      </c>
      <c r="Q13" s="36" t="s">
        <v>956</v>
      </c>
      <c r="R13" s="36" t="s">
        <v>957</v>
      </c>
      <c r="S13" s="49">
        <v>31.04</v>
      </c>
      <c r="T13" s="49">
        <v>29.27</v>
      </c>
      <c r="U13" s="49">
        <v>29.9</v>
      </c>
      <c r="V13" s="49">
        <v>26.53</v>
      </c>
      <c r="W13" s="49">
        <v>38.72</v>
      </c>
      <c r="X13" s="49">
        <v>44.54</v>
      </c>
      <c r="Y13" s="49">
        <v>189.68</v>
      </c>
      <c r="Z13" s="49">
        <v>128.77000000000001</v>
      </c>
      <c r="AA13" s="49">
        <v>181.6</v>
      </c>
      <c r="AB13" s="49">
        <v>186.98</v>
      </c>
      <c r="AC13" s="49">
        <v>183.81</v>
      </c>
      <c r="AD13" s="49">
        <v>181.28</v>
      </c>
      <c r="AE13" s="50">
        <v>-2.978399</v>
      </c>
      <c r="AF13" s="51">
        <v>3.7807830000000002E-8</v>
      </c>
      <c r="AG13" s="36" t="s">
        <v>718</v>
      </c>
    </row>
    <row r="14" spans="1:33" x14ac:dyDescent="0.3">
      <c r="A14" s="36" t="s">
        <v>9552</v>
      </c>
      <c r="B14" s="36" t="s">
        <v>9570</v>
      </c>
      <c r="C14" t="s">
        <v>9571</v>
      </c>
      <c r="D14" s="36"/>
      <c r="E14" s="36"/>
      <c r="F14" s="36" t="s">
        <v>9556</v>
      </c>
      <c r="G14" s="36" t="s">
        <v>9557</v>
      </c>
      <c r="H14" s="36" t="s">
        <v>457</v>
      </c>
      <c r="I14" s="36" t="s">
        <v>456</v>
      </c>
      <c r="J14" s="36" t="s">
        <v>499</v>
      </c>
      <c r="K14" s="36" t="s">
        <v>457</v>
      </c>
      <c r="L14" s="36" t="s">
        <v>10822</v>
      </c>
      <c r="M14" s="36" t="s">
        <v>10823</v>
      </c>
      <c r="N14" s="36" t="s">
        <v>10824</v>
      </c>
      <c r="O14" s="36" t="s">
        <v>9560</v>
      </c>
      <c r="P14" s="36" t="s">
        <v>9561</v>
      </c>
      <c r="Q14" s="36" t="s">
        <v>767</v>
      </c>
      <c r="R14" s="36" t="s">
        <v>768</v>
      </c>
      <c r="S14" s="49">
        <v>0.16</v>
      </c>
      <c r="T14" s="49">
        <v>5.24</v>
      </c>
      <c r="U14" s="49">
        <v>5.35</v>
      </c>
      <c r="V14" s="49">
        <v>0.39</v>
      </c>
      <c r="W14" s="49">
        <v>18.46</v>
      </c>
      <c r="X14" s="49">
        <v>5.76</v>
      </c>
      <c r="Y14" s="49">
        <v>7.26</v>
      </c>
      <c r="Z14" s="49">
        <v>57.8</v>
      </c>
      <c r="AA14" s="49">
        <v>63.39</v>
      </c>
      <c r="AB14" s="49">
        <v>167.63</v>
      </c>
      <c r="AC14" s="49">
        <v>2.98</v>
      </c>
      <c r="AD14" s="49">
        <v>66.010000000000005</v>
      </c>
      <c r="AE14" s="50">
        <v>-4.0359790000000002</v>
      </c>
      <c r="AF14" s="51">
        <v>3.4172059999999999E-3</v>
      </c>
      <c r="AG14" s="36" t="s">
        <v>747</v>
      </c>
    </row>
    <row r="15" spans="1:33" x14ac:dyDescent="0.3">
      <c r="A15" s="36" t="s">
        <v>7526</v>
      </c>
      <c r="B15" s="36" t="s">
        <v>7529</v>
      </c>
      <c r="C15" t="s">
        <v>7530</v>
      </c>
      <c r="D15" s="36"/>
      <c r="E15" s="36"/>
      <c r="F15" s="36" t="s">
        <v>7531</v>
      </c>
      <c r="G15" s="36" t="s">
        <v>7532</v>
      </c>
      <c r="H15" s="36" t="s">
        <v>454</v>
      </c>
      <c r="I15" s="36" t="s">
        <v>453</v>
      </c>
      <c r="J15" s="36" t="s">
        <v>501</v>
      </c>
      <c r="K15" s="36" t="s">
        <v>454</v>
      </c>
      <c r="L15" s="36" t="s">
        <v>10831</v>
      </c>
      <c r="M15" s="36" t="s">
        <v>7533</v>
      </c>
      <c r="N15" s="36" t="s">
        <v>7534</v>
      </c>
      <c r="O15" s="36" t="s">
        <v>10832</v>
      </c>
      <c r="P15" s="36" t="s">
        <v>10833</v>
      </c>
      <c r="Q15" s="36" t="s">
        <v>767</v>
      </c>
      <c r="R15" s="36" t="s">
        <v>768</v>
      </c>
      <c r="S15" s="49">
        <v>1666.8</v>
      </c>
      <c r="T15" s="49">
        <v>1278.74</v>
      </c>
      <c r="U15" s="49">
        <v>1603.41</v>
      </c>
      <c r="V15" s="49">
        <v>1394.43</v>
      </c>
      <c r="W15" s="49">
        <v>1940.63</v>
      </c>
      <c r="X15" s="49">
        <v>1863.48</v>
      </c>
      <c r="Y15" s="49">
        <v>1407.01</v>
      </c>
      <c r="Z15" s="49">
        <v>1484.96</v>
      </c>
      <c r="AA15" s="49">
        <v>1353.63</v>
      </c>
      <c r="AB15" s="49">
        <v>1554.41</v>
      </c>
      <c r="AC15" s="49">
        <v>1387.69</v>
      </c>
      <c r="AD15" s="49">
        <v>1432.79</v>
      </c>
      <c r="AE15" s="50">
        <v>-0.4096284</v>
      </c>
      <c r="AF15" s="51">
        <v>3.2894199999999999E-3</v>
      </c>
      <c r="AG15" s="36" t="s">
        <v>747</v>
      </c>
    </row>
    <row r="16" spans="1:33" x14ac:dyDescent="0.3">
      <c r="A16" s="36" t="s">
        <v>989</v>
      </c>
      <c r="B16" s="36" t="s">
        <v>992</v>
      </c>
      <c r="C16" t="s">
        <v>993</v>
      </c>
      <c r="D16" s="36"/>
      <c r="E16" s="36"/>
      <c r="F16" s="36" t="s">
        <v>5308</v>
      </c>
      <c r="G16" s="36" t="s">
        <v>5309</v>
      </c>
      <c r="H16" s="36" t="s">
        <v>450</v>
      </c>
      <c r="I16" s="36" t="s">
        <v>449</v>
      </c>
      <c r="J16" s="36" t="s">
        <v>501</v>
      </c>
      <c r="K16" s="36" t="s">
        <v>450</v>
      </c>
      <c r="L16" s="36" t="s">
        <v>10837</v>
      </c>
      <c r="M16" s="36" t="s">
        <v>5310</v>
      </c>
      <c r="N16" s="36" t="s">
        <v>5311</v>
      </c>
      <c r="O16" s="36" t="s">
        <v>5312</v>
      </c>
      <c r="P16" s="36" t="s">
        <v>5313</v>
      </c>
      <c r="Q16" s="36" t="s">
        <v>5314</v>
      </c>
      <c r="R16" s="36" t="s">
        <v>5315</v>
      </c>
      <c r="S16" s="49">
        <v>571.32000000000005</v>
      </c>
      <c r="T16" s="49">
        <v>546.51</v>
      </c>
      <c r="U16" s="49">
        <v>594.99</v>
      </c>
      <c r="V16" s="49">
        <v>602.82000000000005</v>
      </c>
      <c r="W16" s="49">
        <v>637.09</v>
      </c>
      <c r="X16" s="49">
        <v>690.29</v>
      </c>
      <c r="Y16" s="49">
        <v>468.88</v>
      </c>
      <c r="Z16" s="49">
        <v>608.32000000000005</v>
      </c>
      <c r="AA16" s="49">
        <v>509.28</v>
      </c>
      <c r="AB16" s="49">
        <v>459.48</v>
      </c>
      <c r="AC16" s="49">
        <v>498.29</v>
      </c>
      <c r="AD16" s="49">
        <v>489.56</v>
      </c>
      <c r="AE16" s="50">
        <v>-0.30744709132333198</v>
      </c>
      <c r="AF16" s="51">
        <v>3.6039765768852601E-3</v>
      </c>
      <c r="AG16" s="36" t="s">
        <v>747</v>
      </c>
    </row>
    <row r="17" spans="1:33" x14ac:dyDescent="0.3">
      <c r="A17" s="36" t="s">
        <v>9584</v>
      </c>
      <c r="B17" s="36" t="s">
        <v>1018</v>
      </c>
      <c r="C17" t="s">
        <v>1019</v>
      </c>
      <c r="D17" s="36"/>
      <c r="E17" s="36"/>
      <c r="F17" s="36">
        <v>35.1</v>
      </c>
      <c r="G17" s="36" t="s">
        <v>949</v>
      </c>
      <c r="H17" s="36" t="s">
        <v>448</v>
      </c>
      <c r="I17" s="36" t="s">
        <v>447</v>
      </c>
      <c r="J17" s="36" t="s">
        <v>501</v>
      </c>
      <c r="K17" s="36" t="s">
        <v>448</v>
      </c>
      <c r="L17" s="36" t="s">
        <v>10840</v>
      </c>
      <c r="M17" s="36" t="s">
        <v>9587</v>
      </c>
      <c r="N17" s="36" t="s">
        <v>9588</v>
      </c>
      <c r="O17" s="36" t="s">
        <v>9589</v>
      </c>
      <c r="P17" s="36" t="s">
        <v>9590</v>
      </c>
      <c r="Q17" s="36" t="s">
        <v>979</v>
      </c>
      <c r="R17" s="36" t="s">
        <v>980</v>
      </c>
      <c r="S17" s="49">
        <v>106.68</v>
      </c>
      <c r="T17" s="49">
        <v>101.36</v>
      </c>
      <c r="U17" s="49">
        <v>124.74</v>
      </c>
      <c r="V17" s="49">
        <v>141.74</v>
      </c>
      <c r="W17" s="49">
        <v>109.96</v>
      </c>
      <c r="X17" s="49">
        <v>164.71</v>
      </c>
      <c r="Y17" s="49">
        <v>12.2</v>
      </c>
      <c r="Z17" s="49">
        <v>11.41</v>
      </c>
      <c r="AA17" s="49">
        <v>11.35</v>
      </c>
      <c r="AB17" s="49">
        <v>10.73</v>
      </c>
      <c r="AC17" s="49">
        <v>13.56</v>
      </c>
      <c r="AD17" s="49">
        <v>11.51</v>
      </c>
      <c r="AE17" s="50">
        <v>2.6167737457831302</v>
      </c>
      <c r="AF17" s="51">
        <v>5.04535541318046E-8</v>
      </c>
      <c r="AG17" s="36" t="s">
        <v>749</v>
      </c>
    </row>
    <row r="18" spans="1:33" x14ac:dyDescent="0.3">
      <c r="A18" s="36" t="s">
        <v>7559</v>
      </c>
      <c r="B18" s="36" t="s">
        <v>7562</v>
      </c>
      <c r="C18" t="s">
        <v>7563</v>
      </c>
      <c r="D18" s="36"/>
      <c r="E18" s="36"/>
      <c r="F18" s="36" t="s">
        <v>7564</v>
      </c>
      <c r="G18" s="36" t="s">
        <v>7565</v>
      </c>
      <c r="H18" s="36" t="s">
        <v>446</v>
      </c>
      <c r="I18" s="36" t="s">
        <v>445</v>
      </c>
      <c r="J18" s="36" t="s">
        <v>501</v>
      </c>
      <c r="K18" s="36" t="s">
        <v>7560</v>
      </c>
      <c r="L18" s="36" t="s">
        <v>12207</v>
      </c>
      <c r="M18" s="36" t="s">
        <v>12208</v>
      </c>
      <c r="N18" s="36" t="s">
        <v>12209</v>
      </c>
      <c r="O18" s="36" t="s">
        <v>7568</v>
      </c>
      <c r="P18" s="36" t="s">
        <v>7569</v>
      </c>
      <c r="Q18" s="36" t="s">
        <v>767</v>
      </c>
      <c r="R18" s="36" t="s">
        <v>768</v>
      </c>
      <c r="S18" s="49">
        <v>389.93</v>
      </c>
      <c r="T18" s="49">
        <v>18.32</v>
      </c>
      <c r="U18" s="49">
        <v>368.99</v>
      </c>
      <c r="V18" s="49">
        <v>135.01</v>
      </c>
      <c r="W18" s="49">
        <v>570.19000000000005</v>
      </c>
      <c r="X18" s="49">
        <v>251.63</v>
      </c>
      <c r="Y18" s="49">
        <v>0.74</v>
      </c>
      <c r="Z18" s="49">
        <v>0.69</v>
      </c>
      <c r="AA18" s="49">
        <v>0.52</v>
      </c>
      <c r="AB18" s="49">
        <v>0.14000000000000001</v>
      </c>
      <c r="AC18" s="49">
        <v>4.5999999999999996</v>
      </c>
      <c r="AD18" s="49">
        <v>0.26</v>
      </c>
      <c r="AE18" s="50">
        <v>7.4943570652025704</v>
      </c>
      <c r="AF18" s="51">
        <v>9.39696656085011E-7</v>
      </c>
      <c r="AG18" s="36" t="s">
        <v>749</v>
      </c>
    </row>
    <row r="19" spans="1:33" x14ac:dyDescent="0.3">
      <c r="A19" s="36" t="s">
        <v>12210</v>
      </c>
      <c r="B19" s="36"/>
      <c r="D19" s="36"/>
      <c r="E19" s="36"/>
      <c r="F19" s="36" t="s">
        <v>970</v>
      </c>
      <c r="G19" s="36" t="s">
        <v>971</v>
      </c>
      <c r="H19" s="36" t="s">
        <v>444</v>
      </c>
      <c r="I19" s="36" t="s">
        <v>443</v>
      </c>
      <c r="J19" s="36" t="s">
        <v>499</v>
      </c>
      <c r="K19" s="36" t="s">
        <v>444</v>
      </c>
      <c r="L19" s="36" t="s">
        <v>10846</v>
      </c>
      <c r="M19" s="36" t="s">
        <v>7578</v>
      </c>
      <c r="N19" s="36" t="s">
        <v>7579</v>
      </c>
      <c r="O19" s="36" t="s">
        <v>12211</v>
      </c>
      <c r="P19" s="36" t="s">
        <v>12212</v>
      </c>
      <c r="Q19" s="36" t="s">
        <v>1004</v>
      </c>
      <c r="R19" s="36" t="s">
        <v>1005</v>
      </c>
      <c r="S19" s="49">
        <v>1042.6199999999999</v>
      </c>
      <c r="T19" s="49">
        <v>1397.32</v>
      </c>
      <c r="U19" s="49">
        <v>1162.47</v>
      </c>
      <c r="V19" s="49">
        <v>1195.77</v>
      </c>
      <c r="W19" s="49">
        <v>1135.76</v>
      </c>
      <c r="X19" s="49">
        <v>1166.76</v>
      </c>
      <c r="Y19" s="49">
        <v>1026.69</v>
      </c>
      <c r="Z19" s="49">
        <v>1470.94</v>
      </c>
      <c r="AA19" s="49">
        <v>854.71</v>
      </c>
      <c r="AB19" s="49">
        <v>949.99</v>
      </c>
      <c r="AC19" s="49">
        <v>972.23</v>
      </c>
      <c r="AD19" s="49">
        <v>920.07</v>
      </c>
      <c r="AE19" s="50">
        <v>-0.35516789999999998</v>
      </c>
      <c r="AF19" s="51">
        <v>1.541899E-3</v>
      </c>
      <c r="AG19" s="36" t="s">
        <v>747</v>
      </c>
    </row>
    <row r="20" spans="1:33" x14ac:dyDescent="0.3">
      <c r="A20" s="36" t="s">
        <v>1057</v>
      </c>
      <c r="B20" s="36" t="s">
        <v>5350</v>
      </c>
      <c r="C20" t="s">
        <v>5351</v>
      </c>
      <c r="D20" s="36"/>
      <c r="E20" s="36"/>
      <c r="F20" s="36" t="s">
        <v>1060</v>
      </c>
      <c r="G20" s="36" t="s">
        <v>1061</v>
      </c>
      <c r="H20" s="36" t="s">
        <v>442</v>
      </c>
      <c r="I20" s="36" t="s">
        <v>441</v>
      </c>
      <c r="J20" s="36" t="s">
        <v>499</v>
      </c>
      <c r="K20" s="36" t="s">
        <v>442</v>
      </c>
      <c r="L20" s="36" t="s">
        <v>10850</v>
      </c>
      <c r="M20" s="36" t="s">
        <v>5352</v>
      </c>
      <c r="N20" s="36" t="s">
        <v>5353</v>
      </c>
      <c r="O20" s="36" t="s">
        <v>12213</v>
      </c>
      <c r="P20" s="36" t="s">
        <v>12214</v>
      </c>
      <c r="Q20" s="36" t="s">
        <v>5356</v>
      </c>
      <c r="R20" s="36" t="s">
        <v>5357</v>
      </c>
      <c r="S20" s="49">
        <v>249.34</v>
      </c>
      <c r="T20" s="49">
        <v>280.02999999999997</v>
      </c>
      <c r="U20" s="49">
        <v>259.8</v>
      </c>
      <c r="V20" s="49">
        <v>234.19</v>
      </c>
      <c r="W20" s="49">
        <v>262.92</v>
      </c>
      <c r="X20" s="49">
        <v>355.8</v>
      </c>
      <c r="Y20" s="49">
        <v>866.33</v>
      </c>
      <c r="Z20" s="49">
        <v>914.87</v>
      </c>
      <c r="AA20" s="49">
        <v>802.2</v>
      </c>
      <c r="AB20" s="49">
        <v>842.48</v>
      </c>
      <c r="AC20" s="49">
        <v>865.5</v>
      </c>
      <c r="AD20" s="49">
        <v>815.47</v>
      </c>
      <c r="AE20" s="50">
        <v>-2.2251926322467401</v>
      </c>
      <c r="AF20" s="51">
        <v>3.7317289947844802E-8</v>
      </c>
      <c r="AG20" s="36" t="s">
        <v>718</v>
      </c>
    </row>
    <row r="21" spans="1:33" x14ac:dyDescent="0.3">
      <c r="A21" s="36" t="s">
        <v>12215</v>
      </c>
      <c r="B21" s="36" t="s">
        <v>7599</v>
      </c>
      <c r="C21" t="s">
        <v>7600</v>
      </c>
      <c r="D21" s="36"/>
      <c r="E21" s="36"/>
      <c r="F21" s="36" t="s">
        <v>7601</v>
      </c>
      <c r="G21" s="36" t="s">
        <v>7602</v>
      </c>
      <c r="H21" s="36" t="s">
        <v>438</v>
      </c>
      <c r="I21" s="36" t="s">
        <v>437</v>
      </c>
      <c r="J21" s="36" t="s">
        <v>501</v>
      </c>
      <c r="K21" s="36" t="s">
        <v>7597</v>
      </c>
      <c r="L21" s="36" t="s">
        <v>11923</v>
      </c>
      <c r="M21" s="36" t="s">
        <v>7603</v>
      </c>
      <c r="N21" s="36" t="s">
        <v>7604</v>
      </c>
      <c r="O21" s="36" t="s">
        <v>11926</v>
      </c>
      <c r="P21" s="36" t="s">
        <v>11927</v>
      </c>
      <c r="Q21" s="36" t="s">
        <v>767</v>
      </c>
      <c r="R21" s="36" t="s">
        <v>768</v>
      </c>
      <c r="S21" s="49">
        <v>43.42</v>
      </c>
      <c r="T21" s="49">
        <v>72.95</v>
      </c>
      <c r="U21" s="49">
        <v>49.35</v>
      </c>
      <c r="V21" s="49">
        <v>44.63</v>
      </c>
      <c r="W21" s="49">
        <v>77.77</v>
      </c>
      <c r="X21" s="49">
        <v>73.09</v>
      </c>
      <c r="Y21" s="49">
        <v>5.4</v>
      </c>
      <c r="Z21" s="49">
        <v>7.68</v>
      </c>
      <c r="AA21" s="49">
        <v>3.84</v>
      </c>
      <c r="AB21" s="49">
        <v>7.4</v>
      </c>
      <c r="AC21" s="49">
        <v>3.69</v>
      </c>
      <c r="AD21" s="49">
        <v>6.5</v>
      </c>
      <c r="AE21" s="50">
        <v>2.8222879999999999</v>
      </c>
      <c r="AF21" s="51">
        <v>1.1086339999999999E-6</v>
      </c>
      <c r="AG21" s="36" t="s">
        <v>749</v>
      </c>
    </row>
    <row r="22" spans="1:33" x14ac:dyDescent="0.3">
      <c r="A22" s="36" t="s">
        <v>7609</v>
      </c>
      <c r="B22" s="36" t="s">
        <v>783</v>
      </c>
      <c r="C22" t="s">
        <v>784</v>
      </c>
      <c r="D22" s="36"/>
      <c r="E22" s="36"/>
      <c r="F22" s="36" t="s">
        <v>785</v>
      </c>
      <c r="G22" s="36" t="s">
        <v>786</v>
      </c>
      <c r="H22" s="36" t="s">
        <v>436</v>
      </c>
      <c r="I22" s="36" t="s">
        <v>435</v>
      </c>
      <c r="J22" s="36" t="s">
        <v>499</v>
      </c>
      <c r="K22" s="36" t="s">
        <v>7610</v>
      </c>
      <c r="L22" s="36" t="s">
        <v>10858</v>
      </c>
      <c r="M22" s="36" t="s">
        <v>1080</v>
      </c>
      <c r="N22" s="36" t="s">
        <v>1081</v>
      </c>
      <c r="O22" s="36" t="s">
        <v>1082</v>
      </c>
      <c r="P22" s="36" t="s">
        <v>1083</v>
      </c>
      <c r="Q22" s="36" t="s">
        <v>1084</v>
      </c>
      <c r="R22" s="36" t="s">
        <v>1085</v>
      </c>
      <c r="S22" s="49">
        <v>85.71</v>
      </c>
      <c r="T22" s="49">
        <v>75.510000000000005</v>
      </c>
      <c r="U22" s="49">
        <v>92.99</v>
      </c>
      <c r="V22" s="49">
        <v>97.46</v>
      </c>
      <c r="W22" s="49">
        <v>86.21</v>
      </c>
      <c r="X22" s="49">
        <v>71.180000000000007</v>
      </c>
      <c r="Y22" s="49">
        <v>66.28</v>
      </c>
      <c r="Z22" s="49">
        <v>84.3</v>
      </c>
      <c r="AA22" s="49">
        <v>69.25</v>
      </c>
      <c r="AB22" s="49">
        <v>65.569999999999993</v>
      </c>
      <c r="AC22" s="49">
        <v>75.599999999999994</v>
      </c>
      <c r="AD22" s="49">
        <v>71.28</v>
      </c>
      <c r="AE22" s="50">
        <v>-0.33984267310211003</v>
      </c>
      <c r="AF22" s="51">
        <v>5.4840518936967201E-3</v>
      </c>
      <c r="AG22" s="36" t="s">
        <v>747</v>
      </c>
    </row>
    <row r="23" spans="1:33" x14ac:dyDescent="0.3">
      <c r="A23" s="36" t="s">
        <v>1094</v>
      </c>
      <c r="B23" s="36" t="s">
        <v>5368</v>
      </c>
      <c r="C23" t="s">
        <v>5369</v>
      </c>
      <c r="D23" s="36"/>
      <c r="E23" s="36"/>
      <c r="F23" s="36" t="s">
        <v>7617</v>
      </c>
      <c r="G23" s="36" t="s">
        <v>7618</v>
      </c>
      <c r="H23" s="36" t="s">
        <v>434</v>
      </c>
      <c r="I23" s="36" t="s">
        <v>433</v>
      </c>
      <c r="J23" s="36" t="s">
        <v>501</v>
      </c>
      <c r="K23" s="36" t="s">
        <v>434</v>
      </c>
      <c r="L23" s="36" t="s">
        <v>10862</v>
      </c>
      <c r="M23" s="36" t="s">
        <v>5370</v>
      </c>
      <c r="N23" s="36" t="s">
        <v>5371</v>
      </c>
      <c r="O23" s="36" t="s">
        <v>12216</v>
      </c>
      <c r="P23" s="36" t="s">
        <v>12217</v>
      </c>
      <c r="Q23" s="36" t="s">
        <v>5374</v>
      </c>
      <c r="R23" s="36" t="s">
        <v>5375</v>
      </c>
      <c r="S23" s="49">
        <v>312.63</v>
      </c>
      <c r="T23" s="49">
        <v>10.77</v>
      </c>
      <c r="U23" s="49">
        <v>236.94</v>
      </c>
      <c r="V23" s="49">
        <v>84.01</v>
      </c>
      <c r="W23" s="49">
        <v>404.61</v>
      </c>
      <c r="X23" s="49">
        <v>139.96</v>
      </c>
      <c r="Y23" s="49">
        <v>0.47</v>
      </c>
      <c r="Z23" s="49">
        <v>0.75</v>
      </c>
      <c r="AA23" s="49">
        <v>0</v>
      </c>
      <c r="AB23" s="49">
        <v>7.0000000000000007E-2</v>
      </c>
      <c r="AC23" s="49">
        <v>2.17</v>
      </c>
      <c r="AD23" s="49">
        <v>0.06</v>
      </c>
      <c r="AE23" s="50">
        <v>7.9822899999999999</v>
      </c>
      <c r="AF23" s="51">
        <v>9.0142810000000008E-6</v>
      </c>
      <c r="AG23" s="36" t="s">
        <v>749</v>
      </c>
    </row>
    <row r="24" spans="1:33" x14ac:dyDescent="0.3">
      <c r="A24" s="36" t="s">
        <v>1119</v>
      </c>
      <c r="B24" s="36" t="s">
        <v>1122</v>
      </c>
      <c r="C24" t="s">
        <v>1123</v>
      </c>
      <c r="D24" s="36"/>
      <c r="E24" s="36"/>
      <c r="F24" s="36" t="s">
        <v>1124</v>
      </c>
      <c r="G24" s="36" t="s">
        <v>1125</v>
      </c>
      <c r="H24" s="36" t="s">
        <v>432</v>
      </c>
      <c r="I24" s="36" t="s">
        <v>431</v>
      </c>
      <c r="J24" s="36" t="s">
        <v>499</v>
      </c>
      <c r="K24" s="36" t="s">
        <v>432</v>
      </c>
      <c r="L24" s="36" t="s">
        <v>10866</v>
      </c>
      <c r="M24" s="36" t="s">
        <v>12218</v>
      </c>
      <c r="N24" s="36" t="s">
        <v>12219</v>
      </c>
      <c r="O24" s="36" t="s">
        <v>12220</v>
      </c>
      <c r="P24" s="36" t="s">
        <v>12221</v>
      </c>
      <c r="Q24" s="36" t="s">
        <v>10869</v>
      </c>
      <c r="R24" s="36" t="s">
        <v>10870</v>
      </c>
      <c r="S24" s="49">
        <v>25.53</v>
      </c>
      <c r="T24" s="49">
        <v>31.63</v>
      </c>
      <c r="U24" s="49">
        <v>27.42</v>
      </c>
      <c r="V24" s="49">
        <v>25</v>
      </c>
      <c r="W24" s="49">
        <v>26.53</v>
      </c>
      <c r="X24" s="49">
        <v>34.64</v>
      </c>
      <c r="Y24" s="49">
        <v>181.23</v>
      </c>
      <c r="Z24" s="49">
        <v>181.18</v>
      </c>
      <c r="AA24" s="49">
        <v>182.85</v>
      </c>
      <c r="AB24" s="49">
        <v>196.25</v>
      </c>
      <c r="AC24" s="49">
        <v>143.53</v>
      </c>
      <c r="AD24" s="49">
        <v>164.99</v>
      </c>
      <c r="AE24" s="50">
        <v>-3.1938140000000002</v>
      </c>
      <c r="AF24" s="51">
        <v>1.4959620000000001E-8</v>
      </c>
      <c r="AG24" s="36" t="s">
        <v>718</v>
      </c>
    </row>
    <row r="25" spans="1:33" x14ac:dyDescent="0.3">
      <c r="A25" s="36" t="s">
        <v>1140</v>
      </c>
      <c r="B25" s="36" t="s">
        <v>1144</v>
      </c>
      <c r="C25" t="s">
        <v>1145</v>
      </c>
      <c r="D25" s="36"/>
      <c r="E25" s="36"/>
      <c r="F25" s="36" t="s">
        <v>1146</v>
      </c>
      <c r="G25" s="36" t="s">
        <v>1147</v>
      </c>
      <c r="H25" s="36" t="s">
        <v>143</v>
      </c>
      <c r="I25" s="36" t="s">
        <v>430</v>
      </c>
      <c r="J25" s="36" t="s">
        <v>504</v>
      </c>
      <c r="K25" s="36" t="s">
        <v>1141</v>
      </c>
      <c r="L25" s="36" t="s">
        <v>10872</v>
      </c>
      <c r="M25" s="36" t="s">
        <v>10873</v>
      </c>
      <c r="N25" s="36" t="s">
        <v>10874</v>
      </c>
      <c r="O25" s="36" t="s">
        <v>10875</v>
      </c>
      <c r="P25" s="36" t="s">
        <v>10876</v>
      </c>
      <c r="Q25" s="36" t="s">
        <v>10877</v>
      </c>
      <c r="R25" s="36" t="s">
        <v>10878</v>
      </c>
      <c r="S25" s="49">
        <v>28.37</v>
      </c>
      <c r="T25" s="49">
        <v>26.75</v>
      </c>
      <c r="U25" s="49">
        <v>30.83</v>
      </c>
      <c r="V25" s="49">
        <v>28.96</v>
      </c>
      <c r="W25" s="49">
        <v>36.17</v>
      </c>
      <c r="X25" s="49">
        <v>33.75</v>
      </c>
      <c r="Y25" s="49">
        <v>22.36</v>
      </c>
      <c r="Z25" s="49">
        <v>26.95</v>
      </c>
      <c r="AA25" s="49">
        <v>24.91</v>
      </c>
      <c r="AB25" s="49">
        <v>20.84</v>
      </c>
      <c r="AC25" s="49">
        <v>26.76</v>
      </c>
      <c r="AD25" s="49">
        <v>25.67</v>
      </c>
      <c r="AE25" s="50">
        <v>-0.24925190520889801</v>
      </c>
      <c r="AF25" s="51">
        <v>1.22883044117068E-2</v>
      </c>
      <c r="AG25" s="36" t="s">
        <v>747</v>
      </c>
    </row>
    <row r="26" spans="1:33" x14ac:dyDescent="0.3">
      <c r="A26" s="36" t="s">
        <v>7639</v>
      </c>
      <c r="B26" s="36" t="s">
        <v>1171</v>
      </c>
      <c r="C26" t="s">
        <v>1172</v>
      </c>
      <c r="D26" s="36"/>
      <c r="E26" s="36"/>
      <c r="F26" s="36" t="s">
        <v>1173</v>
      </c>
      <c r="G26" s="36" t="s">
        <v>1174</v>
      </c>
      <c r="H26" s="36" t="s">
        <v>612</v>
      </c>
      <c r="I26" s="36" t="s">
        <v>429</v>
      </c>
      <c r="J26" s="36" t="s">
        <v>504</v>
      </c>
      <c r="K26" s="36" t="s">
        <v>1168</v>
      </c>
      <c r="L26" s="36" t="s">
        <v>10880</v>
      </c>
      <c r="M26" s="36" t="s">
        <v>11934</v>
      </c>
      <c r="N26" s="36" t="s">
        <v>11935</v>
      </c>
      <c r="O26" s="36" t="s">
        <v>11936</v>
      </c>
      <c r="P26" s="36" t="s">
        <v>11937</v>
      </c>
      <c r="Q26" s="36" t="s">
        <v>1004</v>
      </c>
      <c r="R26" s="36" t="s">
        <v>1005</v>
      </c>
      <c r="S26" s="49">
        <v>56.08</v>
      </c>
      <c r="T26" s="49">
        <v>69.150000000000006</v>
      </c>
      <c r="U26" s="49">
        <v>56.69</v>
      </c>
      <c r="V26" s="49">
        <v>68.22</v>
      </c>
      <c r="W26" s="49">
        <v>58.26</v>
      </c>
      <c r="X26" s="49">
        <v>65.510000000000005</v>
      </c>
      <c r="Y26" s="49">
        <v>91.47</v>
      </c>
      <c r="Z26" s="49">
        <v>121.4</v>
      </c>
      <c r="AA26" s="49">
        <v>87.92</v>
      </c>
      <c r="AB26" s="49">
        <v>108.42</v>
      </c>
      <c r="AC26" s="49">
        <v>144.32</v>
      </c>
      <c r="AD26" s="49">
        <v>144.94999999999999</v>
      </c>
      <c r="AE26" s="50">
        <v>-1.4500760255819001</v>
      </c>
      <c r="AF26" s="51">
        <v>8.6170978284451298E-7</v>
      </c>
      <c r="AG26" s="36" t="s">
        <v>718</v>
      </c>
    </row>
    <row r="27" spans="1:33" x14ac:dyDescent="0.3">
      <c r="A27" s="36" t="s">
        <v>12222</v>
      </c>
      <c r="B27" s="36"/>
      <c r="D27" s="36"/>
      <c r="E27" s="36"/>
      <c r="F27" s="36">
        <v>35.1</v>
      </c>
      <c r="G27" s="36" t="s">
        <v>949</v>
      </c>
      <c r="H27" s="36" t="s">
        <v>607</v>
      </c>
      <c r="I27" s="36" t="s">
        <v>608</v>
      </c>
      <c r="J27" s="36" t="s">
        <v>504</v>
      </c>
      <c r="K27" s="36" t="s">
        <v>7650</v>
      </c>
      <c r="L27" s="36" t="s">
        <v>12223</v>
      </c>
      <c r="M27" s="36" t="s">
        <v>12224</v>
      </c>
      <c r="N27" s="36" t="s">
        <v>12225</v>
      </c>
      <c r="O27" s="36" t="s">
        <v>5428</v>
      </c>
      <c r="P27" s="36" t="s">
        <v>5429</v>
      </c>
      <c r="Q27" s="36" t="s">
        <v>12226</v>
      </c>
      <c r="R27" s="36" t="s">
        <v>12227</v>
      </c>
      <c r="S27" s="49">
        <v>421.04</v>
      </c>
      <c r="T27" s="49">
        <v>389.26</v>
      </c>
      <c r="U27" s="49">
        <v>518.65</v>
      </c>
      <c r="V27" s="49">
        <v>516.61</v>
      </c>
      <c r="W27" s="49">
        <v>437.86</v>
      </c>
      <c r="X27" s="49">
        <v>467.24</v>
      </c>
      <c r="Y27" s="49">
        <v>0.56999999999999995</v>
      </c>
      <c r="Z27" s="49">
        <v>1.82</v>
      </c>
      <c r="AA27" s="49">
        <v>0.48</v>
      </c>
      <c r="AB27" s="49">
        <v>0.53</v>
      </c>
      <c r="AC27" s="49">
        <v>0.46</v>
      </c>
      <c r="AD27" s="49">
        <v>0.5</v>
      </c>
      <c r="AE27" s="50">
        <v>8.7623748514869497</v>
      </c>
      <c r="AF27" s="51">
        <v>1.9279512489379401E-8</v>
      </c>
      <c r="AG27" s="36" t="s">
        <v>749</v>
      </c>
    </row>
    <row r="28" spans="1:33" x14ac:dyDescent="0.3">
      <c r="A28" s="36" t="s">
        <v>1219</v>
      </c>
      <c r="B28" s="36"/>
      <c r="D28" s="36"/>
      <c r="E28" s="36"/>
      <c r="F28" s="36" t="s">
        <v>7669</v>
      </c>
      <c r="G28" s="36" t="s">
        <v>7670</v>
      </c>
      <c r="H28" s="36" t="s">
        <v>600</v>
      </c>
      <c r="I28" s="36" t="s">
        <v>428</v>
      </c>
      <c r="J28" s="36" t="s">
        <v>529</v>
      </c>
      <c r="K28" s="36" t="s">
        <v>1220</v>
      </c>
      <c r="L28" s="36" t="s">
        <v>10895</v>
      </c>
      <c r="M28" s="36" t="s">
        <v>1231</v>
      </c>
      <c r="N28" s="36" t="s">
        <v>1232</v>
      </c>
      <c r="O28" s="36" t="s">
        <v>1233</v>
      </c>
      <c r="P28" s="36" t="s">
        <v>1234</v>
      </c>
      <c r="Q28" s="36" t="s">
        <v>1235</v>
      </c>
      <c r="R28" s="36" t="s">
        <v>1236</v>
      </c>
      <c r="S28" s="49">
        <v>4.42</v>
      </c>
      <c r="T28" s="49">
        <v>1.5</v>
      </c>
      <c r="U28" s="49">
        <v>3.26</v>
      </c>
      <c r="V28" s="49">
        <v>5</v>
      </c>
      <c r="W28" s="49">
        <v>4.6399999999999997</v>
      </c>
      <c r="X28" s="49">
        <v>3.66</v>
      </c>
      <c r="Y28" s="49">
        <v>14.04</v>
      </c>
      <c r="Z28" s="49">
        <v>12.79</v>
      </c>
      <c r="AA28" s="49">
        <v>7.08</v>
      </c>
      <c r="AB28" s="49">
        <v>11.72</v>
      </c>
      <c r="AC28" s="49">
        <v>15.78</v>
      </c>
      <c r="AD28" s="49">
        <v>11.84</v>
      </c>
      <c r="AE28" s="50">
        <v>-2.2807035247217602</v>
      </c>
      <c r="AF28" s="51">
        <v>8.1626727042199997E-6</v>
      </c>
      <c r="AG28" s="36" t="s">
        <v>718</v>
      </c>
    </row>
    <row r="29" spans="1:33" x14ac:dyDescent="0.3">
      <c r="A29" s="36" t="s">
        <v>1245</v>
      </c>
      <c r="B29" s="36" t="s">
        <v>1249</v>
      </c>
      <c r="C29" t="s">
        <v>1250</v>
      </c>
      <c r="D29" s="36"/>
      <c r="E29" s="36"/>
      <c r="F29" s="36" t="s">
        <v>1251</v>
      </c>
      <c r="G29" s="36" t="s">
        <v>1252</v>
      </c>
      <c r="H29" s="36" t="s">
        <v>614</v>
      </c>
      <c r="I29" s="36" t="s">
        <v>427</v>
      </c>
      <c r="J29" s="36" t="s">
        <v>504</v>
      </c>
      <c r="K29" s="36" t="s">
        <v>1246</v>
      </c>
      <c r="L29" s="36" t="s">
        <v>11943</v>
      </c>
      <c r="M29" s="36" t="s">
        <v>11944</v>
      </c>
      <c r="N29" s="36" t="s">
        <v>11945</v>
      </c>
      <c r="O29" s="36" t="s">
        <v>10900</v>
      </c>
      <c r="P29" s="36" t="s">
        <v>10901</v>
      </c>
      <c r="Q29" s="36" t="s">
        <v>1110</v>
      </c>
      <c r="R29" s="36" t="s">
        <v>1111</v>
      </c>
      <c r="S29" s="49">
        <v>5.54</v>
      </c>
      <c r="T29" s="49">
        <v>8.41</v>
      </c>
      <c r="U29" s="49">
        <v>6.42</v>
      </c>
      <c r="V29" s="49">
        <v>5.17</v>
      </c>
      <c r="W29" s="49">
        <v>6.67</v>
      </c>
      <c r="X29" s="49">
        <v>7.45</v>
      </c>
      <c r="Y29" s="49">
        <v>13.61</v>
      </c>
      <c r="Z29" s="49">
        <v>14.51</v>
      </c>
      <c r="AA29" s="49">
        <v>11.95</v>
      </c>
      <c r="AB29" s="49">
        <v>15.88</v>
      </c>
      <c r="AC29" s="49">
        <v>14.07</v>
      </c>
      <c r="AD29" s="49">
        <v>20.3</v>
      </c>
      <c r="AE29" s="50">
        <v>-1.71227165977177</v>
      </c>
      <c r="AF29" s="51">
        <v>1.49187061455248E-6</v>
      </c>
      <c r="AG29" s="36" t="s">
        <v>718</v>
      </c>
    </row>
    <row r="30" spans="1:33" x14ac:dyDescent="0.3">
      <c r="A30" s="36" t="s">
        <v>1269</v>
      </c>
      <c r="B30" s="36"/>
      <c r="D30" s="36"/>
      <c r="E30" s="36"/>
      <c r="F30" s="36" t="s">
        <v>3540</v>
      </c>
      <c r="G30" s="36" t="s">
        <v>3541</v>
      </c>
      <c r="H30" s="36" t="s">
        <v>605</v>
      </c>
      <c r="I30" s="36" t="s">
        <v>426</v>
      </c>
      <c r="J30" s="36" t="s">
        <v>500</v>
      </c>
      <c r="K30" s="36" t="s">
        <v>7697</v>
      </c>
      <c r="L30" s="36" t="s">
        <v>12228</v>
      </c>
      <c r="M30" s="36" t="s">
        <v>7700</v>
      </c>
      <c r="N30" s="36" t="s">
        <v>7701</v>
      </c>
      <c r="O30" s="36" t="s">
        <v>1282</v>
      </c>
      <c r="P30" s="36" t="s">
        <v>1283</v>
      </c>
      <c r="Q30" s="36" t="s">
        <v>1968</v>
      </c>
      <c r="R30" s="36" t="s">
        <v>1969</v>
      </c>
      <c r="S30" s="49">
        <v>8.69</v>
      </c>
      <c r="T30" s="49">
        <v>22.76</v>
      </c>
      <c r="U30" s="49">
        <v>12.46</v>
      </c>
      <c r="V30" s="49">
        <v>11.22</v>
      </c>
      <c r="W30" s="49">
        <v>15.58</v>
      </c>
      <c r="X30" s="49">
        <v>18.82</v>
      </c>
      <c r="Y30" s="49">
        <v>0.77</v>
      </c>
      <c r="Z30" s="49">
        <v>0.84</v>
      </c>
      <c r="AA30" s="49">
        <v>0.37</v>
      </c>
      <c r="AB30" s="49">
        <v>0.77</v>
      </c>
      <c r="AC30" s="49">
        <v>0.3</v>
      </c>
      <c r="AD30" s="49">
        <v>0.47</v>
      </c>
      <c r="AE30" s="50">
        <v>4.0985705260768102</v>
      </c>
      <c r="AF30" s="51">
        <v>1.11071563815081E-6</v>
      </c>
      <c r="AG30" s="36" t="s">
        <v>749</v>
      </c>
    </row>
    <row r="31" spans="1:33" x14ac:dyDescent="0.3">
      <c r="A31" s="36" t="s">
        <v>12229</v>
      </c>
      <c r="B31" s="36"/>
      <c r="D31" s="36"/>
      <c r="E31" s="36"/>
      <c r="F31" s="36" t="s">
        <v>3540</v>
      </c>
      <c r="G31" s="36" t="s">
        <v>3541</v>
      </c>
      <c r="H31" s="36" t="s">
        <v>606</v>
      </c>
      <c r="I31" s="36" t="s">
        <v>425</v>
      </c>
      <c r="J31" s="36" t="s">
        <v>500</v>
      </c>
      <c r="K31" s="36" t="s">
        <v>12230</v>
      </c>
      <c r="L31" s="36" t="s">
        <v>12231</v>
      </c>
      <c r="M31" s="36" t="s">
        <v>12232</v>
      </c>
      <c r="N31" s="36" t="s">
        <v>12233</v>
      </c>
      <c r="O31" s="36" t="s">
        <v>1282</v>
      </c>
      <c r="P31" s="36" t="s">
        <v>1283</v>
      </c>
      <c r="Q31" s="36" t="s">
        <v>1968</v>
      </c>
      <c r="R31" s="36" t="s">
        <v>1969</v>
      </c>
      <c r="S31" s="49">
        <v>9.99</v>
      </c>
      <c r="T31" s="49">
        <v>22.21</v>
      </c>
      <c r="U31" s="49">
        <v>9.4700000000000006</v>
      </c>
      <c r="V31" s="49">
        <v>10.199999999999999</v>
      </c>
      <c r="W31" s="49">
        <v>16.64</v>
      </c>
      <c r="X31" s="49">
        <v>20.68</v>
      </c>
      <c r="Y31" s="49">
        <v>0.48</v>
      </c>
      <c r="Z31" s="49">
        <v>0.28999999999999998</v>
      </c>
      <c r="AA31" s="49">
        <v>0.16</v>
      </c>
      <c r="AB31" s="49">
        <v>0.36</v>
      </c>
      <c r="AC31" s="49">
        <v>0.3</v>
      </c>
      <c r="AD31" s="49">
        <v>0.41</v>
      </c>
      <c r="AE31" s="50">
        <v>4.8738502063256703</v>
      </c>
      <c r="AF31" s="51">
        <v>3.7884988076494801E-7</v>
      </c>
      <c r="AG31" s="36" t="s">
        <v>749</v>
      </c>
    </row>
    <row r="32" spans="1:33" x14ac:dyDescent="0.3">
      <c r="A32" s="36" t="s">
        <v>5498</v>
      </c>
      <c r="B32" s="36" t="s">
        <v>11950</v>
      </c>
      <c r="C32" t="s">
        <v>11951</v>
      </c>
      <c r="D32" s="36"/>
      <c r="E32" s="36"/>
      <c r="F32" s="36" t="s">
        <v>5504</v>
      </c>
      <c r="G32" s="36" t="s">
        <v>5505</v>
      </c>
      <c r="H32" s="36" t="s">
        <v>611</v>
      </c>
      <c r="I32" s="36" t="s">
        <v>424</v>
      </c>
      <c r="J32" s="36" t="s">
        <v>504</v>
      </c>
      <c r="K32" s="36" t="s">
        <v>5499</v>
      </c>
      <c r="L32" s="36" t="s">
        <v>10916</v>
      </c>
      <c r="M32" s="36" t="s">
        <v>5506</v>
      </c>
      <c r="N32" s="36" t="s">
        <v>5507</v>
      </c>
      <c r="O32" s="36" t="s">
        <v>5508</v>
      </c>
      <c r="P32" s="36" t="s">
        <v>5509</v>
      </c>
      <c r="Q32" s="36" t="s">
        <v>10917</v>
      </c>
      <c r="R32" s="36" t="s">
        <v>10918</v>
      </c>
      <c r="S32" s="49">
        <v>82.5</v>
      </c>
      <c r="T32" s="49">
        <v>69.040000000000006</v>
      </c>
      <c r="U32" s="49">
        <v>72.31</v>
      </c>
      <c r="V32" s="49">
        <v>63.23</v>
      </c>
      <c r="W32" s="49">
        <v>96.26</v>
      </c>
      <c r="X32" s="49">
        <v>86.28</v>
      </c>
      <c r="Y32" s="49">
        <v>27.29</v>
      </c>
      <c r="Z32" s="49">
        <v>21.52</v>
      </c>
      <c r="AA32" s="49">
        <v>22.42</v>
      </c>
      <c r="AB32" s="49">
        <v>27.3</v>
      </c>
      <c r="AC32" s="49">
        <v>38.61</v>
      </c>
      <c r="AD32" s="49">
        <v>35.14</v>
      </c>
      <c r="AE32" s="50">
        <v>0.89201911712842297</v>
      </c>
      <c r="AF32" s="51">
        <v>1.62804269181792E-5</v>
      </c>
      <c r="AG32" s="36" t="s">
        <v>747</v>
      </c>
    </row>
    <row r="33" spans="1:33" x14ac:dyDescent="0.3">
      <c r="A33" s="36" t="s">
        <v>1308</v>
      </c>
      <c r="B33" s="36" t="s">
        <v>12234</v>
      </c>
      <c r="C33" t="s">
        <v>12235</v>
      </c>
      <c r="D33" s="36"/>
      <c r="E33" s="36"/>
      <c r="F33" s="36" t="s">
        <v>1312</v>
      </c>
      <c r="G33" s="36" t="s">
        <v>1313</v>
      </c>
      <c r="H33" s="36" t="s">
        <v>604</v>
      </c>
      <c r="I33" s="36" t="s">
        <v>423</v>
      </c>
      <c r="J33" s="36" t="s">
        <v>500</v>
      </c>
      <c r="K33" s="36" t="s">
        <v>1309</v>
      </c>
      <c r="L33" s="36" t="s">
        <v>10926</v>
      </c>
      <c r="M33" s="36" t="s">
        <v>10927</v>
      </c>
      <c r="N33" s="36" t="s">
        <v>10928</v>
      </c>
      <c r="O33" s="36" t="s">
        <v>1321</v>
      </c>
      <c r="P33" s="36" t="s">
        <v>1322</v>
      </c>
      <c r="Q33" s="36" t="s">
        <v>1323</v>
      </c>
      <c r="R33" s="36" t="s">
        <v>1324</v>
      </c>
      <c r="S33" s="49">
        <v>9.74</v>
      </c>
      <c r="T33" s="49">
        <v>6.31</v>
      </c>
      <c r="U33" s="49">
        <v>6.32</v>
      </c>
      <c r="V33" s="49">
        <v>8.3699999999999992</v>
      </c>
      <c r="W33" s="49">
        <v>11.31</v>
      </c>
      <c r="X33" s="49">
        <v>12.72</v>
      </c>
      <c r="Y33" s="49">
        <v>2.96</v>
      </c>
      <c r="Z33" s="49">
        <v>0.71</v>
      </c>
      <c r="AA33" s="49">
        <v>6.25</v>
      </c>
      <c r="AB33" s="49">
        <v>5.71</v>
      </c>
      <c r="AC33" s="49">
        <v>12.73</v>
      </c>
      <c r="AD33" s="49">
        <v>9.9</v>
      </c>
      <c r="AE33" s="50">
        <v>-3.6501039999999998E-2</v>
      </c>
      <c r="AF33" s="51">
        <v>0.91826280000000005</v>
      </c>
      <c r="AG33" s="36" t="s">
        <v>747</v>
      </c>
    </row>
    <row r="34" spans="1:33" x14ac:dyDescent="0.3">
      <c r="A34" s="36" t="s">
        <v>5521</v>
      </c>
      <c r="B34" s="36"/>
      <c r="D34" s="36"/>
      <c r="E34" s="36"/>
      <c r="F34" s="36" t="s">
        <v>3540</v>
      </c>
      <c r="G34" s="36" t="s">
        <v>3541</v>
      </c>
      <c r="H34" s="36" t="s">
        <v>613</v>
      </c>
      <c r="I34" s="36" t="s">
        <v>397</v>
      </c>
      <c r="J34" s="36" t="s">
        <v>504</v>
      </c>
      <c r="K34" s="36" t="s">
        <v>9675</v>
      </c>
      <c r="L34" s="36" t="s">
        <v>10930</v>
      </c>
      <c r="M34" s="36" t="s">
        <v>9681</v>
      </c>
      <c r="N34" s="36" t="s">
        <v>9682</v>
      </c>
      <c r="O34" s="36" t="s">
        <v>9651</v>
      </c>
      <c r="P34" s="36" t="s">
        <v>9652</v>
      </c>
      <c r="Q34" s="36" t="s">
        <v>3549</v>
      </c>
      <c r="R34" s="36" t="s">
        <v>3550</v>
      </c>
      <c r="S34" s="49">
        <v>49.5</v>
      </c>
      <c r="T34" s="49">
        <v>59.76</v>
      </c>
      <c r="U34" s="49">
        <v>69.7</v>
      </c>
      <c r="V34" s="49">
        <v>45.46</v>
      </c>
      <c r="W34" s="49">
        <v>74.53</v>
      </c>
      <c r="X34" s="49">
        <v>54.41</v>
      </c>
      <c r="Y34" s="49">
        <v>405.48</v>
      </c>
      <c r="Z34" s="49">
        <v>545.45000000000005</v>
      </c>
      <c r="AA34" s="49">
        <v>248.26</v>
      </c>
      <c r="AB34" s="49">
        <v>283.76</v>
      </c>
      <c r="AC34" s="49">
        <v>399.53</v>
      </c>
      <c r="AD34" s="49">
        <v>389.4</v>
      </c>
      <c r="AE34" s="50">
        <v>-3.22766424122864</v>
      </c>
      <c r="AF34" s="51">
        <v>7.9633330752276406E-8</v>
      </c>
      <c r="AG34" s="36" t="s">
        <v>718</v>
      </c>
    </row>
    <row r="35" spans="1:33" x14ac:dyDescent="0.3">
      <c r="A35" s="36" t="s">
        <v>5537</v>
      </c>
      <c r="B35" s="36" t="s">
        <v>5541</v>
      </c>
      <c r="C35" t="s">
        <v>5542</v>
      </c>
      <c r="D35" s="36"/>
      <c r="E35" s="36"/>
      <c r="F35" s="36" t="s">
        <v>5543</v>
      </c>
      <c r="G35" s="36" t="s">
        <v>5544</v>
      </c>
      <c r="H35" s="36" t="s">
        <v>602</v>
      </c>
      <c r="I35" s="36" t="s">
        <v>422</v>
      </c>
      <c r="J35" s="36" t="s">
        <v>500</v>
      </c>
      <c r="K35" s="36" t="s">
        <v>7739</v>
      </c>
      <c r="L35" s="36" t="s">
        <v>12236</v>
      </c>
      <c r="M35" s="36" t="s">
        <v>7741</v>
      </c>
      <c r="N35" s="36" t="s">
        <v>7742</v>
      </c>
      <c r="O35" s="36" t="s">
        <v>5552</v>
      </c>
      <c r="P35" s="36" t="s">
        <v>5553</v>
      </c>
      <c r="Q35" s="36" t="s">
        <v>7743</v>
      </c>
      <c r="R35" s="36" t="s">
        <v>7744</v>
      </c>
      <c r="S35" s="49">
        <v>40.81</v>
      </c>
      <c r="T35" s="49">
        <v>37.5</v>
      </c>
      <c r="U35" s="49">
        <v>41.89</v>
      </c>
      <c r="V35" s="49">
        <v>43.74</v>
      </c>
      <c r="W35" s="49">
        <v>42.6</v>
      </c>
      <c r="X35" s="49">
        <v>38.24</v>
      </c>
      <c r="Y35" s="49">
        <v>31.68</v>
      </c>
      <c r="Z35" s="49">
        <v>32.880000000000003</v>
      </c>
      <c r="AA35" s="49">
        <v>30.08</v>
      </c>
      <c r="AB35" s="49">
        <v>35.51</v>
      </c>
      <c r="AC35" s="49">
        <v>30.61</v>
      </c>
      <c r="AD35" s="49">
        <v>34.47</v>
      </c>
      <c r="AE35" s="50">
        <v>-0.24274707534276699</v>
      </c>
      <c r="AF35" s="51">
        <v>8.3639873303383797E-3</v>
      </c>
      <c r="AG35" s="36" t="s">
        <v>747</v>
      </c>
    </row>
    <row r="36" spans="1:33" x14ac:dyDescent="0.3">
      <c r="A36" s="36" t="s">
        <v>7747</v>
      </c>
      <c r="B36" s="36" t="s">
        <v>1336</v>
      </c>
      <c r="C36" t="s">
        <v>1337</v>
      </c>
      <c r="D36" s="36"/>
      <c r="E36" s="36"/>
      <c r="F36" s="36" t="s">
        <v>1338</v>
      </c>
      <c r="G36" s="36" t="s">
        <v>1339</v>
      </c>
      <c r="H36" s="36" t="s">
        <v>603</v>
      </c>
      <c r="I36" s="36" t="s">
        <v>421</v>
      </c>
      <c r="J36" s="36" t="s">
        <v>500</v>
      </c>
      <c r="K36" s="36" t="s">
        <v>1334</v>
      </c>
      <c r="L36" s="36" t="s">
        <v>12237</v>
      </c>
      <c r="M36" s="36" t="s">
        <v>10937</v>
      </c>
      <c r="N36" s="36" t="s">
        <v>10938</v>
      </c>
      <c r="O36" s="36" t="s">
        <v>1346</v>
      </c>
      <c r="P36" s="36" t="s">
        <v>1347</v>
      </c>
      <c r="Q36" s="36" t="s">
        <v>10939</v>
      </c>
      <c r="R36" s="36" t="s">
        <v>10940</v>
      </c>
      <c r="S36" s="49">
        <v>7.11</v>
      </c>
      <c r="T36" s="49">
        <v>9.33</v>
      </c>
      <c r="U36" s="49">
        <v>9.27</v>
      </c>
      <c r="V36" s="49">
        <v>9.2100000000000009</v>
      </c>
      <c r="W36" s="49">
        <v>7.63</v>
      </c>
      <c r="X36" s="49">
        <v>9.84</v>
      </c>
      <c r="Y36" s="49">
        <v>1.95</v>
      </c>
      <c r="Z36" s="49">
        <v>2.72</v>
      </c>
      <c r="AA36" s="49">
        <v>2.92</v>
      </c>
      <c r="AB36" s="49">
        <v>2.41</v>
      </c>
      <c r="AC36" s="49">
        <v>2.2999999999999998</v>
      </c>
      <c r="AD36" s="49">
        <v>2.02</v>
      </c>
      <c r="AE36" s="50">
        <v>1.296748</v>
      </c>
      <c r="AF36" s="51">
        <v>9.7971130000000003E-6</v>
      </c>
      <c r="AG36" s="36" t="s">
        <v>749</v>
      </c>
    </row>
    <row r="37" spans="1:33" x14ac:dyDescent="0.3">
      <c r="A37" s="36" t="s">
        <v>12238</v>
      </c>
      <c r="B37" s="36"/>
      <c r="D37" s="36"/>
      <c r="E37" s="36"/>
      <c r="F37" s="36" t="s">
        <v>1362</v>
      </c>
      <c r="G37" s="36" t="s">
        <v>1363</v>
      </c>
      <c r="H37" s="36" t="s">
        <v>574</v>
      </c>
      <c r="I37" s="36" t="s">
        <v>420</v>
      </c>
      <c r="J37" s="36" t="s">
        <v>504</v>
      </c>
      <c r="K37" s="36" t="s">
        <v>12239</v>
      </c>
      <c r="L37" s="36" t="s">
        <v>10944</v>
      </c>
      <c r="M37" s="36"/>
      <c r="N37" s="36"/>
      <c r="O37" s="36" t="s">
        <v>9705</v>
      </c>
      <c r="P37" s="36" t="s">
        <v>9706</v>
      </c>
      <c r="Q37" s="36" t="s">
        <v>1370</v>
      </c>
      <c r="R37" s="36" t="s">
        <v>1371</v>
      </c>
      <c r="S37" s="49">
        <v>22.62</v>
      </c>
      <c r="T37" s="49">
        <v>1.74</v>
      </c>
      <c r="U37" s="49">
        <v>2.57</v>
      </c>
      <c r="V37" s="49">
        <v>10.39</v>
      </c>
      <c r="W37" s="49">
        <v>12.21</v>
      </c>
      <c r="X37" s="49">
        <v>2.6</v>
      </c>
      <c r="Y37" s="49">
        <v>0.17</v>
      </c>
      <c r="Z37" s="49">
        <v>0</v>
      </c>
      <c r="AA37" s="49">
        <v>0</v>
      </c>
      <c r="AB37" s="49">
        <v>0.06</v>
      </c>
      <c r="AC37" s="49">
        <v>0.12</v>
      </c>
      <c r="AD37" s="49">
        <v>0</v>
      </c>
      <c r="AE37" s="50">
        <v>6.0353199999999996</v>
      </c>
      <c r="AF37" s="51">
        <v>2.3292649999999999E-7</v>
      </c>
      <c r="AG37" s="36" t="s">
        <v>749</v>
      </c>
    </row>
    <row r="38" spans="1:33" x14ac:dyDescent="0.3">
      <c r="A38" s="36" t="s">
        <v>5572</v>
      </c>
      <c r="B38" s="36"/>
      <c r="D38" s="36"/>
      <c r="E38" s="36"/>
      <c r="F38" s="36" t="s">
        <v>1384</v>
      </c>
      <c r="G38" s="36" t="s">
        <v>1385</v>
      </c>
      <c r="H38" s="36" t="s">
        <v>38</v>
      </c>
      <c r="I38" s="36" t="s">
        <v>418</v>
      </c>
      <c r="J38" s="36" t="s">
        <v>506</v>
      </c>
      <c r="K38" s="36" t="s">
        <v>5573</v>
      </c>
      <c r="L38" s="36" t="s">
        <v>11958</v>
      </c>
      <c r="M38" s="36" t="s">
        <v>5576</v>
      </c>
      <c r="N38" s="36" t="s">
        <v>5577</v>
      </c>
      <c r="O38" s="36" t="s">
        <v>5578</v>
      </c>
      <c r="P38" s="36" t="s">
        <v>5579</v>
      </c>
      <c r="Q38" s="36" t="s">
        <v>1394</v>
      </c>
      <c r="R38" s="36" t="s">
        <v>1395</v>
      </c>
      <c r="S38" s="49">
        <v>8.85</v>
      </c>
      <c r="T38" s="49">
        <v>13.71</v>
      </c>
      <c r="U38" s="49">
        <v>11.53</v>
      </c>
      <c r="V38" s="49">
        <v>9.7200000000000006</v>
      </c>
      <c r="W38" s="49">
        <v>13.67</v>
      </c>
      <c r="X38" s="49">
        <v>14.25</v>
      </c>
      <c r="Y38" s="49">
        <v>42.08</v>
      </c>
      <c r="Z38" s="49">
        <v>60.64</v>
      </c>
      <c r="AA38" s="49">
        <v>31.39</v>
      </c>
      <c r="AB38" s="49">
        <v>46.42</v>
      </c>
      <c r="AC38" s="49">
        <v>49.02</v>
      </c>
      <c r="AD38" s="49">
        <v>45.06</v>
      </c>
      <c r="AE38" s="50">
        <v>-2.44122298602545</v>
      </c>
      <c r="AF38" s="51">
        <v>1.03171518339171E-7</v>
      </c>
      <c r="AG38" s="36" t="s">
        <v>718</v>
      </c>
    </row>
    <row r="39" spans="1:33" x14ac:dyDescent="0.3">
      <c r="A39" s="36" t="s">
        <v>5590</v>
      </c>
      <c r="B39" s="36"/>
      <c r="D39" s="36"/>
      <c r="E39" s="36"/>
      <c r="F39" s="36">
        <v>35.1</v>
      </c>
      <c r="G39" s="36" t="s">
        <v>949</v>
      </c>
      <c r="H39" s="36" t="s">
        <v>35</v>
      </c>
      <c r="I39" s="36" t="s">
        <v>417</v>
      </c>
      <c r="J39" s="36" t="s">
        <v>521</v>
      </c>
      <c r="K39" s="36" t="s">
        <v>11962</v>
      </c>
      <c r="L39" s="36" t="s">
        <v>12240</v>
      </c>
      <c r="M39" s="36" t="s">
        <v>5593</v>
      </c>
      <c r="N39" s="36" t="s">
        <v>5594</v>
      </c>
      <c r="O39" s="36" t="s">
        <v>1411</v>
      </c>
      <c r="P39" s="36" t="s">
        <v>1412</v>
      </c>
      <c r="Q39" s="36" t="s">
        <v>12241</v>
      </c>
      <c r="R39" s="36" t="s">
        <v>12242</v>
      </c>
      <c r="S39" s="49">
        <v>92.21</v>
      </c>
      <c r="T39" s="49">
        <v>104.19</v>
      </c>
      <c r="U39" s="49">
        <v>97.93</v>
      </c>
      <c r="V39" s="49">
        <v>97.35</v>
      </c>
      <c r="W39" s="49">
        <v>93.04</v>
      </c>
      <c r="X39" s="49">
        <v>90.76</v>
      </c>
      <c r="Y39" s="49">
        <v>59.73</v>
      </c>
      <c r="Z39" s="49">
        <v>73.510000000000005</v>
      </c>
      <c r="AA39" s="49">
        <v>57.8</v>
      </c>
      <c r="AB39" s="49">
        <v>61.7</v>
      </c>
      <c r="AC39" s="49">
        <v>64.290000000000006</v>
      </c>
      <c r="AD39" s="49">
        <v>64.47</v>
      </c>
      <c r="AE39" s="50">
        <v>0.13693079999999999</v>
      </c>
      <c r="AF39" s="51">
        <v>8.032897E-2</v>
      </c>
      <c r="AG39" s="36" t="s">
        <v>747</v>
      </c>
    </row>
    <row r="40" spans="1:33" x14ac:dyDescent="0.3">
      <c r="A40" s="36" t="s">
        <v>9722</v>
      </c>
      <c r="B40" s="36" t="s">
        <v>9724</v>
      </c>
      <c r="C40" t="s">
        <v>9725</v>
      </c>
      <c r="D40" s="36"/>
      <c r="E40" s="36"/>
      <c r="F40" s="36" t="s">
        <v>1425</v>
      </c>
      <c r="G40" s="36" t="s">
        <v>1426</v>
      </c>
      <c r="H40" s="36" t="s">
        <v>5</v>
      </c>
      <c r="I40" s="36" t="s">
        <v>416</v>
      </c>
      <c r="J40" s="36" t="s">
        <v>505</v>
      </c>
      <c r="K40" s="36" t="s">
        <v>9723</v>
      </c>
      <c r="L40" s="36" t="s">
        <v>12243</v>
      </c>
      <c r="M40" s="36" t="s">
        <v>12244</v>
      </c>
      <c r="N40" s="36" t="s">
        <v>12245</v>
      </c>
      <c r="O40" s="36" t="s">
        <v>9728</v>
      </c>
      <c r="P40" s="36" t="s">
        <v>9729</v>
      </c>
      <c r="Q40" s="36" t="s">
        <v>3826</v>
      </c>
      <c r="R40" s="36" t="s">
        <v>3827</v>
      </c>
      <c r="S40" s="49">
        <v>50.96</v>
      </c>
      <c r="T40" s="49">
        <v>47.9</v>
      </c>
      <c r="U40" s="49">
        <v>50.33</v>
      </c>
      <c r="V40" s="49">
        <v>58.14</v>
      </c>
      <c r="W40" s="49">
        <v>46.96</v>
      </c>
      <c r="X40" s="49">
        <v>52.9</v>
      </c>
      <c r="Y40" s="49">
        <v>73.34</v>
      </c>
      <c r="Z40" s="49">
        <v>47.84</v>
      </c>
      <c r="AA40" s="49">
        <v>67.78</v>
      </c>
      <c r="AB40" s="49">
        <v>57.74</v>
      </c>
      <c r="AC40" s="49">
        <v>66.84</v>
      </c>
      <c r="AD40" s="49">
        <v>60.36</v>
      </c>
      <c r="AE40" s="50">
        <v>-0.84620459999999997</v>
      </c>
      <c r="AF40" s="51">
        <v>3.3736260000000001E-5</v>
      </c>
      <c r="AG40" s="36" t="s">
        <v>747</v>
      </c>
    </row>
    <row r="41" spans="1:33" x14ac:dyDescent="0.3">
      <c r="A41" s="36" t="s">
        <v>12246</v>
      </c>
      <c r="B41" s="36"/>
      <c r="D41" s="36"/>
      <c r="E41" s="36"/>
      <c r="F41" s="36">
        <v>35.200000000000003</v>
      </c>
      <c r="G41" s="36" t="s">
        <v>994</v>
      </c>
      <c r="H41" s="36" t="s">
        <v>28</v>
      </c>
      <c r="I41" s="36" t="s">
        <v>415</v>
      </c>
      <c r="J41" s="36" t="s">
        <v>506</v>
      </c>
      <c r="K41" s="36" t="s">
        <v>11965</v>
      </c>
      <c r="L41" s="36" t="s">
        <v>12247</v>
      </c>
      <c r="M41" s="36" t="s">
        <v>5593</v>
      </c>
      <c r="N41" s="36" t="s">
        <v>5594</v>
      </c>
      <c r="O41" s="36" t="s">
        <v>1411</v>
      </c>
      <c r="P41" s="36" t="s">
        <v>1412</v>
      </c>
      <c r="Q41" s="36" t="s">
        <v>1284</v>
      </c>
      <c r="R41" s="36" t="s">
        <v>1285</v>
      </c>
      <c r="S41" s="49">
        <v>16.43</v>
      </c>
      <c r="T41" s="49">
        <v>22.41</v>
      </c>
      <c r="U41" s="49">
        <v>17.72</v>
      </c>
      <c r="V41" s="49">
        <v>20.8</v>
      </c>
      <c r="W41" s="49">
        <v>20.46</v>
      </c>
      <c r="X41" s="49">
        <v>22.12</v>
      </c>
      <c r="Y41" s="49">
        <v>29.62</v>
      </c>
      <c r="Z41" s="49">
        <v>22.18</v>
      </c>
      <c r="AA41" s="49">
        <v>41.21</v>
      </c>
      <c r="AB41" s="49">
        <v>28.4</v>
      </c>
      <c r="AC41" s="49">
        <v>29.18</v>
      </c>
      <c r="AD41" s="49">
        <v>26.55</v>
      </c>
      <c r="AE41" s="50">
        <v>-1.1352345507982999</v>
      </c>
      <c r="AF41" s="51">
        <v>1.57373610170698E-4</v>
      </c>
      <c r="AG41" s="36" t="s">
        <v>718</v>
      </c>
    </row>
    <row r="42" spans="1:33" x14ac:dyDescent="0.3">
      <c r="A42" s="36" t="s">
        <v>1442</v>
      </c>
      <c r="B42" s="36"/>
      <c r="D42" s="36"/>
      <c r="E42" s="36"/>
      <c r="F42" s="36">
        <v>35.200000000000003</v>
      </c>
      <c r="G42" s="36" t="s">
        <v>994</v>
      </c>
      <c r="H42" s="36" t="s">
        <v>11</v>
      </c>
      <c r="I42" s="36" t="s">
        <v>508</v>
      </c>
      <c r="J42" s="36" t="s">
        <v>502</v>
      </c>
      <c r="K42" s="36" t="s">
        <v>5608</v>
      </c>
      <c r="L42" s="36" t="s">
        <v>12248</v>
      </c>
      <c r="M42" s="36" t="s">
        <v>731</v>
      </c>
      <c r="N42" s="36" t="s">
        <v>732</v>
      </c>
      <c r="O42" s="36" t="s">
        <v>1411</v>
      </c>
      <c r="P42" s="36" t="s">
        <v>1412</v>
      </c>
      <c r="Q42" s="36" t="s">
        <v>935</v>
      </c>
      <c r="R42" s="36" t="s">
        <v>936</v>
      </c>
      <c r="S42" s="49">
        <v>38.85</v>
      </c>
      <c r="T42" s="49">
        <v>43.54</v>
      </c>
      <c r="U42" s="49">
        <v>37.86</v>
      </c>
      <c r="V42" s="49">
        <v>37.24</v>
      </c>
      <c r="W42" s="49">
        <v>29.07</v>
      </c>
      <c r="X42" s="49">
        <v>31.3</v>
      </c>
      <c r="Y42" s="49">
        <v>48.3</v>
      </c>
      <c r="Z42" s="49">
        <v>42.14</v>
      </c>
      <c r="AA42" s="49">
        <v>41.45</v>
      </c>
      <c r="AB42" s="49">
        <v>49.99</v>
      </c>
      <c r="AC42" s="49">
        <v>42.42</v>
      </c>
      <c r="AD42" s="49">
        <v>41.65</v>
      </c>
      <c r="AE42" s="50">
        <v>-0.86335200000000001</v>
      </c>
      <c r="AF42" s="51">
        <v>3.6197659999999998E-5</v>
      </c>
      <c r="AG42" s="36" t="s">
        <v>747</v>
      </c>
    </row>
    <row r="43" spans="1:33" x14ac:dyDescent="0.3">
      <c r="A43" s="36" t="s">
        <v>1192</v>
      </c>
      <c r="B43" s="36" t="s">
        <v>1196</v>
      </c>
      <c r="C43" t="s">
        <v>1197</v>
      </c>
      <c r="D43" s="36"/>
      <c r="E43" s="36"/>
      <c r="F43" s="36" t="s">
        <v>1198</v>
      </c>
      <c r="G43" s="36" t="s">
        <v>1199</v>
      </c>
      <c r="H43" s="36" t="s">
        <v>30</v>
      </c>
      <c r="I43" s="36" t="s">
        <v>413</v>
      </c>
      <c r="J43" s="36" t="s">
        <v>506</v>
      </c>
      <c r="K43" s="36" t="s">
        <v>5612</v>
      </c>
      <c r="L43" s="36" t="s">
        <v>10892</v>
      </c>
      <c r="M43" s="36" t="s">
        <v>2449</v>
      </c>
      <c r="N43" s="36" t="s">
        <v>2450</v>
      </c>
      <c r="O43" s="36" t="s">
        <v>1457</v>
      </c>
      <c r="P43" s="36" t="s">
        <v>1458</v>
      </c>
      <c r="Q43" s="36" t="s">
        <v>1209</v>
      </c>
      <c r="R43" s="36" t="s">
        <v>1210</v>
      </c>
      <c r="S43" s="49">
        <v>20.38</v>
      </c>
      <c r="T43" s="49">
        <v>29.2</v>
      </c>
      <c r="U43" s="49">
        <v>26.51</v>
      </c>
      <c r="V43" s="49">
        <v>35.29</v>
      </c>
      <c r="W43" s="49">
        <v>37.200000000000003</v>
      </c>
      <c r="X43" s="49">
        <v>58.47</v>
      </c>
      <c r="Y43" s="49">
        <v>2.29</v>
      </c>
      <c r="Z43" s="49">
        <v>5.48</v>
      </c>
      <c r="AA43" s="49">
        <v>1.36</v>
      </c>
      <c r="AB43" s="49">
        <v>4.26</v>
      </c>
      <c r="AC43" s="49">
        <v>3.14</v>
      </c>
      <c r="AD43" s="49">
        <v>2.4300000000000002</v>
      </c>
      <c r="AE43" s="50">
        <v>2.974809</v>
      </c>
      <c r="AF43" s="51">
        <v>4.3017340000000003E-6</v>
      </c>
      <c r="AG43" s="36" t="s">
        <v>749</v>
      </c>
    </row>
    <row r="44" spans="1:33" x14ac:dyDescent="0.3">
      <c r="A44" s="36" t="s">
        <v>12249</v>
      </c>
      <c r="B44" s="36" t="s">
        <v>1498</v>
      </c>
      <c r="C44" t="s">
        <v>1499</v>
      </c>
      <c r="D44" s="36"/>
      <c r="E44" s="36"/>
      <c r="F44" s="36" t="s">
        <v>12250</v>
      </c>
      <c r="G44" s="36" t="s">
        <v>12251</v>
      </c>
      <c r="H44" s="36" t="s">
        <v>7</v>
      </c>
      <c r="I44" s="36" t="s">
        <v>412</v>
      </c>
      <c r="J44" s="36" t="s">
        <v>502</v>
      </c>
      <c r="K44" s="36" t="s">
        <v>5617</v>
      </c>
      <c r="L44" s="36" t="s">
        <v>12252</v>
      </c>
      <c r="M44" s="36" t="s">
        <v>12253</v>
      </c>
      <c r="N44" s="36" t="s">
        <v>12254</v>
      </c>
      <c r="O44" s="36" t="s">
        <v>1509</v>
      </c>
      <c r="P44" s="36" t="s">
        <v>1510</v>
      </c>
      <c r="Q44" s="36" t="s">
        <v>12255</v>
      </c>
      <c r="R44" s="36" t="s">
        <v>12256</v>
      </c>
      <c r="S44" s="49">
        <v>115.58</v>
      </c>
      <c r="T44" s="49">
        <v>100.78</v>
      </c>
      <c r="U44" s="49">
        <v>115.561555</v>
      </c>
      <c r="V44" s="49">
        <v>106.61</v>
      </c>
      <c r="W44" s="49">
        <v>123.96</v>
      </c>
      <c r="X44" s="49">
        <v>120.477951</v>
      </c>
      <c r="Y44" s="49">
        <v>69.64</v>
      </c>
      <c r="Z44" s="49">
        <v>75.02</v>
      </c>
      <c r="AA44" s="49">
        <v>71.357135</v>
      </c>
      <c r="AB44" s="49">
        <v>65.010000000000005</v>
      </c>
      <c r="AC44" s="49">
        <v>68.53</v>
      </c>
      <c r="AD44" s="49">
        <v>76.692329999999998</v>
      </c>
      <c r="AE44" s="50">
        <v>0.10788428061840601</v>
      </c>
      <c r="AF44" s="51">
        <v>0.122114783648267</v>
      </c>
      <c r="AG44" s="36" t="s">
        <v>747</v>
      </c>
    </row>
    <row r="45" spans="1:33" x14ac:dyDescent="0.3">
      <c r="A45" s="36" t="s">
        <v>5632</v>
      </c>
      <c r="B45" s="36"/>
      <c r="D45" s="36"/>
      <c r="E45" s="36"/>
      <c r="F45" s="36" t="s">
        <v>1525</v>
      </c>
      <c r="G45" s="36" t="s">
        <v>1526</v>
      </c>
      <c r="H45" s="36" t="s">
        <v>16</v>
      </c>
      <c r="I45" s="36" t="s">
        <v>513</v>
      </c>
      <c r="J45" s="36" t="s">
        <v>502</v>
      </c>
      <c r="K45" s="36" t="s">
        <v>1522</v>
      </c>
      <c r="L45" s="36" t="s">
        <v>10964</v>
      </c>
      <c r="M45" s="36"/>
      <c r="N45" s="36"/>
      <c r="O45" s="36"/>
      <c r="P45" s="36"/>
      <c r="Q45" s="36"/>
      <c r="R45" s="36"/>
      <c r="S45" s="49">
        <v>81.849999999999994</v>
      </c>
      <c r="T45" s="49">
        <v>58.07</v>
      </c>
      <c r="U45" s="49">
        <v>75.53</v>
      </c>
      <c r="V45" s="49">
        <v>66.73</v>
      </c>
      <c r="W45" s="49">
        <v>81.349999999999994</v>
      </c>
      <c r="X45" s="49">
        <v>77.510000000000005</v>
      </c>
      <c r="Y45" s="49">
        <v>22.69</v>
      </c>
      <c r="Z45" s="49">
        <v>26.36</v>
      </c>
      <c r="AA45" s="49">
        <v>23.89</v>
      </c>
      <c r="AB45" s="49">
        <v>22.61</v>
      </c>
      <c r="AC45" s="49">
        <v>26.43</v>
      </c>
      <c r="AD45" s="49">
        <v>26.72</v>
      </c>
      <c r="AE45" s="50">
        <v>0.953941418135138</v>
      </c>
      <c r="AF45" s="51">
        <v>1.3653235445175199E-6</v>
      </c>
      <c r="AG45" s="36" t="s">
        <v>747</v>
      </c>
    </row>
    <row r="46" spans="1:33" x14ac:dyDescent="0.3">
      <c r="A46" s="36" t="s">
        <v>1540</v>
      </c>
      <c r="B46" s="36" t="s">
        <v>1544</v>
      </c>
      <c r="C46" t="s">
        <v>1545</v>
      </c>
      <c r="D46" s="36"/>
      <c r="E46" s="36"/>
      <c r="F46" s="36" t="s">
        <v>1546</v>
      </c>
      <c r="G46" s="36" t="s">
        <v>1547</v>
      </c>
      <c r="H46" s="36" t="s">
        <v>24</v>
      </c>
      <c r="I46" s="36" t="s">
        <v>411</v>
      </c>
      <c r="J46" s="36" t="s">
        <v>502</v>
      </c>
      <c r="K46" s="36" t="s">
        <v>1541</v>
      </c>
      <c r="L46" s="36" t="s">
        <v>12257</v>
      </c>
      <c r="M46" s="36"/>
      <c r="N46" s="36"/>
      <c r="O46" s="36" t="s">
        <v>1553</v>
      </c>
      <c r="P46" s="36" t="s">
        <v>1554</v>
      </c>
      <c r="Q46" s="36" t="s">
        <v>1084</v>
      </c>
      <c r="R46" s="36" t="s">
        <v>1085</v>
      </c>
      <c r="S46" s="49">
        <v>72.53</v>
      </c>
      <c r="T46" s="49">
        <v>49.42</v>
      </c>
      <c r="U46" s="49">
        <v>76.33</v>
      </c>
      <c r="V46" s="49">
        <v>78.260000000000005</v>
      </c>
      <c r="W46" s="49">
        <v>87.11</v>
      </c>
      <c r="X46" s="49">
        <v>64.900000000000006</v>
      </c>
      <c r="Y46" s="49">
        <v>26.76</v>
      </c>
      <c r="Z46" s="49">
        <v>23.84</v>
      </c>
      <c r="AA46" s="49">
        <v>21.64</v>
      </c>
      <c r="AB46" s="49">
        <v>31.74</v>
      </c>
      <c r="AC46" s="49">
        <v>27.06</v>
      </c>
      <c r="AD46" s="49">
        <v>27.31</v>
      </c>
      <c r="AE46" s="50">
        <v>0.84917410000000004</v>
      </c>
      <c r="AF46" s="51">
        <v>2.3168510000000001E-5</v>
      </c>
      <c r="AG46" s="36" t="s">
        <v>747</v>
      </c>
    </row>
    <row r="47" spans="1:33" x14ac:dyDescent="0.3">
      <c r="A47" s="36" t="s">
        <v>7814</v>
      </c>
      <c r="B47" s="36" t="s">
        <v>1573</v>
      </c>
      <c r="C47" t="s">
        <v>1574</v>
      </c>
      <c r="D47" s="36"/>
      <c r="E47" s="36"/>
      <c r="F47" s="36">
        <v>35.1</v>
      </c>
      <c r="G47" s="36" t="s">
        <v>949</v>
      </c>
      <c r="H47" s="36" t="s">
        <v>37</v>
      </c>
      <c r="I47" s="36" t="s">
        <v>410</v>
      </c>
      <c r="J47" s="36" t="s">
        <v>502</v>
      </c>
      <c r="K47" s="36" t="s">
        <v>7815</v>
      </c>
      <c r="L47" s="36" t="s">
        <v>10976</v>
      </c>
      <c r="M47" s="36" t="s">
        <v>7816</v>
      </c>
      <c r="N47" s="36" t="s">
        <v>7817</v>
      </c>
      <c r="O47" s="36" t="s">
        <v>7818</v>
      </c>
      <c r="P47" s="36" t="s">
        <v>7819</v>
      </c>
      <c r="Q47" s="36" t="s">
        <v>12258</v>
      </c>
      <c r="R47" s="36" t="s">
        <v>12259</v>
      </c>
      <c r="S47" s="49">
        <v>305.12</v>
      </c>
      <c r="T47" s="49">
        <v>351.92</v>
      </c>
      <c r="U47" s="49">
        <v>321.14788199999998</v>
      </c>
      <c r="V47" s="49">
        <v>302.41000000000003</v>
      </c>
      <c r="W47" s="49">
        <v>268.79311799999999</v>
      </c>
      <c r="X47" s="49">
        <v>309.97000000000003</v>
      </c>
      <c r="Y47" s="49">
        <v>699.07</v>
      </c>
      <c r="Z47" s="49">
        <v>734.99</v>
      </c>
      <c r="AA47" s="49">
        <v>798.68</v>
      </c>
      <c r="AB47" s="49">
        <v>680.73</v>
      </c>
      <c r="AC47" s="49">
        <v>699.29992300000004</v>
      </c>
      <c r="AD47" s="49">
        <v>754.45543799999996</v>
      </c>
      <c r="AE47" s="50">
        <v>-1.81184559818602</v>
      </c>
      <c r="AF47" s="51">
        <v>1.6924551849627102E-8</v>
      </c>
      <c r="AG47" s="36" t="s">
        <v>718</v>
      </c>
    </row>
    <row r="48" spans="1:33" x14ac:dyDescent="0.3">
      <c r="A48" s="36" t="s">
        <v>9766</v>
      </c>
      <c r="B48" s="36"/>
      <c r="D48" s="36"/>
      <c r="E48" s="36"/>
      <c r="F48" s="36">
        <v>35.1</v>
      </c>
      <c r="G48" s="36" t="s">
        <v>949</v>
      </c>
      <c r="H48" s="36" t="s">
        <v>9</v>
      </c>
      <c r="I48" s="36" t="s">
        <v>409</v>
      </c>
      <c r="J48" s="36" t="s">
        <v>502</v>
      </c>
      <c r="K48" s="36" t="s">
        <v>9767</v>
      </c>
      <c r="L48" s="36" t="s">
        <v>12260</v>
      </c>
      <c r="M48" s="36" t="s">
        <v>9769</v>
      </c>
      <c r="N48" s="36" t="s">
        <v>9770</v>
      </c>
      <c r="O48" s="36" t="s">
        <v>1411</v>
      </c>
      <c r="P48" s="36" t="s">
        <v>1412</v>
      </c>
      <c r="Q48" s="36" t="s">
        <v>7786</v>
      </c>
      <c r="R48" s="36" t="s">
        <v>7787</v>
      </c>
      <c r="S48" s="49">
        <v>4.55</v>
      </c>
      <c r="T48" s="49">
        <v>7.61</v>
      </c>
      <c r="U48" s="49">
        <v>4.18</v>
      </c>
      <c r="V48" s="49">
        <v>4.12</v>
      </c>
      <c r="W48" s="49">
        <v>2.59</v>
      </c>
      <c r="X48" s="49">
        <v>8.86</v>
      </c>
      <c r="Y48" s="49">
        <v>32.83</v>
      </c>
      <c r="Z48" s="49">
        <v>14.94</v>
      </c>
      <c r="AA48" s="49">
        <v>75.3</v>
      </c>
      <c r="AB48" s="49">
        <v>37.67</v>
      </c>
      <c r="AC48" s="49">
        <v>19.88</v>
      </c>
      <c r="AD48" s="49">
        <v>39.61</v>
      </c>
      <c r="AE48" s="50">
        <v>-3.3533590000000002</v>
      </c>
      <c r="AF48" s="51">
        <v>1.9823859999999999E-5</v>
      </c>
      <c r="AG48" s="36" t="s">
        <v>718</v>
      </c>
    </row>
    <row r="49" spans="1:33" x14ac:dyDescent="0.3">
      <c r="A49" s="36" t="s">
        <v>12261</v>
      </c>
      <c r="B49" s="36"/>
      <c r="D49" s="36"/>
      <c r="E49" s="36"/>
      <c r="F49" s="36" t="s">
        <v>970</v>
      </c>
      <c r="G49" s="36" t="s">
        <v>971</v>
      </c>
      <c r="H49" s="36" t="s">
        <v>10</v>
      </c>
      <c r="I49" s="36" t="s">
        <v>507</v>
      </c>
      <c r="J49" s="36" t="s">
        <v>502</v>
      </c>
      <c r="K49" s="36" t="s">
        <v>9776</v>
      </c>
      <c r="L49" s="36" t="s">
        <v>10987</v>
      </c>
      <c r="M49" s="36" t="s">
        <v>9780</v>
      </c>
      <c r="N49" s="36" t="s">
        <v>9781</v>
      </c>
      <c r="O49" s="36" t="s">
        <v>9782</v>
      </c>
      <c r="P49" s="36" t="s">
        <v>9783</v>
      </c>
      <c r="Q49" s="36" t="s">
        <v>767</v>
      </c>
      <c r="R49" s="36" t="s">
        <v>768</v>
      </c>
      <c r="S49" s="49">
        <v>30.56</v>
      </c>
      <c r="T49" s="49">
        <v>31.34</v>
      </c>
      <c r="U49" s="49">
        <v>37.26</v>
      </c>
      <c r="V49" s="49">
        <v>35.65</v>
      </c>
      <c r="W49" s="49">
        <v>29.56</v>
      </c>
      <c r="X49" s="49">
        <v>49.14</v>
      </c>
      <c r="Y49" s="49">
        <v>39.36</v>
      </c>
      <c r="Z49" s="49">
        <v>25.14</v>
      </c>
      <c r="AA49" s="49">
        <v>34.97</v>
      </c>
      <c r="AB49" s="49">
        <v>34.99</v>
      </c>
      <c r="AC49" s="49">
        <v>31.73</v>
      </c>
      <c r="AD49" s="49">
        <v>33.020000000000003</v>
      </c>
      <c r="AE49" s="50">
        <v>-0.4811859</v>
      </c>
      <c r="AF49" s="51">
        <v>6.2500769999999997E-3</v>
      </c>
      <c r="AG49" s="36" t="s">
        <v>747</v>
      </c>
    </row>
    <row r="50" spans="1:33" x14ac:dyDescent="0.3">
      <c r="A50" s="36" t="s">
        <v>1609</v>
      </c>
      <c r="B50" s="36" t="s">
        <v>1613</v>
      </c>
      <c r="C50" t="s">
        <v>1614</v>
      </c>
      <c r="D50" s="36"/>
      <c r="E50" s="36"/>
      <c r="F50" s="36" t="s">
        <v>9785</v>
      </c>
      <c r="G50" s="36" t="s">
        <v>9786</v>
      </c>
      <c r="H50" s="36" t="s">
        <v>8</v>
      </c>
      <c r="I50" s="36" t="s">
        <v>408</v>
      </c>
      <c r="J50" s="36" t="s">
        <v>502</v>
      </c>
      <c r="K50" s="36" t="s">
        <v>1610</v>
      </c>
      <c r="L50" s="36" t="s">
        <v>12262</v>
      </c>
      <c r="M50" s="36" t="s">
        <v>12263</v>
      </c>
      <c r="N50" s="36" t="s">
        <v>12264</v>
      </c>
      <c r="O50" s="36"/>
      <c r="P50" s="36"/>
      <c r="Q50" s="36" t="s">
        <v>1621</v>
      </c>
      <c r="R50" s="36" t="s">
        <v>1622</v>
      </c>
      <c r="S50" s="49">
        <v>2.0299999999999998</v>
      </c>
      <c r="T50" s="49">
        <v>4.95</v>
      </c>
      <c r="U50" s="49">
        <v>3.67</v>
      </c>
      <c r="V50" s="49">
        <v>3.83</v>
      </c>
      <c r="W50" s="49">
        <v>3.55</v>
      </c>
      <c r="X50" s="49">
        <v>1.35</v>
      </c>
      <c r="Y50" s="49">
        <v>5.78</v>
      </c>
      <c r="Z50" s="49">
        <v>12.51</v>
      </c>
      <c r="AA50" s="49">
        <v>4.5999999999999996</v>
      </c>
      <c r="AB50" s="49">
        <v>6.9</v>
      </c>
      <c r="AC50" s="49">
        <v>10.34</v>
      </c>
      <c r="AD50" s="49">
        <v>6.04</v>
      </c>
      <c r="AE50" s="50">
        <v>-1.803531</v>
      </c>
      <c r="AF50" s="51">
        <v>3.0890579999999997E-5</v>
      </c>
      <c r="AG50" s="36" t="s">
        <v>718</v>
      </c>
    </row>
    <row r="51" spans="1:33" x14ac:dyDescent="0.3">
      <c r="A51" s="36" t="s">
        <v>1630</v>
      </c>
      <c r="B51" s="36" t="s">
        <v>1634</v>
      </c>
      <c r="C51" t="s">
        <v>1635</v>
      </c>
      <c r="D51" s="36"/>
      <c r="E51" s="36"/>
      <c r="F51" s="36" t="s">
        <v>1636</v>
      </c>
      <c r="G51" s="36" t="s">
        <v>1637</v>
      </c>
      <c r="H51" s="36" t="s">
        <v>3</v>
      </c>
      <c r="I51" s="36" t="s">
        <v>503</v>
      </c>
      <c r="J51" s="36" t="s">
        <v>502</v>
      </c>
      <c r="K51" s="36" t="s">
        <v>1631</v>
      </c>
      <c r="L51" s="36" t="s">
        <v>11002</v>
      </c>
      <c r="M51" s="36" t="s">
        <v>1643</v>
      </c>
      <c r="N51" s="36" t="s">
        <v>1644</v>
      </c>
      <c r="O51" s="36" t="s">
        <v>11973</v>
      </c>
      <c r="P51" s="36" t="s">
        <v>11974</v>
      </c>
      <c r="Q51" s="36" t="s">
        <v>1004</v>
      </c>
      <c r="R51" s="36" t="s">
        <v>1005</v>
      </c>
      <c r="S51" s="49">
        <v>10.79</v>
      </c>
      <c r="T51" s="49">
        <v>11.1</v>
      </c>
      <c r="U51" s="49">
        <v>10.38</v>
      </c>
      <c r="V51" s="49">
        <v>8.69</v>
      </c>
      <c r="W51" s="49">
        <v>12.3</v>
      </c>
      <c r="X51" s="49">
        <v>11.36</v>
      </c>
      <c r="Y51" s="49">
        <v>9.33</v>
      </c>
      <c r="Z51" s="49">
        <v>16.55</v>
      </c>
      <c r="AA51" s="49">
        <v>6.51</v>
      </c>
      <c r="AB51" s="49">
        <v>7.82</v>
      </c>
      <c r="AC51" s="49">
        <v>9.9</v>
      </c>
      <c r="AD51" s="49">
        <v>9.84</v>
      </c>
      <c r="AE51" s="50">
        <v>-0.44798948557504897</v>
      </c>
      <c r="AF51" s="51">
        <v>1.8210610021736E-2</v>
      </c>
      <c r="AG51" s="36" t="s">
        <v>747</v>
      </c>
    </row>
    <row r="52" spans="1:33" x14ac:dyDescent="0.3">
      <c r="A52" s="36" t="s">
        <v>9792</v>
      </c>
      <c r="B52" s="36" t="s">
        <v>1656</v>
      </c>
      <c r="C52" t="s">
        <v>1657</v>
      </c>
      <c r="D52" s="36"/>
      <c r="E52" s="36"/>
      <c r="F52" s="36" t="s">
        <v>9796</v>
      </c>
      <c r="G52" s="36" t="s">
        <v>9797</v>
      </c>
      <c r="H52" s="36" t="s">
        <v>12</v>
      </c>
      <c r="I52" s="36" t="s">
        <v>509</v>
      </c>
      <c r="J52" s="36" t="s">
        <v>502</v>
      </c>
      <c r="K52" s="36" t="s">
        <v>9793</v>
      </c>
      <c r="L52" s="36" t="s">
        <v>11005</v>
      </c>
      <c r="M52" s="36" t="s">
        <v>11006</v>
      </c>
      <c r="N52" s="36" t="s">
        <v>11007</v>
      </c>
      <c r="O52" s="36" t="s">
        <v>9800</v>
      </c>
      <c r="P52" s="36" t="s">
        <v>9801</v>
      </c>
      <c r="Q52" s="36" t="s">
        <v>11008</v>
      </c>
      <c r="R52" s="36" t="s">
        <v>11009</v>
      </c>
      <c r="S52" s="49">
        <v>13.1</v>
      </c>
      <c r="T52" s="49">
        <v>15.32</v>
      </c>
      <c r="U52" s="49">
        <v>12.85</v>
      </c>
      <c r="V52" s="49">
        <v>10.16</v>
      </c>
      <c r="W52" s="49">
        <v>13.38</v>
      </c>
      <c r="X52" s="49">
        <v>12.38</v>
      </c>
      <c r="Y52" s="49">
        <v>25.95</v>
      </c>
      <c r="Z52" s="49">
        <v>19.39</v>
      </c>
      <c r="AA52" s="49">
        <v>33.700000000000003</v>
      </c>
      <c r="AB52" s="49">
        <v>26.75</v>
      </c>
      <c r="AC52" s="49">
        <v>30.75</v>
      </c>
      <c r="AD52" s="49">
        <v>23.05</v>
      </c>
      <c r="AE52" s="50">
        <v>-1.6150979999999999</v>
      </c>
      <c r="AF52" s="51">
        <v>9.0729140000000008E-6</v>
      </c>
      <c r="AG52" s="36" t="s">
        <v>718</v>
      </c>
    </row>
    <row r="53" spans="1:33" x14ac:dyDescent="0.3">
      <c r="A53" s="36" t="s">
        <v>1675</v>
      </c>
      <c r="B53" s="36"/>
      <c r="D53" s="36"/>
      <c r="E53" s="36"/>
      <c r="F53" s="36" t="s">
        <v>1679</v>
      </c>
      <c r="G53" s="36" t="s">
        <v>1680</v>
      </c>
      <c r="H53" s="36" t="s">
        <v>32</v>
      </c>
      <c r="I53" s="36" t="s">
        <v>519</v>
      </c>
      <c r="J53" s="36" t="s">
        <v>502</v>
      </c>
      <c r="K53" s="36" t="s">
        <v>1676</v>
      </c>
      <c r="L53" s="36" t="s">
        <v>11011</v>
      </c>
      <c r="M53" s="36" t="s">
        <v>1686</v>
      </c>
      <c r="N53" s="36" t="s">
        <v>1687</v>
      </c>
      <c r="O53" s="36" t="s">
        <v>1688</v>
      </c>
      <c r="P53" s="36" t="s">
        <v>1689</v>
      </c>
      <c r="Q53" s="36" t="s">
        <v>1690</v>
      </c>
      <c r="R53" s="36" t="s">
        <v>1691</v>
      </c>
      <c r="S53" s="49">
        <v>18.62</v>
      </c>
      <c r="T53" s="49">
        <v>15.65</v>
      </c>
      <c r="U53" s="49">
        <v>20.18</v>
      </c>
      <c r="V53" s="49">
        <v>19.670000000000002</v>
      </c>
      <c r="W53" s="49">
        <v>22.34</v>
      </c>
      <c r="X53" s="49">
        <v>19.18</v>
      </c>
      <c r="Y53" s="49">
        <v>10.16</v>
      </c>
      <c r="Z53" s="49">
        <v>10.16</v>
      </c>
      <c r="AA53" s="49">
        <v>11.26</v>
      </c>
      <c r="AB53" s="49">
        <v>9.85</v>
      </c>
      <c r="AC53" s="49">
        <v>10.09</v>
      </c>
      <c r="AD53" s="49">
        <v>10.57</v>
      </c>
      <c r="AE53" s="50">
        <v>0.32026683550972401</v>
      </c>
      <c r="AF53" s="51">
        <v>5.1846296487076601E-3</v>
      </c>
      <c r="AG53" s="36" t="s">
        <v>747</v>
      </c>
    </row>
    <row r="54" spans="1:33" x14ac:dyDescent="0.3">
      <c r="A54" s="36" t="s">
        <v>1466</v>
      </c>
      <c r="B54" s="36" t="s">
        <v>1470</v>
      </c>
      <c r="C54" t="s">
        <v>1471</v>
      </c>
      <c r="D54" s="36"/>
      <c r="E54" s="36"/>
      <c r="F54" s="36" t="s">
        <v>1472</v>
      </c>
      <c r="G54" s="36" t="s">
        <v>1473</v>
      </c>
      <c r="H54" s="36" t="s">
        <v>18</v>
      </c>
      <c r="I54" s="36" t="s">
        <v>515</v>
      </c>
      <c r="J54" s="36" t="s">
        <v>502</v>
      </c>
      <c r="K54" s="36" t="s">
        <v>1467</v>
      </c>
      <c r="L54" s="36" t="s">
        <v>11013</v>
      </c>
      <c r="M54" s="36" t="s">
        <v>11014</v>
      </c>
      <c r="N54" s="36" t="s">
        <v>11015</v>
      </c>
      <c r="O54" s="36" t="s">
        <v>1481</v>
      </c>
      <c r="P54" s="36" t="s">
        <v>1482</v>
      </c>
      <c r="Q54" s="36" t="s">
        <v>11016</v>
      </c>
      <c r="R54" s="36" t="s">
        <v>11017</v>
      </c>
      <c r="S54" s="49">
        <v>42.69</v>
      </c>
      <c r="T54" s="49">
        <v>52.6</v>
      </c>
      <c r="U54" s="49">
        <v>48.48</v>
      </c>
      <c r="V54" s="49">
        <v>46.57</v>
      </c>
      <c r="W54" s="49">
        <v>41.07</v>
      </c>
      <c r="X54" s="49">
        <v>47.7</v>
      </c>
      <c r="Y54" s="49">
        <v>51.89</v>
      </c>
      <c r="Z54" s="49">
        <v>48.07</v>
      </c>
      <c r="AA54" s="49">
        <v>55.35</v>
      </c>
      <c r="AB54" s="49">
        <v>53.3</v>
      </c>
      <c r="AC54" s="49">
        <v>50.62</v>
      </c>
      <c r="AD54" s="49">
        <v>50.63</v>
      </c>
      <c r="AE54" s="50">
        <v>-0.7196787</v>
      </c>
      <c r="AF54" s="51">
        <v>2.573302E-5</v>
      </c>
      <c r="AG54" s="36" t="s">
        <v>747</v>
      </c>
    </row>
    <row r="55" spans="1:33" x14ac:dyDescent="0.3">
      <c r="A55" s="36" t="s">
        <v>5718</v>
      </c>
      <c r="B55" s="36" t="s">
        <v>5722</v>
      </c>
      <c r="C55" t="s">
        <v>5723</v>
      </c>
      <c r="D55" s="36"/>
      <c r="E55" s="36"/>
      <c r="F55" s="36" t="s">
        <v>4627</v>
      </c>
      <c r="G55" s="36" t="s">
        <v>4628</v>
      </c>
      <c r="H55" s="36" t="s">
        <v>29</v>
      </c>
      <c r="I55" s="36" t="s">
        <v>404</v>
      </c>
      <c r="J55" s="36" t="s">
        <v>505</v>
      </c>
      <c r="K55" s="36" t="s">
        <v>9806</v>
      </c>
      <c r="L55" s="36" t="s">
        <v>11020</v>
      </c>
      <c r="M55" s="36" t="s">
        <v>12265</v>
      </c>
      <c r="N55" s="36" t="s">
        <v>12266</v>
      </c>
      <c r="O55" s="36" t="s">
        <v>9810</v>
      </c>
      <c r="P55" s="36" t="s">
        <v>9811</v>
      </c>
      <c r="Q55" s="36" t="s">
        <v>935</v>
      </c>
      <c r="R55" s="36" t="s">
        <v>936</v>
      </c>
      <c r="S55" s="49">
        <v>57.825781999999997</v>
      </c>
      <c r="T55" s="49">
        <v>40.700000000000003</v>
      </c>
      <c r="U55" s="49">
        <v>72.510000000000005</v>
      </c>
      <c r="V55" s="49">
        <v>16.63</v>
      </c>
      <c r="W55" s="49">
        <v>32.443244</v>
      </c>
      <c r="X55" s="49">
        <v>25.53</v>
      </c>
      <c r="Y55" s="49">
        <v>12.69</v>
      </c>
      <c r="Z55" s="49">
        <v>27.147285</v>
      </c>
      <c r="AA55" s="49">
        <v>25.3</v>
      </c>
      <c r="AB55" s="49">
        <v>10.98</v>
      </c>
      <c r="AC55" s="49">
        <v>18.78</v>
      </c>
      <c r="AD55" s="49">
        <v>7.82</v>
      </c>
      <c r="AE55" s="50">
        <v>0.66951788118111599</v>
      </c>
      <c r="AF55" s="51">
        <v>1.20895676832312E-2</v>
      </c>
      <c r="AG55" s="36" t="s">
        <v>747</v>
      </c>
    </row>
    <row r="56" spans="1:33" x14ac:dyDescent="0.3">
      <c r="A56" s="36" t="s">
        <v>1706</v>
      </c>
      <c r="B56" s="36"/>
      <c r="D56" s="36"/>
      <c r="E56" s="36"/>
      <c r="F56" s="36" t="s">
        <v>1710</v>
      </c>
      <c r="G56" s="36" t="s">
        <v>1711</v>
      </c>
      <c r="H56" s="36" t="s">
        <v>6</v>
      </c>
      <c r="I56" s="36" t="s">
        <v>402</v>
      </c>
      <c r="J56" s="36" t="s">
        <v>506</v>
      </c>
      <c r="K56" s="36" t="s">
        <v>1707</v>
      </c>
      <c r="L56" s="36" t="s">
        <v>11024</v>
      </c>
      <c r="M56" s="36" t="s">
        <v>1717</v>
      </c>
      <c r="N56" s="36" t="s">
        <v>1718</v>
      </c>
      <c r="O56" s="36" t="s">
        <v>12267</v>
      </c>
      <c r="P56" s="36" t="s">
        <v>12268</v>
      </c>
      <c r="Q56" s="36" t="s">
        <v>935</v>
      </c>
      <c r="R56" s="36" t="s">
        <v>936</v>
      </c>
      <c r="S56" s="49">
        <v>27.04</v>
      </c>
      <c r="T56" s="49">
        <v>21.92</v>
      </c>
      <c r="U56" s="49">
        <v>17.920000000000002</v>
      </c>
      <c r="V56" s="49">
        <v>23.75</v>
      </c>
      <c r="W56" s="49">
        <v>27.46</v>
      </c>
      <c r="X56" s="49">
        <v>24.66</v>
      </c>
      <c r="Y56" s="49">
        <v>1.77</v>
      </c>
      <c r="Z56" s="49">
        <v>2.71</v>
      </c>
      <c r="AA56" s="49">
        <v>1.21</v>
      </c>
      <c r="AB56" s="49">
        <v>1.8</v>
      </c>
      <c r="AC56" s="49">
        <v>3.34</v>
      </c>
      <c r="AD56" s="49">
        <v>2.2599999999999998</v>
      </c>
      <c r="AE56" s="50">
        <v>2.8901970000000001</v>
      </c>
      <c r="AF56" s="51">
        <v>9.9347539999999996E-8</v>
      </c>
      <c r="AG56" s="36" t="s">
        <v>749</v>
      </c>
    </row>
    <row r="57" spans="1:33" x14ac:dyDescent="0.3">
      <c r="A57" s="36" t="s">
        <v>9818</v>
      </c>
      <c r="B57" s="36" t="s">
        <v>1733</v>
      </c>
      <c r="C57" t="s">
        <v>1734</v>
      </c>
      <c r="D57" s="36"/>
      <c r="E57" s="36"/>
      <c r="F57" s="36" t="s">
        <v>1735</v>
      </c>
      <c r="G57" s="36" t="s">
        <v>1736</v>
      </c>
      <c r="H57" s="36" t="s">
        <v>36</v>
      </c>
      <c r="I57" s="36" t="s">
        <v>401</v>
      </c>
      <c r="J57" s="36" t="s">
        <v>522</v>
      </c>
      <c r="K57" s="36" t="s">
        <v>9819</v>
      </c>
      <c r="L57" s="36" t="s">
        <v>11026</v>
      </c>
      <c r="M57" s="36" t="s">
        <v>9820</v>
      </c>
      <c r="N57" s="36" t="s">
        <v>9821</v>
      </c>
      <c r="O57" s="36" t="s">
        <v>5763</v>
      </c>
      <c r="P57" s="36" t="s">
        <v>5764</v>
      </c>
      <c r="Q57" s="36" t="s">
        <v>1988</v>
      </c>
      <c r="R57" s="36" t="s">
        <v>1989</v>
      </c>
      <c r="S57" s="49">
        <v>430.04</v>
      </c>
      <c r="T57" s="49">
        <v>197.61</v>
      </c>
      <c r="U57" s="49">
        <v>370.48</v>
      </c>
      <c r="V57" s="49">
        <v>503.5</v>
      </c>
      <c r="W57" s="49">
        <v>390.46</v>
      </c>
      <c r="X57" s="49">
        <v>188.48</v>
      </c>
      <c r="Y57" s="49">
        <v>26.37</v>
      </c>
      <c r="Z57" s="49">
        <v>3.28</v>
      </c>
      <c r="AA57" s="49">
        <v>98.6</v>
      </c>
      <c r="AB57" s="49">
        <v>23.7</v>
      </c>
      <c r="AC57" s="49">
        <v>56.1</v>
      </c>
      <c r="AD57" s="49">
        <v>34.549999999999997</v>
      </c>
      <c r="AE57" s="50">
        <v>2.7955329999999998</v>
      </c>
      <c r="AF57" s="51">
        <v>1.7824170000000001E-4</v>
      </c>
      <c r="AG57" s="36" t="s">
        <v>749</v>
      </c>
    </row>
    <row r="58" spans="1:33" x14ac:dyDescent="0.3">
      <c r="A58" s="36" t="s">
        <v>5774</v>
      </c>
      <c r="B58" s="36"/>
      <c r="D58" s="36"/>
      <c r="E58" s="36"/>
      <c r="F58" s="36">
        <v>35.200000000000003</v>
      </c>
      <c r="G58" s="36" t="s">
        <v>994</v>
      </c>
      <c r="H58" s="36" t="s">
        <v>13</v>
      </c>
      <c r="I58" s="36" t="s">
        <v>510</v>
      </c>
      <c r="J58" s="36" t="s">
        <v>502</v>
      </c>
      <c r="K58" s="36" t="s">
        <v>7898</v>
      </c>
      <c r="L58" s="36" t="s">
        <v>12269</v>
      </c>
      <c r="M58" s="36" t="s">
        <v>12270</v>
      </c>
      <c r="N58" s="36" t="s">
        <v>12271</v>
      </c>
      <c r="O58" s="36" t="s">
        <v>7902</v>
      </c>
      <c r="P58" s="36" t="s">
        <v>7903</v>
      </c>
      <c r="Q58" s="36" t="s">
        <v>7904</v>
      </c>
      <c r="R58" s="36" t="s">
        <v>7905</v>
      </c>
      <c r="S58" s="49">
        <v>3.66</v>
      </c>
      <c r="T58" s="49">
        <v>3.41</v>
      </c>
      <c r="U58" s="49">
        <v>1.77</v>
      </c>
      <c r="V58" s="49">
        <v>0.49</v>
      </c>
      <c r="W58" s="49">
        <v>3.03</v>
      </c>
      <c r="X58" s="49">
        <v>2.98</v>
      </c>
      <c r="Y58" s="49">
        <v>19.29</v>
      </c>
      <c r="Z58" s="49">
        <v>30.62</v>
      </c>
      <c r="AA58" s="49">
        <v>18.079999999999998</v>
      </c>
      <c r="AB58" s="49">
        <v>18.47</v>
      </c>
      <c r="AC58" s="49">
        <v>13.38</v>
      </c>
      <c r="AD58" s="49">
        <v>10.51</v>
      </c>
      <c r="AE58" s="50">
        <v>-3.4109041067941401</v>
      </c>
      <c r="AF58" s="51">
        <v>8.5154475847122798E-6</v>
      </c>
      <c r="AG58" s="36" t="s">
        <v>718</v>
      </c>
    </row>
    <row r="59" spans="1:33" x14ac:dyDescent="0.3">
      <c r="A59" s="36" t="s">
        <v>5782</v>
      </c>
      <c r="B59" s="36"/>
      <c r="D59" s="36"/>
      <c r="E59" s="36"/>
      <c r="F59" s="36" t="s">
        <v>1759</v>
      </c>
      <c r="G59" s="36" t="s">
        <v>1760</v>
      </c>
      <c r="H59" s="36" t="s">
        <v>1</v>
      </c>
      <c r="I59" s="36" t="s">
        <v>579</v>
      </c>
      <c r="J59" s="36" t="s">
        <v>502</v>
      </c>
      <c r="K59" s="36" t="s">
        <v>11029</v>
      </c>
      <c r="L59" s="36" t="s">
        <v>11030</v>
      </c>
      <c r="M59" s="36" t="s">
        <v>12272</v>
      </c>
      <c r="N59" s="36" t="s">
        <v>12273</v>
      </c>
      <c r="O59" s="36" t="s">
        <v>12274</v>
      </c>
      <c r="P59" s="36" t="s">
        <v>12275</v>
      </c>
      <c r="Q59" s="36" t="s">
        <v>935</v>
      </c>
      <c r="R59" s="36" t="s">
        <v>936</v>
      </c>
      <c r="S59" s="49">
        <v>13.85</v>
      </c>
      <c r="T59" s="49">
        <v>12.06</v>
      </c>
      <c r="U59" s="49">
        <v>13.27</v>
      </c>
      <c r="V59" s="49">
        <v>13.02</v>
      </c>
      <c r="W59" s="49">
        <v>15.66</v>
      </c>
      <c r="X59" s="49">
        <v>15.85</v>
      </c>
      <c r="Y59" s="49">
        <v>33.450000000000003</v>
      </c>
      <c r="Z59" s="49">
        <v>35.590000000000003</v>
      </c>
      <c r="AA59" s="49">
        <v>30.7</v>
      </c>
      <c r="AB59" s="49">
        <v>26.97</v>
      </c>
      <c r="AC59" s="49">
        <v>24.63</v>
      </c>
      <c r="AD59" s="49">
        <v>28.76</v>
      </c>
      <c r="AE59" s="50">
        <v>-1.67099124056585</v>
      </c>
      <c r="AF59" s="51">
        <v>4.8558269284863295E-7</v>
      </c>
      <c r="AG59" s="36" t="s">
        <v>718</v>
      </c>
    </row>
    <row r="60" spans="1:33" x14ac:dyDescent="0.3">
      <c r="A60" s="36" t="s">
        <v>12276</v>
      </c>
      <c r="B60" s="36"/>
      <c r="D60" s="36"/>
      <c r="E60" s="36"/>
      <c r="F60" s="36" t="s">
        <v>7927</v>
      </c>
      <c r="G60" s="36" t="s">
        <v>7928</v>
      </c>
      <c r="H60" s="36" t="s">
        <v>14</v>
      </c>
      <c r="I60" s="36" t="s">
        <v>511</v>
      </c>
      <c r="J60" s="36" t="s">
        <v>502</v>
      </c>
      <c r="K60" s="36" t="s">
        <v>7924</v>
      </c>
      <c r="L60" s="36" t="s">
        <v>12277</v>
      </c>
      <c r="M60" s="36" t="s">
        <v>7934</v>
      </c>
      <c r="N60" s="36" t="s">
        <v>7935</v>
      </c>
      <c r="O60" s="36" t="s">
        <v>12278</v>
      </c>
      <c r="P60" s="36" t="s">
        <v>12279</v>
      </c>
      <c r="Q60" s="36" t="s">
        <v>7938</v>
      </c>
      <c r="R60" s="36" t="s">
        <v>7939</v>
      </c>
      <c r="S60" s="49">
        <v>26.187380999999998</v>
      </c>
      <c r="T60" s="49">
        <v>65.790000000000006</v>
      </c>
      <c r="U60" s="49">
        <v>30.02</v>
      </c>
      <c r="V60" s="49">
        <v>33.79</v>
      </c>
      <c r="W60" s="49">
        <v>1.79</v>
      </c>
      <c r="X60" s="49">
        <v>41.46</v>
      </c>
      <c r="Y60" s="49">
        <v>0.53</v>
      </c>
      <c r="Z60" s="49">
        <v>0.41</v>
      </c>
      <c r="AA60" s="49">
        <v>0.57999999999999996</v>
      </c>
      <c r="AB60" s="49">
        <v>0.52</v>
      </c>
      <c r="AC60" s="49">
        <v>0.94</v>
      </c>
      <c r="AD60" s="49">
        <v>0.5</v>
      </c>
      <c r="AE60" s="50">
        <v>4.9058719999999996</v>
      </c>
      <c r="AF60" s="51">
        <v>7.350464E-6</v>
      </c>
      <c r="AG60" s="36" t="s">
        <v>749</v>
      </c>
    </row>
    <row r="61" spans="1:33" x14ac:dyDescent="0.3">
      <c r="A61" s="36" t="s">
        <v>5824</v>
      </c>
      <c r="B61" s="36" t="s">
        <v>5828</v>
      </c>
      <c r="C61" t="s">
        <v>5829</v>
      </c>
      <c r="D61" s="36"/>
      <c r="E61" s="36"/>
      <c r="F61" s="36" t="s">
        <v>1783</v>
      </c>
      <c r="G61" s="36" t="s">
        <v>1784</v>
      </c>
      <c r="H61" s="36" t="s">
        <v>4</v>
      </c>
      <c r="I61" s="36" t="s">
        <v>400</v>
      </c>
      <c r="J61" s="36" t="s">
        <v>504</v>
      </c>
      <c r="K61" s="36" t="s">
        <v>5825</v>
      </c>
      <c r="L61" s="36" t="s">
        <v>11041</v>
      </c>
      <c r="M61" s="36" t="s">
        <v>5830</v>
      </c>
      <c r="N61" s="36" t="s">
        <v>5831</v>
      </c>
      <c r="O61" s="36" t="s">
        <v>5832</v>
      </c>
      <c r="P61" s="36" t="s">
        <v>5833</v>
      </c>
      <c r="Q61" s="36" t="s">
        <v>11042</v>
      </c>
      <c r="R61" s="36" t="s">
        <v>11043</v>
      </c>
      <c r="S61" s="49">
        <v>94.52</v>
      </c>
      <c r="T61" s="49">
        <v>90.75</v>
      </c>
      <c r="U61" s="49">
        <v>87.38</v>
      </c>
      <c r="V61" s="49">
        <v>89.33</v>
      </c>
      <c r="W61" s="49">
        <v>87.25</v>
      </c>
      <c r="X61" s="49">
        <v>86.92</v>
      </c>
      <c r="Y61" s="49">
        <v>119.4</v>
      </c>
      <c r="Z61" s="49">
        <v>117.4</v>
      </c>
      <c r="AA61" s="49">
        <v>105.36</v>
      </c>
      <c r="AB61" s="49">
        <v>106.28</v>
      </c>
      <c r="AC61" s="49">
        <v>105.15</v>
      </c>
      <c r="AD61" s="49">
        <v>109.61</v>
      </c>
      <c r="AE61" s="50">
        <v>-0.87908779999999997</v>
      </c>
      <c r="AF61" s="51">
        <v>5.1552579999999997E-7</v>
      </c>
      <c r="AG61" s="36" t="s">
        <v>747</v>
      </c>
    </row>
    <row r="62" spans="1:33" x14ac:dyDescent="0.3">
      <c r="A62" s="36" t="s">
        <v>9845</v>
      </c>
      <c r="B62" s="36"/>
      <c r="D62" s="36"/>
      <c r="E62" s="36"/>
      <c r="F62" s="36" t="s">
        <v>7965</v>
      </c>
      <c r="G62" s="36" t="s">
        <v>7966</v>
      </c>
      <c r="H62" s="36" t="s">
        <v>34</v>
      </c>
      <c r="I62" s="36" t="s">
        <v>399</v>
      </c>
      <c r="J62" s="36" t="s">
        <v>521</v>
      </c>
      <c r="K62" s="36" t="s">
        <v>11046</v>
      </c>
      <c r="L62" s="36" t="s">
        <v>11047</v>
      </c>
      <c r="M62" s="36" t="s">
        <v>5550</v>
      </c>
      <c r="N62" s="36" t="s">
        <v>5551</v>
      </c>
      <c r="O62" s="36" t="s">
        <v>1810</v>
      </c>
      <c r="P62" s="36" t="s">
        <v>5852</v>
      </c>
      <c r="Q62" s="36" t="s">
        <v>767</v>
      </c>
      <c r="R62" s="36" t="s">
        <v>768</v>
      </c>
      <c r="S62" s="49">
        <v>4.68</v>
      </c>
      <c r="T62" s="49">
        <v>5.43</v>
      </c>
      <c r="U62" s="49">
        <v>5.14</v>
      </c>
      <c r="V62" s="49">
        <v>4.47</v>
      </c>
      <c r="W62" s="49">
        <v>5.86</v>
      </c>
      <c r="X62" s="49">
        <v>7</v>
      </c>
      <c r="Y62" s="49">
        <v>10.59</v>
      </c>
      <c r="Z62" s="49">
        <v>7.5</v>
      </c>
      <c r="AA62" s="49">
        <v>12.91</v>
      </c>
      <c r="AB62" s="49">
        <v>8.56</v>
      </c>
      <c r="AC62" s="49">
        <v>9.3699999999999992</v>
      </c>
      <c r="AD62" s="49">
        <v>10.06</v>
      </c>
      <c r="AE62" s="50">
        <v>-1.41913450803971</v>
      </c>
      <c r="AF62" s="51">
        <v>6.9816503960553499E-6</v>
      </c>
      <c r="AG62" s="36" t="s">
        <v>718</v>
      </c>
    </row>
    <row r="63" spans="1:33" x14ac:dyDescent="0.3">
      <c r="A63" s="36" t="s">
        <v>1823</v>
      </c>
      <c r="B63" s="36" t="s">
        <v>1827</v>
      </c>
      <c r="C63" t="s">
        <v>1828</v>
      </c>
      <c r="D63" s="36"/>
      <c r="E63" s="36"/>
      <c r="F63" s="36" t="s">
        <v>1829</v>
      </c>
      <c r="G63" s="36" t="s">
        <v>1830</v>
      </c>
      <c r="H63" s="36" t="s">
        <v>17</v>
      </c>
      <c r="I63" s="36" t="s">
        <v>514</v>
      </c>
      <c r="J63" s="36" t="s">
        <v>502</v>
      </c>
      <c r="K63" s="36" t="s">
        <v>1824</v>
      </c>
      <c r="L63" s="36" t="s">
        <v>11051</v>
      </c>
      <c r="M63" s="36" t="s">
        <v>11052</v>
      </c>
      <c r="N63" s="36" t="s">
        <v>11053</v>
      </c>
      <c r="O63" s="36" t="s">
        <v>12280</v>
      </c>
      <c r="P63" s="36" t="s">
        <v>12281</v>
      </c>
      <c r="Q63" s="36" t="s">
        <v>1840</v>
      </c>
      <c r="R63" s="36" t="s">
        <v>1841</v>
      </c>
      <c r="S63" s="49">
        <v>31.17</v>
      </c>
      <c r="T63" s="49">
        <v>31.32</v>
      </c>
      <c r="U63" s="49">
        <v>29.24</v>
      </c>
      <c r="V63" s="49">
        <v>25.33</v>
      </c>
      <c r="W63" s="49">
        <v>27.63</v>
      </c>
      <c r="X63" s="49">
        <v>33.93</v>
      </c>
      <c r="Y63" s="49">
        <v>20.38</v>
      </c>
      <c r="Z63" s="49">
        <v>29.43</v>
      </c>
      <c r="AA63" s="49">
        <v>31.61</v>
      </c>
      <c r="AB63" s="49">
        <v>20.81</v>
      </c>
      <c r="AC63" s="49">
        <v>24.6</v>
      </c>
      <c r="AD63" s="49">
        <v>23.91</v>
      </c>
      <c r="AE63" s="50">
        <v>-0.31534386583565899</v>
      </c>
      <c r="AF63" s="51">
        <v>1.2674749424905899E-2</v>
      </c>
      <c r="AG63" s="36" t="s">
        <v>747</v>
      </c>
    </row>
    <row r="64" spans="1:33" x14ac:dyDescent="0.3">
      <c r="A64" s="36" t="s">
        <v>1850</v>
      </c>
      <c r="B64" s="36" t="s">
        <v>1854</v>
      </c>
      <c r="C64" t="s">
        <v>1855</v>
      </c>
      <c r="D64" s="36"/>
      <c r="E64" s="36"/>
      <c r="F64" s="36" t="s">
        <v>1856</v>
      </c>
      <c r="G64" s="36" t="s">
        <v>1857</v>
      </c>
      <c r="H64" s="36" t="s">
        <v>0</v>
      </c>
      <c r="I64" s="36" t="s">
        <v>398</v>
      </c>
      <c r="J64" s="36" t="s">
        <v>502</v>
      </c>
      <c r="K64" s="36" t="s">
        <v>1851</v>
      </c>
      <c r="L64" s="36" t="s">
        <v>11057</v>
      </c>
      <c r="M64" s="36" t="s">
        <v>1862</v>
      </c>
      <c r="N64" s="36" t="s">
        <v>1863</v>
      </c>
      <c r="O64" s="36" t="s">
        <v>1864</v>
      </c>
      <c r="P64" s="36" t="s">
        <v>1865</v>
      </c>
      <c r="Q64" s="36" t="s">
        <v>11058</v>
      </c>
      <c r="R64" s="36" t="s">
        <v>11059</v>
      </c>
      <c r="S64" s="49">
        <v>159.11000000000001</v>
      </c>
      <c r="T64" s="49">
        <v>143.16999999999999</v>
      </c>
      <c r="U64" s="49">
        <v>143.63999999999999</v>
      </c>
      <c r="V64" s="49">
        <v>166.8</v>
      </c>
      <c r="W64" s="49">
        <v>140.86000000000001</v>
      </c>
      <c r="X64" s="49">
        <v>135.94999999999999</v>
      </c>
      <c r="Y64" s="49">
        <v>142.27000000000001</v>
      </c>
      <c r="Z64" s="49">
        <v>145.18</v>
      </c>
      <c r="AA64" s="49">
        <v>159.15</v>
      </c>
      <c r="AB64" s="49">
        <v>151.93</v>
      </c>
      <c r="AC64" s="49">
        <v>166.2</v>
      </c>
      <c r="AD64" s="49">
        <v>162.69999999999999</v>
      </c>
      <c r="AE64" s="50">
        <v>-0.63744942927494896</v>
      </c>
      <c r="AF64" s="51">
        <v>4.0643259076279802E-5</v>
      </c>
      <c r="AG64" s="36" t="s">
        <v>747</v>
      </c>
    </row>
    <row r="65" spans="1:33" x14ac:dyDescent="0.3">
      <c r="A65" s="36" t="s">
        <v>7992</v>
      </c>
      <c r="B65" s="36"/>
      <c r="D65" s="36"/>
      <c r="E65" s="36"/>
      <c r="F65" s="36" t="s">
        <v>1880</v>
      </c>
      <c r="G65" s="36" t="s">
        <v>1881</v>
      </c>
      <c r="H65" s="36" t="s">
        <v>394</v>
      </c>
      <c r="I65" s="36" t="s">
        <v>393</v>
      </c>
      <c r="J65" s="36" t="s">
        <v>505</v>
      </c>
      <c r="K65" s="36" t="s">
        <v>9852</v>
      </c>
      <c r="L65" s="36" t="s">
        <v>11061</v>
      </c>
      <c r="M65" s="36" t="s">
        <v>12282</v>
      </c>
      <c r="N65" s="36" t="s">
        <v>12283</v>
      </c>
      <c r="O65" s="36" t="s">
        <v>12284</v>
      </c>
      <c r="P65" s="36" t="s">
        <v>12285</v>
      </c>
      <c r="Q65" s="36" t="s">
        <v>7029</v>
      </c>
      <c r="R65" s="36" t="s">
        <v>7030</v>
      </c>
      <c r="S65" s="49">
        <v>30.02</v>
      </c>
      <c r="T65" s="49">
        <v>37.869999999999997</v>
      </c>
      <c r="U65" s="49">
        <v>31.91</v>
      </c>
      <c r="V65" s="49">
        <v>30.58</v>
      </c>
      <c r="W65" s="49">
        <v>31.31</v>
      </c>
      <c r="X65" s="49">
        <v>30.88</v>
      </c>
      <c r="Y65" s="49">
        <v>31.26</v>
      </c>
      <c r="Z65" s="49">
        <v>36.14</v>
      </c>
      <c r="AA65" s="49">
        <v>31.8</v>
      </c>
      <c r="AB65" s="49">
        <v>32.67</v>
      </c>
      <c r="AC65" s="49">
        <v>28.23</v>
      </c>
      <c r="AD65" s="49">
        <v>30.95</v>
      </c>
      <c r="AE65" s="50">
        <v>-0.55743103763797797</v>
      </c>
      <c r="AF65" s="51">
        <v>5.1802925642406098E-5</v>
      </c>
      <c r="AG65" s="36" t="s">
        <v>747</v>
      </c>
    </row>
    <row r="66" spans="1:33" x14ac:dyDescent="0.3">
      <c r="A66" s="36" t="s">
        <v>1900</v>
      </c>
      <c r="B66" s="36" t="s">
        <v>1904</v>
      </c>
      <c r="C66" t="s">
        <v>1905</v>
      </c>
      <c r="D66" s="36"/>
      <c r="E66" s="36"/>
      <c r="F66" s="36" t="s">
        <v>1906</v>
      </c>
      <c r="G66" s="36" t="s">
        <v>1907</v>
      </c>
      <c r="H66" s="36" t="s">
        <v>392</v>
      </c>
      <c r="I66" s="36" t="s">
        <v>391</v>
      </c>
      <c r="J66" s="36" t="s">
        <v>500</v>
      </c>
      <c r="K66" s="36" t="s">
        <v>1901</v>
      </c>
      <c r="L66" s="36" t="s">
        <v>11065</v>
      </c>
      <c r="M66" s="36" t="s">
        <v>1913</v>
      </c>
      <c r="N66" s="36" t="s">
        <v>1914</v>
      </c>
      <c r="O66" s="36" t="s">
        <v>12286</v>
      </c>
      <c r="P66" s="36" t="s">
        <v>12287</v>
      </c>
      <c r="Q66" s="36" t="s">
        <v>11068</v>
      </c>
      <c r="R66" s="36" t="s">
        <v>11069</v>
      </c>
      <c r="S66" s="49">
        <v>23.03</v>
      </c>
      <c r="T66" s="49">
        <v>50.81</v>
      </c>
      <c r="U66" s="49">
        <v>24.98</v>
      </c>
      <c r="V66" s="49">
        <v>28.91</v>
      </c>
      <c r="W66" s="49">
        <v>22.03</v>
      </c>
      <c r="X66" s="49">
        <v>29.39</v>
      </c>
      <c r="Y66" s="49">
        <v>63.28</v>
      </c>
      <c r="Z66" s="49">
        <v>51.61</v>
      </c>
      <c r="AA66" s="49">
        <v>38.840000000000003</v>
      </c>
      <c r="AB66" s="49">
        <v>61.65</v>
      </c>
      <c r="AC66" s="49">
        <v>77.22</v>
      </c>
      <c r="AD66" s="49">
        <v>73.36</v>
      </c>
      <c r="AE66" s="50">
        <v>-1.6196699999999999</v>
      </c>
      <c r="AF66" s="51">
        <v>8.9157099999999994E-5</v>
      </c>
      <c r="AG66" s="36" t="s">
        <v>718</v>
      </c>
    </row>
    <row r="67" spans="1:33" x14ac:dyDescent="0.3">
      <c r="A67" s="36" t="s">
        <v>1927</v>
      </c>
      <c r="B67" s="36"/>
      <c r="D67" s="36"/>
      <c r="E67" s="36"/>
      <c r="F67" s="36" t="s">
        <v>1933</v>
      </c>
      <c r="G67" s="36" t="s">
        <v>1934</v>
      </c>
      <c r="H67" s="36" t="s">
        <v>390</v>
      </c>
      <c r="I67" s="36" t="s">
        <v>389</v>
      </c>
      <c r="J67" s="36" t="s">
        <v>524</v>
      </c>
      <c r="K67" s="36" t="s">
        <v>1928</v>
      </c>
      <c r="L67" s="36" t="s">
        <v>11072</v>
      </c>
      <c r="M67" s="36" t="s">
        <v>1939</v>
      </c>
      <c r="N67" s="36" t="s">
        <v>1940</v>
      </c>
      <c r="O67" s="36" t="s">
        <v>1941</v>
      </c>
      <c r="P67" s="36" t="s">
        <v>1942</v>
      </c>
      <c r="Q67" s="36" t="s">
        <v>1943</v>
      </c>
      <c r="R67" s="36" t="s">
        <v>1944</v>
      </c>
      <c r="S67" s="49">
        <v>43.5</v>
      </c>
      <c r="T67" s="49">
        <v>35.65</v>
      </c>
      <c r="U67" s="49">
        <v>44.94</v>
      </c>
      <c r="V67" s="49">
        <v>45.79</v>
      </c>
      <c r="W67" s="49">
        <v>48.4</v>
      </c>
      <c r="X67" s="49">
        <v>48.88</v>
      </c>
      <c r="Y67" s="49">
        <v>35.85</v>
      </c>
      <c r="Z67" s="49">
        <v>41.13</v>
      </c>
      <c r="AA67" s="49">
        <v>41.22</v>
      </c>
      <c r="AB67" s="49">
        <v>33.1</v>
      </c>
      <c r="AC67" s="49">
        <v>39.26</v>
      </c>
      <c r="AD67" s="49">
        <v>38.11</v>
      </c>
      <c r="AE67" s="50">
        <v>-0.35509920492789698</v>
      </c>
      <c r="AF67" s="51">
        <v>1.9957978279460799E-3</v>
      </c>
      <c r="AG67" s="36" t="s">
        <v>747</v>
      </c>
    </row>
    <row r="68" spans="1:33" x14ac:dyDescent="0.3">
      <c r="A68" s="36" t="s">
        <v>8374</v>
      </c>
      <c r="B68" s="36" t="s">
        <v>2954</v>
      </c>
      <c r="C68" t="s">
        <v>2955</v>
      </c>
      <c r="D68" s="36"/>
      <c r="E68" s="36"/>
      <c r="F68" s="36" t="s">
        <v>2956</v>
      </c>
      <c r="G68" s="36" t="s">
        <v>2957</v>
      </c>
      <c r="H68" s="36" t="s">
        <v>483</v>
      </c>
      <c r="I68" s="36" t="s">
        <v>558</v>
      </c>
      <c r="J68" s="36" t="s">
        <v>506</v>
      </c>
      <c r="K68" s="36" t="s">
        <v>8375</v>
      </c>
      <c r="L68" s="36" t="s">
        <v>11074</v>
      </c>
      <c r="M68" s="36" t="s">
        <v>12288</v>
      </c>
      <c r="N68" s="36" t="s">
        <v>12289</v>
      </c>
      <c r="O68" s="36" t="s">
        <v>8379</v>
      </c>
      <c r="P68" s="36" t="s">
        <v>8380</v>
      </c>
      <c r="Q68" s="36" t="s">
        <v>11075</v>
      </c>
      <c r="R68" s="36" t="s">
        <v>11076</v>
      </c>
      <c r="S68" s="49">
        <v>22.997699999999998</v>
      </c>
      <c r="T68" s="49">
        <v>24.38</v>
      </c>
      <c r="U68" s="49">
        <v>21.73</v>
      </c>
      <c r="V68" s="49">
        <v>21.61</v>
      </c>
      <c r="W68" s="49">
        <v>35.380000000000003</v>
      </c>
      <c r="X68" s="49">
        <v>29.11</v>
      </c>
      <c r="Y68" s="49">
        <v>71.319999999999993</v>
      </c>
      <c r="Z68" s="49">
        <v>74.25</v>
      </c>
      <c r="AA68" s="49">
        <v>56.52</v>
      </c>
      <c r="AB68" s="49">
        <v>90.74</v>
      </c>
      <c r="AC68" s="49">
        <v>68.706869999999995</v>
      </c>
      <c r="AD68" s="49">
        <v>76.16</v>
      </c>
      <c r="AE68" s="50">
        <v>-2.0905128141678602</v>
      </c>
      <c r="AF68" s="51">
        <v>3.8209636081730399E-7</v>
      </c>
      <c r="AG68" s="36" t="s">
        <v>718</v>
      </c>
    </row>
    <row r="69" spans="1:33" x14ac:dyDescent="0.3">
      <c r="A69" s="36" t="s">
        <v>12290</v>
      </c>
      <c r="B69" s="36" t="s">
        <v>12291</v>
      </c>
      <c r="C69" t="s">
        <v>12292</v>
      </c>
      <c r="D69" s="36" t="s">
        <v>12293</v>
      </c>
      <c r="E69" s="36" t="s">
        <v>12294</v>
      </c>
      <c r="F69" s="36" t="s">
        <v>2417</v>
      </c>
      <c r="G69" s="36" t="s">
        <v>2418</v>
      </c>
      <c r="H69" s="36" t="s">
        <v>387</v>
      </c>
      <c r="I69" s="36" t="s">
        <v>386</v>
      </c>
      <c r="J69" s="36" t="s">
        <v>525</v>
      </c>
      <c r="K69" s="36" t="s">
        <v>12295</v>
      </c>
      <c r="L69" s="36" t="s">
        <v>11080</v>
      </c>
      <c r="M69" s="36" t="s">
        <v>2009</v>
      </c>
      <c r="N69" s="36" t="s">
        <v>2010</v>
      </c>
      <c r="O69" s="36" t="s">
        <v>12296</v>
      </c>
      <c r="P69" s="36" t="s">
        <v>12297</v>
      </c>
      <c r="Q69" s="36" t="s">
        <v>1004</v>
      </c>
      <c r="R69" s="36" t="s">
        <v>1005</v>
      </c>
      <c r="S69" s="49">
        <v>147.34</v>
      </c>
      <c r="T69" s="49">
        <v>136.68</v>
      </c>
      <c r="U69" s="49">
        <v>149.91</v>
      </c>
      <c r="V69" s="49">
        <v>169.2</v>
      </c>
      <c r="W69" s="49">
        <v>127.64</v>
      </c>
      <c r="X69" s="49">
        <v>174.28</v>
      </c>
      <c r="Y69" s="49">
        <v>34.729999999999997</v>
      </c>
      <c r="Z69" s="49">
        <v>41.43</v>
      </c>
      <c r="AA69" s="49">
        <v>39.82</v>
      </c>
      <c r="AB69" s="49">
        <v>30.65</v>
      </c>
      <c r="AC69" s="49">
        <v>33.880000000000003</v>
      </c>
      <c r="AD69" s="49">
        <v>39.53</v>
      </c>
      <c r="AE69" s="50">
        <v>3.0726819999999999</v>
      </c>
      <c r="AF69" s="51">
        <v>9.0069510000000001E-9</v>
      </c>
      <c r="AG69" s="36" t="s">
        <v>749</v>
      </c>
    </row>
    <row r="70" spans="1:33" x14ac:dyDescent="0.3">
      <c r="A70" s="36" t="s">
        <v>1976</v>
      </c>
      <c r="B70" s="36" t="s">
        <v>1980</v>
      </c>
      <c r="C70" t="s">
        <v>1981</v>
      </c>
      <c r="D70" s="36"/>
      <c r="E70" s="36"/>
      <c r="F70" s="36" t="s">
        <v>1982</v>
      </c>
      <c r="G70" s="36" t="s">
        <v>1983</v>
      </c>
      <c r="H70" s="36" t="s">
        <v>488</v>
      </c>
      <c r="I70" s="36" t="s">
        <v>388</v>
      </c>
      <c r="J70" s="36" t="s">
        <v>500</v>
      </c>
      <c r="K70" s="36" t="s">
        <v>1977</v>
      </c>
      <c r="L70" s="36" t="s">
        <v>11086</v>
      </c>
      <c r="M70" s="36" t="s">
        <v>1984</v>
      </c>
      <c r="N70" s="36" t="s">
        <v>1985</v>
      </c>
      <c r="O70" s="36" t="s">
        <v>12298</v>
      </c>
      <c r="P70" s="36" t="s">
        <v>12299</v>
      </c>
      <c r="Q70" s="36" t="s">
        <v>1988</v>
      </c>
      <c r="R70" s="36" t="s">
        <v>1989</v>
      </c>
      <c r="S70" s="49">
        <v>62.93</v>
      </c>
      <c r="T70" s="49">
        <v>12.91</v>
      </c>
      <c r="U70" s="49">
        <v>53.19</v>
      </c>
      <c r="V70" s="49">
        <v>61.39</v>
      </c>
      <c r="W70" s="49">
        <v>98.01</v>
      </c>
      <c r="X70" s="49">
        <v>27.08</v>
      </c>
      <c r="Y70" s="49">
        <v>16.399999999999999</v>
      </c>
      <c r="Z70" s="49">
        <v>11.21</v>
      </c>
      <c r="AA70" s="49">
        <v>10.6</v>
      </c>
      <c r="AB70" s="49">
        <v>36.25</v>
      </c>
      <c r="AC70" s="49">
        <v>39.46</v>
      </c>
      <c r="AD70" s="49">
        <v>39.65</v>
      </c>
      <c r="AE70" s="50">
        <v>0.44010334989620298</v>
      </c>
      <c r="AF70" s="51">
        <v>0.23499413276016201</v>
      </c>
      <c r="AG70" s="36" t="s">
        <v>747</v>
      </c>
    </row>
    <row r="71" spans="1:33" x14ac:dyDescent="0.3">
      <c r="A71" s="36" t="s">
        <v>5915</v>
      </c>
      <c r="B71" s="36"/>
      <c r="D71" s="36"/>
      <c r="E71" s="36"/>
      <c r="F71" s="36" t="s">
        <v>5919</v>
      </c>
      <c r="G71" s="36" t="s">
        <v>5920</v>
      </c>
      <c r="H71" s="36" t="s">
        <v>385</v>
      </c>
      <c r="I71" s="36" t="s">
        <v>384</v>
      </c>
      <c r="J71" s="36" t="s">
        <v>505</v>
      </c>
      <c r="K71" s="36" t="s">
        <v>5916</v>
      </c>
      <c r="L71" s="36" t="s">
        <v>11090</v>
      </c>
      <c r="M71" s="36" t="s">
        <v>12300</v>
      </c>
      <c r="N71" s="36" t="s">
        <v>12301</v>
      </c>
      <c r="O71" s="36" t="s">
        <v>12302</v>
      </c>
      <c r="P71" s="36" t="s">
        <v>12303</v>
      </c>
      <c r="Q71" s="36" t="s">
        <v>1968</v>
      </c>
      <c r="R71" s="36" t="s">
        <v>1969</v>
      </c>
      <c r="S71" s="49">
        <v>10.91</v>
      </c>
      <c r="T71" s="49">
        <v>13.6</v>
      </c>
      <c r="U71" s="49">
        <v>10.83</v>
      </c>
      <c r="V71" s="49">
        <v>11.01</v>
      </c>
      <c r="W71" s="49">
        <v>10.32</v>
      </c>
      <c r="X71" s="49">
        <v>11.16</v>
      </c>
      <c r="Y71" s="49">
        <v>13.66</v>
      </c>
      <c r="Z71" s="49">
        <v>10.66</v>
      </c>
      <c r="AA71" s="49">
        <v>9.91</v>
      </c>
      <c r="AB71" s="49">
        <v>14.95</v>
      </c>
      <c r="AC71" s="49">
        <v>12.49</v>
      </c>
      <c r="AD71" s="49">
        <v>13.75</v>
      </c>
      <c r="AE71" s="50">
        <v>-0.712147258761333</v>
      </c>
      <c r="AF71" s="51">
        <v>5.8815664339956003E-4</v>
      </c>
      <c r="AG71" s="36" t="s">
        <v>747</v>
      </c>
    </row>
    <row r="72" spans="1:33" x14ac:dyDescent="0.3">
      <c r="A72" s="36" t="s">
        <v>2023</v>
      </c>
      <c r="B72" s="36"/>
      <c r="D72" s="36"/>
      <c r="E72" s="36"/>
      <c r="F72" s="36" t="s">
        <v>1525</v>
      </c>
      <c r="G72" s="36" t="s">
        <v>1526</v>
      </c>
      <c r="H72" s="36" t="s">
        <v>383</v>
      </c>
      <c r="I72" s="36" t="s">
        <v>382</v>
      </c>
      <c r="J72" s="36" t="s">
        <v>524</v>
      </c>
      <c r="K72" s="36" t="s">
        <v>2024</v>
      </c>
      <c r="L72" s="36" t="s">
        <v>12304</v>
      </c>
      <c r="M72" s="36" t="s">
        <v>12305</v>
      </c>
      <c r="N72" s="36" t="s">
        <v>12306</v>
      </c>
      <c r="O72" s="36" t="s">
        <v>12307</v>
      </c>
      <c r="P72" s="36" t="s">
        <v>12308</v>
      </c>
      <c r="Q72" s="36" t="s">
        <v>2036</v>
      </c>
      <c r="R72" s="36" t="s">
        <v>2037</v>
      </c>
      <c r="S72" s="49">
        <v>56.25</v>
      </c>
      <c r="T72" s="49">
        <v>61.65</v>
      </c>
      <c r="U72" s="49">
        <v>59.28</v>
      </c>
      <c r="V72" s="49">
        <v>61.13</v>
      </c>
      <c r="W72" s="49">
        <v>50.19</v>
      </c>
      <c r="X72" s="49">
        <v>60.17</v>
      </c>
      <c r="Y72" s="49">
        <v>24.63</v>
      </c>
      <c r="Z72" s="49">
        <v>27.59</v>
      </c>
      <c r="AA72" s="49">
        <v>27.22</v>
      </c>
      <c r="AB72" s="49">
        <v>25.78</v>
      </c>
      <c r="AC72" s="49">
        <v>25.64</v>
      </c>
      <c r="AD72" s="49">
        <v>25.83</v>
      </c>
      <c r="AE72" s="50">
        <v>0.56811937915836896</v>
      </c>
      <c r="AF72" s="51">
        <v>3.9600323712631103E-5</v>
      </c>
      <c r="AG72" s="36" t="s">
        <v>747</v>
      </c>
    </row>
    <row r="73" spans="1:33" x14ac:dyDescent="0.3">
      <c r="A73" s="36" t="s">
        <v>2046</v>
      </c>
      <c r="B73" s="36" t="s">
        <v>2050</v>
      </c>
      <c r="C73" t="s">
        <v>2051</v>
      </c>
      <c r="D73" s="36"/>
      <c r="E73" s="36"/>
      <c r="F73" s="36" t="s">
        <v>2052</v>
      </c>
      <c r="G73" s="36" t="s">
        <v>2053</v>
      </c>
      <c r="H73" s="36" t="s">
        <v>588</v>
      </c>
      <c r="I73" s="36" t="s">
        <v>492</v>
      </c>
      <c r="J73" s="36" t="s">
        <v>529</v>
      </c>
      <c r="K73" s="36" t="s">
        <v>2047</v>
      </c>
      <c r="L73" s="36" t="s">
        <v>11099</v>
      </c>
      <c r="M73" s="36" t="s">
        <v>2059</v>
      </c>
      <c r="N73" s="36" t="s">
        <v>2060</v>
      </c>
      <c r="O73" s="36" t="s">
        <v>2061</v>
      </c>
      <c r="P73" s="36" t="s">
        <v>2062</v>
      </c>
      <c r="Q73" s="36" t="s">
        <v>2063</v>
      </c>
      <c r="R73" s="36" t="s">
        <v>2064</v>
      </c>
      <c r="S73" s="49">
        <v>79.81</v>
      </c>
      <c r="T73" s="49">
        <v>78.989999999999995</v>
      </c>
      <c r="U73" s="49">
        <v>86.99</v>
      </c>
      <c r="V73" s="49">
        <v>84</v>
      </c>
      <c r="W73" s="49">
        <v>74.709999999999994</v>
      </c>
      <c r="X73" s="49">
        <v>76.69</v>
      </c>
      <c r="Y73" s="49">
        <v>43.01</v>
      </c>
      <c r="Z73" s="49">
        <v>38.229999999999997</v>
      </c>
      <c r="AA73" s="49">
        <v>42.11</v>
      </c>
      <c r="AB73" s="49">
        <v>44.49</v>
      </c>
      <c r="AC73" s="49">
        <v>44.61</v>
      </c>
      <c r="AD73" s="49">
        <v>46.21</v>
      </c>
      <c r="AE73" s="50">
        <v>0.29756836220407201</v>
      </c>
      <c r="AF73" s="51">
        <v>4.49791452169572E-3</v>
      </c>
      <c r="AG73" s="36" t="s">
        <v>747</v>
      </c>
    </row>
    <row r="74" spans="1:33" x14ac:dyDescent="0.3">
      <c r="A74" s="36" t="s">
        <v>9882</v>
      </c>
      <c r="B74" s="36" t="s">
        <v>5947</v>
      </c>
      <c r="C74" t="s">
        <v>5948</v>
      </c>
      <c r="D74" s="36"/>
      <c r="E74" s="36"/>
      <c r="F74" s="36" t="s">
        <v>2078</v>
      </c>
      <c r="G74" s="36" t="s">
        <v>2079</v>
      </c>
      <c r="H74" s="36" t="s">
        <v>598</v>
      </c>
      <c r="I74" s="36" t="s">
        <v>379</v>
      </c>
      <c r="J74" s="36" t="s">
        <v>502</v>
      </c>
      <c r="K74" s="36" t="s">
        <v>9883</v>
      </c>
      <c r="L74" s="36" t="s">
        <v>11102</v>
      </c>
      <c r="M74" s="36" t="s">
        <v>9889</v>
      </c>
      <c r="N74" s="36" t="s">
        <v>9890</v>
      </c>
      <c r="O74" s="36" t="s">
        <v>9891</v>
      </c>
      <c r="P74" s="36" t="s">
        <v>9892</v>
      </c>
      <c r="Q74" s="36" t="s">
        <v>1968</v>
      </c>
      <c r="R74" s="36" t="s">
        <v>1969</v>
      </c>
      <c r="S74" s="49">
        <v>63.61</v>
      </c>
      <c r="T74" s="49">
        <v>61.63</v>
      </c>
      <c r="U74" s="49">
        <v>77.92</v>
      </c>
      <c r="V74" s="49">
        <v>76.03</v>
      </c>
      <c r="W74" s="49">
        <v>87.9</v>
      </c>
      <c r="X74" s="49">
        <v>53.68</v>
      </c>
      <c r="Y74" s="49">
        <v>14.27</v>
      </c>
      <c r="Z74" s="49">
        <v>12.22</v>
      </c>
      <c r="AA74" s="49">
        <v>9.9700000000000006</v>
      </c>
      <c r="AB74" s="49">
        <v>10.79</v>
      </c>
      <c r="AC74" s="49">
        <v>17.420000000000002</v>
      </c>
      <c r="AD74" s="49">
        <v>13.68</v>
      </c>
      <c r="AE74" s="50">
        <v>1.88902745602588</v>
      </c>
      <c r="AF74" s="51">
        <v>4.7388036041364E-7</v>
      </c>
      <c r="AG74" s="36" t="s">
        <v>749</v>
      </c>
    </row>
    <row r="75" spans="1:33" x14ac:dyDescent="0.3">
      <c r="A75" s="36" t="s">
        <v>2096</v>
      </c>
      <c r="B75" s="36" t="s">
        <v>2099</v>
      </c>
      <c r="C75" t="s">
        <v>2100</v>
      </c>
      <c r="D75" s="36"/>
      <c r="E75" s="36"/>
      <c r="F75" s="36" t="s">
        <v>2101</v>
      </c>
      <c r="G75" s="36" t="s">
        <v>2102</v>
      </c>
      <c r="H75" s="36" t="s">
        <v>378</v>
      </c>
      <c r="I75" s="36" t="s">
        <v>377</v>
      </c>
      <c r="J75" s="36" t="s">
        <v>525</v>
      </c>
      <c r="K75" s="36" t="s">
        <v>2097</v>
      </c>
      <c r="L75" s="36" t="s">
        <v>12309</v>
      </c>
      <c r="M75" s="36" t="s">
        <v>12310</v>
      </c>
      <c r="N75" s="36" t="s">
        <v>12311</v>
      </c>
      <c r="O75" s="36" t="s">
        <v>12312</v>
      </c>
      <c r="P75" s="36" t="s">
        <v>12313</v>
      </c>
      <c r="Q75" s="36" t="s">
        <v>2111</v>
      </c>
      <c r="R75" s="36" t="s">
        <v>2112</v>
      </c>
      <c r="S75" s="49">
        <v>36.159999999999997</v>
      </c>
      <c r="T75" s="49">
        <v>36.979999999999997</v>
      </c>
      <c r="U75" s="49">
        <v>32.04</v>
      </c>
      <c r="V75" s="49">
        <v>36.33</v>
      </c>
      <c r="W75" s="49">
        <v>35.42</v>
      </c>
      <c r="X75" s="49">
        <v>43.54</v>
      </c>
      <c r="Y75" s="49">
        <v>39.86</v>
      </c>
      <c r="Z75" s="49">
        <v>36.08</v>
      </c>
      <c r="AA75" s="49">
        <v>31.52</v>
      </c>
      <c r="AB75" s="49">
        <v>31.3</v>
      </c>
      <c r="AC75" s="49">
        <v>35.9</v>
      </c>
      <c r="AD75" s="49">
        <v>36.909999999999997</v>
      </c>
      <c r="AE75" s="50">
        <v>-0.51121523948314496</v>
      </c>
      <c r="AF75" s="51">
        <v>1.2647185389747E-4</v>
      </c>
      <c r="AG75" s="36" t="s">
        <v>747</v>
      </c>
    </row>
    <row r="76" spans="1:33" x14ac:dyDescent="0.3">
      <c r="A76" s="36" t="s">
        <v>2120</v>
      </c>
      <c r="B76" s="36"/>
      <c r="D76" s="36"/>
      <c r="E76" s="36"/>
      <c r="F76" s="36" t="s">
        <v>2126</v>
      </c>
      <c r="G76" s="36" t="s">
        <v>2127</v>
      </c>
      <c r="H76" s="36" t="s">
        <v>376</v>
      </c>
      <c r="I76" s="36" t="s">
        <v>375</v>
      </c>
      <c r="J76" s="36" t="s">
        <v>530</v>
      </c>
      <c r="K76" s="36" t="s">
        <v>2121</v>
      </c>
      <c r="L76" s="36" t="s">
        <v>11109</v>
      </c>
      <c r="M76" s="36"/>
      <c r="N76" s="36"/>
      <c r="O76" s="36"/>
      <c r="P76" s="36"/>
      <c r="Q76" s="36" t="s">
        <v>1004</v>
      </c>
      <c r="R76" s="36" t="s">
        <v>1005</v>
      </c>
      <c r="S76" s="49">
        <v>15</v>
      </c>
      <c r="T76" s="49">
        <v>9.75</v>
      </c>
      <c r="U76" s="49">
        <v>14.87</v>
      </c>
      <c r="V76" s="49">
        <v>15.62</v>
      </c>
      <c r="W76" s="49">
        <v>17.78</v>
      </c>
      <c r="X76" s="49">
        <v>13.52</v>
      </c>
      <c r="Y76" s="49">
        <v>18.2</v>
      </c>
      <c r="Z76" s="49">
        <v>17.18</v>
      </c>
      <c r="AA76" s="49">
        <v>18.04</v>
      </c>
      <c r="AB76" s="49">
        <v>15.46</v>
      </c>
      <c r="AC76" s="49">
        <v>17.02</v>
      </c>
      <c r="AD76" s="49">
        <v>16.21</v>
      </c>
      <c r="AE76" s="50">
        <v>-0.82637110000000003</v>
      </c>
      <c r="AF76" s="51">
        <v>3.0311009999999999E-5</v>
      </c>
      <c r="AG76" s="36" t="s">
        <v>747</v>
      </c>
    </row>
    <row r="77" spans="1:33" x14ac:dyDescent="0.3">
      <c r="A77" s="36" t="s">
        <v>2140</v>
      </c>
      <c r="B77" s="36" t="s">
        <v>2144</v>
      </c>
      <c r="C77" t="s">
        <v>2145</v>
      </c>
      <c r="D77" s="36"/>
      <c r="E77" s="36"/>
      <c r="F77" s="36" t="s">
        <v>2146</v>
      </c>
      <c r="G77" s="36" t="s">
        <v>2147</v>
      </c>
      <c r="H77" s="36" t="s">
        <v>584</v>
      </c>
      <c r="I77" s="36" t="s">
        <v>374</v>
      </c>
      <c r="J77" s="36" t="s">
        <v>524</v>
      </c>
      <c r="K77" s="36" t="s">
        <v>2141</v>
      </c>
      <c r="L77" s="36" t="s">
        <v>11112</v>
      </c>
      <c r="M77" s="36" t="s">
        <v>2153</v>
      </c>
      <c r="N77" s="36" t="s">
        <v>2154</v>
      </c>
      <c r="O77" s="36" t="s">
        <v>2155</v>
      </c>
      <c r="P77" s="36" t="s">
        <v>2156</v>
      </c>
      <c r="Q77" s="36" t="s">
        <v>935</v>
      </c>
      <c r="R77" s="36" t="s">
        <v>936</v>
      </c>
      <c r="S77" s="49">
        <v>35.75</v>
      </c>
      <c r="T77" s="49">
        <v>29.82</v>
      </c>
      <c r="U77" s="49">
        <v>32.369999999999997</v>
      </c>
      <c r="V77" s="49">
        <v>26.67</v>
      </c>
      <c r="W77" s="49">
        <v>28.63</v>
      </c>
      <c r="X77" s="49">
        <v>31.59</v>
      </c>
      <c r="Y77" s="49">
        <v>27.04</v>
      </c>
      <c r="Z77" s="49">
        <v>27.83</v>
      </c>
      <c r="AA77" s="49">
        <v>29.47</v>
      </c>
      <c r="AB77" s="49">
        <v>26.03</v>
      </c>
      <c r="AC77" s="49">
        <v>26.13</v>
      </c>
      <c r="AD77" s="49">
        <v>27.93</v>
      </c>
      <c r="AE77" s="50">
        <v>-0.404051164283593</v>
      </c>
      <c r="AF77" s="51">
        <v>4.1015080759988499E-4</v>
      </c>
      <c r="AG77" s="36" t="s">
        <v>747</v>
      </c>
    </row>
    <row r="78" spans="1:33" x14ac:dyDescent="0.3">
      <c r="A78" s="36" t="s">
        <v>12314</v>
      </c>
      <c r="B78" s="36" t="s">
        <v>2169</v>
      </c>
      <c r="C78" t="s">
        <v>2170</v>
      </c>
      <c r="D78" s="36"/>
      <c r="E78" s="36"/>
      <c r="F78" s="36" t="s">
        <v>2171</v>
      </c>
      <c r="G78" s="36" t="s">
        <v>2172</v>
      </c>
      <c r="H78" s="36" t="s">
        <v>373</v>
      </c>
      <c r="I78" s="36" t="s">
        <v>372</v>
      </c>
      <c r="J78" s="36" t="s">
        <v>502</v>
      </c>
      <c r="K78" s="36" t="s">
        <v>2166</v>
      </c>
      <c r="L78" s="36" t="s">
        <v>11114</v>
      </c>
      <c r="M78" s="36" t="s">
        <v>2176</v>
      </c>
      <c r="N78" s="36" t="s">
        <v>2177</v>
      </c>
      <c r="O78" s="36" t="s">
        <v>11996</v>
      </c>
      <c r="P78" s="36" t="s">
        <v>11997</v>
      </c>
      <c r="Q78" s="36" t="s">
        <v>11998</v>
      </c>
      <c r="R78" s="36" t="s">
        <v>11999</v>
      </c>
      <c r="S78" s="49">
        <v>97.029702</v>
      </c>
      <c r="T78" s="49">
        <v>78.709999999999994</v>
      </c>
      <c r="U78" s="49">
        <v>105.55</v>
      </c>
      <c r="V78" s="49">
        <v>96.21</v>
      </c>
      <c r="W78" s="49">
        <v>113.001299</v>
      </c>
      <c r="X78" s="49">
        <v>110.73</v>
      </c>
      <c r="Y78" s="49">
        <v>59.11</v>
      </c>
      <c r="Z78" s="49">
        <v>69</v>
      </c>
      <c r="AA78" s="49">
        <v>68.7</v>
      </c>
      <c r="AB78" s="49">
        <v>49.21</v>
      </c>
      <c r="AC78" s="49">
        <v>58.99</v>
      </c>
      <c r="AD78" s="49">
        <v>63.96</v>
      </c>
      <c r="AE78" s="50">
        <v>0.1120162</v>
      </c>
      <c r="AF78" s="51">
        <v>0.26878770000000002</v>
      </c>
      <c r="AG78" s="36" t="s">
        <v>747</v>
      </c>
    </row>
    <row r="79" spans="1:33" x14ac:dyDescent="0.3">
      <c r="A79" s="36" t="s">
        <v>9909</v>
      </c>
      <c r="B79" s="36"/>
      <c r="D79" s="36"/>
      <c r="E79" s="36"/>
      <c r="F79" s="36">
        <v>35.1</v>
      </c>
      <c r="G79" s="36" t="s">
        <v>949</v>
      </c>
      <c r="H79" s="36" t="s">
        <v>371</v>
      </c>
      <c r="I79" s="36" t="s">
        <v>370</v>
      </c>
      <c r="J79" s="36" t="s">
        <v>505</v>
      </c>
      <c r="K79" s="36" t="s">
        <v>9910</v>
      </c>
      <c r="L79" s="36" t="s">
        <v>11120</v>
      </c>
      <c r="M79" s="36" t="s">
        <v>9917</v>
      </c>
      <c r="N79" s="36" t="s">
        <v>9918</v>
      </c>
      <c r="O79" s="36" t="s">
        <v>9919</v>
      </c>
      <c r="P79" s="36" t="s">
        <v>9920</v>
      </c>
      <c r="Q79" s="36" t="s">
        <v>9921</v>
      </c>
      <c r="R79" s="36" t="s">
        <v>9922</v>
      </c>
      <c r="S79" s="49">
        <v>8.8000000000000007</v>
      </c>
      <c r="T79" s="49">
        <v>13.36</v>
      </c>
      <c r="U79" s="49">
        <v>10.39</v>
      </c>
      <c r="V79" s="49">
        <v>8.82</v>
      </c>
      <c r="W79" s="49">
        <v>8.73</v>
      </c>
      <c r="X79" s="49">
        <v>9.25</v>
      </c>
      <c r="Y79" s="49">
        <v>9.3800000000000008</v>
      </c>
      <c r="Z79" s="49">
        <v>7.69</v>
      </c>
      <c r="AA79" s="49">
        <v>6.88</v>
      </c>
      <c r="AB79" s="49">
        <v>9.77</v>
      </c>
      <c r="AC79" s="49">
        <v>8.59</v>
      </c>
      <c r="AD79" s="49">
        <v>10.51</v>
      </c>
      <c r="AE79" s="50">
        <v>-0.39378410000000003</v>
      </c>
      <c r="AF79" s="51">
        <v>4.7120019999999999E-2</v>
      </c>
      <c r="AG79" s="36" t="s">
        <v>747</v>
      </c>
    </row>
    <row r="80" spans="1:33" x14ac:dyDescent="0.3">
      <c r="A80" s="36" t="s">
        <v>12315</v>
      </c>
      <c r="B80" s="36" t="s">
        <v>8102</v>
      </c>
      <c r="C80" t="s">
        <v>8103</v>
      </c>
      <c r="D80" s="36"/>
      <c r="E80" s="36"/>
      <c r="F80" s="36" t="s">
        <v>2215</v>
      </c>
      <c r="G80" s="36" t="s">
        <v>2216</v>
      </c>
      <c r="H80" s="36" t="s">
        <v>596</v>
      </c>
      <c r="I80" s="36" t="s">
        <v>369</v>
      </c>
      <c r="J80" s="36" t="s">
        <v>506</v>
      </c>
      <c r="K80" s="36" t="s">
        <v>11123</v>
      </c>
      <c r="L80" s="36" t="s">
        <v>11124</v>
      </c>
      <c r="M80" s="36" t="s">
        <v>11125</v>
      </c>
      <c r="N80" s="36" t="s">
        <v>11126</v>
      </c>
      <c r="O80" s="36" t="s">
        <v>11127</v>
      </c>
      <c r="P80" s="36" t="s">
        <v>11128</v>
      </c>
      <c r="Q80" s="36" t="s">
        <v>11129</v>
      </c>
      <c r="R80" s="36" t="s">
        <v>11130</v>
      </c>
      <c r="S80" s="49">
        <v>218.8</v>
      </c>
      <c r="T80" s="49">
        <v>214.6</v>
      </c>
      <c r="U80" s="49">
        <v>261.14999999999998</v>
      </c>
      <c r="V80" s="49">
        <v>264.93</v>
      </c>
      <c r="W80" s="49">
        <v>230.15</v>
      </c>
      <c r="X80" s="49">
        <v>342.93</v>
      </c>
      <c r="Y80" s="49">
        <v>0.19</v>
      </c>
      <c r="Z80" s="49">
        <v>1.28</v>
      </c>
      <c r="AA80" s="49">
        <v>0.13</v>
      </c>
      <c r="AB80" s="49">
        <v>0.38</v>
      </c>
      <c r="AC80" s="49">
        <v>0.46</v>
      </c>
      <c r="AD80" s="49">
        <v>0.04</v>
      </c>
      <c r="AE80" s="50">
        <v>8.8622268358331109</v>
      </c>
      <c r="AF80" s="51">
        <v>5.31022253115002E-7</v>
      </c>
      <c r="AG80" s="36" t="s">
        <v>749</v>
      </c>
    </row>
    <row r="81" spans="1:33" x14ac:dyDescent="0.3">
      <c r="A81" s="36" t="s">
        <v>9937</v>
      </c>
      <c r="B81" s="36" t="s">
        <v>12003</v>
      </c>
      <c r="C81" t="s">
        <v>12004</v>
      </c>
      <c r="D81" s="36"/>
      <c r="E81" s="36"/>
      <c r="F81" s="36" t="s">
        <v>2238</v>
      </c>
      <c r="G81" s="36" t="s">
        <v>2239</v>
      </c>
      <c r="H81" s="36" t="s">
        <v>368</v>
      </c>
      <c r="I81" s="36" t="s">
        <v>367</v>
      </c>
      <c r="J81" s="36" t="s">
        <v>524</v>
      </c>
      <c r="K81" s="36" t="s">
        <v>2235</v>
      </c>
      <c r="L81" s="36" t="s">
        <v>11132</v>
      </c>
      <c r="M81" s="36" t="s">
        <v>8113</v>
      </c>
      <c r="N81" s="36" t="s">
        <v>8114</v>
      </c>
      <c r="O81" s="36" t="s">
        <v>2245</v>
      </c>
      <c r="P81" s="36" t="s">
        <v>2246</v>
      </c>
      <c r="Q81" s="36" t="s">
        <v>2247</v>
      </c>
      <c r="R81" s="36" t="s">
        <v>2248</v>
      </c>
      <c r="S81" s="49">
        <v>55.35</v>
      </c>
      <c r="T81" s="49">
        <v>49.91</v>
      </c>
      <c r="U81" s="49">
        <v>61.25</v>
      </c>
      <c r="V81" s="49">
        <v>64.650000000000006</v>
      </c>
      <c r="W81" s="49">
        <v>60.84</v>
      </c>
      <c r="X81" s="49">
        <v>64.849999999999994</v>
      </c>
      <c r="Y81" s="49">
        <v>0.27</v>
      </c>
      <c r="Z81" s="49">
        <v>0.56999999999999995</v>
      </c>
      <c r="AA81" s="49">
        <v>0.34</v>
      </c>
      <c r="AB81" s="49">
        <v>0.19</v>
      </c>
      <c r="AC81" s="49">
        <v>0.39</v>
      </c>
      <c r="AD81" s="49">
        <v>0.24</v>
      </c>
      <c r="AE81" s="50">
        <v>7.1468680000000004</v>
      </c>
      <c r="AF81" s="51">
        <v>2.4878849999999999E-8</v>
      </c>
      <c r="AG81" s="36" t="s">
        <v>749</v>
      </c>
    </row>
    <row r="82" spans="1:33" x14ac:dyDescent="0.3">
      <c r="A82" s="36" t="s">
        <v>2257</v>
      </c>
      <c r="B82" s="36" t="s">
        <v>12003</v>
      </c>
      <c r="C82" t="s">
        <v>12004</v>
      </c>
      <c r="D82" s="36"/>
      <c r="E82" s="36"/>
      <c r="F82" s="36" t="s">
        <v>2261</v>
      </c>
      <c r="G82" s="36" t="s">
        <v>2262</v>
      </c>
      <c r="H82" s="36" t="s">
        <v>366</v>
      </c>
      <c r="I82" s="36" t="s">
        <v>365</v>
      </c>
      <c r="J82" s="36" t="s">
        <v>530</v>
      </c>
      <c r="K82" s="36" t="s">
        <v>2258</v>
      </c>
      <c r="L82" s="36" t="s">
        <v>11080</v>
      </c>
      <c r="M82" s="36" t="s">
        <v>2268</v>
      </c>
      <c r="N82" s="36" t="s">
        <v>2269</v>
      </c>
      <c r="O82" s="36" t="s">
        <v>12316</v>
      </c>
      <c r="P82" s="36" t="s">
        <v>12317</v>
      </c>
      <c r="Q82" s="36"/>
      <c r="R82" s="36"/>
      <c r="S82" s="49">
        <v>196.81</v>
      </c>
      <c r="T82" s="49">
        <v>192.48</v>
      </c>
      <c r="U82" s="49">
        <v>197.07</v>
      </c>
      <c r="V82" s="49">
        <v>224.75</v>
      </c>
      <c r="W82" s="49">
        <v>213.85</v>
      </c>
      <c r="X82" s="49">
        <v>200.94</v>
      </c>
      <c r="Y82" s="49">
        <v>95.36</v>
      </c>
      <c r="Z82" s="49">
        <v>107.28</v>
      </c>
      <c r="AA82" s="49">
        <v>89.07</v>
      </c>
      <c r="AB82" s="49">
        <v>99.8</v>
      </c>
      <c r="AC82" s="49">
        <v>100.83</v>
      </c>
      <c r="AD82" s="49">
        <v>108.1</v>
      </c>
      <c r="AE82" s="50">
        <v>0.46190829999999999</v>
      </c>
      <c r="AF82" s="51">
        <v>6.0310940000000002E-5</v>
      </c>
      <c r="AG82" s="36" t="s">
        <v>747</v>
      </c>
    </row>
    <row r="83" spans="1:33" x14ac:dyDescent="0.3">
      <c r="A83" s="36" t="s">
        <v>8129</v>
      </c>
      <c r="B83" s="36"/>
      <c r="D83" s="36"/>
      <c r="E83" s="36"/>
      <c r="F83" s="36" t="s">
        <v>2281</v>
      </c>
      <c r="G83" s="36" t="s">
        <v>2282</v>
      </c>
      <c r="H83" s="36" t="s">
        <v>364</v>
      </c>
      <c r="I83" s="36" t="s">
        <v>363</v>
      </c>
      <c r="J83" s="36" t="s">
        <v>530</v>
      </c>
      <c r="K83" s="36"/>
      <c r="L83" s="36"/>
      <c r="M83" s="36"/>
      <c r="N83" s="36"/>
      <c r="O83" s="36"/>
      <c r="P83" s="36"/>
      <c r="Q83" s="36"/>
      <c r="R83" s="36"/>
      <c r="S83" s="49">
        <v>98.27</v>
      </c>
      <c r="T83" s="49">
        <v>77.680000000000007</v>
      </c>
      <c r="U83" s="49">
        <v>97.18</v>
      </c>
      <c r="V83" s="49">
        <v>103.66</v>
      </c>
      <c r="W83" s="49">
        <v>109.44</v>
      </c>
      <c r="X83" s="49">
        <v>110.39</v>
      </c>
      <c r="Y83" s="49">
        <v>18.850000000000001</v>
      </c>
      <c r="Z83" s="49">
        <v>21.7</v>
      </c>
      <c r="AA83" s="49">
        <v>16.63</v>
      </c>
      <c r="AB83" s="49">
        <v>19.920000000000002</v>
      </c>
      <c r="AC83" s="49">
        <v>25.99</v>
      </c>
      <c r="AD83" s="49">
        <v>30.75</v>
      </c>
      <c r="AE83" s="50">
        <v>1.6003591185382</v>
      </c>
      <c r="AF83" s="51">
        <v>3.8822950709160898E-7</v>
      </c>
      <c r="AG83" s="36" t="s">
        <v>749</v>
      </c>
    </row>
    <row r="84" spans="1:33" x14ac:dyDescent="0.3">
      <c r="A84" s="36" t="s">
        <v>2291</v>
      </c>
      <c r="B84" s="36" t="s">
        <v>2294</v>
      </c>
      <c r="C84" t="s">
        <v>2295</v>
      </c>
      <c r="D84" s="36"/>
      <c r="E84" s="36"/>
      <c r="F84" s="36" t="s">
        <v>2296</v>
      </c>
      <c r="G84" s="36" t="s">
        <v>2297</v>
      </c>
      <c r="H84" s="36" t="s">
        <v>594</v>
      </c>
      <c r="I84" s="36" t="s">
        <v>362</v>
      </c>
      <c r="J84" s="36" t="s">
        <v>525</v>
      </c>
      <c r="K84" s="36" t="s">
        <v>12318</v>
      </c>
      <c r="L84" s="36" t="s">
        <v>12319</v>
      </c>
      <c r="M84" s="36" t="s">
        <v>12320</v>
      </c>
      <c r="N84" s="36" t="s">
        <v>12321</v>
      </c>
      <c r="O84" s="36" t="s">
        <v>12322</v>
      </c>
      <c r="P84" s="36" t="s">
        <v>12323</v>
      </c>
      <c r="Q84" s="36" t="s">
        <v>12324</v>
      </c>
      <c r="R84" s="36" t="s">
        <v>12325</v>
      </c>
      <c r="S84" s="49">
        <v>77.09</v>
      </c>
      <c r="T84" s="49">
        <v>82.46</v>
      </c>
      <c r="U84" s="49">
        <v>85.5</v>
      </c>
      <c r="V84" s="49">
        <v>85.73</v>
      </c>
      <c r="W84" s="49">
        <v>78.77</v>
      </c>
      <c r="X84" s="49">
        <v>96.11</v>
      </c>
      <c r="Y84" s="49">
        <v>85.83</v>
      </c>
      <c r="Z84" s="49">
        <v>86.16</v>
      </c>
      <c r="AA84" s="49">
        <v>91.3</v>
      </c>
      <c r="AB84" s="49">
        <v>84</v>
      </c>
      <c r="AC84" s="49">
        <v>92.39</v>
      </c>
      <c r="AD84" s="49">
        <v>89.77</v>
      </c>
      <c r="AE84" s="50">
        <v>-0.64311946477223103</v>
      </c>
      <c r="AF84" s="51">
        <v>1.7262640536693502E-5</v>
      </c>
      <c r="AG84" s="36" t="s">
        <v>747</v>
      </c>
    </row>
    <row r="85" spans="1:33" x14ac:dyDescent="0.3">
      <c r="A85" s="36" t="s">
        <v>8144</v>
      </c>
      <c r="B85" s="36" t="s">
        <v>12003</v>
      </c>
      <c r="C85" t="s">
        <v>12004</v>
      </c>
      <c r="D85" s="36"/>
      <c r="E85" s="36"/>
      <c r="F85" s="36" t="s">
        <v>2238</v>
      </c>
      <c r="G85" s="36" t="s">
        <v>2239</v>
      </c>
      <c r="H85" s="36" t="s">
        <v>361</v>
      </c>
      <c r="I85" s="36" t="s">
        <v>360</v>
      </c>
      <c r="J85" s="36" t="s">
        <v>524</v>
      </c>
      <c r="K85" s="36" t="s">
        <v>2362</v>
      </c>
      <c r="L85" s="36" t="s">
        <v>11146</v>
      </c>
      <c r="M85" s="36" t="s">
        <v>2370</v>
      </c>
      <c r="N85" s="36" t="s">
        <v>2371</v>
      </c>
      <c r="O85" s="36" t="s">
        <v>12326</v>
      </c>
      <c r="P85" s="36" t="s">
        <v>12327</v>
      </c>
      <c r="Q85" s="36" t="s">
        <v>2374</v>
      </c>
      <c r="R85" s="36" t="s">
        <v>2375</v>
      </c>
      <c r="S85" s="49">
        <v>37.85</v>
      </c>
      <c r="T85" s="49">
        <v>42.7</v>
      </c>
      <c r="U85" s="49">
        <v>35.89</v>
      </c>
      <c r="V85" s="49">
        <v>45.03</v>
      </c>
      <c r="W85" s="49">
        <v>34.880000000000003</v>
      </c>
      <c r="X85" s="49">
        <v>45.65</v>
      </c>
      <c r="Y85" s="49">
        <v>6.57</v>
      </c>
      <c r="Z85" s="49">
        <v>5.18</v>
      </c>
      <c r="AA85" s="49">
        <v>2.48</v>
      </c>
      <c r="AB85" s="49">
        <v>8.2799999999999994</v>
      </c>
      <c r="AC85" s="49">
        <v>10.18</v>
      </c>
      <c r="AD85" s="49">
        <v>11.25</v>
      </c>
      <c r="AE85" s="50">
        <v>1.9412400000000001</v>
      </c>
      <c r="AF85" s="51">
        <v>3.3619050000000001E-5</v>
      </c>
      <c r="AG85" s="36" t="s">
        <v>749</v>
      </c>
    </row>
    <row r="86" spans="1:33" x14ac:dyDescent="0.3">
      <c r="A86" s="36" t="s">
        <v>2339</v>
      </c>
      <c r="B86" s="36" t="s">
        <v>2343</v>
      </c>
      <c r="C86" t="s">
        <v>2344</v>
      </c>
      <c r="D86" s="36"/>
      <c r="E86" s="36"/>
      <c r="F86" s="36" t="s">
        <v>2345</v>
      </c>
      <c r="G86" s="36" t="s">
        <v>2346</v>
      </c>
      <c r="H86" s="36" t="s">
        <v>359</v>
      </c>
      <c r="I86" s="36" t="s">
        <v>358</v>
      </c>
      <c r="J86" s="36" t="s">
        <v>530</v>
      </c>
      <c r="K86" s="36" t="s">
        <v>2340</v>
      </c>
      <c r="L86" s="36" t="s">
        <v>11150</v>
      </c>
      <c r="M86" s="36" t="s">
        <v>11151</v>
      </c>
      <c r="N86" s="36" t="s">
        <v>11152</v>
      </c>
      <c r="O86" s="36" t="s">
        <v>2349</v>
      </c>
      <c r="P86" s="36" t="s">
        <v>2350</v>
      </c>
      <c r="Q86" s="36" t="s">
        <v>11153</v>
      </c>
      <c r="R86" s="36" t="s">
        <v>11154</v>
      </c>
      <c r="S86" s="49">
        <v>51.82</v>
      </c>
      <c r="T86" s="49">
        <v>61.11</v>
      </c>
      <c r="U86" s="49">
        <v>51.35</v>
      </c>
      <c r="V86" s="49">
        <v>54.71</v>
      </c>
      <c r="W86" s="49">
        <v>53.58</v>
      </c>
      <c r="X86" s="49">
        <v>55.65</v>
      </c>
      <c r="Y86" s="49">
        <v>28.8</v>
      </c>
      <c r="Z86" s="49">
        <v>36.75</v>
      </c>
      <c r="AA86" s="49">
        <v>36.869999999999997</v>
      </c>
      <c r="AB86" s="49">
        <v>31.43</v>
      </c>
      <c r="AC86" s="49">
        <v>33.130000000000003</v>
      </c>
      <c r="AD86" s="49">
        <v>36.049999999999997</v>
      </c>
      <c r="AE86" s="50">
        <v>0.1227683</v>
      </c>
      <c r="AF86" s="51">
        <v>0.1504056</v>
      </c>
      <c r="AG86" s="36" t="s">
        <v>747</v>
      </c>
    </row>
    <row r="87" spans="1:33" x14ac:dyDescent="0.3">
      <c r="A87" s="36" t="s">
        <v>8158</v>
      </c>
      <c r="B87" s="36" t="s">
        <v>12007</v>
      </c>
      <c r="C87" t="s">
        <v>12008</v>
      </c>
      <c r="D87" s="36"/>
      <c r="E87" s="36"/>
      <c r="F87" s="36">
        <v>35.1</v>
      </c>
      <c r="G87" s="36" t="s">
        <v>949</v>
      </c>
      <c r="H87" s="36" t="s">
        <v>357</v>
      </c>
      <c r="I87" s="36" t="s">
        <v>356</v>
      </c>
      <c r="J87" s="36" t="s">
        <v>524</v>
      </c>
      <c r="K87" s="36" t="s">
        <v>2362</v>
      </c>
      <c r="L87" s="36" t="s">
        <v>11146</v>
      </c>
      <c r="M87" s="36" t="s">
        <v>2370</v>
      </c>
      <c r="N87" s="36" t="s">
        <v>2371</v>
      </c>
      <c r="O87" s="36" t="s">
        <v>12326</v>
      </c>
      <c r="P87" s="36" t="s">
        <v>12327</v>
      </c>
      <c r="Q87" s="36" t="s">
        <v>2374</v>
      </c>
      <c r="R87" s="36" t="s">
        <v>2375</v>
      </c>
      <c r="S87" s="49">
        <v>95.19</v>
      </c>
      <c r="T87" s="49">
        <v>113.12</v>
      </c>
      <c r="U87" s="49">
        <v>101.81</v>
      </c>
      <c r="V87" s="49">
        <v>96.43</v>
      </c>
      <c r="W87" s="49">
        <v>99.48</v>
      </c>
      <c r="X87" s="49">
        <v>134.15</v>
      </c>
      <c r="Y87" s="49">
        <v>9.99</v>
      </c>
      <c r="Z87" s="49">
        <v>11.92</v>
      </c>
      <c r="AA87" s="49">
        <v>12.39</v>
      </c>
      <c r="AB87" s="49">
        <v>7.66</v>
      </c>
      <c r="AC87" s="49">
        <v>11.8</v>
      </c>
      <c r="AD87" s="49">
        <v>12.51</v>
      </c>
      <c r="AE87" s="50">
        <v>2.7547593379897699</v>
      </c>
      <c r="AF87" s="51">
        <v>2.30227634274607E-8</v>
      </c>
      <c r="AG87" s="36" t="s">
        <v>749</v>
      </c>
    </row>
    <row r="88" spans="1:33" x14ac:dyDescent="0.3">
      <c r="A88" s="36" t="s">
        <v>2361</v>
      </c>
      <c r="B88" s="36" t="s">
        <v>12007</v>
      </c>
      <c r="C88" t="s">
        <v>12008</v>
      </c>
      <c r="D88" s="36"/>
      <c r="E88" s="36"/>
      <c r="F88" s="36" t="s">
        <v>2238</v>
      </c>
      <c r="G88" s="36" t="s">
        <v>2239</v>
      </c>
      <c r="H88" s="36" t="s">
        <v>355</v>
      </c>
      <c r="I88" s="36" t="s">
        <v>354</v>
      </c>
      <c r="J88" s="36" t="s">
        <v>524</v>
      </c>
      <c r="K88" s="36" t="s">
        <v>2362</v>
      </c>
      <c r="L88" s="36" t="s">
        <v>11146</v>
      </c>
      <c r="M88" s="36" t="s">
        <v>2370</v>
      </c>
      <c r="N88" s="36" t="s">
        <v>2371</v>
      </c>
      <c r="O88" s="36" t="s">
        <v>12326</v>
      </c>
      <c r="P88" s="36" t="s">
        <v>12327</v>
      </c>
      <c r="Q88" s="36" t="s">
        <v>2374</v>
      </c>
      <c r="R88" s="36" t="s">
        <v>2375</v>
      </c>
      <c r="S88" s="49">
        <v>13.96</v>
      </c>
      <c r="T88" s="49">
        <v>12.71</v>
      </c>
      <c r="U88" s="49">
        <v>13.07</v>
      </c>
      <c r="V88" s="49">
        <v>13.6</v>
      </c>
      <c r="W88" s="49">
        <v>16.510000000000002</v>
      </c>
      <c r="X88" s="49">
        <v>18.54</v>
      </c>
      <c r="Y88" s="49">
        <v>26.53</v>
      </c>
      <c r="Z88" s="49">
        <v>27.8</v>
      </c>
      <c r="AA88" s="49">
        <v>25.35</v>
      </c>
      <c r="AB88" s="49">
        <v>22.78</v>
      </c>
      <c r="AC88" s="49">
        <v>25.67</v>
      </c>
      <c r="AD88" s="49">
        <v>26.83</v>
      </c>
      <c r="AE88" s="50">
        <v>-1.3866604781392999</v>
      </c>
      <c r="AF88" s="51">
        <v>3.2455374841589902E-7</v>
      </c>
      <c r="AG88" s="36" t="s">
        <v>718</v>
      </c>
    </row>
    <row r="89" spans="1:33" x14ac:dyDescent="0.3">
      <c r="A89" s="36" t="s">
        <v>2387</v>
      </c>
      <c r="B89" s="36" t="s">
        <v>2391</v>
      </c>
      <c r="C89" t="s">
        <v>2392</v>
      </c>
      <c r="D89" s="36"/>
      <c r="E89" s="36"/>
      <c r="F89" s="36" t="s">
        <v>2393</v>
      </c>
      <c r="G89" s="36" t="s">
        <v>2394</v>
      </c>
      <c r="H89" s="36" t="s">
        <v>353</v>
      </c>
      <c r="I89" s="36" t="s">
        <v>352</v>
      </c>
      <c r="J89" s="36" t="s">
        <v>530</v>
      </c>
      <c r="K89" s="36" t="s">
        <v>2388</v>
      </c>
      <c r="L89" s="36" t="s">
        <v>11159</v>
      </c>
      <c r="M89" s="36" t="s">
        <v>2399</v>
      </c>
      <c r="N89" s="36" t="s">
        <v>2400</v>
      </c>
      <c r="O89" s="36" t="s">
        <v>2401</v>
      </c>
      <c r="P89" s="36" t="s">
        <v>2402</v>
      </c>
      <c r="Q89" s="36" t="s">
        <v>2403</v>
      </c>
      <c r="R89" s="36" t="s">
        <v>2404</v>
      </c>
      <c r="S89" s="49">
        <v>28.6</v>
      </c>
      <c r="T89" s="49">
        <v>32.65</v>
      </c>
      <c r="U89" s="49">
        <v>30.44</v>
      </c>
      <c r="V89" s="49">
        <v>29.55</v>
      </c>
      <c r="W89" s="49">
        <v>28.76</v>
      </c>
      <c r="X89" s="49">
        <v>32.44</v>
      </c>
      <c r="Y89" s="49">
        <v>12.84</v>
      </c>
      <c r="Z89" s="49">
        <v>12.35</v>
      </c>
      <c r="AA89" s="49">
        <v>12.24</v>
      </c>
      <c r="AB89" s="49">
        <v>15.38</v>
      </c>
      <c r="AC89" s="49">
        <v>14.89</v>
      </c>
      <c r="AD89" s="49">
        <v>15.19</v>
      </c>
      <c r="AE89" s="50">
        <v>0.57548180000000004</v>
      </c>
      <c r="AF89" s="51">
        <v>2.7914049999999999E-4</v>
      </c>
      <c r="AG89" s="36" t="s">
        <v>747</v>
      </c>
    </row>
    <row r="90" spans="1:33" x14ac:dyDescent="0.3">
      <c r="A90" s="36" t="s">
        <v>12328</v>
      </c>
      <c r="B90" s="36"/>
      <c r="D90" s="36"/>
      <c r="E90" s="36"/>
      <c r="F90" s="36" t="s">
        <v>6315</v>
      </c>
      <c r="G90" s="36" t="s">
        <v>6316</v>
      </c>
      <c r="H90" s="36" t="s">
        <v>351</v>
      </c>
      <c r="I90" s="36" t="s">
        <v>350</v>
      </c>
      <c r="J90" s="36" t="s">
        <v>502</v>
      </c>
      <c r="K90" s="36" t="s">
        <v>11162</v>
      </c>
      <c r="L90" s="36" t="s">
        <v>11163</v>
      </c>
      <c r="M90" s="36" t="s">
        <v>1717</v>
      </c>
      <c r="N90" s="36" t="s">
        <v>1718</v>
      </c>
      <c r="O90" s="36" t="s">
        <v>1432</v>
      </c>
      <c r="P90" s="36" t="s">
        <v>1433</v>
      </c>
      <c r="Q90" s="36" t="s">
        <v>935</v>
      </c>
      <c r="R90" s="36" t="s">
        <v>936</v>
      </c>
      <c r="S90" s="49">
        <v>426.24737099999999</v>
      </c>
      <c r="T90" s="49">
        <v>500.37</v>
      </c>
      <c r="U90" s="49">
        <v>486.72</v>
      </c>
      <c r="V90" s="49">
        <v>481.88</v>
      </c>
      <c r="W90" s="49">
        <v>440.88</v>
      </c>
      <c r="X90" s="49">
        <v>558.59</v>
      </c>
      <c r="Y90" s="49">
        <v>2.15</v>
      </c>
      <c r="Z90" s="49">
        <v>1.48</v>
      </c>
      <c r="AA90" s="49">
        <v>1.1399999999999999</v>
      </c>
      <c r="AB90" s="49">
        <v>0.98</v>
      </c>
      <c r="AC90" s="49">
        <v>1.7</v>
      </c>
      <c r="AD90" s="49">
        <v>1.1200000000000001</v>
      </c>
      <c r="AE90" s="50">
        <v>7.5627934207979104</v>
      </c>
      <c r="AF90" s="51">
        <v>1.18023722584306E-9</v>
      </c>
      <c r="AG90" s="36" t="s">
        <v>749</v>
      </c>
    </row>
    <row r="91" spans="1:33" x14ac:dyDescent="0.3">
      <c r="A91" s="36" t="s">
        <v>8185</v>
      </c>
      <c r="B91" s="36" t="s">
        <v>12003</v>
      </c>
      <c r="C91" t="s">
        <v>12004</v>
      </c>
      <c r="D91" s="36"/>
      <c r="E91" s="36"/>
      <c r="F91" s="36" t="s">
        <v>8188</v>
      </c>
      <c r="G91" s="36" t="s">
        <v>8189</v>
      </c>
      <c r="H91" s="36" t="s">
        <v>349</v>
      </c>
      <c r="I91" s="36" t="s">
        <v>348</v>
      </c>
      <c r="J91" s="36" t="s">
        <v>524</v>
      </c>
      <c r="K91" s="36" t="s">
        <v>2414</v>
      </c>
      <c r="L91" s="36" t="s">
        <v>11166</v>
      </c>
      <c r="M91" s="36" t="s">
        <v>12329</v>
      </c>
      <c r="N91" s="36" t="s">
        <v>12330</v>
      </c>
      <c r="O91" s="36" t="s">
        <v>12331</v>
      </c>
      <c r="P91" s="36" t="s">
        <v>12332</v>
      </c>
      <c r="Q91" s="36" t="s">
        <v>4734</v>
      </c>
      <c r="R91" s="36" t="s">
        <v>4735</v>
      </c>
      <c r="S91" s="49">
        <v>62.71</v>
      </c>
      <c r="T91" s="49">
        <v>24.01</v>
      </c>
      <c r="U91" s="49">
        <v>21.92</v>
      </c>
      <c r="V91" s="49">
        <v>34.869999999999997</v>
      </c>
      <c r="W91" s="49">
        <v>37.869999999999997</v>
      </c>
      <c r="X91" s="49">
        <v>59.41</v>
      </c>
      <c r="Y91" s="49">
        <v>2.86</v>
      </c>
      <c r="Z91" s="49">
        <v>3.07</v>
      </c>
      <c r="AA91" s="49">
        <v>2.67</v>
      </c>
      <c r="AB91" s="49">
        <v>2.11</v>
      </c>
      <c r="AC91" s="49">
        <v>2.89</v>
      </c>
      <c r="AD91" s="49">
        <v>3.72</v>
      </c>
      <c r="AE91" s="50">
        <v>3.5273620580188201</v>
      </c>
      <c r="AF91" s="51">
        <v>1.2488699644550699E-7</v>
      </c>
      <c r="AG91" s="36" t="s">
        <v>749</v>
      </c>
    </row>
    <row r="92" spans="1:33" x14ac:dyDescent="0.3">
      <c r="A92" s="36" t="s">
        <v>6085</v>
      </c>
      <c r="B92" s="36"/>
      <c r="D92" s="36"/>
      <c r="E92" s="36"/>
      <c r="F92" s="36" t="s">
        <v>2442</v>
      </c>
      <c r="G92" s="36" t="s">
        <v>2443</v>
      </c>
      <c r="H92" s="36" t="s">
        <v>592</v>
      </c>
      <c r="I92" s="36" t="s">
        <v>347</v>
      </c>
      <c r="J92" s="36" t="s">
        <v>506</v>
      </c>
      <c r="K92" s="36" t="s">
        <v>10014</v>
      </c>
      <c r="L92" s="36" t="s">
        <v>12333</v>
      </c>
      <c r="M92" s="36" t="s">
        <v>10015</v>
      </c>
      <c r="N92" s="36" t="s">
        <v>10016</v>
      </c>
      <c r="O92" s="36" t="s">
        <v>10017</v>
      </c>
      <c r="P92" s="36" t="s">
        <v>10018</v>
      </c>
      <c r="Q92" s="36" t="s">
        <v>1968</v>
      </c>
      <c r="R92" s="36" t="s">
        <v>1969</v>
      </c>
      <c r="S92" s="49">
        <v>16.41</v>
      </c>
      <c r="T92" s="49">
        <v>19.93</v>
      </c>
      <c r="U92" s="49">
        <v>19.27</v>
      </c>
      <c r="V92" s="49">
        <v>17.43</v>
      </c>
      <c r="W92" s="49">
        <v>10.97</v>
      </c>
      <c r="X92" s="49">
        <v>36.26</v>
      </c>
      <c r="Y92" s="49">
        <v>6.88</v>
      </c>
      <c r="Z92" s="49">
        <v>2.54</v>
      </c>
      <c r="AA92" s="49">
        <v>6.71</v>
      </c>
      <c r="AB92" s="49">
        <v>8.48</v>
      </c>
      <c r="AC92" s="49">
        <v>11.1</v>
      </c>
      <c r="AD92" s="49">
        <v>9.9600000000000009</v>
      </c>
      <c r="AE92" s="50">
        <v>0.83457369999999997</v>
      </c>
      <c r="AF92" s="51">
        <v>2.7471499999999999E-2</v>
      </c>
      <c r="AG92" s="36" t="s">
        <v>747</v>
      </c>
    </row>
    <row r="93" spans="1:33" x14ac:dyDescent="0.3">
      <c r="A93" s="36" t="s">
        <v>2461</v>
      </c>
      <c r="B93" s="36" t="s">
        <v>2465</v>
      </c>
      <c r="C93" t="s">
        <v>2466</v>
      </c>
      <c r="D93" s="36"/>
      <c r="E93" s="36"/>
      <c r="F93" s="36" t="s">
        <v>2467</v>
      </c>
      <c r="G93" s="36" t="s">
        <v>2468</v>
      </c>
      <c r="H93" s="36" t="s">
        <v>346</v>
      </c>
      <c r="I93" s="36" t="s">
        <v>345</v>
      </c>
      <c r="J93" s="36" t="s">
        <v>530</v>
      </c>
      <c r="K93" s="36" t="s">
        <v>12334</v>
      </c>
      <c r="L93" s="36" t="s">
        <v>12335</v>
      </c>
      <c r="M93" s="36" t="s">
        <v>12336</v>
      </c>
      <c r="N93" s="36" t="s">
        <v>12337</v>
      </c>
      <c r="O93" s="36" t="s">
        <v>12338</v>
      </c>
      <c r="P93" s="36" t="s">
        <v>12339</v>
      </c>
      <c r="Q93" s="36" t="s">
        <v>2478</v>
      </c>
      <c r="R93" s="36" t="s">
        <v>2479</v>
      </c>
      <c r="S93" s="49">
        <v>50.67</v>
      </c>
      <c r="T93" s="49">
        <v>59.51</v>
      </c>
      <c r="U93" s="49">
        <v>61.73</v>
      </c>
      <c r="V93" s="49">
        <v>70.47</v>
      </c>
      <c r="W93" s="49">
        <v>59.42</v>
      </c>
      <c r="X93" s="49">
        <v>83.71</v>
      </c>
      <c r="Y93" s="49">
        <v>43.71</v>
      </c>
      <c r="Z93" s="49">
        <v>41</v>
      </c>
      <c r="AA93" s="49">
        <v>43.61</v>
      </c>
      <c r="AB93" s="49">
        <v>39.22</v>
      </c>
      <c r="AC93" s="49">
        <v>45.4</v>
      </c>
      <c r="AD93" s="49">
        <v>40.229999999999997</v>
      </c>
      <c r="AE93" s="50">
        <v>2.22819E-2</v>
      </c>
      <c r="AF93" s="51">
        <v>0.85681030000000002</v>
      </c>
      <c r="AG93" s="36" t="s">
        <v>747</v>
      </c>
    </row>
    <row r="94" spans="1:33" x14ac:dyDescent="0.3">
      <c r="A94" s="36" t="s">
        <v>10032</v>
      </c>
      <c r="B94" s="36" t="s">
        <v>10035</v>
      </c>
      <c r="C94" t="s">
        <v>10036</v>
      </c>
      <c r="D94" s="36"/>
      <c r="E94" s="36"/>
      <c r="F94" s="36" t="s">
        <v>2494</v>
      </c>
      <c r="G94" s="36" t="s">
        <v>2495</v>
      </c>
      <c r="H94" s="36" t="s">
        <v>344</v>
      </c>
      <c r="I94" s="36" t="s">
        <v>343</v>
      </c>
      <c r="J94" s="36" t="s">
        <v>524</v>
      </c>
      <c r="K94" s="36" t="s">
        <v>11179</v>
      </c>
      <c r="L94" s="36" t="s">
        <v>11180</v>
      </c>
      <c r="M94" s="36" t="s">
        <v>11181</v>
      </c>
      <c r="N94" s="36" t="s">
        <v>11182</v>
      </c>
      <c r="O94" s="36" t="s">
        <v>11183</v>
      </c>
      <c r="P94" s="36" t="s">
        <v>11184</v>
      </c>
      <c r="Q94" s="36" t="s">
        <v>11185</v>
      </c>
      <c r="R94" s="36" t="s">
        <v>11186</v>
      </c>
      <c r="S94" s="49">
        <v>15.12</v>
      </c>
      <c r="T94" s="49">
        <v>19.079999999999998</v>
      </c>
      <c r="U94" s="49">
        <v>16.309999999999999</v>
      </c>
      <c r="V94" s="49">
        <v>17.25</v>
      </c>
      <c r="W94" s="49">
        <v>16.77</v>
      </c>
      <c r="X94" s="49">
        <v>18.329999999999998</v>
      </c>
      <c r="Y94" s="49">
        <v>21.42</v>
      </c>
      <c r="Z94" s="49">
        <v>19.440000000000001</v>
      </c>
      <c r="AA94" s="49">
        <v>19.329999999999998</v>
      </c>
      <c r="AB94" s="49">
        <v>20.39</v>
      </c>
      <c r="AC94" s="49">
        <v>18.57</v>
      </c>
      <c r="AD94" s="49">
        <v>17.5</v>
      </c>
      <c r="AE94" s="50">
        <v>-0.75066659688135895</v>
      </c>
      <c r="AF94" s="51">
        <v>5.4613307544541199E-5</v>
      </c>
      <c r="AG94" s="36" t="s">
        <v>747</v>
      </c>
    </row>
    <row r="95" spans="1:33" x14ac:dyDescent="0.3">
      <c r="A95" s="36" t="s">
        <v>2508</v>
      </c>
      <c r="B95" s="36" t="s">
        <v>2512</v>
      </c>
      <c r="C95" t="s">
        <v>2513</v>
      </c>
      <c r="D95" s="36"/>
      <c r="E95" s="36"/>
      <c r="F95" s="36" t="s">
        <v>2514</v>
      </c>
      <c r="G95" s="36" t="s">
        <v>2515</v>
      </c>
      <c r="H95" s="36" t="s">
        <v>342</v>
      </c>
      <c r="I95" s="36" t="s">
        <v>341</v>
      </c>
      <c r="J95" s="36" t="s">
        <v>506</v>
      </c>
      <c r="K95" s="36" t="s">
        <v>2509</v>
      </c>
      <c r="L95" s="36" t="s">
        <v>11188</v>
      </c>
      <c r="M95" s="36" t="s">
        <v>8223</v>
      </c>
      <c r="N95" s="36" t="s">
        <v>8224</v>
      </c>
      <c r="O95" s="36" t="s">
        <v>2523</v>
      </c>
      <c r="P95" s="36" t="s">
        <v>2524</v>
      </c>
      <c r="Q95" s="36" t="s">
        <v>8225</v>
      </c>
      <c r="R95" s="36" t="s">
        <v>8226</v>
      </c>
      <c r="S95" s="49">
        <v>39.590000000000003</v>
      </c>
      <c r="T95" s="49">
        <v>33.770000000000003</v>
      </c>
      <c r="U95" s="49">
        <v>41.67</v>
      </c>
      <c r="V95" s="49">
        <v>50.06</v>
      </c>
      <c r="W95" s="49">
        <v>45.67</v>
      </c>
      <c r="X95" s="49">
        <v>42.41</v>
      </c>
      <c r="Y95" s="49">
        <v>13.81</v>
      </c>
      <c r="Z95" s="49">
        <v>9.74</v>
      </c>
      <c r="AA95" s="49">
        <v>11.11</v>
      </c>
      <c r="AB95" s="49">
        <v>15.34</v>
      </c>
      <c r="AC95" s="49">
        <v>14.01</v>
      </c>
      <c r="AD95" s="49">
        <v>15.73</v>
      </c>
      <c r="AE95" s="50">
        <v>1.1017220000000001</v>
      </c>
      <c r="AF95" s="51">
        <v>1.9467669999999999E-6</v>
      </c>
      <c r="AG95" s="36" t="s">
        <v>749</v>
      </c>
    </row>
    <row r="96" spans="1:33" x14ac:dyDescent="0.3">
      <c r="A96" s="36" t="s">
        <v>2535</v>
      </c>
      <c r="B96" s="36"/>
      <c r="D96" s="36"/>
      <c r="E96" s="36"/>
      <c r="F96" s="36" t="s">
        <v>2538</v>
      </c>
      <c r="G96" s="36" t="s">
        <v>2539</v>
      </c>
      <c r="H96" s="36" t="s">
        <v>340</v>
      </c>
      <c r="I96" s="36" t="s">
        <v>566</v>
      </c>
      <c r="J96" s="36" t="s">
        <v>506</v>
      </c>
      <c r="K96" s="36" t="s">
        <v>2536</v>
      </c>
      <c r="L96" s="36" t="s">
        <v>11191</v>
      </c>
      <c r="M96" s="36" t="s">
        <v>12340</v>
      </c>
      <c r="N96" s="36" t="s">
        <v>12341</v>
      </c>
      <c r="O96" s="36" t="s">
        <v>2542</v>
      </c>
      <c r="P96" s="36" t="s">
        <v>2543</v>
      </c>
      <c r="Q96" s="36" t="s">
        <v>2544</v>
      </c>
      <c r="R96" s="36" t="s">
        <v>2545</v>
      </c>
      <c r="S96" s="49">
        <v>39.96</v>
      </c>
      <c r="T96" s="49">
        <v>34.47</v>
      </c>
      <c r="U96" s="49">
        <v>35.72</v>
      </c>
      <c r="V96" s="49">
        <v>37.15</v>
      </c>
      <c r="W96" s="49">
        <v>40.64</v>
      </c>
      <c r="X96" s="49">
        <v>46.53</v>
      </c>
      <c r="Y96" s="49">
        <v>20.68</v>
      </c>
      <c r="Z96" s="49">
        <v>20.69</v>
      </c>
      <c r="AA96" s="49">
        <v>18.059999999999999</v>
      </c>
      <c r="AB96" s="49">
        <v>14.38</v>
      </c>
      <c r="AC96" s="49">
        <v>19.399999999999999</v>
      </c>
      <c r="AD96" s="49">
        <v>18.63</v>
      </c>
      <c r="AE96" s="50">
        <v>0.551480151787617</v>
      </c>
      <c r="AF96" s="51">
        <v>7.1875058804388102E-5</v>
      </c>
      <c r="AG96" s="36" t="s">
        <v>747</v>
      </c>
    </row>
    <row r="97" spans="1:33" x14ac:dyDescent="0.3">
      <c r="A97" s="36" t="s">
        <v>8240</v>
      </c>
      <c r="B97" s="36"/>
      <c r="D97" s="36"/>
      <c r="E97" s="36"/>
      <c r="F97" s="36" t="s">
        <v>2558</v>
      </c>
      <c r="G97" s="36" t="s">
        <v>2559</v>
      </c>
      <c r="H97" s="36" t="s">
        <v>339</v>
      </c>
      <c r="I97" s="36" t="s">
        <v>338</v>
      </c>
      <c r="J97" s="36" t="s">
        <v>505</v>
      </c>
      <c r="K97" s="36" t="s">
        <v>8241</v>
      </c>
      <c r="L97" s="36" t="s">
        <v>12342</v>
      </c>
      <c r="M97" s="36" t="s">
        <v>12343</v>
      </c>
      <c r="N97" s="36" t="s">
        <v>12344</v>
      </c>
      <c r="O97" s="36" t="s">
        <v>12345</v>
      </c>
      <c r="P97" s="36" t="s">
        <v>12346</v>
      </c>
      <c r="Q97" s="36" t="s">
        <v>1968</v>
      </c>
      <c r="R97" s="36" t="s">
        <v>1969</v>
      </c>
      <c r="S97" s="49">
        <v>51.16</v>
      </c>
      <c r="T97" s="49">
        <v>78.22</v>
      </c>
      <c r="U97" s="49">
        <v>69.78</v>
      </c>
      <c r="V97" s="49">
        <v>66.11</v>
      </c>
      <c r="W97" s="49">
        <v>60.16</v>
      </c>
      <c r="X97" s="49">
        <v>69.47</v>
      </c>
      <c r="Y97" s="49">
        <v>24.88</v>
      </c>
      <c r="Z97" s="49">
        <v>20.57</v>
      </c>
      <c r="AA97" s="49">
        <v>15.49</v>
      </c>
      <c r="AB97" s="49">
        <v>25.5</v>
      </c>
      <c r="AC97" s="49">
        <v>24.41</v>
      </c>
      <c r="AD97" s="49">
        <v>21.84</v>
      </c>
      <c r="AE97" s="50">
        <v>1.01219257608659</v>
      </c>
      <c r="AF97" s="51">
        <v>1.6275049658148901E-4</v>
      </c>
      <c r="AG97" s="36" t="s">
        <v>749</v>
      </c>
    </row>
    <row r="98" spans="1:33" x14ac:dyDescent="0.3">
      <c r="A98" s="36" t="s">
        <v>2574</v>
      </c>
      <c r="B98" s="36"/>
      <c r="D98" s="36"/>
      <c r="E98" s="36"/>
      <c r="F98" s="36" t="s">
        <v>2578</v>
      </c>
      <c r="G98" s="36" t="s">
        <v>2579</v>
      </c>
      <c r="H98" s="36" t="s">
        <v>337</v>
      </c>
      <c r="I98" s="36" t="s">
        <v>336</v>
      </c>
      <c r="J98" s="36" t="s">
        <v>525</v>
      </c>
      <c r="K98" s="36" t="s">
        <v>2575</v>
      </c>
      <c r="L98" s="36" t="s">
        <v>11207</v>
      </c>
      <c r="M98" s="36" t="s">
        <v>12347</v>
      </c>
      <c r="N98" s="36" t="s">
        <v>12348</v>
      </c>
      <c r="O98" s="36"/>
      <c r="P98" s="36"/>
      <c r="Q98" s="36" t="s">
        <v>2582</v>
      </c>
      <c r="R98" s="36" t="s">
        <v>2583</v>
      </c>
      <c r="S98" s="49">
        <v>53.37</v>
      </c>
      <c r="T98" s="49">
        <v>29.86</v>
      </c>
      <c r="U98" s="49">
        <v>45.02</v>
      </c>
      <c r="V98" s="49">
        <v>52.27</v>
      </c>
      <c r="W98" s="49">
        <v>46.37</v>
      </c>
      <c r="X98" s="49">
        <v>52.2</v>
      </c>
      <c r="Y98" s="49">
        <v>44.13</v>
      </c>
      <c r="Z98" s="49">
        <v>21.07</v>
      </c>
      <c r="AA98" s="49">
        <v>50.14</v>
      </c>
      <c r="AB98" s="49">
        <v>52.85</v>
      </c>
      <c r="AC98" s="49">
        <v>45.8</v>
      </c>
      <c r="AD98" s="49">
        <v>43.82</v>
      </c>
      <c r="AE98" s="50">
        <v>-0.28269196294827098</v>
      </c>
      <c r="AF98" s="51">
        <v>1.6944877042161299E-2</v>
      </c>
      <c r="AG98" s="36" t="s">
        <v>747</v>
      </c>
    </row>
    <row r="99" spans="1:33" x14ac:dyDescent="0.3">
      <c r="A99" s="36" t="s">
        <v>2592</v>
      </c>
      <c r="B99" s="36"/>
      <c r="D99" s="36"/>
      <c r="E99" s="36"/>
      <c r="F99" s="36" t="s">
        <v>2596</v>
      </c>
      <c r="G99" s="36" t="s">
        <v>2597</v>
      </c>
      <c r="H99" s="36" t="s">
        <v>335</v>
      </c>
      <c r="I99" s="36" t="s">
        <v>334</v>
      </c>
      <c r="J99" s="36" t="s">
        <v>502</v>
      </c>
      <c r="K99" s="36" t="s">
        <v>2593</v>
      </c>
      <c r="L99" s="36" t="s">
        <v>12349</v>
      </c>
      <c r="M99" s="36" t="s">
        <v>12350</v>
      </c>
      <c r="N99" s="36" t="s">
        <v>12351</v>
      </c>
      <c r="O99" s="36" t="s">
        <v>12352</v>
      </c>
      <c r="P99" s="36" t="s">
        <v>12353</v>
      </c>
      <c r="Q99" s="36" t="s">
        <v>12354</v>
      </c>
      <c r="R99" s="36" t="s">
        <v>12355</v>
      </c>
      <c r="S99" s="49">
        <v>36.1</v>
      </c>
      <c r="T99" s="49">
        <v>22.25</v>
      </c>
      <c r="U99" s="49">
        <v>36.229999999999997</v>
      </c>
      <c r="V99" s="49">
        <v>38.700000000000003</v>
      </c>
      <c r="W99" s="49">
        <v>37.299999999999997</v>
      </c>
      <c r="X99" s="49">
        <v>23.75</v>
      </c>
      <c r="Y99" s="49">
        <v>0.2</v>
      </c>
      <c r="Z99" s="49">
        <v>0.13</v>
      </c>
      <c r="AA99" s="49">
        <v>0.08</v>
      </c>
      <c r="AB99" s="49">
        <v>0.15</v>
      </c>
      <c r="AC99" s="49">
        <v>0.18</v>
      </c>
      <c r="AD99" s="49">
        <v>0.11</v>
      </c>
      <c r="AE99" s="50">
        <v>7.0999675140075604</v>
      </c>
      <c r="AF99" s="51">
        <v>2.80266289502479E-8</v>
      </c>
      <c r="AG99" s="36" t="s">
        <v>749</v>
      </c>
    </row>
    <row r="100" spans="1:33" x14ac:dyDescent="0.3">
      <c r="A100" s="36" t="s">
        <v>6165</v>
      </c>
      <c r="B100" s="36"/>
      <c r="D100" s="36"/>
      <c r="E100" s="36"/>
      <c r="F100" s="36">
        <v>35.200000000000003</v>
      </c>
      <c r="G100" s="36" t="s">
        <v>994</v>
      </c>
      <c r="H100" s="36" t="s">
        <v>595</v>
      </c>
      <c r="I100" s="36" t="s">
        <v>333</v>
      </c>
      <c r="J100" s="36" t="s">
        <v>525</v>
      </c>
      <c r="K100" s="36" t="s">
        <v>6166</v>
      </c>
      <c r="L100" s="36" t="s">
        <v>11215</v>
      </c>
      <c r="M100" s="36"/>
      <c r="N100" s="36"/>
      <c r="O100" s="36"/>
      <c r="P100" s="36"/>
      <c r="Q100" s="36" t="s">
        <v>1284</v>
      </c>
      <c r="R100" s="36" t="s">
        <v>1285</v>
      </c>
      <c r="S100" s="49">
        <v>16.89</v>
      </c>
      <c r="T100" s="49">
        <v>16.989999999999998</v>
      </c>
      <c r="U100" s="49">
        <v>17.600000000000001</v>
      </c>
      <c r="V100" s="49">
        <v>17.350000000000001</v>
      </c>
      <c r="W100" s="49">
        <v>21.1</v>
      </c>
      <c r="X100" s="49">
        <v>27.94</v>
      </c>
      <c r="Y100" s="49">
        <v>2.62</v>
      </c>
      <c r="Z100" s="49">
        <v>3.31</v>
      </c>
      <c r="AA100" s="49">
        <v>3.19</v>
      </c>
      <c r="AB100" s="49">
        <v>2.82</v>
      </c>
      <c r="AC100" s="49">
        <v>3.41</v>
      </c>
      <c r="AD100" s="49">
        <v>3.46</v>
      </c>
      <c r="AE100" s="50">
        <v>2.0669140000000001</v>
      </c>
      <c r="AF100" s="51">
        <v>1.411421E-7</v>
      </c>
      <c r="AG100" s="36" t="s">
        <v>749</v>
      </c>
    </row>
    <row r="101" spans="1:33" x14ac:dyDescent="0.3">
      <c r="A101" s="36" t="s">
        <v>2780</v>
      </c>
      <c r="B101" s="36"/>
      <c r="D101" s="36"/>
      <c r="E101" s="36"/>
      <c r="F101" s="36">
        <v>35.1</v>
      </c>
      <c r="G101" s="36" t="s">
        <v>949</v>
      </c>
      <c r="H101" s="36" t="s">
        <v>332</v>
      </c>
      <c r="I101" s="36" t="s">
        <v>331</v>
      </c>
      <c r="J101" s="36" t="s">
        <v>525</v>
      </c>
      <c r="K101" s="36" t="s">
        <v>2781</v>
      </c>
      <c r="L101" s="36" t="s">
        <v>11217</v>
      </c>
      <c r="M101" s="36" t="s">
        <v>8272</v>
      </c>
      <c r="N101" s="36" t="s">
        <v>8273</v>
      </c>
      <c r="O101" s="36" t="s">
        <v>2790</v>
      </c>
      <c r="P101" s="36" t="s">
        <v>2791</v>
      </c>
      <c r="Q101" s="36" t="s">
        <v>11218</v>
      </c>
      <c r="R101" s="36" t="s">
        <v>11219</v>
      </c>
      <c r="S101" s="49">
        <v>80.351963999999995</v>
      </c>
      <c r="T101" s="49">
        <v>80.180000000000007</v>
      </c>
      <c r="U101" s="49">
        <v>88.56</v>
      </c>
      <c r="V101" s="49">
        <v>86.88</v>
      </c>
      <c r="W101" s="49">
        <v>75.180000000000007</v>
      </c>
      <c r="X101" s="49">
        <v>81.23</v>
      </c>
      <c r="Y101" s="49">
        <v>31.86</v>
      </c>
      <c r="Z101" s="49">
        <v>24.717528000000001</v>
      </c>
      <c r="AA101" s="49">
        <v>63.98</v>
      </c>
      <c r="AB101" s="49">
        <v>24.08</v>
      </c>
      <c r="AC101" s="49">
        <v>25.98</v>
      </c>
      <c r="AD101" s="49">
        <v>25.62</v>
      </c>
      <c r="AE101" s="50">
        <v>0.369551232573477</v>
      </c>
      <c r="AF101" s="51">
        <v>1.00588724953905E-3</v>
      </c>
      <c r="AG101" s="36" t="s">
        <v>747</v>
      </c>
    </row>
    <row r="102" spans="1:33" x14ac:dyDescent="0.3">
      <c r="A102" s="36" t="s">
        <v>8283</v>
      </c>
      <c r="B102" s="36" t="s">
        <v>12356</v>
      </c>
      <c r="C102" t="s">
        <v>12357</v>
      </c>
      <c r="D102" s="36"/>
      <c r="E102" s="36"/>
      <c r="F102" s="36" t="s">
        <v>2621</v>
      </c>
      <c r="G102" s="36" t="s">
        <v>2622</v>
      </c>
      <c r="H102" s="36" t="s">
        <v>330</v>
      </c>
      <c r="I102" s="36" t="s">
        <v>329</v>
      </c>
      <c r="J102" s="36" t="s">
        <v>502</v>
      </c>
      <c r="K102" s="36" t="s">
        <v>12358</v>
      </c>
      <c r="L102" s="36" t="s">
        <v>12359</v>
      </c>
      <c r="M102" s="36" t="s">
        <v>12360</v>
      </c>
      <c r="N102" s="36" t="s">
        <v>12361</v>
      </c>
      <c r="O102" s="36" t="s">
        <v>12362</v>
      </c>
      <c r="P102" s="36" t="s">
        <v>12363</v>
      </c>
      <c r="Q102" s="36" t="s">
        <v>12364</v>
      </c>
      <c r="R102" s="36" t="s">
        <v>12365</v>
      </c>
      <c r="S102" s="49">
        <v>32.450000000000003</v>
      </c>
      <c r="T102" s="49">
        <v>39.56</v>
      </c>
      <c r="U102" s="49">
        <v>35.07</v>
      </c>
      <c r="V102" s="49">
        <v>33.61</v>
      </c>
      <c r="W102" s="49">
        <v>36.450000000000003</v>
      </c>
      <c r="X102" s="49">
        <v>47.38</v>
      </c>
      <c r="Y102" s="49">
        <v>94.57</v>
      </c>
      <c r="Z102" s="49">
        <v>79.83</v>
      </c>
      <c r="AA102" s="49">
        <v>123.79</v>
      </c>
      <c r="AB102" s="49">
        <v>91.97</v>
      </c>
      <c r="AC102" s="49">
        <v>72.77</v>
      </c>
      <c r="AD102" s="49">
        <v>90.48</v>
      </c>
      <c r="AE102" s="50">
        <v>-1.868663</v>
      </c>
      <c r="AF102" s="51">
        <v>1.0966560000000001E-6</v>
      </c>
      <c r="AG102" s="36" t="s">
        <v>718</v>
      </c>
    </row>
    <row r="103" spans="1:33" x14ac:dyDescent="0.3">
      <c r="A103" s="36" t="s">
        <v>2637</v>
      </c>
      <c r="B103" s="36" t="s">
        <v>2640</v>
      </c>
      <c r="C103" t="s">
        <v>2641</v>
      </c>
      <c r="D103" s="36"/>
      <c r="E103" s="36"/>
      <c r="F103" s="36">
        <v>35.1</v>
      </c>
      <c r="G103" s="36" t="s">
        <v>949</v>
      </c>
      <c r="H103" s="36" t="s">
        <v>327</v>
      </c>
      <c r="I103" s="36" t="s">
        <v>326</v>
      </c>
      <c r="J103" s="36" t="s">
        <v>525</v>
      </c>
      <c r="K103" s="36" t="s">
        <v>2638</v>
      </c>
      <c r="L103" s="36" t="s">
        <v>12366</v>
      </c>
      <c r="M103" s="36" t="s">
        <v>11230</v>
      </c>
      <c r="N103" s="36" t="s">
        <v>11231</v>
      </c>
      <c r="O103" s="36" t="s">
        <v>909</v>
      </c>
      <c r="P103" s="36" t="s">
        <v>910</v>
      </c>
      <c r="Q103" s="36" t="s">
        <v>11232</v>
      </c>
      <c r="R103" s="36" t="s">
        <v>11233</v>
      </c>
      <c r="S103" s="49">
        <v>50.66</v>
      </c>
      <c r="T103" s="49">
        <v>46.72</v>
      </c>
      <c r="U103" s="49">
        <v>51.79</v>
      </c>
      <c r="V103" s="49">
        <v>52.86</v>
      </c>
      <c r="W103" s="49">
        <v>56.39</v>
      </c>
      <c r="X103" s="49">
        <v>58.5</v>
      </c>
      <c r="Y103" s="49">
        <v>52.05</v>
      </c>
      <c r="Z103" s="49">
        <v>48.38</v>
      </c>
      <c r="AA103" s="49">
        <v>42.82</v>
      </c>
      <c r="AB103" s="49">
        <v>44.11</v>
      </c>
      <c r="AC103" s="49">
        <v>44.96</v>
      </c>
      <c r="AD103" s="49">
        <v>53</v>
      </c>
      <c r="AE103" s="50">
        <v>-0.41851192824530398</v>
      </c>
      <c r="AF103" s="51">
        <v>3.9992027034949302E-4</v>
      </c>
      <c r="AG103" s="36" t="s">
        <v>747</v>
      </c>
    </row>
    <row r="104" spans="1:33" x14ac:dyDescent="0.3">
      <c r="A104" s="36" t="s">
        <v>2660</v>
      </c>
      <c r="B104" s="36" t="s">
        <v>2664</v>
      </c>
      <c r="C104" t="s">
        <v>2665</v>
      </c>
      <c r="D104" s="36"/>
      <c r="E104" s="36"/>
      <c r="F104" s="36" t="s">
        <v>2666</v>
      </c>
      <c r="G104" s="36" t="s">
        <v>2667</v>
      </c>
      <c r="H104" s="36" t="s">
        <v>590</v>
      </c>
      <c r="I104" s="36" t="s">
        <v>325</v>
      </c>
      <c r="J104" s="36" t="s">
        <v>502</v>
      </c>
      <c r="K104" s="36" t="s">
        <v>2661</v>
      </c>
      <c r="L104" s="36" t="s">
        <v>11235</v>
      </c>
      <c r="M104" s="36" t="s">
        <v>12367</v>
      </c>
      <c r="N104" s="36" t="s">
        <v>12368</v>
      </c>
      <c r="O104" s="36" t="s">
        <v>2675</v>
      </c>
      <c r="P104" s="36" t="s">
        <v>2676</v>
      </c>
      <c r="Q104" s="36" t="s">
        <v>11238</v>
      </c>
      <c r="R104" s="36" t="s">
        <v>11239</v>
      </c>
      <c r="S104" s="49">
        <v>32.15</v>
      </c>
      <c r="T104" s="49">
        <v>33.880000000000003</v>
      </c>
      <c r="U104" s="49">
        <v>30.48</v>
      </c>
      <c r="V104" s="49">
        <v>26.98</v>
      </c>
      <c r="W104" s="49">
        <v>31.25</v>
      </c>
      <c r="X104" s="49">
        <v>35.79</v>
      </c>
      <c r="Y104" s="49">
        <v>13.24</v>
      </c>
      <c r="Z104" s="49">
        <v>20.3</v>
      </c>
      <c r="AA104" s="49">
        <v>13.39</v>
      </c>
      <c r="AB104" s="49">
        <v>11.87</v>
      </c>
      <c r="AC104" s="49">
        <v>17.09</v>
      </c>
      <c r="AD104" s="49">
        <v>16.18</v>
      </c>
      <c r="AE104" s="50">
        <v>0.49195170139551903</v>
      </c>
      <c r="AF104" s="51">
        <v>2.8041528957569898E-4</v>
      </c>
      <c r="AG104" s="36" t="s">
        <v>747</v>
      </c>
    </row>
    <row r="105" spans="1:33" x14ac:dyDescent="0.3">
      <c r="A105" s="36" t="s">
        <v>2687</v>
      </c>
      <c r="B105" s="36" t="s">
        <v>2691</v>
      </c>
      <c r="C105" t="s">
        <v>2692</v>
      </c>
      <c r="D105" s="36"/>
      <c r="E105" s="36"/>
      <c r="F105" s="36">
        <v>35.1</v>
      </c>
      <c r="G105" s="36" t="s">
        <v>949</v>
      </c>
      <c r="H105" s="36" t="s">
        <v>591</v>
      </c>
      <c r="I105" s="36" t="s">
        <v>324</v>
      </c>
      <c r="J105" s="36" t="s">
        <v>502</v>
      </c>
      <c r="K105" s="36" t="s">
        <v>2688</v>
      </c>
      <c r="L105" s="36" t="s">
        <v>11241</v>
      </c>
      <c r="M105" s="36" t="s">
        <v>11242</v>
      </c>
      <c r="N105" s="36" t="s">
        <v>11243</v>
      </c>
      <c r="O105" s="36" t="s">
        <v>11244</v>
      </c>
      <c r="P105" s="36" t="s">
        <v>11245</v>
      </c>
      <c r="Q105" s="36" t="s">
        <v>2697</v>
      </c>
      <c r="R105" s="36" t="s">
        <v>2698</v>
      </c>
      <c r="S105" s="49">
        <v>310</v>
      </c>
      <c r="T105" s="49">
        <v>254.49</v>
      </c>
      <c r="U105" s="49">
        <v>279.08</v>
      </c>
      <c r="V105" s="49">
        <v>302.85000000000002</v>
      </c>
      <c r="W105" s="49">
        <v>245.8</v>
      </c>
      <c r="X105" s="49">
        <v>262.73</v>
      </c>
      <c r="Y105" s="49">
        <v>143.94</v>
      </c>
      <c r="Z105" s="49">
        <v>139.88999999999999</v>
      </c>
      <c r="AA105" s="49">
        <v>150.18</v>
      </c>
      <c r="AB105" s="49">
        <v>137.65</v>
      </c>
      <c r="AC105" s="49">
        <v>159.75</v>
      </c>
      <c r="AD105" s="49">
        <v>160.18</v>
      </c>
      <c r="AE105" s="50">
        <v>0.315452224473456</v>
      </c>
      <c r="AF105" s="51">
        <v>4.43844274923034E-3</v>
      </c>
      <c r="AG105" s="36" t="s">
        <v>747</v>
      </c>
    </row>
    <row r="106" spans="1:33" x14ac:dyDescent="0.3">
      <c r="A106" s="36" t="s">
        <v>10053</v>
      </c>
      <c r="B106" s="36"/>
      <c r="D106" s="36"/>
      <c r="E106" s="36"/>
      <c r="F106" s="36">
        <v>35.1</v>
      </c>
      <c r="G106" s="36" t="s">
        <v>949</v>
      </c>
      <c r="H106" s="36" t="s">
        <v>586</v>
      </c>
      <c r="I106" s="36" t="s">
        <v>323</v>
      </c>
      <c r="J106" s="36" t="s">
        <v>502</v>
      </c>
      <c r="K106" s="36" t="s">
        <v>2708</v>
      </c>
      <c r="L106" s="36" t="s">
        <v>11247</v>
      </c>
      <c r="M106" s="36" t="s">
        <v>2715</v>
      </c>
      <c r="N106" s="36" t="s">
        <v>2716</v>
      </c>
      <c r="O106" s="36" t="s">
        <v>2717</v>
      </c>
      <c r="P106" s="36" t="s">
        <v>2718</v>
      </c>
      <c r="Q106" s="36" t="s">
        <v>2719</v>
      </c>
      <c r="R106" s="36" t="s">
        <v>2720</v>
      </c>
      <c r="S106" s="49">
        <v>63.96</v>
      </c>
      <c r="T106" s="49">
        <v>55.92</v>
      </c>
      <c r="U106" s="49">
        <v>63.78</v>
      </c>
      <c r="V106" s="49">
        <v>55.59</v>
      </c>
      <c r="W106" s="49">
        <v>74.95</v>
      </c>
      <c r="X106" s="49">
        <v>67.989999999999995</v>
      </c>
      <c r="Y106" s="49">
        <v>39.58</v>
      </c>
      <c r="Z106" s="49">
        <v>43.42</v>
      </c>
      <c r="AA106" s="49">
        <v>36.57</v>
      </c>
      <c r="AB106" s="49">
        <v>30.61</v>
      </c>
      <c r="AC106" s="49">
        <v>38.590000000000003</v>
      </c>
      <c r="AD106" s="49">
        <v>36.85</v>
      </c>
      <c r="AE106" s="50">
        <v>0.17922920000000001</v>
      </c>
      <c r="AF106" s="51">
        <v>3.6119419999999999E-2</v>
      </c>
      <c r="AG106" s="36" t="s">
        <v>747</v>
      </c>
    </row>
    <row r="107" spans="1:33" x14ac:dyDescent="0.3">
      <c r="A107" s="36" t="s">
        <v>2729</v>
      </c>
      <c r="B107" s="36" t="s">
        <v>2733</v>
      </c>
      <c r="C107" t="s">
        <v>2734</v>
      </c>
      <c r="D107" s="36"/>
      <c r="E107" s="36"/>
      <c r="F107" s="36" t="s">
        <v>2735</v>
      </c>
      <c r="G107" s="36" t="s">
        <v>2736</v>
      </c>
      <c r="H107" s="36" t="s">
        <v>322</v>
      </c>
      <c r="I107" s="36" t="s">
        <v>321</v>
      </c>
      <c r="J107" s="36" t="s">
        <v>525</v>
      </c>
      <c r="K107" s="36" t="s">
        <v>2730</v>
      </c>
      <c r="L107" s="36" t="s">
        <v>11255</v>
      </c>
      <c r="M107" s="36" t="s">
        <v>2742</v>
      </c>
      <c r="N107" s="36" t="s">
        <v>2743</v>
      </c>
      <c r="O107" s="36" t="s">
        <v>2744</v>
      </c>
      <c r="P107" s="36" t="s">
        <v>2745</v>
      </c>
      <c r="Q107" s="36" t="s">
        <v>935</v>
      </c>
      <c r="R107" s="36" t="s">
        <v>936</v>
      </c>
      <c r="S107" s="49">
        <v>174.39</v>
      </c>
      <c r="T107" s="49">
        <v>67.099999999999994</v>
      </c>
      <c r="U107" s="49">
        <v>131.72999999999999</v>
      </c>
      <c r="V107" s="49">
        <v>138.49</v>
      </c>
      <c r="W107" s="49">
        <v>142.03</v>
      </c>
      <c r="X107" s="49">
        <v>49.18</v>
      </c>
      <c r="Y107" s="49">
        <v>16.11</v>
      </c>
      <c r="Z107" s="49">
        <v>14.71</v>
      </c>
      <c r="AA107" s="49">
        <v>15.2</v>
      </c>
      <c r="AB107" s="49">
        <v>13.94</v>
      </c>
      <c r="AC107" s="49">
        <v>13.69</v>
      </c>
      <c r="AD107" s="49">
        <v>15.69</v>
      </c>
      <c r="AE107" s="50">
        <v>2.2995037762639501</v>
      </c>
      <c r="AF107" s="51">
        <v>7.6413474320933897E-6</v>
      </c>
      <c r="AG107" s="36" t="s">
        <v>749</v>
      </c>
    </row>
    <row r="108" spans="1:33" x14ac:dyDescent="0.3">
      <c r="A108" s="36" t="s">
        <v>2754</v>
      </c>
      <c r="B108" s="36" t="s">
        <v>2757</v>
      </c>
      <c r="C108" t="s">
        <v>2758</v>
      </c>
      <c r="D108" s="36"/>
      <c r="E108" s="36"/>
      <c r="F108" s="36" t="s">
        <v>2759</v>
      </c>
      <c r="G108" s="36" t="s">
        <v>2760</v>
      </c>
      <c r="H108" s="36" t="s">
        <v>320</v>
      </c>
      <c r="I108" s="36" t="s">
        <v>319</v>
      </c>
      <c r="J108" s="36" t="s">
        <v>502</v>
      </c>
      <c r="K108" s="36" t="s">
        <v>12369</v>
      </c>
      <c r="L108" s="36" t="s">
        <v>12370</v>
      </c>
      <c r="M108" s="36" t="s">
        <v>12371</v>
      </c>
      <c r="N108" s="36" t="s">
        <v>12372</v>
      </c>
      <c r="O108" s="36" t="s">
        <v>12373</v>
      </c>
      <c r="P108" s="36" t="s">
        <v>12374</v>
      </c>
      <c r="Q108" s="36" t="s">
        <v>1968</v>
      </c>
      <c r="R108" s="36" t="s">
        <v>1969</v>
      </c>
      <c r="S108" s="49">
        <v>26.07</v>
      </c>
      <c r="T108" s="49">
        <v>32.11</v>
      </c>
      <c r="U108" s="49">
        <v>25.12</v>
      </c>
      <c r="V108" s="49">
        <v>26.46</v>
      </c>
      <c r="W108" s="49">
        <v>26.09</v>
      </c>
      <c r="X108" s="49">
        <v>35.840000000000003</v>
      </c>
      <c r="Y108" s="49">
        <v>19.309999999999999</v>
      </c>
      <c r="Z108" s="49">
        <v>23.43</v>
      </c>
      <c r="AA108" s="49">
        <v>19.100000000000001</v>
      </c>
      <c r="AB108" s="49">
        <v>20.25</v>
      </c>
      <c r="AC108" s="49">
        <v>25.13</v>
      </c>
      <c r="AD108" s="49">
        <v>26.79</v>
      </c>
      <c r="AE108" s="50">
        <v>-0.43363210000000002</v>
      </c>
      <c r="AF108" s="51">
        <v>5.2647570000000001E-4</v>
      </c>
      <c r="AG108" s="36" t="s">
        <v>747</v>
      </c>
    </row>
    <row r="109" spans="1:33" x14ac:dyDescent="0.3">
      <c r="A109" s="36" t="s">
        <v>12375</v>
      </c>
      <c r="B109" s="36"/>
      <c r="D109" s="36"/>
      <c r="E109" s="36"/>
      <c r="F109" s="36">
        <v>35.1</v>
      </c>
      <c r="G109" s="36" t="s">
        <v>949</v>
      </c>
      <c r="H109" s="36" t="s">
        <v>562</v>
      </c>
      <c r="I109" s="36" t="s">
        <v>564</v>
      </c>
      <c r="J109" s="36" t="s">
        <v>529</v>
      </c>
      <c r="K109" s="36" t="s">
        <v>11264</v>
      </c>
      <c r="L109" s="36" t="s">
        <v>11265</v>
      </c>
      <c r="M109" s="36" t="s">
        <v>11266</v>
      </c>
      <c r="N109" s="36" t="s">
        <v>11267</v>
      </c>
      <c r="O109" s="36" t="s">
        <v>11268</v>
      </c>
      <c r="P109" s="36" t="s">
        <v>11269</v>
      </c>
      <c r="Q109" s="36" t="s">
        <v>956</v>
      </c>
      <c r="R109" s="36" t="s">
        <v>957</v>
      </c>
      <c r="S109" s="49">
        <v>14.84</v>
      </c>
      <c r="T109" s="49">
        <v>22.24</v>
      </c>
      <c r="U109" s="49">
        <v>20.58</v>
      </c>
      <c r="V109" s="49">
        <v>26.11</v>
      </c>
      <c r="W109" s="49">
        <v>17.38</v>
      </c>
      <c r="X109" s="49">
        <v>22.45</v>
      </c>
      <c r="Y109" s="49">
        <v>1.03</v>
      </c>
      <c r="Z109" s="49">
        <v>1.36</v>
      </c>
      <c r="AA109" s="49">
        <v>1.74</v>
      </c>
      <c r="AB109" s="49">
        <v>1.71</v>
      </c>
      <c r="AC109" s="49">
        <v>2.96</v>
      </c>
      <c r="AD109" s="49">
        <v>2.71</v>
      </c>
      <c r="AE109" s="50">
        <v>2.8647488176251801</v>
      </c>
      <c r="AF109" s="51">
        <v>1.1874821238287101E-6</v>
      </c>
      <c r="AG109" s="36" t="s">
        <v>749</v>
      </c>
    </row>
    <row r="110" spans="1:33" x14ac:dyDescent="0.3">
      <c r="A110" s="36" t="s">
        <v>2802</v>
      </c>
      <c r="B110" s="36" t="s">
        <v>2806</v>
      </c>
      <c r="C110" t="s">
        <v>2807</v>
      </c>
      <c r="D110" s="36"/>
      <c r="E110" s="36"/>
      <c r="F110" s="36" t="s">
        <v>785</v>
      </c>
      <c r="G110" s="36" t="s">
        <v>786</v>
      </c>
      <c r="H110" s="36" t="s">
        <v>585</v>
      </c>
      <c r="I110" s="36" t="s">
        <v>318</v>
      </c>
      <c r="J110" s="36" t="s">
        <v>524</v>
      </c>
      <c r="K110" s="36" t="s">
        <v>2803</v>
      </c>
      <c r="L110" s="36" t="s">
        <v>11271</v>
      </c>
      <c r="M110" s="36" t="s">
        <v>12376</v>
      </c>
      <c r="N110" s="36" t="s">
        <v>12377</v>
      </c>
      <c r="O110" s="36" t="s">
        <v>11272</v>
      </c>
      <c r="P110" s="36" t="s">
        <v>11273</v>
      </c>
      <c r="Q110" s="36" t="s">
        <v>11274</v>
      </c>
      <c r="R110" s="36" t="s">
        <v>11275</v>
      </c>
      <c r="S110" s="49">
        <v>31.57</v>
      </c>
      <c r="T110" s="49">
        <v>22.91</v>
      </c>
      <c r="U110" s="49">
        <v>28.23</v>
      </c>
      <c r="V110" s="49">
        <v>27.97</v>
      </c>
      <c r="W110" s="49">
        <v>34.53</v>
      </c>
      <c r="X110" s="49">
        <v>29.13</v>
      </c>
      <c r="Y110" s="49">
        <v>19.14</v>
      </c>
      <c r="Z110" s="49">
        <v>13.54</v>
      </c>
      <c r="AA110" s="49">
        <v>18.95</v>
      </c>
      <c r="AB110" s="49">
        <v>29.35</v>
      </c>
      <c r="AC110" s="49">
        <v>30.01</v>
      </c>
      <c r="AD110" s="49">
        <v>34.1</v>
      </c>
      <c r="AE110" s="50">
        <v>-0.260871656786685</v>
      </c>
      <c r="AF110" s="51">
        <v>0.13224398994800701</v>
      </c>
      <c r="AG110" s="36" t="s">
        <v>747</v>
      </c>
    </row>
    <row r="111" spans="1:33" x14ac:dyDescent="0.3">
      <c r="A111" s="36" t="s">
        <v>2826</v>
      </c>
      <c r="B111" s="36" t="s">
        <v>2830</v>
      </c>
      <c r="C111" t="s">
        <v>2831</v>
      </c>
      <c r="D111" s="36"/>
      <c r="E111" s="36"/>
      <c r="F111" s="36">
        <v>35.1</v>
      </c>
      <c r="G111" s="36" t="s">
        <v>949</v>
      </c>
      <c r="H111" s="36" t="s">
        <v>317</v>
      </c>
      <c r="I111" s="36" t="s">
        <v>316</v>
      </c>
      <c r="J111" s="36" t="s">
        <v>502</v>
      </c>
      <c r="K111" s="36" t="s">
        <v>2827</v>
      </c>
      <c r="L111" s="36" t="s">
        <v>11277</v>
      </c>
      <c r="M111" s="36" t="s">
        <v>11278</v>
      </c>
      <c r="N111" s="36" t="s">
        <v>11279</v>
      </c>
      <c r="O111" s="36" t="s">
        <v>12378</v>
      </c>
      <c r="P111" s="36" t="s">
        <v>12379</v>
      </c>
      <c r="Q111" s="36" t="s">
        <v>2841</v>
      </c>
      <c r="R111" s="36" t="s">
        <v>2842</v>
      </c>
      <c r="S111" s="49">
        <v>15.78</v>
      </c>
      <c r="T111" s="49">
        <v>16.79</v>
      </c>
      <c r="U111" s="49">
        <v>16.93</v>
      </c>
      <c r="V111" s="49">
        <v>15.08</v>
      </c>
      <c r="W111" s="49">
        <v>12.43</v>
      </c>
      <c r="X111" s="49">
        <v>14.95</v>
      </c>
      <c r="Y111" s="49">
        <v>15.45</v>
      </c>
      <c r="Z111" s="49">
        <v>11.83</v>
      </c>
      <c r="AA111" s="49">
        <v>13.22</v>
      </c>
      <c r="AB111" s="49">
        <v>14.98</v>
      </c>
      <c r="AC111" s="49">
        <v>17.02</v>
      </c>
      <c r="AD111" s="49">
        <v>18.420000000000002</v>
      </c>
      <c r="AE111" s="50">
        <v>-0.54681950000000001</v>
      </c>
      <c r="AF111" s="51">
        <v>5.4814260000000002E-3</v>
      </c>
      <c r="AG111" s="36" t="s">
        <v>747</v>
      </c>
    </row>
    <row r="112" spans="1:33" x14ac:dyDescent="0.3">
      <c r="A112" s="36" t="s">
        <v>2851</v>
      </c>
      <c r="B112" s="36" t="s">
        <v>2855</v>
      </c>
      <c r="C112" t="s">
        <v>2856</v>
      </c>
      <c r="D112" s="36"/>
      <c r="E112" s="36"/>
      <c r="F112" s="36" t="s">
        <v>2857</v>
      </c>
      <c r="G112" s="36" t="s">
        <v>2858</v>
      </c>
      <c r="H112" s="36" t="s">
        <v>315</v>
      </c>
      <c r="I112" s="36" t="s">
        <v>314</v>
      </c>
      <c r="J112" s="36" t="s">
        <v>526</v>
      </c>
      <c r="K112" s="36" t="s">
        <v>2852</v>
      </c>
      <c r="L112" s="36" t="s">
        <v>11283</v>
      </c>
      <c r="M112" s="36" t="s">
        <v>11284</v>
      </c>
      <c r="N112" s="36" t="s">
        <v>11285</v>
      </c>
      <c r="O112" s="36" t="s">
        <v>10067</v>
      </c>
      <c r="P112" s="36" t="s">
        <v>10068</v>
      </c>
      <c r="Q112" s="36" t="s">
        <v>11286</v>
      </c>
      <c r="R112" s="36" t="s">
        <v>11287</v>
      </c>
      <c r="S112" s="49">
        <v>71.849999999999994</v>
      </c>
      <c r="T112" s="49">
        <v>70.84</v>
      </c>
      <c r="U112" s="49">
        <v>71.569999999999993</v>
      </c>
      <c r="V112" s="49">
        <v>73.42</v>
      </c>
      <c r="W112" s="49">
        <v>74.64</v>
      </c>
      <c r="X112" s="49">
        <v>81.98</v>
      </c>
      <c r="Y112" s="49">
        <v>88.38</v>
      </c>
      <c r="Z112" s="49">
        <v>92.77</v>
      </c>
      <c r="AA112" s="49">
        <v>96.35</v>
      </c>
      <c r="AB112" s="49">
        <v>84.61</v>
      </c>
      <c r="AC112" s="49">
        <v>92.65</v>
      </c>
      <c r="AD112" s="49">
        <v>94.77</v>
      </c>
      <c r="AE112" s="50">
        <v>-0.87912729999999994</v>
      </c>
      <c r="AF112" s="51">
        <v>6.9776340000000002E-7</v>
      </c>
      <c r="AG112" s="36" t="s">
        <v>747</v>
      </c>
    </row>
    <row r="113" spans="1:33" x14ac:dyDescent="0.3">
      <c r="A113" s="36" t="s">
        <v>3172</v>
      </c>
      <c r="B113" s="36" t="s">
        <v>12027</v>
      </c>
      <c r="C113" t="s">
        <v>12028</v>
      </c>
      <c r="D113" s="36"/>
      <c r="E113" s="36"/>
      <c r="F113" s="36" t="s">
        <v>3176</v>
      </c>
      <c r="G113" s="36" t="s">
        <v>3177</v>
      </c>
      <c r="H113" s="36" t="s">
        <v>313</v>
      </c>
      <c r="I113" s="36" t="s">
        <v>568</v>
      </c>
      <c r="J113" s="36" t="s">
        <v>525</v>
      </c>
      <c r="K113" s="36" t="s">
        <v>3173</v>
      </c>
      <c r="L113" s="36" t="s">
        <v>11289</v>
      </c>
      <c r="M113" s="36" t="s">
        <v>3183</v>
      </c>
      <c r="N113" s="36" t="s">
        <v>3184</v>
      </c>
      <c r="O113" s="36" t="s">
        <v>12380</v>
      </c>
      <c r="P113" s="36" t="s">
        <v>12381</v>
      </c>
      <c r="Q113" s="36"/>
      <c r="R113" s="36"/>
      <c r="S113" s="49">
        <v>35.520000000000003</v>
      </c>
      <c r="T113" s="49">
        <v>40.58</v>
      </c>
      <c r="U113" s="49">
        <v>35.29</v>
      </c>
      <c r="V113" s="49">
        <v>35.07</v>
      </c>
      <c r="W113" s="49">
        <v>40.14</v>
      </c>
      <c r="X113" s="49">
        <v>31.44</v>
      </c>
      <c r="Y113" s="49">
        <v>35.26</v>
      </c>
      <c r="Z113" s="49">
        <v>33.58</v>
      </c>
      <c r="AA113" s="49">
        <v>26.42</v>
      </c>
      <c r="AB113" s="49">
        <v>36.08</v>
      </c>
      <c r="AC113" s="49">
        <v>31.71</v>
      </c>
      <c r="AD113" s="49">
        <v>33.159999999999997</v>
      </c>
      <c r="AE113" s="50">
        <v>-0.39431599893509101</v>
      </c>
      <c r="AF113" s="51">
        <v>3.23884652184329E-3</v>
      </c>
      <c r="AG113" s="36" t="s">
        <v>747</v>
      </c>
    </row>
    <row r="114" spans="1:33" x14ac:dyDescent="0.3">
      <c r="A114" s="36" t="s">
        <v>12382</v>
      </c>
      <c r="B114" s="36" t="s">
        <v>6247</v>
      </c>
      <c r="C114" t="s">
        <v>6248</v>
      </c>
      <c r="D114" s="36"/>
      <c r="E114" s="36"/>
      <c r="F114" s="36" t="s">
        <v>6249</v>
      </c>
      <c r="G114" s="36" t="s">
        <v>6250</v>
      </c>
      <c r="H114" s="36" t="s">
        <v>312</v>
      </c>
      <c r="I114" s="36" t="s">
        <v>311</v>
      </c>
      <c r="J114" s="36" t="s">
        <v>502</v>
      </c>
      <c r="K114" s="36" t="s">
        <v>11294</v>
      </c>
      <c r="L114" s="36" t="s">
        <v>11295</v>
      </c>
      <c r="M114" s="36" t="s">
        <v>11296</v>
      </c>
      <c r="N114" s="36" t="s">
        <v>11297</v>
      </c>
      <c r="O114" s="36" t="s">
        <v>11298</v>
      </c>
      <c r="P114" s="36" t="s">
        <v>11299</v>
      </c>
      <c r="Q114" s="36" t="s">
        <v>11300</v>
      </c>
      <c r="R114" s="36" t="s">
        <v>11301</v>
      </c>
      <c r="S114" s="49">
        <v>8.58</v>
      </c>
      <c r="T114" s="49">
        <v>18.7</v>
      </c>
      <c r="U114" s="49">
        <v>4.54</v>
      </c>
      <c r="V114" s="49">
        <v>5.81</v>
      </c>
      <c r="W114" s="49">
        <v>4.1900000000000004</v>
      </c>
      <c r="X114" s="49">
        <v>6.93</v>
      </c>
      <c r="Y114" s="49">
        <v>0.05</v>
      </c>
      <c r="Z114" s="49">
        <v>0.37</v>
      </c>
      <c r="AA114" s="49">
        <v>0.09</v>
      </c>
      <c r="AB114" s="49">
        <v>0.05</v>
      </c>
      <c r="AC114" s="49">
        <v>2.78</v>
      </c>
      <c r="AD114" s="49">
        <v>0.38</v>
      </c>
      <c r="AE114" s="50">
        <v>3.6350586378353298</v>
      </c>
      <c r="AF114" s="51">
        <v>2.6177903650114898E-3</v>
      </c>
      <c r="AG114" s="36" t="s">
        <v>747</v>
      </c>
    </row>
    <row r="115" spans="1:33" x14ac:dyDescent="0.3">
      <c r="A115" s="36" t="s">
        <v>10092</v>
      </c>
      <c r="B115" s="36" t="s">
        <v>10096</v>
      </c>
      <c r="C115" t="s">
        <v>10097</v>
      </c>
      <c r="D115" s="36"/>
      <c r="E115" s="36"/>
      <c r="F115" s="36" t="s">
        <v>10098</v>
      </c>
      <c r="G115" s="36" t="s">
        <v>10099</v>
      </c>
      <c r="H115" s="36" t="s">
        <v>310</v>
      </c>
      <c r="I115" s="36" t="s">
        <v>309</v>
      </c>
      <c r="J115" s="36" t="s">
        <v>502</v>
      </c>
      <c r="K115" s="36" t="s">
        <v>11304</v>
      </c>
      <c r="L115" s="36" t="s">
        <v>11305</v>
      </c>
      <c r="M115" s="36" t="s">
        <v>11306</v>
      </c>
      <c r="N115" s="36" t="s">
        <v>11307</v>
      </c>
      <c r="O115" s="36" t="s">
        <v>11308</v>
      </c>
      <c r="P115" s="36" t="s">
        <v>11309</v>
      </c>
      <c r="Q115" s="36" t="s">
        <v>11310</v>
      </c>
      <c r="R115" s="36" t="s">
        <v>11311</v>
      </c>
      <c r="S115" s="49">
        <v>7.53</v>
      </c>
      <c r="T115" s="49">
        <v>45.92</v>
      </c>
      <c r="U115" s="49">
        <v>14.8</v>
      </c>
      <c r="V115" s="49">
        <v>8.76</v>
      </c>
      <c r="W115" s="49">
        <v>8.85</v>
      </c>
      <c r="X115" s="49">
        <v>10.76</v>
      </c>
      <c r="Y115" s="49">
        <v>6.48</v>
      </c>
      <c r="Z115" s="49">
        <v>2.0699999999999998</v>
      </c>
      <c r="AA115" s="49">
        <v>7.2</v>
      </c>
      <c r="AB115" s="49">
        <v>3.36</v>
      </c>
      <c r="AC115" s="49">
        <v>4.66</v>
      </c>
      <c r="AD115" s="49">
        <v>4.3499999999999996</v>
      </c>
      <c r="AE115" s="50">
        <v>1.165751</v>
      </c>
      <c r="AF115" s="51">
        <v>6.6018199999999999E-2</v>
      </c>
      <c r="AG115" s="36" t="s">
        <v>747</v>
      </c>
    </row>
    <row r="116" spans="1:33" x14ac:dyDescent="0.3">
      <c r="A116" s="36" t="s">
        <v>6289</v>
      </c>
      <c r="B116" s="36" t="s">
        <v>12383</v>
      </c>
      <c r="C116" t="s">
        <v>12384</v>
      </c>
      <c r="D116" s="36"/>
      <c r="E116" s="36"/>
      <c r="F116" s="36" t="s">
        <v>2931</v>
      </c>
      <c r="G116" s="36" t="s">
        <v>2932</v>
      </c>
      <c r="H116" s="36" t="s">
        <v>308</v>
      </c>
      <c r="I116" s="36" t="s">
        <v>307</v>
      </c>
      <c r="J116" s="36" t="s">
        <v>500</v>
      </c>
      <c r="K116" s="36" t="s">
        <v>12385</v>
      </c>
      <c r="L116" s="36" t="s">
        <v>12386</v>
      </c>
      <c r="M116" s="36" t="s">
        <v>12387</v>
      </c>
      <c r="N116" s="36" t="s">
        <v>12388</v>
      </c>
      <c r="O116" s="36" t="s">
        <v>12389</v>
      </c>
      <c r="P116" s="36" t="s">
        <v>12390</v>
      </c>
      <c r="Q116" s="36" t="s">
        <v>6296</v>
      </c>
      <c r="R116" s="36" t="s">
        <v>6297</v>
      </c>
      <c r="S116" s="49">
        <v>14.43</v>
      </c>
      <c r="T116" s="49">
        <v>7.17</v>
      </c>
      <c r="U116" s="49">
        <v>15.33</v>
      </c>
      <c r="V116" s="49">
        <v>7.64</v>
      </c>
      <c r="W116" s="49">
        <v>8.11</v>
      </c>
      <c r="X116" s="49">
        <v>7.34</v>
      </c>
      <c r="Y116" s="49">
        <v>28.77</v>
      </c>
      <c r="Z116" s="49">
        <v>26.91</v>
      </c>
      <c r="AA116" s="49">
        <v>43.53</v>
      </c>
      <c r="AB116" s="49">
        <v>28.66</v>
      </c>
      <c r="AC116" s="49">
        <v>33.67</v>
      </c>
      <c r="AD116" s="49">
        <v>25.82</v>
      </c>
      <c r="AE116" s="50">
        <v>-2.2261169999999999</v>
      </c>
      <c r="AF116" s="51">
        <v>9.7890350000000005E-7</v>
      </c>
      <c r="AG116" s="36" t="s">
        <v>718</v>
      </c>
    </row>
    <row r="117" spans="1:33" x14ac:dyDescent="0.3">
      <c r="A117" s="36" t="s">
        <v>2950</v>
      </c>
      <c r="B117" s="36" t="s">
        <v>2954</v>
      </c>
      <c r="C117" t="s">
        <v>2955</v>
      </c>
      <c r="D117" s="36"/>
      <c r="E117" s="36"/>
      <c r="F117" s="36" t="s">
        <v>2956</v>
      </c>
      <c r="G117" s="36" t="s">
        <v>2957</v>
      </c>
      <c r="H117" s="36" t="s">
        <v>306</v>
      </c>
      <c r="I117" s="36" t="s">
        <v>559</v>
      </c>
      <c r="J117" s="36" t="s">
        <v>506</v>
      </c>
      <c r="K117" s="36" t="s">
        <v>2951</v>
      </c>
      <c r="L117" s="36" t="s">
        <v>11316</v>
      </c>
      <c r="M117" s="36" t="s">
        <v>2963</v>
      </c>
      <c r="N117" s="36" t="s">
        <v>2964</v>
      </c>
      <c r="O117" s="36" t="s">
        <v>2965</v>
      </c>
      <c r="P117" s="36" t="s">
        <v>2966</v>
      </c>
      <c r="Q117" s="36" t="s">
        <v>11317</v>
      </c>
      <c r="R117" s="36" t="s">
        <v>11318</v>
      </c>
      <c r="S117" s="49">
        <v>4.7</v>
      </c>
      <c r="T117" s="49">
        <v>6</v>
      </c>
      <c r="U117" s="49">
        <v>6.14</v>
      </c>
      <c r="V117" s="49">
        <v>4.92</v>
      </c>
      <c r="W117" s="49">
        <v>8.8000000000000007</v>
      </c>
      <c r="X117" s="49">
        <v>9.32</v>
      </c>
      <c r="Y117" s="49">
        <v>788.33</v>
      </c>
      <c r="Z117" s="49">
        <v>485.86</v>
      </c>
      <c r="AA117" s="49">
        <v>749.05</v>
      </c>
      <c r="AB117" s="49">
        <v>991.76</v>
      </c>
      <c r="AC117" s="49">
        <v>919.22</v>
      </c>
      <c r="AD117" s="49">
        <v>1054.94</v>
      </c>
      <c r="AE117" s="50">
        <v>-7.5785039999999997</v>
      </c>
      <c r="AF117" s="51">
        <v>2.4275650000000002E-9</v>
      </c>
      <c r="AG117" s="36" t="s">
        <v>718</v>
      </c>
    </row>
    <row r="118" spans="1:33" x14ac:dyDescent="0.3">
      <c r="A118" s="36" t="s">
        <v>8389</v>
      </c>
      <c r="B118" s="36"/>
      <c r="D118" s="36"/>
      <c r="E118" s="36"/>
      <c r="F118" s="36" t="s">
        <v>6315</v>
      </c>
      <c r="G118" s="36" t="s">
        <v>6316</v>
      </c>
      <c r="H118" s="36" t="s">
        <v>593</v>
      </c>
      <c r="I118" s="36" t="s">
        <v>305</v>
      </c>
      <c r="J118" s="36" t="s">
        <v>505</v>
      </c>
      <c r="K118" s="36" t="s">
        <v>6312</v>
      </c>
      <c r="L118" s="36" t="s">
        <v>11163</v>
      </c>
      <c r="M118" s="36" t="s">
        <v>1717</v>
      </c>
      <c r="N118" s="36" t="s">
        <v>1718</v>
      </c>
      <c r="O118" s="36" t="s">
        <v>5726</v>
      </c>
      <c r="P118" s="36" t="s">
        <v>5727</v>
      </c>
      <c r="Q118" s="36" t="s">
        <v>935</v>
      </c>
      <c r="R118" s="36" t="s">
        <v>936</v>
      </c>
      <c r="S118" s="49">
        <v>43.41</v>
      </c>
      <c r="T118" s="49">
        <v>38.520000000000003</v>
      </c>
      <c r="U118" s="49">
        <v>42.07</v>
      </c>
      <c r="V118" s="49">
        <v>43.23</v>
      </c>
      <c r="W118" s="49">
        <v>43.34</v>
      </c>
      <c r="X118" s="49">
        <v>48.08</v>
      </c>
      <c r="Y118" s="49">
        <v>27.72</v>
      </c>
      <c r="Z118" s="49">
        <v>26.71</v>
      </c>
      <c r="AA118" s="49">
        <v>27.02</v>
      </c>
      <c r="AB118" s="49">
        <v>26.01</v>
      </c>
      <c r="AC118" s="49">
        <v>32.56</v>
      </c>
      <c r="AD118" s="49">
        <v>35.14</v>
      </c>
      <c r="AE118" s="50">
        <v>-7.5408159999999997E-3</v>
      </c>
      <c r="AF118" s="51">
        <v>0.92136759999999995</v>
      </c>
      <c r="AG118" s="36" t="s">
        <v>747</v>
      </c>
    </row>
    <row r="119" spans="1:33" x14ac:dyDescent="0.3">
      <c r="A119" s="36" t="s">
        <v>8402</v>
      </c>
      <c r="B119" s="36"/>
      <c r="D119" s="36"/>
      <c r="E119" s="36"/>
      <c r="F119" s="36">
        <v>35.1</v>
      </c>
      <c r="G119" s="36" t="s">
        <v>949</v>
      </c>
      <c r="H119" s="36" t="s">
        <v>304</v>
      </c>
      <c r="I119" s="36" t="s">
        <v>303</v>
      </c>
      <c r="J119" s="36" t="s">
        <v>529</v>
      </c>
      <c r="K119" s="36" t="s">
        <v>2978</v>
      </c>
      <c r="L119" s="36" t="s">
        <v>11327</v>
      </c>
      <c r="M119" s="36" t="s">
        <v>2985</v>
      </c>
      <c r="N119" s="36" t="s">
        <v>2986</v>
      </c>
      <c r="O119" s="36" t="s">
        <v>909</v>
      </c>
      <c r="P119" s="36" t="s">
        <v>910</v>
      </c>
      <c r="Q119" s="36" t="s">
        <v>11328</v>
      </c>
      <c r="R119" s="36" t="s">
        <v>11329</v>
      </c>
      <c r="S119" s="49">
        <v>29.62</v>
      </c>
      <c r="T119" s="49">
        <v>30.26</v>
      </c>
      <c r="U119" s="49">
        <v>28.05</v>
      </c>
      <c r="V119" s="49">
        <v>29.66</v>
      </c>
      <c r="W119" s="49">
        <v>30.56</v>
      </c>
      <c r="X119" s="49">
        <v>33.29</v>
      </c>
      <c r="Y119" s="49">
        <v>35.01</v>
      </c>
      <c r="Z119" s="49">
        <v>25.05</v>
      </c>
      <c r="AA119" s="49">
        <v>34.770000000000003</v>
      </c>
      <c r="AB119" s="49">
        <v>32.19</v>
      </c>
      <c r="AC119" s="49">
        <v>29.36</v>
      </c>
      <c r="AD119" s="49">
        <v>30.04</v>
      </c>
      <c r="AE119" s="50">
        <v>-0.60265060000000004</v>
      </c>
      <c r="AF119" s="51">
        <v>3.7409969999999999E-4</v>
      </c>
      <c r="AG119" s="36" t="s">
        <v>747</v>
      </c>
    </row>
    <row r="120" spans="1:33" x14ac:dyDescent="0.3">
      <c r="A120" s="36" t="s">
        <v>2997</v>
      </c>
      <c r="B120" s="36" t="s">
        <v>3001</v>
      </c>
      <c r="C120" t="s">
        <v>3002</v>
      </c>
      <c r="D120" s="36"/>
      <c r="E120" s="36"/>
      <c r="F120" s="36" t="s">
        <v>3003</v>
      </c>
      <c r="G120" s="36" t="s">
        <v>3004</v>
      </c>
      <c r="H120" s="36" t="s">
        <v>587</v>
      </c>
      <c r="I120" s="36" t="s">
        <v>302</v>
      </c>
      <c r="J120" s="36" t="s">
        <v>504</v>
      </c>
      <c r="K120" s="36" t="s">
        <v>12391</v>
      </c>
      <c r="L120" s="36" t="s">
        <v>12392</v>
      </c>
      <c r="M120" s="36" t="s">
        <v>12393</v>
      </c>
      <c r="N120" s="36" t="s">
        <v>12394</v>
      </c>
      <c r="O120" s="36" t="s">
        <v>12395</v>
      </c>
      <c r="P120" s="36" t="s">
        <v>12396</v>
      </c>
      <c r="Q120" s="36" t="s">
        <v>12397</v>
      </c>
      <c r="R120" s="36" t="s">
        <v>12398</v>
      </c>
      <c r="S120" s="49">
        <v>197.87</v>
      </c>
      <c r="T120" s="49">
        <v>193.37</v>
      </c>
      <c r="U120" s="49">
        <v>196.29</v>
      </c>
      <c r="V120" s="49">
        <v>194.79</v>
      </c>
      <c r="W120" s="49">
        <v>197.87</v>
      </c>
      <c r="X120" s="49">
        <v>209.76</v>
      </c>
      <c r="Y120" s="49">
        <v>278.3</v>
      </c>
      <c r="Z120" s="49">
        <v>272.74</v>
      </c>
      <c r="AA120" s="49">
        <v>258.95</v>
      </c>
      <c r="AB120" s="49">
        <v>254.11</v>
      </c>
      <c r="AC120" s="49">
        <v>231.44</v>
      </c>
      <c r="AD120" s="49">
        <v>264.91000000000003</v>
      </c>
      <c r="AE120" s="50">
        <v>-0.96244130000000006</v>
      </c>
      <c r="AF120" s="51">
        <v>4.5704680000000002E-7</v>
      </c>
      <c r="AG120" s="36" t="s">
        <v>747</v>
      </c>
    </row>
    <row r="121" spans="1:33" x14ac:dyDescent="0.3">
      <c r="A121" s="36" t="s">
        <v>8419</v>
      </c>
      <c r="B121" s="36" t="s">
        <v>3028</v>
      </c>
      <c r="C121" t="s">
        <v>3029</v>
      </c>
      <c r="D121" s="36"/>
      <c r="E121" s="36"/>
      <c r="F121" s="36" t="s">
        <v>3030</v>
      </c>
      <c r="G121" s="36" t="s">
        <v>3031</v>
      </c>
      <c r="H121" s="36" t="s">
        <v>583</v>
      </c>
      <c r="I121" s="36" t="s">
        <v>301</v>
      </c>
      <c r="J121" s="36" t="s">
        <v>525</v>
      </c>
      <c r="K121" s="36" t="s">
        <v>8420</v>
      </c>
      <c r="L121" s="36" t="s">
        <v>12399</v>
      </c>
      <c r="M121" s="36" t="s">
        <v>3032</v>
      </c>
      <c r="N121" s="36" t="s">
        <v>3033</v>
      </c>
      <c r="O121" s="36" t="s">
        <v>3034</v>
      </c>
      <c r="P121" s="36" t="s">
        <v>3035</v>
      </c>
      <c r="Q121" s="36" t="s">
        <v>3036</v>
      </c>
      <c r="R121" s="36" t="s">
        <v>3037</v>
      </c>
      <c r="S121" s="49">
        <v>31.02</v>
      </c>
      <c r="T121" s="49">
        <v>26.43</v>
      </c>
      <c r="U121" s="49">
        <v>34.090000000000003</v>
      </c>
      <c r="V121" s="49">
        <v>38.659999999999997</v>
      </c>
      <c r="W121" s="49">
        <v>36.950000000000003</v>
      </c>
      <c r="X121" s="49">
        <v>40.6</v>
      </c>
      <c r="Y121" s="49">
        <v>25.22</v>
      </c>
      <c r="Z121" s="49">
        <v>41.4</v>
      </c>
      <c r="AA121" s="49">
        <v>35.19</v>
      </c>
      <c r="AB121" s="49">
        <v>22.75</v>
      </c>
      <c r="AC121" s="49">
        <v>31.17</v>
      </c>
      <c r="AD121" s="49">
        <v>31.3</v>
      </c>
      <c r="AE121" s="50">
        <v>-0.4198076</v>
      </c>
      <c r="AF121" s="51">
        <v>1.7329219999999999E-2</v>
      </c>
      <c r="AG121" s="36" t="s">
        <v>747</v>
      </c>
    </row>
    <row r="122" spans="1:33" x14ac:dyDescent="0.3">
      <c r="A122" s="36" t="s">
        <v>3046</v>
      </c>
      <c r="B122" s="36" t="s">
        <v>3050</v>
      </c>
      <c r="C122" t="s">
        <v>3051</v>
      </c>
      <c r="D122" s="36"/>
      <c r="E122" s="36"/>
      <c r="F122" s="36" t="s">
        <v>3052</v>
      </c>
      <c r="G122" s="36" t="s">
        <v>3053</v>
      </c>
      <c r="H122" s="36" t="s">
        <v>300</v>
      </c>
      <c r="I122" s="36" t="s">
        <v>299</v>
      </c>
      <c r="J122" s="36" t="s">
        <v>502</v>
      </c>
      <c r="K122" s="36" t="s">
        <v>3047</v>
      </c>
      <c r="L122" s="36" t="s">
        <v>11340</v>
      </c>
      <c r="M122" s="36" t="s">
        <v>3059</v>
      </c>
      <c r="N122" s="36" t="s">
        <v>3060</v>
      </c>
      <c r="O122" s="36" t="s">
        <v>12400</v>
      </c>
      <c r="P122" s="36" t="s">
        <v>12401</v>
      </c>
      <c r="Q122" s="36" t="s">
        <v>11343</v>
      </c>
      <c r="R122" s="36" t="s">
        <v>11344</v>
      </c>
      <c r="S122" s="49">
        <v>147.58000000000001</v>
      </c>
      <c r="T122" s="49">
        <v>154.51</v>
      </c>
      <c r="U122" s="49">
        <v>139.56</v>
      </c>
      <c r="V122" s="49">
        <v>139.13999999999999</v>
      </c>
      <c r="W122" s="49">
        <v>142.80000000000001</v>
      </c>
      <c r="X122" s="49">
        <v>155</v>
      </c>
      <c r="Y122" s="49">
        <v>291.89</v>
      </c>
      <c r="Z122" s="49">
        <v>251.17</v>
      </c>
      <c r="AA122" s="49">
        <v>246.43</v>
      </c>
      <c r="AB122" s="49">
        <v>279.66000000000003</v>
      </c>
      <c r="AC122" s="49">
        <v>288.47000000000003</v>
      </c>
      <c r="AD122" s="49">
        <v>305.8</v>
      </c>
      <c r="AE122" s="50">
        <v>-1.48618460711505</v>
      </c>
      <c r="AF122" s="51">
        <v>1.3277795309243701E-7</v>
      </c>
      <c r="AG122" s="36" t="s">
        <v>718</v>
      </c>
    </row>
    <row r="123" spans="1:33" x14ac:dyDescent="0.3">
      <c r="A123" s="36" t="s">
        <v>8443</v>
      </c>
      <c r="B123" s="36" t="s">
        <v>3077</v>
      </c>
      <c r="C123" t="s">
        <v>3078</v>
      </c>
      <c r="D123" s="36"/>
      <c r="E123" s="36"/>
      <c r="F123" s="36" t="s">
        <v>3079</v>
      </c>
      <c r="G123" s="36" t="s">
        <v>3080</v>
      </c>
      <c r="H123" s="36" t="s">
        <v>597</v>
      </c>
      <c r="I123" s="36" t="s">
        <v>570</v>
      </c>
      <c r="J123" s="36" t="s">
        <v>506</v>
      </c>
      <c r="K123" s="36" t="s">
        <v>8444</v>
      </c>
      <c r="L123" s="36" t="s">
        <v>11249</v>
      </c>
      <c r="M123" s="36" t="s">
        <v>8446</v>
      </c>
      <c r="N123" s="36" t="s">
        <v>8447</v>
      </c>
      <c r="O123" s="36" t="s">
        <v>11250</v>
      </c>
      <c r="P123" s="36" t="s">
        <v>11251</v>
      </c>
      <c r="Q123" s="36" t="s">
        <v>11252</v>
      </c>
      <c r="R123" s="36" t="s">
        <v>11253</v>
      </c>
      <c r="S123" s="49">
        <v>318.12</v>
      </c>
      <c r="T123" s="49">
        <v>232.21</v>
      </c>
      <c r="U123" s="49">
        <v>280.22000000000003</v>
      </c>
      <c r="V123" s="49">
        <v>321.17</v>
      </c>
      <c r="W123" s="49">
        <v>315.33999999999997</v>
      </c>
      <c r="X123" s="49">
        <v>265.97000000000003</v>
      </c>
      <c r="Y123" s="49">
        <v>126.9</v>
      </c>
      <c r="Z123" s="49">
        <v>99.86</v>
      </c>
      <c r="AA123" s="49">
        <v>155.30000000000001</v>
      </c>
      <c r="AB123" s="49">
        <v>83.37</v>
      </c>
      <c r="AC123" s="49">
        <v>108.04</v>
      </c>
      <c r="AD123" s="49">
        <v>110.96</v>
      </c>
      <c r="AE123" s="50">
        <v>0.788195107459286</v>
      </c>
      <c r="AF123" s="51">
        <v>1.5798105624844101E-4</v>
      </c>
      <c r="AG123" s="36" t="s">
        <v>747</v>
      </c>
    </row>
    <row r="124" spans="1:33" x14ac:dyDescent="0.3">
      <c r="A124" s="36" t="s">
        <v>8452</v>
      </c>
      <c r="B124" s="36" t="s">
        <v>12402</v>
      </c>
      <c r="C124" t="s">
        <v>12403</v>
      </c>
      <c r="D124" s="36"/>
      <c r="E124" s="36"/>
      <c r="F124" s="36" t="s">
        <v>3104</v>
      </c>
      <c r="G124" s="36" t="s">
        <v>3105</v>
      </c>
      <c r="H124" s="36" t="s">
        <v>298</v>
      </c>
      <c r="I124" s="36" t="s">
        <v>297</v>
      </c>
      <c r="J124" s="36" t="s">
        <v>502</v>
      </c>
      <c r="K124" s="36" t="s">
        <v>12404</v>
      </c>
      <c r="L124" s="36" t="s">
        <v>12405</v>
      </c>
      <c r="M124" s="36" t="s">
        <v>12406</v>
      </c>
      <c r="N124" s="36" t="s">
        <v>12407</v>
      </c>
      <c r="O124" s="36" t="s">
        <v>12408</v>
      </c>
      <c r="P124" s="36" t="s">
        <v>12409</v>
      </c>
      <c r="Q124" s="36" t="s">
        <v>2428</v>
      </c>
      <c r="R124" s="36" t="s">
        <v>2429</v>
      </c>
      <c r="S124" s="49">
        <v>17.670000000000002</v>
      </c>
      <c r="T124" s="49">
        <v>19.16</v>
      </c>
      <c r="U124" s="49">
        <v>17.22</v>
      </c>
      <c r="V124" s="49">
        <v>18.86</v>
      </c>
      <c r="W124" s="49">
        <v>17.96</v>
      </c>
      <c r="X124" s="49">
        <v>20.420000000000002</v>
      </c>
      <c r="Y124" s="49">
        <v>9.15</v>
      </c>
      <c r="Z124" s="49">
        <v>7.27</v>
      </c>
      <c r="AA124" s="49">
        <v>6.88</v>
      </c>
      <c r="AB124" s="49">
        <v>6.98</v>
      </c>
      <c r="AC124" s="49">
        <v>8.26</v>
      </c>
      <c r="AD124" s="49">
        <v>8.7799999999999994</v>
      </c>
      <c r="AE124" s="50">
        <v>0.67012510000000003</v>
      </c>
      <c r="AF124" s="51">
        <v>8.2196799999999999E-5</v>
      </c>
      <c r="AG124" s="36" t="s">
        <v>747</v>
      </c>
    </row>
    <row r="125" spans="1:33" x14ac:dyDescent="0.3">
      <c r="A125" s="36" t="s">
        <v>6394</v>
      </c>
      <c r="B125" s="36"/>
      <c r="D125" s="36"/>
      <c r="E125" s="36"/>
      <c r="F125" s="36" t="s">
        <v>3129</v>
      </c>
      <c r="G125" s="36" t="s">
        <v>3130</v>
      </c>
      <c r="H125" s="36" t="s">
        <v>141</v>
      </c>
      <c r="I125" s="36" t="s">
        <v>296</v>
      </c>
      <c r="J125" s="36" t="s">
        <v>504</v>
      </c>
      <c r="K125" s="36" t="s">
        <v>3126</v>
      </c>
      <c r="L125" s="36" t="s">
        <v>11354</v>
      </c>
      <c r="M125" s="36" t="s">
        <v>1717</v>
      </c>
      <c r="N125" s="36" t="s">
        <v>1718</v>
      </c>
      <c r="O125" s="36" t="s">
        <v>4116</v>
      </c>
      <c r="P125" s="36" t="s">
        <v>4117</v>
      </c>
      <c r="Q125" s="36" t="s">
        <v>935</v>
      </c>
      <c r="R125" s="36" t="s">
        <v>936</v>
      </c>
      <c r="S125" s="49">
        <v>12.39</v>
      </c>
      <c r="T125" s="49">
        <v>11.75</v>
      </c>
      <c r="U125" s="49">
        <v>13.17</v>
      </c>
      <c r="V125" s="49">
        <v>11.42</v>
      </c>
      <c r="W125" s="49">
        <v>14.31</v>
      </c>
      <c r="X125" s="49">
        <v>12</v>
      </c>
      <c r="Y125" s="49">
        <v>9.1999999999999993</v>
      </c>
      <c r="Z125" s="49">
        <v>10</v>
      </c>
      <c r="AA125" s="49">
        <v>8.4600000000000009</v>
      </c>
      <c r="AB125" s="49">
        <v>8.89</v>
      </c>
      <c r="AC125" s="49">
        <v>10.32</v>
      </c>
      <c r="AD125" s="49">
        <v>8.65</v>
      </c>
      <c r="AE125" s="50">
        <v>-0.13038169999999999</v>
      </c>
      <c r="AF125" s="51">
        <v>9.6801520000000002E-2</v>
      </c>
      <c r="AG125" s="36" t="s">
        <v>747</v>
      </c>
    </row>
    <row r="126" spans="1:33" x14ac:dyDescent="0.3">
      <c r="A126" s="36" t="s">
        <v>3138</v>
      </c>
      <c r="B126" s="36"/>
      <c r="D126" s="36"/>
      <c r="E126" s="36"/>
      <c r="F126" s="36" t="s">
        <v>3142</v>
      </c>
      <c r="G126" s="36" t="s">
        <v>3143</v>
      </c>
      <c r="H126" s="36" t="s">
        <v>147</v>
      </c>
      <c r="I126" s="36" t="s">
        <v>295</v>
      </c>
      <c r="J126" s="36" t="s">
        <v>504</v>
      </c>
      <c r="K126" s="36" t="s">
        <v>3139</v>
      </c>
      <c r="L126" s="36" t="s">
        <v>11357</v>
      </c>
      <c r="M126" s="36"/>
      <c r="N126" s="36"/>
      <c r="O126" s="36" t="s">
        <v>1411</v>
      </c>
      <c r="P126" s="36" t="s">
        <v>1412</v>
      </c>
      <c r="Q126" s="36" t="s">
        <v>1968</v>
      </c>
      <c r="R126" s="36" t="s">
        <v>1969</v>
      </c>
      <c r="S126" s="49">
        <v>10.73</v>
      </c>
      <c r="T126" s="49">
        <v>12.54</v>
      </c>
      <c r="U126" s="49">
        <v>7.88</v>
      </c>
      <c r="V126" s="49">
        <v>8.3000000000000007</v>
      </c>
      <c r="W126" s="49">
        <v>10.23</v>
      </c>
      <c r="X126" s="49">
        <v>10.89</v>
      </c>
      <c r="Y126" s="49">
        <v>7.21</v>
      </c>
      <c r="Z126" s="49">
        <v>8.2899999999999991</v>
      </c>
      <c r="AA126" s="49">
        <v>6.38</v>
      </c>
      <c r="AB126" s="49">
        <v>6.52</v>
      </c>
      <c r="AC126" s="49">
        <v>9.19</v>
      </c>
      <c r="AD126" s="49">
        <v>8.83</v>
      </c>
      <c r="AE126" s="50">
        <v>-0.182052262495705</v>
      </c>
      <c r="AF126" s="51">
        <v>0.132786750862526</v>
      </c>
      <c r="AG126" s="36" t="s">
        <v>747</v>
      </c>
    </row>
    <row r="127" spans="1:33" x14ac:dyDescent="0.3">
      <c r="A127" s="36" t="s">
        <v>12410</v>
      </c>
      <c r="B127" s="36" t="s">
        <v>1196</v>
      </c>
      <c r="C127" t="s">
        <v>1197</v>
      </c>
      <c r="D127" s="36"/>
      <c r="E127" s="36"/>
      <c r="F127" s="36" t="s">
        <v>1198</v>
      </c>
      <c r="G127" s="36" t="s">
        <v>1199</v>
      </c>
      <c r="H127" s="36" t="s">
        <v>142</v>
      </c>
      <c r="I127" s="36" t="s">
        <v>294</v>
      </c>
      <c r="J127" s="36" t="s">
        <v>500</v>
      </c>
      <c r="K127" s="36" t="s">
        <v>9745</v>
      </c>
      <c r="L127" s="36" t="s">
        <v>10959</v>
      </c>
      <c r="M127" s="36" t="s">
        <v>2449</v>
      </c>
      <c r="N127" s="36" t="s">
        <v>2450</v>
      </c>
      <c r="O127" s="36" t="s">
        <v>9748</v>
      </c>
      <c r="P127" s="36" t="s">
        <v>9749</v>
      </c>
      <c r="Q127" s="36" t="s">
        <v>12411</v>
      </c>
      <c r="R127" s="36" t="s">
        <v>12412</v>
      </c>
      <c r="S127" s="49">
        <v>3.58</v>
      </c>
      <c r="T127" s="49">
        <v>4.68</v>
      </c>
      <c r="U127" s="49">
        <v>4.1399999999999997</v>
      </c>
      <c r="V127" s="49">
        <v>5.55</v>
      </c>
      <c r="W127" s="49">
        <v>5.72</v>
      </c>
      <c r="X127" s="49">
        <v>7.41</v>
      </c>
      <c r="Y127" s="49">
        <v>435.87</v>
      </c>
      <c r="Z127" s="49">
        <v>461.89</v>
      </c>
      <c r="AA127" s="49">
        <v>406.81</v>
      </c>
      <c r="AB127" s="49">
        <v>612.97</v>
      </c>
      <c r="AC127" s="49">
        <v>458.56</v>
      </c>
      <c r="AD127" s="49">
        <v>628.05999999999995</v>
      </c>
      <c r="AE127" s="50">
        <v>-7.1659379999999997</v>
      </c>
      <c r="AF127" s="51">
        <v>6.8725489999999999E-10</v>
      </c>
      <c r="AG127" s="36" t="s">
        <v>718</v>
      </c>
    </row>
    <row r="128" spans="1:33" x14ac:dyDescent="0.3">
      <c r="A128" s="36" t="s">
        <v>10146</v>
      </c>
      <c r="B128" s="36"/>
      <c r="D128" s="36"/>
      <c r="E128" s="36"/>
      <c r="F128" s="36">
        <v>35.200000000000003</v>
      </c>
      <c r="G128" s="36" t="s">
        <v>994</v>
      </c>
      <c r="H128" s="36" t="s">
        <v>140</v>
      </c>
      <c r="I128" s="36" t="s">
        <v>293</v>
      </c>
      <c r="J128" s="36" t="s">
        <v>500</v>
      </c>
      <c r="K128" s="36" t="s">
        <v>3157</v>
      </c>
      <c r="L128" s="36" t="s">
        <v>11359</v>
      </c>
      <c r="M128" s="36" t="s">
        <v>731</v>
      </c>
      <c r="N128" s="36" t="s">
        <v>732</v>
      </c>
      <c r="O128" s="36"/>
      <c r="P128" s="36"/>
      <c r="Q128" s="36" t="s">
        <v>767</v>
      </c>
      <c r="R128" s="36" t="s">
        <v>768</v>
      </c>
      <c r="S128" s="49">
        <v>140.62</v>
      </c>
      <c r="T128" s="49">
        <v>144.01</v>
      </c>
      <c r="U128" s="49">
        <v>140.25</v>
      </c>
      <c r="V128" s="49">
        <v>147.01</v>
      </c>
      <c r="W128" s="49">
        <v>134.94</v>
      </c>
      <c r="X128" s="49">
        <v>157.41</v>
      </c>
      <c r="Y128" s="49">
        <v>141.32</v>
      </c>
      <c r="Z128" s="49">
        <v>137.97</v>
      </c>
      <c r="AA128" s="49">
        <v>135.97999999999999</v>
      </c>
      <c r="AB128" s="49">
        <v>132.79</v>
      </c>
      <c r="AC128" s="49">
        <v>133.71</v>
      </c>
      <c r="AD128" s="49">
        <v>137.06</v>
      </c>
      <c r="AE128" s="50">
        <v>-0.49677880000000002</v>
      </c>
      <c r="AF128" s="51">
        <v>4.3440850000000003E-5</v>
      </c>
      <c r="AG128" s="36" t="s">
        <v>747</v>
      </c>
    </row>
    <row r="129" spans="1:33" x14ac:dyDescent="0.3">
      <c r="A129" s="36" t="s">
        <v>3195</v>
      </c>
      <c r="B129" s="36" t="s">
        <v>12040</v>
      </c>
      <c r="C129" t="s">
        <v>12041</v>
      </c>
      <c r="D129" s="36"/>
      <c r="E129" s="36"/>
      <c r="F129" s="36" t="s">
        <v>3200</v>
      </c>
      <c r="G129" s="36" t="s">
        <v>3201</v>
      </c>
      <c r="H129" s="36" t="s">
        <v>88</v>
      </c>
      <c r="I129" s="36" t="s">
        <v>292</v>
      </c>
      <c r="J129" s="36" t="s">
        <v>502</v>
      </c>
      <c r="K129" s="36" t="s">
        <v>3196</v>
      </c>
      <c r="L129" s="36" t="s">
        <v>12413</v>
      </c>
      <c r="M129" s="36" t="s">
        <v>3206</v>
      </c>
      <c r="N129" s="36" t="s">
        <v>3207</v>
      </c>
      <c r="O129" s="36" t="s">
        <v>3208</v>
      </c>
      <c r="P129" s="36" t="s">
        <v>3209</v>
      </c>
      <c r="Q129" s="36" t="s">
        <v>3210</v>
      </c>
      <c r="R129" s="36" t="s">
        <v>3211</v>
      </c>
      <c r="S129" s="49">
        <v>9.44</v>
      </c>
      <c r="T129" s="49">
        <v>8.5</v>
      </c>
      <c r="U129" s="49">
        <v>10</v>
      </c>
      <c r="V129" s="49">
        <v>7.87</v>
      </c>
      <c r="W129" s="49">
        <v>12.52</v>
      </c>
      <c r="X129" s="49">
        <v>11.87</v>
      </c>
      <c r="Y129" s="49">
        <v>5.37</v>
      </c>
      <c r="Z129" s="49">
        <v>7.51</v>
      </c>
      <c r="AA129" s="49">
        <v>7.53</v>
      </c>
      <c r="AB129" s="49">
        <v>6.23</v>
      </c>
      <c r="AC129" s="49">
        <v>7.85</v>
      </c>
      <c r="AD129" s="49">
        <v>8.23</v>
      </c>
      <c r="AE129" s="50">
        <v>-8.2331647764900498E-2</v>
      </c>
      <c r="AF129" s="51">
        <v>0.565811049096135</v>
      </c>
      <c r="AG129" s="36" t="s">
        <v>747</v>
      </c>
    </row>
    <row r="130" spans="1:33" x14ac:dyDescent="0.3">
      <c r="A130" s="36" t="s">
        <v>12414</v>
      </c>
      <c r="B130" s="36" t="s">
        <v>2512</v>
      </c>
      <c r="C130" t="s">
        <v>2513</v>
      </c>
      <c r="D130" s="36"/>
      <c r="E130" s="36"/>
      <c r="F130" s="36" t="s">
        <v>2514</v>
      </c>
      <c r="G130" s="36" t="s">
        <v>2515</v>
      </c>
      <c r="H130" s="36" t="s">
        <v>99</v>
      </c>
      <c r="I130" s="36" t="s">
        <v>291</v>
      </c>
      <c r="J130" s="36" t="s">
        <v>502</v>
      </c>
      <c r="K130" s="36" t="s">
        <v>10158</v>
      </c>
      <c r="L130" s="36" t="s">
        <v>11364</v>
      </c>
      <c r="M130" s="36" t="s">
        <v>10161</v>
      </c>
      <c r="N130" s="36" t="s">
        <v>10162</v>
      </c>
      <c r="O130" s="36" t="s">
        <v>10163</v>
      </c>
      <c r="P130" s="36" t="s">
        <v>10164</v>
      </c>
      <c r="Q130" s="36" t="s">
        <v>4734</v>
      </c>
      <c r="R130" s="36" t="s">
        <v>4735</v>
      </c>
      <c r="S130" s="49">
        <v>10.119999999999999</v>
      </c>
      <c r="T130" s="49">
        <v>16.41</v>
      </c>
      <c r="U130" s="49">
        <v>15.75</v>
      </c>
      <c r="V130" s="49">
        <v>21.11</v>
      </c>
      <c r="W130" s="49">
        <v>8.98</v>
      </c>
      <c r="X130" s="49">
        <v>19.190000000000001</v>
      </c>
      <c r="Y130" s="49">
        <v>32.43</v>
      </c>
      <c r="Z130" s="49">
        <v>21.08</v>
      </c>
      <c r="AA130" s="49">
        <v>23.46</v>
      </c>
      <c r="AB130" s="49">
        <v>29.65</v>
      </c>
      <c r="AC130" s="49">
        <v>26.1</v>
      </c>
      <c r="AD130" s="49">
        <v>26.01</v>
      </c>
      <c r="AE130" s="50">
        <v>-1.3689012517700201</v>
      </c>
      <c r="AF130" s="51">
        <v>1.04285396447823E-4</v>
      </c>
      <c r="AG130" s="36" t="s">
        <v>718</v>
      </c>
    </row>
    <row r="131" spans="1:33" x14ac:dyDescent="0.3">
      <c r="A131" s="36" t="s">
        <v>3220</v>
      </c>
      <c r="B131" s="36"/>
      <c r="D131" s="36"/>
      <c r="E131" s="36"/>
      <c r="F131" s="36" t="s">
        <v>3224</v>
      </c>
      <c r="G131" s="36" t="s">
        <v>3225</v>
      </c>
      <c r="H131" s="36" t="s">
        <v>90</v>
      </c>
      <c r="I131" s="36" t="s">
        <v>290</v>
      </c>
      <c r="J131" s="36" t="s">
        <v>506</v>
      </c>
      <c r="K131" s="36" t="s">
        <v>6771</v>
      </c>
      <c r="L131" s="36" t="s">
        <v>11366</v>
      </c>
      <c r="M131" s="36" t="s">
        <v>6778</v>
      </c>
      <c r="N131" s="36" t="s">
        <v>6779</v>
      </c>
      <c r="O131" s="36" t="s">
        <v>3233</v>
      </c>
      <c r="P131" s="36" t="s">
        <v>3234</v>
      </c>
      <c r="Q131" s="36" t="s">
        <v>6780</v>
      </c>
      <c r="R131" s="36" t="s">
        <v>6781</v>
      </c>
      <c r="S131" s="49">
        <v>24.18</v>
      </c>
      <c r="T131" s="49">
        <v>44.59</v>
      </c>
      <c r="U131" s="49">
        <v>39.74</v>
      </c>
      <c r="V131" s="49">
        <v>33.97</v>
      </c>
      <c r="W131" s="49">
        <v>43.03</v>
      </c>
      <c r="X131" s="49">
        <v>37.130000000000003</v>
      </c>
      <c r="Y131" s="49">
        <v>21.06</v>
      </c>
      <c r="Z131" s="49">
        <v>15.68</v>
      </c>
      <c r="AA131" s="49">
        <v>8.44</v>
      </c>
      <c r="AB131" s="49">
        <v>14.02</v>
      </c>
      <c r="AC131" s="49">
        <v>11.27</v>
      </c>
      <c r="AD131" s="49">
        <v>11.86</v>
      </c>
      <c r="AE131" s="50">
        <v>0.88726130000000003</v>
      </c>
      <c r="AF131" s="51">
        <v>5.2145009999999999E-3</v>
      </c>
      <c r="AG131" s="36" t="s">
        <v>747</v>
      </c>
    </row>
    <row r="132" spans="1:33" x14ac:dyDescent="0.3">
      <c r="A132" s="36" t="s">
        <v>8821</v>
      </c>
      <c r="B132" s="36"/>
      <c r="D132" s="36"/>
      <c r="E132" s="36"/>
      <c r="F132" s="36" t="s">
        <v>3248</v>
      </c>
      <c r="G132" s="36" t="s">
        <v>3249</v>
      </c>
      <c r="H132" s="36" t="s">
        <v>82</v>
      </c>
      <c r="I132" s="36" t="s">
        <v>532</v>
      </c>
      <c r="J132" s="36" t="s">
        <v>502</v>
      </c>
      <c r="K132" s="36" t="s">
        <v>8511</v>
      </c>
      <c r="L132" s="36" t="s">
        <v>11461</v>
      </c>
      <c r="M132" s="36" t="s">
        <v>12415</v>
      </c>
      <c r="N132" s="36" t="s">
        <v>12416</v>
      </c>
      <c r="O132" s="36" t="s">
        <v>12417</v>
      </c>
      <c r="P132" s="36" t="s">
        <v>12418</v>
      </c>
      <c r="Q132" s="36" t="s">
        <v>4971</v>
      </c>
      <c r="R132" s="36" t="s">
        <v>4972</v>
      </c>
      <c r="S132" s="49">
        <v>281.39</v>
      </c>
      <c r="T132" s="49">
        <v>202.87</v>
      </c>
      <c r="U132" s="49">
        <v>261.56</v>
      </c>
      <c r="V132" s="49">
        <v>261.24</v>
      </c>
      <c r="W132" s="49">
        <v>278.7</v>
      </c>
      <c r="X132" s="49">
        <v>237.64</v>
      </c>
      <c r="Y132" s="49">
        <v>19.16</v>
      </c>
      <c r="Z132" s="49">
        <v>25.13</v>
      </c>
      <c r="AA132" s="49">
        <v>19.170000000000002</v>
      </c>
      <c r="AB132" s="49">
        <v>19.32</v>
      </c>
      <c r="AC132" s="49">
        <v>23.13</v>
      </c>
      <c r="AD132" s="49">
        <v>22.04</v>
      </c>
      <c r="AE132" s="50">
        <v>3.0057728790838301</v>
      </c>
      <c r="AF132" s="51">
        <v>1.0264711620915701E-8</v>
      </c>
      <c r="AG132" s="36" t="s">
        <v>749</v>
      </c>
    </row>
    <row r="133" spans="1:33" x14ac:dyDescent="0.3">
      <c r="A133" s="36" t="s">
        <v>3269</v>
      </c>
      <c r="B133" s="36" t="s">
        <v>3273</v>
      </c>
      <c r="C133" t="s">
        <v>3274</v>
      </c>
      <c r="D133" s="36"/>
      <c r="E133" s="36"/>
      <c r="F133" s="36" t="s">
        <v>3275</v>
      </c>
      <c r="G133" s="36" t="s">
        <v>3276</v>
      </c>
      <c r="H133" s="36" t="s">
        <v>171</v>
      </c>
      <c r="I133" s="36" t="s">
        <v>289</v>
      </c>
      <c r="J133" s="36" t="s">
        <v>528</v>
      </c>
      <c r="K133" s="36" t="s">
        <v>8522</v>
      </c>
      <c r="L133" s="36" t="s">
        <v>11372</v>
      </c>
      <c r="M133" s="36" t="s">
        <v>8526</v>
      </c>
      <c r="N133" s="36" t="s">
        <v>8527</v>
      </c>
      <c r="O133" s="36" t="s">
        <v>8528</v>
      </c>
      <c r="P133" s="36" t="s">
        <v>8529</v>
      </c>
      <c r="Q133" s="36" t="s">
        <v>8530</v>
      </c>
      <c r="R133" s="36" t="s">
        <v>8531</v>
      </c>
      <c r="S133" s="49">
        <v>488.05</v>
      </c>
      <c r="T133" s="49">
        <v>510.02</v>
      </c>
      <c r="U133" s="49">
        <v>469.86</v>
      </c>
      <c r="V133" s="49">
        <v>575.96</v>
      </c>
      <c r="W133" s="49">
        <v>589.94000000000005</v>
      </c>
      <c r="X133" s="49">
        <v>433.22</v>
      </c>
      <c r="Y133" s="49">
        <v>679.75</v>
      </c>
      <c r="Z133" s="49">
        <v>562.76</v>
      </c>
      <c r="AA133" s="49">
        <v>567</v>
      </c>
      <c r="AB133" s="49">
        <v>689.6</v>
      </c>
      <c r="AC133" s="49">
        <v>832.98</v>
      </c>
      <c r="AD133" s="49">
        <v>814.02</v>
      </c>
      <c r="AE133" s="50">
        <v>-0.9509765</v>
      </c>
      <c r="AF133" s="51">
        <v>2.5578920000000001E-5</v>
      </c>
      <c r="AG133" s="36" t="s">
        <v>747</v>
      </c>
    </row>
    <row r="134" spans="1:33" x14ac:dyDescent="0.3">
      <c r="A134" s="36" t="s">
        <v>3296</v>
      </c>
      <c r="B134" s="36" t="s">
        <v>3300</v>
      </c>
      <c r="C134" t="s">
        <v>3301</v>
      </c>
      <c r="D134" s="36"/>
      <c r="E134" s="36"/>
      <c r="F134" s="36" t="s">
        <v>3302</v>
      </c>
      <c r="G134" s="36" t="s">
        <v>3303</v>
      </c>
      <c r="H134" s="36" t="s">
        <v>144</v>
      </c>
      <c r="I134" s="36" t="s">
        <v>288</v>
      </c>
      <c r="J134" s="36" t="s">
        <v>500</v>
      </c>
      <c r="K134" s="36" t="s">
        <v>3297</v>
      </c>
      <c r="L134" s="36" t="s">
        <v>11375</v>
      </c>
      <c r="M134" s="36" t="s">
        <v>3309</v>
      </c>
      <c r="N134" s="36" t="s">
        <v>3310</v>
      </c>
      <c r="O134" s="36"/>
      <c r="P134" s="36"/>
      <c r="Q134" s="36" t="s">
        <v>12049</v>
      </c>
      <c r="R134" s="36" t="s">
        <v>12050</v>
      </c>
      <c r="S134" s="49">
        <v>15.4</v>
      </c>
      <c r="T134" s="49">
        <v>16.899999999999999</v>
      </c>
      <c r="U134" s="49">
        <v>16.16</v>
      </c>
      <c r="V134" s="49">
        <v>13.87</v>
      </c>
      <c r="W134" s="49">
        <v>14.9</v>
      </c>
      <c r="X134" s="49">
        <v>15.16</v>
      </c>
      <c r="Y134" s="49">
        <v>12.63</v>
      </c>
      <c r="Z134" s="49">
        <v>10.23</v>
      </c>
      <c r="AA134" s="49">
        <v>9.93</v>
      </c>
      <c r="AB134" s="49">
        <v>14.71</v>
      </c>
      <c r="AC134" s="49">
        <v>11.21</v>
      </c>
      <c r="AD134" s="49">
        <v>13.14</v>
      </c>
      <c r="AE134" s="50">
        <v>-0.19548509999999999</v>
      </c>
      <c r="AF134" s="51">
        <v>0.177951</v>
      </c>
      <c r="AG134" s="36" t="s">
        <v>747</v>
      </c>
    </row>
    <row r="135" spans="1:33" x14ac:dyDescent="0.3">
      <c r="A135" s="36" t="s">
        <v>3320</v>
      </c>
      <c r="B135" s="36" t="s">
        <v>3324</v>
      </c>
      <c r="C135" t="s">
        <v>3325</v>
      </c>
      <c r="D135" s="36"/>
      <c r="E135" s="36"/>
      <c r="F135" s="36" t="s">
        <v>3326</v>
      </c>
      <c r="G135" s="36" t="s">
        <v>3327</v>
      </c>
      <c r="H135" s="36" t="s">
        <v>62</v>
      </c>
      <c r="I135" s="36" t="s">
        <v>287</v>
      </c>
      <c r="J135" s="36" t="s">
        <v>528</v>
      </c>
      <c r="K135" s="36" t="s">
        <v>8538</v>
      </c>
      <c r="L135" s="36" t="s">
        <v>11377</v>
      </c>
      <c r="M135" s="36" t="s">
        <v>11378</v>
      </c>
      <c r="N135" s="36" t="s">
        <v>11379</v>
      </c>
      <c r="O135" s="36" t="s">
        <v>3284</v>
      </c>
      <c r="P135" s="36" t="s">
        <v>3285</v>
      </c>
      <c r="Q135" s="36" t="s">
        <v>11380</v>
      </c>
      <c r="R135" s="36" t="s">
        <v>11381</v>
      </c>
      <c r="S135" s="49">
        <v>258.51</v>
      </c>
      <c r="T135" s="49">
        <v>274.8</v>
      </c>
      <c r="U135" s="49">
        <v>211.78</v>
      </c>
      <c r="V135" s="49">
        <v>219.02</v>
      </c>
      <c r="W135" s="49">
        <v>298.76</v>
      </c>
      <c r="X135" s="49">
        <v>255.64</v>
      </c>
      <c r="Y135" s="49">
        <v>203.66</v>
      </c>
      <c r="Z135" s="49">
        <v>238.02</v>
      </c>
      <c r="AA135" s="49">
        <v>157.19999999999999</v>
      </c>
      <c r="AB135" s="49">
        <v>210.49</v>
      </c>
      <c r="AC135" s="49">
        <v>246.03</v>
      </c>
      <c r="AD135" s="49">
        <v>261.75</v>
      </c>
      <c r="AE135" s="50">
        <v>-0.41635460447436001</v>
      </c>
      <c r="AF135" s="51">
        <v>9.7047527507965702E-4</v>
      </c>
      <c r="AG135" s="36" t="s">
        <v>747</v>
      </c>
    </row>
    <row r="136" spans="1:33" x14ac:dyDescent="0.3">
      <c r="A136" s="36" t="s">
        <v>3344</v>
      </c>
      <c r="B136" s="36" t="s">
        <v>3347</v>
      </c>
      <c r="C136" t="s">
        <v>3348</v>
      </c>
      <c r="D136" s="36"/>
      <c r="E136" s="36"/>
      <c r="F136" s="36" t="s">
        <v>3349</v>
      </c>
      <c r="G136" s="36" t="s">
        <v>3350</v>
      </c>
      <c r="H136" s="36" t="s">
        <v>46</v>
      </c>
      <c r="I136" s="36" t="s">
        <v>286</v>
      </c>
      <c r="J136" s="36" t="s">
        <v>504</v>
      </c>
      <c r="K136" s="36" t="s">
        <v>3345</v>
      </c>
      <c r="L136" s="36" t="s">
        <v>12419</v>
      </c>
      <c r="M136" s="36" t="s">
        <v>12420</v>
      </c>
      <c r="N136" s="36" t="s">
        <v>12421</v>
      </c>
      <c r="O136" s="36" t="s">
        <v>12422</v>
      </c>
      <c r="P136" s="36" t="s">
        <v>12423</v>
      </c>
      <c r="Q136" s="36" t="s">
        <v>11388</v>
      </c>
      <c r="R136" s="36" t="s">
        <v>11389</v>
      </c>
      <c r="S136" s="49">
        <v>812.41</v>
      </c>
      <c r="T136" s="49">
        <v>363.69</v>
      </c>
      <c r="U136" s="49">
        <v>706.41</v>
      </c>
      <c r="V136" s="49">
        <v>584.03</v>
      </c>
      <c r="W136" s="49">
        <v>770.75</v>
      </c>
      <c r="X136" s="49">
        <v>456.22</v>
      </c>
      <c r="Y136" s="49">
        <v>200.99</v>
      </c>
      <c r="Z136" s="49">
        <v>135.66999999999999</v>
      </c>
      <c r="AA136" s="49">
        <v>155.58000000000001</v>
      </c>
      <c r="AB136" s="49">
        <v>115.2</v>
      </c>
      <c r="AC136" s="49">
        <v>115.69</v>
      </c>
      <c r="AD136" s="49">
        <v>126.05</v>
      </c>
      <c r="AE136" s="50">
        <v>1.52449783020958</v>
      </c>
      <c r="AF136" s="51">
        <v>4.3783227123403E-6</v>
      </c>
      <c r="AG136" s="36" t="s">
        <v>749</v>
      </c>
    </row>
    <row r="137" spans="1:33" x14ac:dyDescent="0.3">
      <c r="A137" s="36" t="s">
        <v>9022</v>
      </c>
      <c r="B137" s="36" t="s">
        <v>4235</v>
      </c>
      <c r="C137" t="s">
        <v>4236</v>
      </c>
      <c r="D137" s="36"/>
      <c r="E137" s="36"/>
      <c r="F137" s="36" t="s">
        <v>4237</v>
      </c>
      <c r="G137" s="36" t="s">
        <v>4238</v>
      </c>
      <c r="H137" s="36" t="s">
        <v>113</v>
      </c>
      <c r="I137" s="36" t="s">
        <v>541</v>
      </c>
      <c r="J137" s="36" t="s">
        <v>502</v>
      </c>
      <c r="K137" s="36" t="s">
        <v>4232</v>
      </c>
      <c r="L137" s="36" t="s">
        <v>11392</v>
      </c>
      <c r="M137" s="36" t="s">
        <v>12135</v>
      </c>
      <c r="N137" s="36" t="s">
        <v>12136</v>
      </c>
      <c r="O137" s="36" t="s">
        <v>4245</v>
      </c>
      <c r="P137" s="36" t="s">
        <v>4246</v>
      </c>
      <c r="Q137" s="36" t="s">
        <v>12137</v>
      </c>
      <c r="R137" s="36" t="s">
        <v>12138</v>
      </c>
      <c r="S137" s="49">
        <v>33.46</v>
      </c>
      <c r="T137" s="49">
        <v>32.43</v>
      </c>
      <c r="U137" s="49">
        <v>32.24</v>
      </c>
      <c r="V137" s="49">
        <v>31.65</v>
      </c>
      <c r="W137" s="49">
        <v>35.81</v>
      </c>
      <c r="X137" s="49">
        <v>40.28</v>
      </c>
      <c r="Y137" s="49">
        <v>29.71</v>
      </c>
      <c r="Z137" s="49">
        <v>30.77</v>
      </c>
      <c r="AA137" s="49">
        <v>23.72</v>
      </c>
      <c r="AB137" s="49">
        <v>25.12</v>
      </c>
      <c r="AC137" s="49">
        <v>28.31</v>
      </c>
      <c r="AD137" s="49">
        <v>26.31</v>
      </c>
      <c r="AE137" s="50">
        <v>-0.22510684719675</v>
      </c>
      <c r="AF137" s="51">
        <v>2.59117308589276E-2</v>
      </c>
      <c r="AG137" s="36" t="s">
        <v>747</v>
      </c>
    </row>
    <row r="138" spans="1:33" x14ac:dyDescent="0.3">
      <c r="A138" s="36" t="s">
        <v>10193</v>
      </c>
      <c r="B138" s="36" t="s">
        <v>3374</v>
      </c>
      <c r="C138" t="s">
        <v>3375</v>
      </c>
      <c r="D138" s="36"/>
      <c r="E138" s="36"/>
      <c r="F138" s="36" t="s">
        <v>3376</v>
      </c>
      <c r="G138" s="36" t="s">
        <v>3377</v>
      </c>
      <c r="H138" s="36" t="s">
        <v>96</v>
      </c>
      <c r="I138" s="36" t="s">
        <v>285</v>
      </c>
      <c r="J138" s="36" t="s">
        <v>525</v>
      </c>
      <c r="K138" s="36" t="s">
        <v>11399</v>
      </c>
      <c r="L138" s="36" t="s">
        <v>12424</v>
      </c>
      <c r="M138" s="36" t="s">
        <v>11400</v>
      </c>
      <c r="N138" s="36" t="s">
        <v>11401</v>
      </c>
      <c r="O138" s="36" t="s">
        <v>10199</v>
      </c>
      <c r="P138" s="36" t="s">
        <v>10200</v>
      </c>
      <c r="Q138" s="36" t="s">
        <v>8572</v>
      </c>
      <c r="R138" s="36" t="s">
        <v>8573</v>
      </c>
      <c r="S138" s="49">
        <v>378.62</v>
      </c>
      <c r="T138" s="49">
        <v>461.95</v>
      </c>
      <c r="U138" s="49">
        <v>466.05</v>
      </c>
      <c r="V138" s="49">
        <v>525.46</v>
      </c>
      <c r="W138" s="49">
        <v>508.63</v>
      </c>
      <c r="X138" s="49">
        <v>623.95000000000005</v>
      </c>
      <c r="Y138" s="49">
        <v>12.41</v>
      </c>
      <c r="Z138" s="49">
        <v>18.25</v>
      </c>
      <c r="AA138" s="49">
        <v>16.061606000000001</v>
      </c>
      <c r="AB138" s="49">
        <v>9.1300000000000008</v>
      </c>
      <c r="AC138" s="49">
        <v>22.47</v>
      </c>
      <c r="AD138" s="49">
        <v>13.708629</v>
      </c>
      <c r="AE138" s="50">
        <v>4.2267409999999996</v>
      </c>
      <c r="AF138" s="51">
        <v>3.5029410000000001E-8</v>
      </c>
      <c r="AG138" s="36" t="s">
        <v>749</v>
      </c>
    </row>
    <row r="139" spans="1:33" x14ac:dyDescent="0.3">
      <c r="A139" s="36" t="s">
        <v>3393</v>
      </c>
      <c r="B139" s="36" t="s">
        <v>2144</v>
      </c>
      <c r="C139" t="s">
        <v>2145</v>
      </c>
      <c r="D139" s="36"/>
      <c r="E139" s="36"/>
      <c r="F139" s="36" t="s">
        <v>2146</v>
      </c>
      <c r="G139" s="36" t="s">
        <v>2147</v>
      </c>
      <c r="H139" s="36" t="s">
        <v>54</v>
      </c>
      <c r="I139" s="36" t="s">
        <v>495</v>
      </c>
      <c r="J139" s="36" t="s">
        <v>524</v>
      </c>
      <c r="K139" s="36" t="s">
        <v>6481</v>
      </c>
      <c r="L139" s="36" t="s">
        <v>11404</v>
      </c>
      <c r="M139" s="36"/>
      <c r="N139" s="36"/>
      <c r="O139" s="36" t="s">
        <v>6482</v>
      </c>
      <c r="P139" s="36" t="s">
        <v>6483</v>
      </c>
      <c r="Q139" s="36"/>
      <c r="R139" s="36"/>
      <c r="S139" s="49">
        <v>34.89</v>
      </c>
      <c r="T139" s="49">
        <v>39.43</v>
      </c>
      <c r="U139" s="49">
        <v>40.32</v>
      </c>
      <c r="V139" s="49">
        <v>30.93</v>
      </c>
      <c r="W139" s="49">
        <v>31.24</v>
      </c>
      <c r="X139" s="49">
        <v>32.72</v>
      </c>
      <c r="Y139" s="49">
        <v>39.58</v>
      </c>
      <c r="Z139" s="49">
        <v>49.78</v>
      </c>
      <c r="AA139" s="49">
        <v>37.86</v>
      </c>
      <c r="AB139" s="49">
        <v>44.34</v>
      </c>
      <c r="AC139" s="49">
        <v>37.520000000000003</v>
      </c>
      <c r="AD139" s="49">
        <v>40.61</v>
      </c>
      <c r="AE139" s="50">
        <v>-0.82136479793996997</v>
      </c>
      <c r="AF139" s="51">
        <v>1.3583632353080299E-5</v>
      </c>
      <c r="AG139" s="36" t="s">
        <v>747</v>
      </c>
    </row>
    <row r="140" spans="1:33" x14ac:dyDescent="0.3">
      <c r="A140" s="36" t="s">
        <v>3411</v>
      </c>
      <c r="B140" s="36"/>
      <c r="D140" s="36"/>
      <c r="E140" s="36"/>
      <c r="F140" s="36" t="s">
        <v>3415</v>
      </c>
      <c r="G140" s="36" t="s">
        <v>3416</v>
      </c>
      <c r="H140" s="36" t="s">
        <v>87</v>
      </c>
      <c r="I140" s="36" t="s">
        <v>283</v>
      </c>
      <c r="J140" s="36" t="s">
        <v>500</v>
      </c>
      <c r="K140" s="36" t="s">
        <v>3412</v>
      </c>
      <c r="L140" s="36" t="s">
        <v>11406</v>
      </c>
      <c r="M140" s="36"/>
      <c r="N140" s="36"/>
      <c r="O140" s="36"/>
      <c r="P140" s="36"/>
      <c r="Q140" s="36" t="s">
        <v>3422</v>
      </c>
      <c r="R140" s="36" t="s">
        <v>3423</v>
      </c>
      <c r="S140" s="49">
        <v>116.89</v>
      </c>
      <c r="T140" s="49">
        <v>114.94</v>
      </c>
      <c r="U140" s="49">
        <v>124.32</v>
      </c>
      <c r="V140" s="49">
        <v>125.03</v>
      </c>
      <c r="W140" s="49">
        <v>140.43</v>
      </c>
      <c r="X140" s="49">
        <v>165.44</v>
      </c>
      <c r="Y140" s="49">
        <v>47.96</v>
      </c>
      <c r="Z140" s="49">
        <v>48.04</v>
      </c>
      <c r="AA140" s="49">
        <v>45.83</v>
      </c>
      <c r="AB140" s="49">
        <v>42.19</v>
      </c>
      <c r="AC140" s="49">
        <v>50.35</v>
      </c>
      <c r="AD140" s="49">
        <v>54.16</v>
      </c>
      <c r="AE140" s="50">
        <v>0.87246183745501305</v>
      </c>
      <c r="AF140" s="51">
        <v>1.1673368349762999E-6</v>
      </c>
      <c r="AG140" s="36" t="s">
        <v>747</v>
      </c>
    </row>
    <row r="141" spans="1:33" x14ac:dyDescent="0.3">
      <c r="A141" s="36" t="s">
        <v>12425</v>
      </c>
      <c r="B141" s="36"/>
      <c r="D141" s="36"/>
      <c r="E141" s="36"/>
      <c r="F141" s="36">
        <v>35.1</v>
      </c>
      <c r="G141" s="36" t="s">
        <v>949</v>
      </c>
      <c r="H141" s="36" t="s">
        <v>125</v>
      </c>
      <c r="I141" s="36" t="s">
        <v>282</v>
      </c>
      <c r="J141" s="36" t="s">
        <v>525</v>
      </c>
      <c r="K141" s="36" t="s">
        <v>3433</v>
      </c>
      <c r="L141" s="36" t="s">
        <v>11408</v>
      </c>
      <c r="M141" s="36"/>
      <c r="N141" s="36"/>
      <c r="O141" s="36"/>
      <c r="P141" s="36"/>
      <c r="Q141" s="36" t="s">
        <v>3440</v>
      </c>
      <c r="R141" s="36" t="s">
        <v>3441</v>
      </c>
      <c r="S141" s="49">
        <v>173.09</v>
      </c>
      <c r="T141" s="49">
        <v>190.57</v>
      </c>
      <c r="U141" s="49">
        <v>185.37</v>
      </c>
      <c r="V141" s="49">
        <v>112.51</v>
      </c>
      <c r="W141" s="49">
        <v>179.87</v>
      </c>
      <c r="X141" s="49">
        <v>304.94</v>
      </c>
      <c r="Y141" s="49">
        <v>0.22</v>
      </c>
      <c r="Z141" s="49">
        <v>0.56999999999999995</v>
      </c>
      <c r="AA141" s="49">
        <v>0.24</v>
      </c>
      <c r="AB141" s="49">
        <v>0.18</v>
      </c>
      <c r="AC141" s="49">
        <v>0.36</v>
      </c>
      <c r="AD141" s="49">
        <v>0.06</v>
      </c>
      <c r="AE141" s="50">
        <v>8.8989690215456498</v>
      </c>
      <c r="AF141" s="51">
        <v>5.2388863450918598E-8</v>
      </c>
      <c r="AG141" s="36" t="s">
        <v>749</v>
      </c>
    </row>
    <row r="142" spans="1:33" x14ac:dyDescent="0.3">
      <c r="A142" s="36" t="s">
        <v>6513</v>
      </c>
      <c r="B142" s="36"/>
      <c r="D142" s="36"/>
      <c r="E142" s="36"/>
      <c r="F142" s="36" t="s">
        <v>3456</v>
      </c>
      <c r="G142" s="36" t="s">
        <v>3457</v>
      </c>
      <c r="H142" s="36" t="s">
        <v>130</v>
      </c>
      <c r="I142" s="36" t="s">
        <v>552</v>
      </c>
      <c r="J142" s="36" t="s">
        <v>501</v>
      </c>
      <c r="K142" s="36" t="s">
        <v>6514</v>
      </c>
      <c r="L142" s="36" t="s">
        <v>12426</v>
      </c>
      <c r="M142" s="36" t="s">
        <v>6520</v>
      </c>
      <c r="N142" s="36" t="s">
        <v>6521</v>
      </c>
      <c r="O142" s="36" t="s">
        <v>6522</v>
      </c>
      <c r="P142" s="36" t="s">
        <v>6523</v>
      </c>
      <c r="Q142" s="36" t="s">
        <v>767</v>
      </c>
      <c r="R142" s="36" t="s">
        <v>768</v>
      </c>
      <c r="S142" s="49">
        <v>80.11</v>
      </c>
      <c r="T142" s="49">
        <v>35.36</v>
      </c>
      <c r="U142" s="49">
        <v>31.21</v>
      </c>
      <c r="V142" s="49">
        <v>20.329999999999998</v>
      </c>
      <c r="W142" s="49">
        <v>66.08</v>
      </c>
      <c r="X142" s="49">
        <v>12.25</v>
      </c>
      <c r="Y142" s="49">
        <v>16.78</v>
      </c>
      <c r="Z142" s="49">
        <v>26.25</v>
      </c>
      <c r="AA142" s="49">
        <v>19.62</v>
      </c>
      <c r="AB142" s="49">
        <v>12.54</v>
      </c>
      <c r="AC142" s="49">
        <v>12.93</v>
      </c>
      <c r="AD142" s="49">
        <v>13.08</v>
      </c>
      <c r="AE142" s="50">
        <v>0.63236250000000005</v>
      </c>
      <c r="AF142" s="51">
        <v>8.4930640000000002E-2</v>
      </c>
      <c r="AG142" s="36" t="s">
        <v>747</v>
      </c>
    </row>
    <row r="143" spans="1:33" x14ac:dyDescent="0.3">
      <c r="A143" s="36" t="s">
        <v>10224</v>
      </c>
      <c r="B143" s="36"/>
      <c r="D143" s="36"/>
      <c r="E143" s="36"/>
      <c r="F143" s="36" t="s">
        <v>4037</v>
      </c>
      <c r="G143" s="36" t="s">
        <v>4038</v>
      </c>
      <c r="H143" s="36" t="s">
        <v>178</v>
      </c>
      <c r="I143" s="36" t="s">
        <v>557</v>
      </c>
      <c r="J143" s="36" t="s">
        <v>526</v>
      </c>
      <c r="K143" s="36" t="s">
        <v>10225</v>
      </c>
      <c r="L143" s="36" t="s">
        <v>11414</v>
      </c>
      <c r="M143" s="36"/>
      <c r="N143" s="36"/>
      <c r="O143" s="36"/>
      <c r="P143" s="36"/>
      <c r="Q143" s="36" t="s">
        <v>11415</v>
      </c>
      <c r="R143" s="36" t="s">
        <v>11416</v>
      </c>
      <c r="S143" s="49">
        <v>14.09</v>
      </c>
      <c r="T143" s="49">
        <v>13.56</v>
      </c>
      <c r="U143" s="49">
        <v>13.01</v>
      </c>
      <c r="V143" s="49">
        <v>15.89</v>
      </c>
      <c r="W143" s="49">
        <v>12.75</v>
      </c>
      <c r="X143" s="49">
        <v>18.5</v>
      </c>
      <c r="Y143" s="49">
        <v>5.69</v>
      </c>
      <c r="Z143" s="49">
        <v>4.92</v>
      </c>
      <c r="AA143" s="49">
        <v>4.54</v>
      </c>
      <c r="AB143" s="49">
        <v>3.09</v>
      </c>
      <c r="AC143" s="49">
        <v>5.61</v>
      </c>
      <c r="AD143" s="49">
        <v>8.6</v>
      </c>
      <c r="AE143" s="50">
        <v>1.1785139271958001</v>
      </c>
      <c r="AF143" s="51">
        <v>7.7407400319188098E-7</v>
      </c>
      <c r="AG143" s="36" t="s">
        <v>749</v>
      </c>
    </row>
    <row r="144" spans="1:33" x14ac:dyDescent="0.3">
      <c r="A144" s="36" t="s">
        <v>3472</v>
      </c>
      <c r="B144" s="36"/>
      <c r="D144" s="36"/>
      <c r="E144" s="36"/>
      <c r="F144" s="36" t="s">
        <v>1759</v>
      </c>
      <c r="G144" s="36" t="s">
        <v>1760</v>
      </c>
      <c r="H144" s="36" t="s">
        <v>40</v>
      </c>
      <c r="I144" s="36" t="s">
        <v>281</v>
      </c>
      <c r="J144" s="36" t="s">
        <v>525</v>
      </c>
      <c r="K144" s="36" t="s">
        <v>3473</v>
      </c>
      <c r="L144" s="36" t="s">
        <v>11419</v>
      </c>
      <c r="M144" s="36" t="s">
        <v>12427</v>
      </c>
      <c r="N144" s="36" t="s">
        <v>12428</v>
      </c>
      <c r="O144" s="36" t="s">
        <v>12429</v>
      </c>
      <c r="P144" s="36" t="s">
        <v>12430</v>
      </c>
      <c r="Q144" s="36" t="s">
        <v>935</v>
      </c>
      <c r="R144" s="36" t="s">
        <v>936</v>
      </c>
      <c r="S144" s="49">
        <v>15.15</v>
      </c>
      <c r="T144" s="49">
        <v>11.59</v>
      </c>
      <c r="U144" s="49">
        <v>14.99</v>
      </c>
      <c r="V144" s="49">
        <v>15.57</v>
      </c>
      <c r="W144" s="49">
        <v>16.309999999999999</v>
      </c>
      <c r="X144" s="49">
        <v>14.02</v>
      </c>
      <c r="Y144" s="49">
        <v>11.77</v>
      </c>
      <c r="Z144" s="49">
        <v>9.57</v>
      </c>
      <c r="AA144" s="49">
        <v>9.0399999999999991</v>
      </c>
      <c r="AB144" s="49">
        <v>10.08</v>
      </c>
      <c r="AC144" s="49">
        <v>9.84</v>
      </c>
      <c r="AD144" s="49">
        <v>10.38</v>
      </c>
      <c r="AE144" s="50">
        <v>-4.2012091739813698E-2</v>
      </c>
      <c r="AF144" s="51">
        <v>0.64949664729477197</v>
      </c>
      <c r="AG144" s="36" t="s">
        <v>747</v>
      </c>
    </row>
    <row r="145" spans="1:33" x14ac:dyDescent="0.3">
      <c r="A145" s="36" t="s">
        <v>12431</v>
      </c>
      <c r="B145" s="36" t="s">
        <v>8615</v>
      </c>
      <c r="C145" t="s">
        <v>8616</v>
      </c>
      <c r="D145" s="36"/>
      <c r="E145" s="36"/>
      <c r="F145" s="36">
        <v>35.1</v>
      </c>
      <c r="G145" s="36" t="s">
        <v>949</v>
      </c>
      <c r="H145" s="36" t="s">
        <v>146</v>
      </c>
      <c r="I145" s="36" t="s">
        <v>280</v>
      </c>
      <c r="J145" s="36" t="s">
        <v>500</v>
      </c>
      <c r="K145" s="36" t="s">
        <v>3493</v>
      </c>
      <c r="L145" s="36" t="s">
        <v>11422</v>
      </c>
      <c r="M145" s="36" t="s">
        <v>3502</v>
      </c>
      <c r="N145" s="36" t="s">
        <v>3503</v>
      </c>
      <c r="O145" s="36" t="s">
        <v>3504</v>
      </c>
      <c r="P145" s="36" t="s">
        <v>3505</v>
      </c>
      <c r="Q145" s="36" t="s">
        <v>3506</v>
      </c>
      <c r="R145" s="36" t="s">
        <v>3507</v>
      </c>
      <c r="S145" s="49">
        <v>6.54</v>
      </c>
      <c r="T145" s="49">
        <v>8.6999999999999993</v>
      </c>
      <c r="U145" s="49">
        <v>7.87</v>
      </c>
      <c r="V145" s="49">
        <v>9.6</v>
      </c>
      <c r="W145" s="49">
        <v>5.64</v>
      </c>
      <c r="X145" s="49">
        <v>16.260000000000002</v>
      </c>
      <c r="Y145" s="49">
        <v>0.18</v>
      </c>
      <c r="Z145" s="49">
        <v>0.25</v>
      </c>
      <c r="AA145" s="49">
        <v>0.06</v>
      </c>
      <c r="AB145" s="49">
        <v>0.23</v>
      </c>
      <c r="AC145" s="49">
        <v>0.03</v>
      </c>
      <c r="AD145" s="49">
        <v>0.12</v>
      </c>
      <c r="AE145" s="50">
        <v>5.326886</v>
      </c>
      <c r="AF145" s="51">
        <v>1.105177E-6</v>
      </c>
      <c r="AG145" s="36" t="s">
        <v>749</v>
      </c>
    </row>
    <row r="146" spans="1:33" x14ac:dyDescent="0.3">
      <c r="A146" s="36" t="s">
        <v>3516</v>
      </c>
      <c r="B146" s="36"/>
      <c r="D146" s="36"/>
      <c r="E146" s="36"/>
      <c r="F146" s="36" t="s">
        <v>3520</v>
      </c>
      <c r="G146" s="36" t="s">
        <v>3521</v>
      </c>
      <c r="H146" s="36" t="s">
        <v>65</v>
      </c>
      <c r="I146" s="36" t="s">
        <v>279</v>
      </c>
      <c r="J146" s="36" t="s">
        <v>529</v>
      </c>
      <c r="K146" s="36" t="s">
        <v>8622</v>
      </c>
      <c r="L146" s="36" t="s">
        <v>12432</v>
      </c>
      <c r="M146" s="36" t="s">
        <v>8625</v>
      </c>
      <c r="N146" s="36" t="s">
        <v>8626</v>
      </c>
      <c r="O146" s="36" t="s">
        <v>8627</v>
      </c>
      <c r="P146" s="36" t="s">
        <v>8628</v>
      </c>
      <c r="Q146" s="36" t="s">
        <v>8629</v>
      </c>
      <c r="R146" s="36" t="s">
        <v>8630</v>
      </c>
      <c r="S146" s="49">
        <v>50.95</v>
      </c>
      <c r="T146" s="49">
        <v>38.83</v>
      </c>
      <c r="U146" s="49">
        <v>52.73</v>
      </c>
      <c r="V146" s="49">
        <v>30.06</v>
      </c>
      <c r="W146" s="49">
        <v>50.4</v>
      </c>
      <c r="X146" s="49">
        <v>53.01</v>
      </c>
      <c r="Y146" s="49">
        <v>35.4</v>
      </c>
      <c r="Z146" s="49">
        <v>31.4</v>
      </c>
      <c r="AA146" s="49">
        <v>31.96</v>
      </c>
      <c r="AB146" s="49">
        <v>25.52</v>
      </c>
      <c r="AC146" s="49">
        <v>26.43</v>
      </c>
      <c r="AD146" s="49">
        <v>29.58</v>
      </c>
      <c r="AE146" s="50">
        <v>2.8636117198353499E-2</v>
      </c>
      <c r="AF146" s="51">
        <v>0.80018054160288798</v>
      </c>
      <c r="AG146" s="36" t="s">
        <v>747</v>
      </c>
    </row>
    <row r="147" spans="1:33" x14ac:dyDescent="0.3">
      <c r="A147" s="36" t="s">
        <v>8642</v>
      </c>
      <c r="B147" s="36" t="s">
        <v>5205</v>
      </c>
      <c r="C147" t="s">
        <v>5206</v>
      </c>
      <c r="D147" s="36"/>
      <c r="E147" s="36"/>
      <c r="F147" s="36" t="s">
        <v>3129</v>
      </c>
      <c r="G147" s="36" t="s">
        <v>3130</v>
      </c>
      <c r="H147" s="36" t="s">
        <v>139</v>
      </c>
      <c r="I147" s="36" t="s">
        <v>277</v>
      </c>
      <c r="J147" s="36" t="s">
        <v>500</v>
      </c>
      <c r="K147" s="36" t="s">
        <v>4216</v>
      </c>
      <c r="L147" s="36" t="s">
        <v>10920</v>
      </c>
      <c r="M147" s="36" t="s">
        <v>10921</v>
      </c>
      <c r="N147" s="36" t="s">
        <v>10922</v>
      </c>
      <c r="O147" s="36" t="s">
        <v>10923</v>
      </c>
      <c r="P147" s="36" t="s">
        <v>10924</v>
      </c>
      <c r="Q147" s="36" t="s">
        <v>935</v>
      </c>
      <c r="R147" s="36" t="s">
        <v>936</v>
      </c>
      <c r="S147" s="49">
        <v>16.45</v>
      </c>
      <c r="T147" s="49">
        <v>10.61</v>
      </c>
      <c r="U147" s="49">
        <v>15.04</v>
      </c>
      <c r="V147" s="49">
        <v>17.649999999999999</v>
      </c>
      <c r="W147" s="49">
        <v>16.489999999999998</v>
      </c>
      <c r="X147" s="49">
        <v>10.46</v>
      </c>
      <c r="Y147" s="49">
        <v>7.24</v>
      </c>
      <c r="Z147" s="49">
        <v>7.05</v>
      </c>
      <c r="AA147" s="49">
        <v>6.02</v>
      </c>
      <c r="AB147" s="49">
        <v>6.4</v>
      </c>
      <c r="AC147" s="49">
        <v>7.05</v>
      </c>
      <c r="AD147" s="49">
        <v>6.61</v>
      </c>
      <c r="AE147" s="50">
        <v>0.51677410000000001</v>
      </c>
      <c r="AF147" s="51">
        <v>3.5952710000000001E-3</v>
      </c>
      <c r="AG147" s="36" t="s">
        <v>747</v>
      </c>
    </row>
    <row r="148" spans="1:33" x14ac:dyDescent="0.3">
      <c r="A148" s="36" t="s">
        <v>6546</v>
      </c>
      <c r="B148" s="36" t="s">
        <v>6550</v>
      </c>
      <c r="C148" t="s">
        <v>6551</v>
      </c>
      <c r="D148" s="36"/>
      <c r="E148" s="36"/>
      <c r="F148" s="36" t="s">
        <v>6552</v>
      </c>
      <c r="G148" s="36" t="s">
        <v>6553</v>
      </c>
      <c r="H148" s="36" t="s">
        <v>179</v>
      </c>
      <c r="I148" s="36" t="s">
        <v>276</v>
      </c>
      <c r="J148" s="36" t="s">
        <v>526</v>
      </c>
      <c r="K148" s="36" t="s">
        <v>6547</v>
      </c>
      <c r="L148" s="36" t="s">
        <v>12054</v>
      </c>
      <c r="M148" s="36" t="s">
        <v>12433</v>
      </c>
      <c r="N148" s="36" t="s">
        <v>12434</v>
      </c>
      <c r="O148" s="36" t="s">
        <v>10067</v>
      </c>
      <c r="P148" s="36" t="s">
        <v>10068</v>
      </c>
      <c r="Q148" s="36" t="s">
        <v>12435</v>
      </c>
      <c r="R148" s="36" t="s">
        <v>12436</v>
      </c>
      <c r="S148" s="49">
        <v>249</v>
      </c>
      <c r="T148" s="49">
        <v>184.37</v>
      </c>
      <c r="U148" s="49">
        <v>251.27</v>
      </c>
      <c r="V148" s="49">
        <v>200.67</v>
      </c>
      <c r="W148" s="49">
        <v>252.76</v>
      </c>
      <c r="X148" s="49">
        <v>291.3</v>
      </c>
      <c r="Y148" s="49">
        <v>12.17</v>
      </c>
      <c r="Z148" s="49">
        <v>12.99</v>
      </c>
      <c r="AA148" s="49">
        <v>11.13</v>
      </c>
      <c r="AB148" s="49">
        <v>9.2899999999999991</v>
      </c>
      <c r="AC148" s="49">
        <v>13.72</v>
      </c>
      <c r="AD148" s="49">
        <v>13.7</v>
      </c>
      <c r="AE148" s="50">
        <v>3.8258700000000001</v>
      </c>
      <c r="AF148" s="51">
        <v>3.6818150000000001E-9</v>
      </c>
      <c r="AG148" s="36" t="s">
        <v>749</v>
      </c>
    </row>
    <row r="149" spans="1:33" x14ac:dyDescent="0.3">
      <c r="A149" s="36" t="s">
        <v>10272</v>
      </c>
      <c r="B149" s="36"/>
      <c r="D149" s="36"/>
      <c r="E149" s="36"/>
      <c r="F149" s="36" t="s">
        <v>3540</v>
      </c>
      <c r="G149" s="36" t="s">
        <v>3541</v>
      </c>
      <c r="H149" s="36" t="s">
        <v>110</v>
      </c>
      <c r="I149" s="36" t="s">
        <v>275</v>
      </c>
      <c r="J149" s="36" t="s">
        <v>502</v>
      </c>
      <c r="K149" s="36" t="s">
        <v>12437</v>
      </c>
      <c r="L149" s="36" t="s">
        <v>12438</v>
      </c>
      <c r="M149" s="36" t="s">
        <v>12439</v>
      </c>
      <c r="N149" s="36" t="s">
        <v>12440</v>
      </c>
      <c r="O149" s="36" t="s">
        <v>1282</v>
      </c>
      <c r="P149" s="36" t="s">
        <v>1283</v>
      </c>
      <c r="Q149" s="36" t="s">
        <v>12441</v>
      </c>
      <c r="R149" s="36" t="s">
        <v>12442</v>
      </c>
      <c r="S149" s="49">
        <v>13.63</v>
      </c>
      <c r="T149" s="49">
        <v>15.69</v>
      </c>
      <c r="U149" s="49">
        <v>12.77</v>
      </c>
      <c r="V149" s="49">
        <v>13.64</v>
      </c>
      <c r="W149" s="49">
        <v>10.85</v>
      </c>
      <c r="X149" s="49">
        <v>13.04</v>
      </c>
      <c r="Y149" s="49">
        <v>2.64</v>
      </c>
      <c r="Z149" s="49">
        <v>2.88</v>
      </c>
      <c r="AA149" s="49">
        <v>2.29</v>
      </c>
      <c r="AB149" s="49">
        <v>1.39</v>
      </c>
      <c r="AC149" s="49">
        <v>1.5</v>
      </c>
      <c r="AD149" s="49">
        <v>1.81</v>
      </c>
      <c r="AE149" s="50">
        <v>2.1221209437680599</v>
      </c>
      <c r="AF149" s="51">
        <v>2.0720271854843699E-7</v>
      </c>
      <c r="AG149" s="36" t="s">
        <v>749</v>
      </c>
    </row>
    <row r="150" spans="1:33" x14ac:dyDescent="0.3">
      <c r="A150" s="36" t="s">
        <v>8669</v>
      </c>
      <c r="B150" s="36"/>
      <c r="D150" s="36"/>
      <c r="E150" s="36"/>
      <c r="F150" s="36">
        <v>35.1</v>
      </c>
      <c r="G150" s="36" t="s">
        <v>949</v>
      </c>
      <c r="H150" s="36" t="s">
        <v>105</v>
      </c>
      <c r="I150" s="36" t="s">
        <v>538</v>
      </c>
      <c r="J150" s="36" t="s">
        <v>504</v>
      </c>
      <c r="K150" s="36" t="s">
        <v>10277</v>
      </c>
      <c r="L150" s="36" t="s">
        <v>11451</v>
      </c>
      <c r="M150" s="36" t="s">
        <v>731</v>
      </c>
      <c r="N150" s="36" t="s">
        <v>732</v>
      </c>
      <c r="O150" s="36" t="s">
        <v>909</v>
      </c>
      <c r="P150" s="36" t="s">
        <v>910</v>
      </c>
      <c r="Q150" s="36" t="s">
        <v>10279</v>
      </c>
      <c r="R150" s="36" t="s">
        <v>10280</v>
      </c>
      <c r="S150" s="49">
        <v>41.6</v>
      </c>
      <c r="T150" s="49">
        <v>45.79</v>
      </c>
      <c r="U150" s="49">
        <v>44.87</v>
      </c>
      <c r="V150" s="49">
        <v>42.11</v>
      </c>
      <c r="W150" s="49">
        <v>41.6</v>
      </c>
      <c r="X150" s="49">
        <v>42.19</v>
      </c>
      <c r="Y150" s="49">
        <v>50.39</v>
      </c>
      <c r="Z150" s="49">
        <v>54.7</v>
      </c>
      <c r="AA150" s="49">
        <v>53.84</v>
      </c>
      <c r="AB150" s="49">
        <v>60.11</v>
      </c>
      <c r="AC150" s="49">
        <v>57.5</v>
      </c>
      <c r="AD150" s="49">
        <v>56.16</v>
      </c>
      <c r="AE150" s="50">
        <v>-0.93757240084964799</v>
      </c>
      <c r="AF150" s="51">
        <v>2.66990189151976E-6</v>
      </c>
      <c r="AG150" s="36" t="s">
        <v>747</v>
      </c>
    </row>
    <row r="151" spans="1:33" x14ac:dyDescent="0.3">
      <c r="A151" s="36" t="s">
        <v>12443</v>
      </c>
      <c r="B151" s="36"/>
      <c r="D151" s="36"/>
      <c r="E151" s="36"/>
      <c r="F151" s="36">
        <v>35.1</v>
      </c>
      <c r="G151" s="36" t="s">
        <v>949</v>
      </c>
      <c r="H151" s="36" t="s">
        <v>106</v>
      </c>
      <c r="I151" s="36" t="s">
        <v>539</v>
      </c>
      <c r="J151" s="36" t="s">
        <v>504</v>
      </c>
      <c r="K151" s="36" t="s">
        <v>10277</v>
      </c>
      <c r="L151" s="36" t="s">
        <v>11451</v>
      </c>
      <c r="M151" s="36" t="s">
        <v>731</v>
      </c>
      <c r="N151" s="36" t="s">
        <v>732</v>
      </c>
      <c r="O151" s="36" t="s">
        <v>909</v>
      </c>
      <c r="P151" s="36" t="s">
        <v>910</v>
      </c>
      <c r="Q151" s="36" t="s">
        <v>10279</v>
      </c>
      <c r="R151" s="36" t="s">
        <v>10280</v>
      </c>
      <c r="S151" s="49">
        <v>36.17</v>
      </c>
      <c r="T151" s="49">
        <v>26.11</v>
      </c>
      <c r="U151" s="49">
        <v>37.78</v>
      </c>
      <c r="V151" s="49">
        <v>35.159999999999997</v>
      </c>
      <c r="W151" s="49">
        <v>48.94</v>
      </c>
      <c r="X151" s="49">
        <v>39.270000000000003</v>
      </c>
      <c r="Y151" s="49">
        <v>27.07</v>
      </c>
      <c r="Z151" s="49">
        <v>45.16</v>
      </c>
      <c r="AA151" s="49">
        <v>35.9</v>
      </c>
      <c r="AB151" s="49">
        <v>35.450000000000003</v>
      </c>
      <c r="AC151" s="49">
        <v>34.08</v>
      </c>
      <c r="AD151" s="49">
        <v>35.299999999999997</v>
      </c>
      <c r="AE151" s="50">
        <v>-0.51127168183584704</v>
      </c>
      <c r="AF151" s="51">
        <v>7.9486997698576308E-3</v>
      </c>
      <c r="AG151" s="36" t="s">
        <v>747</v>
      </c>
    </row>
    <row r="152" spans="1:33" x14ac:dyDescent="0.3">
      <c r="A152" s="36" t="s">
        <v>3244</v>
      </c>
      <c r="B152" s="36"/>
      <c r="D152" s="36"/>
      <c r="E152" s="36"/>
      <c r="F152" s="36" t="s">
        <v>3248</v>
      </c>
      <c r="G152" s="36" t="s">
        <v>3249</v>
      </c>
      <c r="H152" s="36" t="s">
        <v>85</v>
      </c>
      <c r="I152" s="36" t="s">
        <v>534</v>
      </c>
      <c r="J152" s="36" t="s">
        <v>502</v>
      </c>
      <c r="K152" s="36" t="s">
        <v>11460</v>
      </c>
      <c r="L152" s="36" t="s">
        <v>11461</v>
      </c>
      <c r="M152" s="36" t="s">
        <v>12415</v>
      </c>
      <c r="N152" s="36" t="s">
        <v>12416</v>
      </c>
      <c r="O152" s="36" t="s">
        <v>12417</v>
      </c>
      <c r="P152" s="36" t="s">
        <v>12418</v>
      </c>
      <c r="Q152" s="36" t="s">
        <v>4971</v>
      </c>
      <c r="R152" s="36" t="s">
        <v>4972</v>
      </c>
      <c r="S152" s="49">
        <v>281.39</v>
      </c>
      <c r="T152" s="49">
        <v>202.87</v>
      </c>
      <c r="U152" s="49">
        <v>261.56</v>
      </c>
      <c r="V152" s="49">
        <v>261.24</v>
      </c>
      <c r="W152" s="49">
        <v>278.7</v>
      </c>
      <c r="X152" s="49">
        <v>237.64</v>
      </c>
      <c r="Y152" s="49">
        <v>19.16</v>
      </c>
      <c r="Z152" s="49">
        <v>25.13</v>
      </c>
      <c r="AA152" s="49">
        <v>19.170000000000002</v>
      </c>
      <c r="AB152" s="49">
        <v>19.32</v>
      </c>
      <c r="AC152" s="49">
        <v>23.13</v>
      </c>
      <c r="AD152" s="49">
        <v>22.04</v>
      </c>
      <c r="AE152" s="50">
        <v>3.0057728790838301</v>
      </c>
      <c r="AF152" s="51">
        <v>1.0264711620915701E-8</v>
      </c>
      <c r="AG152" s="36" t="s">
        <v>749</v>
      </c>
    </row>
    <row r="153" spans="1:33" x14ac:dyDescent="0.3">
      <c r="A153" s="36" t="s">
        <v>8682</v>
      </c>
      <c r="B153" s="36" t="s">
        <v>3563</v>
      </c>
      <c r="C153" t="s">
        <v>3564</v>
      </c>
      <c r="D153" s="36"/>
      <c r="E153" s="36"/>
      <c r="F153" s="36" t="s">
        <v>3565</v>
      </c>
      <c r="G153" s="36" t="s">
        <v>3566</v>
      </c>
      <c r="H153" s="36" t="s">
        <v>127</v>
      </c>
      <c r="I153" s="36" t="s">
        <v>550</v>
      </c>
      <c r="J153" s="36" t="s">
        <v>502</v>
      </c>
      <c r="K153" s="36" t="s">
        <v>8683</v>
      </c>
      <c r="L153" s="36" t="s">
        <v>11464</v>
      </c>
      <c r="M153" s="36" t="s">
        <v>8685</v>
      </c>
      <c r="N153" s="36" t="s">
        <v>8686</v>
      </c>
      <c r="O153" s="36" t="s">
        <v>12444</v>
      </c>
      <c r="P153" s="36" t="s">
        <v>12445</v>
      </c>
      <c r="Q153" s="36" t="s">
        <v>4695</v>
      </c>
      <c r="R153" s="36" t="s">
        <v>4696</v>
      </c>
      <c r="S153" s="49">
        <v>18.481847999999999</v>
      </c>
      <c r="T153" s="49">
        <v>28.7</v>
      </c>
      <c r="U153" s="49">
        <v>21.82</v>
      </c>
      <c r="V153" s="49">
        <v>20.017997999999999</v>
      </c>
      <c r="W153" s="49">
        <v>21.91</v>
      </c>
      <c r="X153" s="49">
        <v>25.442544000000002</v>
      </c>
      <c r="Y153" s="49">
        <v>4.1500000000000004</v>
      </c>
      <c r="Z153" s="49">
        <v>18.690000000000001</v>
      </c>
      <c r="AA153" s="49">
        <v>3.78</v>
      </c>
      <c r="AB153" s="49">
        <v>3.3</v>
      </c>
      <c r="AC153" s="49">
        <v>12.27</v>
      </c>
      <c r="AD153" s="49">
        <v>4.0395960000000004</v>
      </c>
      <c r="AE153" s="50">
        <v>1.3358190000000001</v>
      </c>
      <c r="AF153" s="51">
        <v>1.5667700000000001E-3</v>
      </c>
      <c r="AG153" s="36" t="s">
        <v>747</v>
      </c>
    </row>
    <row r="154" spans="1:33" x14ac:dyDescent="0.3">
      <c r="A154" s="36" t="s">
        <v>3585</v>
      </c>
      <c r="B154" s="36" t="s">
        <v>3589</v>
      </c>
      <c r="C154" t="s">
        <v>3590</v>
      </c>
      <c r="D154" s="36"/>
      <c r="E154" s="36"/>
      <c r="F154" s="36" t="s">
        <v>3591</v>
      </c>
      <c r="G154" s="36" t="s">
        <v>3592</v>
      </c>
      <c r="H154" s="36" t="s">
        <v>67</v>
      </c>
      <c r="I154" s="36" t="s">
        <v>274</v>
      </c>
      <c r="J154" s="36" t="s">
        <v>529</v>
      </c>
      <c r="K154" s="36" t="s">
        <v>3586</v>
      </c>
      <c r="L154" s="36" t="s">
        <v>11466</v>
      </c>
      <c r="M154" s="36" t="s">
        <v>3597</v>
      </c>
      <c r="N154" s="36" t="s">
        <v>3598</v>
      </c>
      <c r="O154" s="36"/>
      <c r="P154" s="36"/>
      <c r="Q154" s="36" t="s">
        <v>12446</v>
      </c>
      <c r="R154" s="36" t="s">
        <v>12447</v>
      </c>
      <c r="S154" s="49">
        <v>148.66999999999999</v>
      </c>
      <c r="T154" s="49">
        <v>170.72</v>
      </c>
      <c r="U154" s="49">
        <v>172.11</v>
      </c>
      <c r="V154" s="49">
        <v>176.71</v>
      </c>
      <c r="W154" s="49">
        <v>154.9</v>
      </c>
      <c r="X154" s="49">
        <v>193.5</v>
      </c>
      <c r="Y154" s="49">
        <v>78.180000000000007</v>
      </c>
      <c r="Z154" s="49">
        <v>97.23</v>
      </c>
      <c r="AA154" s="49">
        <v>113.04</v>
      </c>
      <c r="AB154" s="49">
        <v>84.88</v>
      </c>
      <c r="AC154" s="49">
        <v>100.6</v>
      </c>
      <c r="AD154" s="49">
        <v>102.75</v>
      </c>
      <c r="AE154" s="50">
        <v>0.244705436372158</v>
      </c>
      <c r="AF154" s="51">
        <v>1.4632348988089299E-2</v>
      </c>
      <c r="AG154" s="36" t="s">
        <v>747</v>
      </c>
    </row>
    <row r="155" spans="1:33" x14ac:dyDescent="0.3">
      <c r="A155" s="36" t="s">
        <v>6104</v>
      </c>
      <c r="B155" s="36" t="s">
        <v>2465</v>
      </c>
      <c r="C155" t="s">
        <v>2466</v>
      </c>
      <c r="D155" s="36"/>
      <c r="E155" s="36"/>
      <c r="F155" s="36" t="s">
        <v>3612</v>
      </c>
      <c r="G155" s="36" t="s">
        <v>3613</v>
      </c>
      <c r="H155" s="36" t="s">
        <v>59</v>
      </c>
      <c r="I155" s="36" t="s">
        <v>273</v>
      </c>
      <c r="J155" s="36" t="s">
        <v>505</v>
      </c>
      <c r="K155" s="36" t="s">
        <v>2462</v>
      </c>
      <c r="L155" s="36" t="s">
        <v>12448</v>
      </c>
      <c r="M155" s="36" t="s">
        <v>12449</v>
      </c>
      <c r="N155" s="36" t="s">
        <v>12450</v>
      </c>
      <c r="O155" s="36" t="s">
        <v>12451</v>
      </c>
      <c r="P155" s="36" t="s">
        <v>12452</v>
      </c>
      <c r="Q155" s="36" t="s">
        <v>12453</v>
      </c>
      <c r="R155" s="36" t="s">
        <v>12454</v>
      </c>
      <c r="S155" s="49">
        <v>79.91</v>
      </c>
      <c r="T155" s="49">
        <v>70.88</v>
      </c>
      <c r="U155" s="49">
        <v>73.67</v>
      </c>
      <c r="V155" s="49">
        <v>73.5</v>
      </c>
      <c r="W155" s="49">
        <v>79.489999999999995</v>
      </c>
      <c r="X155" s="49">
        <v>77.709999999999994</v>
      </c>
      <c r="Y155" s="49">
        <v>72.459999999999994</v>
      </c>
      <c r="Z155" s="49">
        <v>58.82</v>
      </c>
      <c r="AA155" s="49">
        <v>65.569999999999993</v>
      </c>
      <c r="AB155" s="49">
        <v>61.08</v>
      </c>
      <c r="AC155" s="49">
        <v>58.27</v>
      </c>
      <c r="AD155" s="49">
        <v>66.45</v>
      </c>
      <c r="AE155" s="50">
        <v>-0.29412329999999998</v>
      </c>
      <c r="AF155" s="51">
        <v>2.5505440000000001E-3</v>
      </c>
      <c r="AG155" s="36" t="s">
        <v>747</v>
      </c>
    </row>
    <row r="156" spans="1:33" x14ac:dyDescent="0.3">
      <c r="A156" s="36" t="s">
        <v>7412</v>
      </c>
      <c r="B156" s="36" t="s">
        <v>5205</v>
      </c>
      <c r="C156" t="s">
        <v>5206</v>
      </c>
      <c r="D156" s="36"/>
      <c r="E156" s="36"/>
      <c r="F156" s="36" t="s">
        <v>925</v>
      </c>
      <c r="G156" s="36" t="s">
        <v>926</v>
      </c>
      <c r="H156" s="36" t="s">
        <v>63</v>
      </c>
      <c r="I156" s="36" t="s">
        <v>272</v>
      </c>
      <c r="J156" s="36" t="s">
        <v>524</v>
      </c>
      <c r="K156" s="36" t="s">
        <v>133</v>
      </c>
      <c r="L156" s="36" t="s">
        <v>10771</v>
      </c>
      <c r="M156" s="36" t="s">
        <v>10772</v>
      </c>
      <c r="N156" s="36" t="s">
        <v>10773</v>
      </c>
      <c r="O156" s="36" t="s">
        <v>12455</v>
      </c>
      <c r="P156" s="36" t="s">
        <v>12456</v>
      </c>
      <c r="Q156" s="36" t="s">
        <v>935</v>
      </c>
      <c r="R156" s="36" t="s">
        <v>936</v>
      </c>
      <c r="S156" s="49">
        <v>55.9</v>
      </c>
      <c r="T156" s="49">
        <v>73.13</v>
      </c>
      <c r="U156" s="49">
        <v>64.209999999999994</v>
      </c>
      <c r="V156" s="49">
        <v>68.349999999999994</v>
      </c>
      <c r="W156" s="49">
        <v>63.47</v>
      </c>
      <c r="X156" s="49">
        <v>70.69</v>
      </c>
      <c r="Y156" s="49">
        <v>64.56</v>
      </c>
      <c r="Z156" s="49">
        <v>57.4</v>
      </c>
      <c r="AA156" s="49">
        <v>46.64</v>
      </c>
      <c r="AB156" s="49">
        <v>78.84</v>
      </c>
      <c r="AC156" s="49">
        <v>65.31</v>
      </c>
      <c r="AD156" s="49">
        <v>67.680000000000007</v>
      </c>
      <c r="AE156" s="50">
        <v>-0.5004419</v>
      </c>
      <c r="AF156" s="51">
        <v>2.4973249999999999E-3</v>
      </c>
      <c r="AG156" s="36" t="s">
        <v>747</v>
      </c>
    </row>
    <row r="157" spans="1:33" x14ac:dyDescent="0.3">
      <c r="A157" s="36" t="s">
        <v>10297</v>
      </c>
      <c r="B157" s="36"/>
      <c r="D157" s="36"/>
      <c r="E157" s="36"/>
      <c r="F157" s="36" t="s">
        <v>3129</v>
      </c>
      <c r="G157" s="36" t="s">
        <v>3130</v>
      </c>
      <c r="H157" s="36" t="s">
        <v>109</v>
      </c>
      <c r="I157" s="36" t="s">
        <v>271</v>
      </c>
      <c r="J157" s="36" t="s">
        <v>500</v>
      </c>
      <c r="K157" s="36" t="s">
        <v>3629</v>
      </c>
      <c r="L157" s="36" t="s">
        <v>11354</v>
      </c>
      <c r="M157" s="36" t="s">
        <v>1717</v>
      </c>
      <c r="N157" s="36" t="s">
        <v>1718</v>
      </c>
      <c r="O157" s="36" t="s">
        <v>933</v>
      </c>
      <c r="P157" s="36" t="s">
        <v>934</v>
      </c>
      <c r="Q157" s="36" t="s">
        <v>935</v>
      </c>
      <c r="R157" s="36" t="s">
        <v>936</v>
      </c>
      <c r="S157" s="49">
        <v>9.0500000000000007</v>
      </c>
      <c r="T157" s="49">
        <v>11.59</v>
      </c>
      <c r="U157" s="49">
        <v>15.25</v>
      </c>
      <c r="V157" s="49">
        <v>15.93</v>
      </c>
      <c r="W157" s="49">
        <v>12.49</v>
      </c>
      <c r="X157" s="49">
        <v>20.29</v>
      </c>
      <c r="Y157" s="49">
        <v>5.24</v>
      </c>
      <c r="Z157" s="49">
        <v>4.3</v>
      </c>
      <c r="AA157" s="49">
        <v>2.71</v>
      </c>
      <c r="AB157" s="49">
        <v>6.86</v>
      </c>
      <c r="AC157" s="49">
        <v>4.3</v>
      </c>
      <c r="AD157" s="49">
        <v>5.35</v>
      </c>
      <c r="AE157" s="50">
        <v>0.98709578228922801</v>
      </c>
      <c r="AF157" s="51">
        <v>1.1230488427437001E-3</v>
      </c>
      <c r="AG157" s="36" t="s">
        <v>747</v>
      </c>
    </row>
    <row r="158" spans="1:33" x14ac:dyDescent="0.3">
      <c r="A158" s="36" t="s">
        <v>12457</v>
      </c>
      <c r="B158" s="36"/>
      <c r="D158" s="36"/>
      <c r="E158" s="36"/>
      <c r="F158" s="36" t="s">
        <v>10306</v>
      </c>
      <c r="G158" s="36" t="s">
        <v>10307</v>
      </c>
      <c r="H158" s="36" t="s">
        <v>181</v>
      </c>
      <c r="I158" s="36" t="s">
        <v>270</v>
      </c>
      <c r="J158" s="36" t="s">
        <v>522</v>
      </c>
      <c r="K158" s="36" t="s">
        <v>8715</v>
      </c>
      <c r="L158" s="36" t="s">
        <v>12458</v>
      </c>
      <c r="M158" s="36" t="s">
        <v>11487</v>
      </c>
      <c r="N158" s="36" t="s">
        <v>11488</v>
      </c>
      <c r="O158" s="36" t="s">
        <v>10311</v>
      </c>
      <c r="P158" s="36" t="s">
        <v>10312</v>
      </c>
      <c r="Q158" s="36" t="s">
        <v>8728</v>
      </c>
      <c r="R158" s="36" t="s">
        <v>8729</v>
      </c>
      <c r="S158" s="49">
        <v>9.48</v>
      </c>
      <c r="T158" s="49">
        <v>9.8800000000000008</v>
      </c>
      <c r="U158" s="49">
        <v>7.94</v>
      </c>
      <c r="V158" s="49">
        <v>8.08</v>
      </c>
      <c r="W158" s="49">
        <v>11.87</v>
      </c>
      <c r="X158" s="49">
        <v>10.59</v>
      </c>
      <c r="Y158" s="49">
        <v>0.34</v>
      </c>
      <c r="Z158" s="49">
        <v>0.97</v>
      </c>
      <c r="AA158" s="49">
        <v>0.39</v>
      </c>
      <c r="AB158" s="49">
        <v>0.12</v>
      </c>
      <c r="AC158" s="49">
        <v>0.53</v>
      </c>
      <c r="AD158" s="49">
        <v>0.44</v>
      </c>
      <c r="AE158" s="50">
        <v>3.793037</v>
      </c>
      <c r="AF158" s="51">
        <v>7.9871000000000004E-7</v>
      </c>
      <c r="AG158" s="36" t="s">
        <v>749</v>
      </c>
    </row>
    <row r="159" spans="1:33" x14ac:dyDescent="0.3">
      <c r="A159" s="36" t="s">
        <v>10319</v>
      </c>
      <c r="B159" s="36" t="s">
        <v>10322</v>
      </c>
      <c r="C159" t="s">
        <v>10323</v>
      </c>
      <c r="D159" s="36"/>
      <c r="E159" s="36"/>
      <c r="F159" s="36" t="s">
        <v>785</v>
      </c>
      <c r="G159" s="36" t="s">
        <v>786</v>
      </c>
      <c r="H159" s="36" t="s">
        <v>42</v>
      </c>
      <c r="I159" s="36" t="s">
        <v>269</v>
      </c>
      <c r="J159" s="36" t="s">
        <v>502</v>
      </c>
      <c r="K159" s="36" t="s">
        <v>10320</v>
      </c>
      <c r="L159" s="36" t="s">
        <v>12459</v>
      </c>
      <c r="M159" s="36" t="s">
        <v>792</v>
      </c>
      <c r="N159" s="36" t="s">
        <v>793</v>
      </c>
      <c r="O159" s="36" t="s">
        <v>3650</v>
      </c>
      <c r="P159" s="36" t="s">
        <v>3651</v>
      </c>
      <c r="Q159" s="36" t="s">
        <v>11493</v>
      </c>
      <c r="R159" s="36" t="s">
        <v>11494</v>
      </c>
      <c r="S159" s="49">
        <v>46.8</v>
      </c>
      <c r="T159" s="49">
        <v>57.365735999999998</v>
      </c>
      <c r="U159" s="49">
        <v>44.82</v>
      </c>
      <c r="V159" s="49">
        <v>38.92</v>
      </c>
      <c r="W159" s="49">
        <v>38.32</v>
      </c>
      <c r="X159" s="49">
        <v>47.63</v>
      </c>
      <c r="Y159" s="49">
        <v>29.43</v>
      </c>
      <c r="Z159" s="49">
        <v>31.216878000000001</v>
      </c>
      <c r="AA159" s="49">
        <v>27.532753</v>
      </c>
      <c r="AB159" s="49">
        <v>26.56</v>
      </c>
      <c r="AC159" s="49">
        <v>30.4</v>
      </c>
      <c r="AD159" s="49">
        <v>32.223222</v>
      </c>
      <c r="AE159" s="50">
        <v>3.3163489266435801E-2</v>
      </c>
      <c r="AF159" s="51">
        <v>0.73551249501485205</v>
      </c>
      <c r="AG159" s="36" t="s">
        <v>747</v>
      </c>
    </row>
    <row r="160" spans="1:33" x14ac:dyDescent="0.3">
      <c r="A160" s="36" t="s">
        <v>8739</v>
      </c>
      <c r="B160" s="36"/>
      <c r="D160" s="36"/>
      <c r="E160" s="36"/>
      <c r="F160" s="36">
        <v>35.1</v>
      </c>
      <c r="G160" s="36" t="s">
        <v>949</v>
      </c>
      <c r="H160" s="36" t="s">
        <v>167</v>
      </c>
      <c r="I160" s="36" t="s">
        <v>268</v>
      </c>
      <c r="J160" s="36" t="s">
        <v>502</v>
      </c>
      <c r="K160" s="36" t="s">
        <v>11496</v>
      </c>
      <c r="L160" s="36" t="s">
        <v>11497</v>
      </c>
      <c r="M160" s="36" t="s">
        <v>6645</v>
      </c>
      <c r="N160" s="36" t="s">
        <v>6646</v>
      </c>
      <c r="O160" s="36" t="s">
        <v>1411</v>
      </c>
      <c r="P160" s="36" t="s">
        <v>1412</v>
      </c>
      <c r="Q160" s="36" t="s">
        <v>935</v>
      </c>
      <c r="R160" s="36" t="s">
        <v>936</v>
      </c>
      <c r="S160" s="49">
        <v>2.19</v>
      </c>
      <c r="T160" s="49">
        <v>3.55</v>
      </c>
      <c r="U160" s="49">
        <v>2.21</v>
      </c>
      <c r="V160" s="49">
        <v>0.65</v>
      </c>
      <c r="W160" s="49">
        <v>2.83</v>
      </c>
      <c r="X160" s="49">
        <v>2.19</v>
      </c>
      <c r="Y160" s="49">
        <v>10.15</v>
      </c>
      <c r="Z160" s="49">
        <v>19.14</v>
      </c>
      <c r="AA160" s="49">
        <v>7.57</v>
      </c>
      <c r="AB160" s="49">
        <v>16.36</v>
      </c>
      <c r="AC160" s="49">
        <v>11.25</v>
      </c>
      <c r="AD160" s="49">
        <v>16.09</v>
      </c>
      <c r="AE160" s="50">
        <v>-3.0959655789442002</v>
      </c>
      <c r="AF160" s="51">
        <v>1.31901497279671E-5</v>
      </c>
      <c r="AG160" s="36" t="s">
        <v>718</v>
      </c>
    </row>
    <row r="161" spans="1:33" x14ac:dyDescent="0.3">
      <c r="A161" s="36" t="s">
        <v>10331</v>
      </c>
      <c r="B161" s="36" t="s">
        <v>12075</v>
      </c>
      <c r="C161" t="s">
        <v>12076</v>
      </c>
      <c r="D161" s="36"/>
      <c r="E161" s="36"/>
      <c r="F161" s="36" t="s">
        <v>3689</v>
      </c>
      <c r="G161" s="36" t="s">
        <v>3690</v>
      </c>
      <c r="H161" s="36" t="s">
        <v>107</v>
      </c>
      <c r="I161" s="36" t="s">
        <v>267</v>
      </c>
      <c r="J161" s="36" t="s">
        <v>506</v>
      </c>
      <c r="K161" s="36" t="s">
        <v>3684</v>
      </c>
      <c r="L161" s="36" t="s">
        <v>11499</v>
      </c>
      <c r="M161" s="36" t="s">
        <v>3691</v>
      </c>
      <c r="N161" s="36" t="s">
        <v>3692</v>
      </c>
      <c r="O161" s="36" t="s">
        <v>11500</v>
      </c>
      <c r="P161" s="36" t="s">
        <v>11501</v>
      </c>
      <c r="Q161" s="36" t="s">
        <v>1004</v>
      </c>
      <c r="R161" s="36" t="s">
        <v>1005</v>
      </c>
      <c r="S161" s="49">
        <v>2.11</v>
      </c>
      <c r="T161" s="49">
        <v>0.78</v>
      </c>
      <c r="U161" s="49">
        <v>2.92</v>
      </c>
      <c r="V161" s="49">
        <v>4.4800000000000004</v>
      </c>
      <c r="W161" s="49">
        <v>3.26</v>
      </c>
      <c r="X161" s="49">
        <v>2.29</v>
      </c>
      <c r="Y161" s="49">
        <v>26.88</v>
      </c>
      <c r="Z161" s="49">
        <v>20.350000000000001</v>
      </c>
      <c r="AA161" s="49">
        <v>25.47</v>
      </c>
      <c r="AB161" s="49">
        <v>31.97</v>
      </c>
      <c r="AC161" s="49">
        <v>32.119999999999997</v>
      </c>
      <c r="AD161" s="49">
        <v>41.46</v>
      </c>
      <c r="AE161" s="50">
        <v>-4.0755270000000001</v>
      </c>
      <c r="AF161" s="51">
        <v>1.447303E-7</v>
      </c>
      <c r="AG161" s="36" t="s">
        <v>718</v>
      </c>
    </row>
    <row r="162" spans="1:33" x14ac:dyDescent="0.3">
      <c r="A162" s="36" t="s">
        <v>8749</v>
      </c>
      <c r="B162" s="36" t="s">
        <v>8751</v>
      </c>
      <c r="C162" t="s">
        <v>8752</v>
      </c>
      <c r="D162" s="36"/>
      <c r="E162" s="36"/>
      <c r="F162" s="36" t="s">
        <v>3706</v>
      </c>
      <c r="G162" s="36" t="s">
        <v>3707</v>
      </c>
      <c r="H162" s="36" t="s">
        <v>45</v>
      </c>
      <c r="I162" s="36" t="s">
        <v>266</v>
      </c>
      <c r="J162" s="36" t="s">
        <v>524</v>
      </c>
      <c r="K162" s="36" t="s">
        <v>10333</v>
      </c>
      <c r="L162" s="36" t="s">
        <v>11503</v>
      </c>
      <c r="M162" s="36" t="s">
        <v>10339</v>
      </c>
      <c r="N162" s="36" t="s">
        <v>10340</v>
      </c>
      <c r="O162" s="36" t="s">
        <v>12460</v>
      </c>
      <c r="P162" s="36" t="s">
        <v>12461</v>
      </c>
      <c r="Q162" s="36" t="s">
        <v>10343</v>
      </c>
      <c r="R162" s="36" t="s">
        <v>10344</v>
      </c>
      <c r="S162" s="49">
        <v>22.72</v>
      </c>
      <c r="T162" s="49">
        <v>29.15</v>
      </c>
      <c r="U162" s="49">
        <v>21.75</v>
      </c>
      <c r="V162" s="49">
        <v>20.55</v>
      </c>
      <c r="W162" s="49">
        <v>25.29</v>
      </c>
      <c r="X162" s="49">
        <v>33.11</v>
      </c>
      <c r="Y162" s="49">
        <v>42.87</v>
      </c>
      <c r="Z162" s="49">
        <v>30.87</v>
      </c>
      <c r="AA162" s="49">
        <v>28.92</v>
      </c>
      <c r="AB162" s="49">
        <v>39.090000000000003</v>
      </c>
      <c r="AC162" s="49">
        <v>30.24</v>
      </c>
      <c r="AD162" s="49">
        <v>31.53</v>
      </c>
      <c r="AE162" s="50">
        <v>-0.98734449999999996</v>
      </c>
      <c r="AF162" s="51">
        <v>2.1089770000000001E-4</v>
      </c>
      <c r="AG162" s="36" t="s">
        <v>747</v>
      </c>
    </row>
    <row r="163" spans="1:33" x14ac:dyDescent="0.3">
      <c r="A163" s="36" t="s">
        <v>10352</v>
      </c>
      <c r="B163" s="36" t="s">
        <v>3729</v>
      </c>
      <c r="C163" t="s">
        <v>3730</v>
      </c>
      <c r="D163" s="36"/>
      <c r="E163" s="36"/>
      <c r="F163" s="36" t="s">
        <v>3731</v>
      </c>
      <c r="G163" s="36" t="s">
        <v>3732</v>
      </c>
      <c r="H163" s="36" t="s">
        <v>137</v>
      </c>
      <c r="I163" s="36" t="s">
        <v>265</v>
      </c>
      <c r="J163" s="36" t="s">
        <v>506</v>
      </c>
      <c r="K163" s="36" t="s">
        <v>12084</v>
      </c>
      <c r="L163" s="36" t="s">
        <v>12085</v>
      </c>
      <c r="M163" s="36" t="s">
        <v>12462</v>
      </c>
      <c r="N163" s="36" t="s">
        <v>12463</v>
      </c>
      <c r="O163" s="36" t="s">
        <v>12464</v>
      </c>
      <c r="P163" s="36" t="s">
        <v>12465</v>
      </c>
      <c r="Q163" s="36" t="s">
        <v>12090</v>
      </c>
      <c r="R163" s="36" t="s">
        <v>12091</v>
      </c>
      <c r="S163" s="49">
        <v>16.73</v>
      </c>
      <c r="T163" s="49">
        <v>88.15</v>
      </c>
      <c r="U163" s="49">
        <v>34.68</v>
      </c>
      <c r="V163" s="49">
        <v>4.84</v>
      </c>
      <c r="W163" s="49">
        <v>30.57</v>
      </c>
      <c r="X163" s="49">
        <v>94.45</v>
      </c>
      <c r="Y163" s="49">
        <v>0.24</v>
      </c>
      <c r="Z163" s="49">
        <v>0.18</v>
      </c>
      <c r="AA163" s="49">
        <v>0.13</v>
      </c>
      <c r="AB163" s="49">
        <v>0.08</v>
      </c>
      <c r="AC163" s="49">
        <v>0.08</v>
      </c>
      <c r="AD163" s="49">
        <v>0.06</v>
      </c>
      <c r="AE163" s="50">
        <v>7.6720750000000004</v>
      </c>
      <c r="AF163" s="51">
        <v>9.4742149999999998E-7</v>
      </c>
      <c r="AG163" s="36" t="s">
        <v>749</v>
      </c>
    </row>
    <row r="164" spans="1:33" x14ac:dyDescent="0.3">
      <c r="A164" s="36" t="s">
        <v>6691</v>
      </c>
      <c r="B164" s="36" t="s">
        <v>12466</v>
      </c>
      <c r="C164" t="s">
        <v>12467</v>
      </c>
      <c r="D164" s="36"/>
      <c r="E164" s="36"/>
      <c r="F164" s="36" t="s">
        <v>1710</v>
      </c>
      <c r="G164" s="36" t="s">
        <v>1711</v>
      </c>
      <c r="H164" s="36" t="s">
        <v>43</v>
      </c>
      <c r="I164" s="36" t="s">
        <v>264</v>
      </c>
      <c r="J164" s="36" t="s">
        <v>502</v>
      </c>
      <c r="K164" s="36" t="s">
        <v>10363</v>
      </c>
      <c r="L164" s="36" t="s">
        <v>11024</v>
      </c>
      <c r="M164" s="36" t="s">
        <v>10364</v>
      </c>
      <c r="N164" s="36" t="s">
        <v>10365</v>
      </c>
      <c r="O164" s="36" t="s">
        <v>12468</v>
      </c>
      <c r="P164" s="36" t="s">
        <v>12469</v>
      </c>
      <c r="Q164" s="36" t="s">
        <v>935</v>
      </c>
      <c r="R164" s="36" t="s">
        <v>936</v>
      </c>
      <c r="S164" s="49">
        <v>42.3</v>
      </c>
      <c r="T164" s="49">
        <v>39.340000000000003</v>
      </c>
      <c r="U164" s="49">
        <v>31.93</v>
      </c>
      <c r="V164" s="49">
        <v>33.39</v>
      </c>
      <c r="W164" s="49">
        <v>31.6</v>
      </c>
      <c r="X164" s="49">
        <v>40.619999999999997</v>
      </c>
      <c r="Y164" s="49">
        <v>99.87</v>
      </c>
      <c r="Z164" s="49">
        <v>67.14</v>
      </c>
      <c r="AA164" s="49">
        <v>124.83</v>
      </c>
      <c r="AB164" s="49">
        <v>92.78</v>
      </c>
      <c r="AC164" s="49">
        <v>105.82</v>
      </c>
      <c r="AD164" s="49">
        <v>103.33</v>
      </c>
      <c r="AE164" s="50">
        <v>-1.9975126342154499</v>
      </c>
      <c r="AF164" s="51">
        <v>1.36437406229575E-6</v>
      </c>
      <c r="AG164" s="36" t="s">
        <v>718</v>
      </c>
    </row>
    <row r="165" spans="1:33" x14ac:dyDescent="0.3">
      <c r="A165" s="36" t="s">
        <v>3774</v>
      </c>
      <c r="B165" s="36" t="s">
        <v>3778</v>
      </c>
      <c r="C165" t="s">
        <v>3779</v>
      </c>
      <c r="D165" s="36"/>
      <c r="E165" s="36"/>
      <c r="F165" s="36">
        <v>35.1</v>
      </c>
      <c r="G165" s="36" t="s">
        <v>949</v>
      </c>
      <c r="H165" s="36" t="s">
        <v>186</v>
      </c>
      <c r="I165" s="36" t="s">
        <v>263</v>
      </c>
      <c r="J165" s="36" t="s">
        <v>528</v>
      </c>
      <c r="K165" s="36" t="s">
        <v>3775</v>
      </c>
      <c r="L165" s="36" t="s">
        <v>11520</v>
      </c>
      <c r="M165" s="36"/>
      <c r="N165" s="36"/>
      <c r="O165" s="36" t="s">
        <v>3784</v>
      </c>
      <c r="P165" s="36" t="s">
        <v>3785</v>
      </c>
      <c r="Q165" s="36" t="s">
        <v>11521</v>
      </c>
      <c r="R165" s="36" t="s">
        <v>11522</v>
      </c>
      <c r="S165" s="49">
        <v>417.42</v>
      </c>
      <c r="T165" s="49">
        <v>230.62</v>
      </c>
      <c r="U165" s="49">
        <v>368.72</v>
      </c>
      <c r="V165" s="49">
        <v>424.46</v>
      </c>
      <c r="W165" s="49">
        <v>385.62</v>
      </c>
      <c r="X165" s="49">
        <v>229.85</v>
      </c>
      <c r="Y165" s="49">
        <v>0.49</v>
      </c>
      <c r="Z165" s="49">
        <v>1.25</v>
      </c>
      <c r="AA165" s="49">
        <v>0.26</v>
      </c>
      <c r="AB165" s="49">
        <v>0.21</v>
      </c>
      <c r="AC165" s="49">
        <v>0.36</v>
      </c>
      <c r="AD165" s="49">
        <v>0.31</v>
      </c>
      <c r="AE165" s="50">
        <v>8.9511129963619904</v>
      </c>
      <c r="AF165" s="51">
        <v>5.7108873275309902E-8</v>
      </c>
      <c r="AG165" s="36" t="s">
        <v>749</v>
      </c>
    </row>
    <row r="166" spans="1:33" x14ac:dyDescent="0.3">
      <c r="A166" s="36" t="s">
        <v>6710</v>
      </c>
      <c r="B166" s="36"/>
      <c r="D166" s="36"/>
      <c r="E166" s="36"/>
      <c r="F166" s="36" t="s">
        <v>3800</v>
      </c>
      <c r="G166" s="36" t="s">
        <v>3801</v>
      </c>
      <c r="H166" s="36" t="s">
        <v>168</v>
      </c>
      <c r="I166" s="36" t="s">
        <v>262</v>
      </c>
      <c r="J166" s="36" t="s">
        <v>526</v>
      </c>
      <c r="K166" s="36" t="s">
        <v>10374</v>
      </c>
      <c r="L166" s="36" t="s">
        <v>11524</v>
      </c>
      <c r="M166" s="36" t="s">
        <v>11525</v>
      </c>
      <c r="N166" s="36" t="s">
        <v>11526</v>
      </c>
      <c r="O166" s="36" t="s">
        <v>10378</v>
      </c>
      <c r="P166" s="36" t="s">
        <v>10379</v>
      </c>
      <c r="Q166" s="36" t="s">
        <v>935</v>
      </c>
      <c r="R166" s="36" t="s">
        <v>936</v>
      </c>
      <c r="S166" s="49">
        <v>3.9</v>
      </c>
      <c r="T166" s="49">
        <v>8.99</v>
      </c>
      <c r="U166" s="49">
        <v>3.98</v>
      </c>
      <c r="V166" s="49">
        <v>3.73</v>
      </c>
      <c r="W166" s="49">
        <v>3.16</v>
      </c>
      <c r="X166" s="49">
        <v>8.25</v>
      </c>
      <c r="Y166" s="49">
        <v>46.33</v>
      </c>
      <c r="Z166" s="49">
        <v>36.409999999999997</v>
      </c>
      <c r="AA166" s="49">
        <v>53.56</v>
      </c>
      <c r="AB166" s="49">
        <v>43.82</v>
      </c>
      <c r="AC166" s="49">
        <v>46.2</v>
      </c>
      <c r="AD166" s="49">
        <v>40.729999999999997</v>
      </c>
      <c r="AE166" s="50">
        <v>-3.6591760634898498</v>
      </c>
      <c r="AF166" s="51">
        <v>2.09805290818545E-6</v>
      </c>
      <c r="AG166" s="36" t="s">
        <v>718</v>
      </c>
    </row>
    <row r="167" spans="1:33" x14ac:dyDescent="0.3">
      <c r="A167" s="36" t="s">
        <v>3813</v>
      </c>
      <c r="B167" s="36"/>
      <c r="D167" s="36"/>
      <c r="E167" s="36"/>
      <c r="F167" s="36" t="s">
        <v>6725</v>
      </c>
      <c r="G167" s="36" t="s">
        <v>6726</v>
      </c>
      <c r="H167" s="36" t="s">
        <v>148</v>
      </c>
      <c r="I167" s="36" t="s">
        <v>261</v>
      </c>
      <c r="J167" s="36" t="s">
        <v>500</v>
      </c>
      <c r="K167" s="36" t="s">
        <v>6722</v>
      </c>
      <c r="L167" s="36" t="s">
        <v>12470</v>
      </c>
      <c r="M167" s="36" t="s">
        <v>6727</v>
      </c>
      <c r="N167" s="36" t="s">
        <v>6728</v>
      </c>
      <c r="O167" s="36" t="s">
        <v>12471</v>
      </c>
      <c r="P167" s="36" t="s">
        <v>12472</v>
      </c>
      <c r="Q167" s="36" t="s">
        <v>1069</v>
      </c>
      <c r="R167" s="36" t="s">
        <v>1070</v>
      </c>
      <c r="S167" s="49">
        <v>69.97</v>
      </c>
      <c r="T167" s="49">
        <v>52.97</v>
      </c>
      <c r="U167" s="49">
        <v>73.88</v>
      </c>
      <c r="V167" s="49">
        <v>73.33</v>
      </c>
      <c r="W167" s="49">
        <v>75.41</v>
      </c>
      <c r="X167" s="49">
        <v>74.489999999999995</v>
      </c>
      <c r="Y167" s="49">
        <v>155.66</v>
      </c>
      <c r="Z167" s="49">
        <v>119.01</v>
      </c>
      <c r="AA167" s="49">
        <v>165.62</v>
      </c>
      <c r="AB167" s="49">
        <v>111.99</v>
      </c>
      <c r="AC167" s="49">
        <v>156.13999999999999</v>
      </c>
      <c r="AD167" s="49">
        <v>148.13999999999999</v>
      </c>
      <c r="AE167" s="50">
        <v>-1.58933552068129</v>
      </c>
      <c r="AF167" s="51">
        <v>1.08863860021068E-7</v>
      </c>
      <c r="AG167" s="36" t="s">
        <v>718</v>
      </c>
    </row>
    <row r="168" spans="1:33" x14ac:dyDescent="0.3">
      <c r="A168" s="36" t="s">
        <v>6737</v>
      </c>
      <c r="B168" s="36" t="s">
        <v>6741</v>
      </c>
      <c r="C168" t="s">
        <v>6742</v>
      </c>
      <c r="D168" s="36"/>
      <c r="E168" s="36"/>
      <c r="F168" s="36" t="s">
        <v>6743</v>
      </c>
      <c r="G168" s="36" t="s">
        <v>6744</v>
      </c>
      <c r="H168" s="36" t="s">
        <v>77</v>
      </c>
      <c r="I168" s="36" t="s">
        <v>260</v>
      </c>
      <c r="J168" s="36" t="s">
        <v>525</v>
      </c>
      <c r="K168" s="36" t="s">
        <v>6738</v>
      </c>
      <c r="L168" s="36" t="s">
        <v>11542</v>
      </c>
      <c r="M168" s="36" t="s">
        <v>6749</v>
      </c>
      <c r="N168" s="36" t="s">
        <v>6750</v>
      </c>
      <c r="O168" s="36" t="s">
        <v>1411</v>
      </c>
      <c r="P168" s="36" t="s">
        <v>1412</v>
      </c>
      <c r="Q168" s="36" t="s">
        <v>11543</v>
      </c>
      <c r="R168" s="36" t="s">
        <v>11544</v>
      </c>
      <c r="S168" s="49">
        <v>232.76</v>
      </c>
      <c r="T168" s="49">
        <v>123.85</v>
      </c>
      <c r="U168" s="49">
        <v>209.36</v>
      </c>
      <c r="V168" s="49">
        <v>215.75</v>
      </c>
      <c r="W168" s="49">
        <v>206.25</v>
      </c>
      <c r="X168" s="49">
        <v>113.27</v>
      </c>
      <c r="Y168" s="49">
        <v>7.96</v>
      </c>
      <c r="Z168" s="49">
        <v>6.73</v>
      </c>
      <c r="AA168" s="49">
        <v>8.89</v>
      </c>
      <c r="AB168" s="49">
        <v>8.69</v>
      </c>
      <c r="AC168" s="49">
        <v>6</v>
      </c>
      <c r="AD168" s="49">
        <v>6.85</v>
      </c>
      <c r="AE168" s="50">
        <v>4.1881157841698302</v>
      </c>
      <c r="AF168" s="51">
        <v>8.7559744671869405E-9</v>
      </c>
      <c r="AG168" s="36" t="s">
        <v>749</v>
      </c>
    </row>
    <row r="169" spans="1:33" x14ac:dyDescent="0.3">
      <c r="A169" s="36" t="s">
        <v>12473</v>
      </c>
      <c r="B169" s="36" t="s">
        <v>6741</v>
      </c>
      <c r="C169" t="s">
        <v>6742</v>
      </c>
      <c r="D169" s="36"/>
      <c r="E169" s="36"/>
      <c r="F169" s="36" t="s">
        <v>6743</v>
      </c>
      <c r="G169" s="36" t="s">
        <v>6744</v>
      </c>
      <c r="H169" s="36" t="s">
        <v>78</v>
      </c>
      <c r="I169" s="36" t="s">
        <v>259</v>
      </c>
      <c r="J169" s="36" t="s">
        <v>525</v>
      </c>
      <c r="K169" s="36" t="s">
        <v>6738</v>
      </c>
      <c r="L169" s="36" t="s">
        <v>11542</v>
      </c>
      <c r="M169" s="36" t="s">
        <v>6749</v>
      </c>
      <c r="N169" s="36" t="s">
        <v>6750</v>
      </c>
      <c r="O169" s="36" t="s">
        <v>1411</v>
      </c>
      <c r="P169" s="36" t="s">
        <v>1412</v>
      </c>
      <c r="Q169" s="36" t="s">
        <v>11543</v>
      </c>
      <c r="R169" s="36" t="s">
        <v>11544</v>
      </c>
      <c r="S169" s="49">
        <v>232.76</v>
      </c>
      <c r="T169" s="49">
        <v>123.85</v>
      </c>
      <c r="U169" s="49">
        <v>209.36</v>
      </c>
      <c r="V169" s="49">
        <v>215.75</v>
      </c>
      <c r="W169" s="49">
        <v>206.25</v>
      </c>
      <c r="X169" s="49">
        <v>113.27</v>
      </c>
      <c r="Y169" s="49">
        <v>7.96</v>
      </c>
      <c r="Z169" s="49">
        <v>6.73</v>
      </c>
      <c r="AA169" s="49">
        <v>8.89</v>
      </c>
      <c r="AB169" s="49">
        <v>8.69</v>
      </c>
      <c r="AC169" s="49">
        <v>6</v>
      </c>
      <c r="AD169" s="49">
        <v>6.85</v>
      </c>
      <c r="AE169" s="50">
        <v>4.1881157841698302</v>
      </c>
      <c r="AF169" s="51">
        <v>8.7559744671869405E-9</v>
      </c>
      <c r="AG169" s="36" t="s">
        <v>749</v>
      </c>
    </row>
    <row r="170" spans="1:33" x14ac:dyDescent="0.3">
      <c r="A170" s="36" t="s">
        <v>3836</v>
      </c>
      <c r="B170" s="36" t="s">
        <v>3840</v>
      </c>
      <c r="C170" t="s">
        <v>3841</v>
      </c>
      <c r="D170" s="36"/>
      <c r="E170" s="36"/>
      <c r="F170" s="36" t="s">
        <v>3842</v>
      </c>
      <c r="G170" s="36" t="s">
        <v>3843</v>
      </c>
      <c r="H170" s="36" t="s">
        <v>123</v>
      </c>
      <c r="I170" s="36" t="s">
        <v>549</v>
      </c>
      <c r="J170" s="36" t="s">
        <v>525</v>
      </c>
      <c r="K170" s="36" t="s">
        <v>8830</v>
      </c>
      <c r="L170" s="36" t="s">
        <v>12474</v>
      </c>
      <c r="M170" s="36" t="s">
        <v>8834</v>
      </c>
      <c r="N170" s="36" t="s">
        <v>8835</v>
      </c>
      <c r="O170" s="36" t="s">
        <v>3851</v>
      </c>
      <c r="P170" s="36" t="s">
        <v>3852</v>
      </c>
      <c r="Q170" s="36" t="s">
        <v>12475</v>
      </c>
      <c r="R170" s="36" t="s">
        <v>12476</v>
      </c>
      <c r="S170" s="49">
        <v>15.99</v>
      </c>
      <c r="T170" s="49">
        <v>19.97</v>
      </c>
      <c r="U170" s="49">
        <v>15.83</v>
      </c>
      <c r="V170" s="49">
        <v>18.13</v>
      </c>
      <c r="W170" s="49">
        <v>16.559999999999999</v>
      </c>
      <c r="X170" s="49">
        <v>19.03</v>
      </c>
      <c r="Y170" s="49">
        <v>15.41</v>
      </c>
      <c r="Z170" s="49">
        <v>17</v>
      </c>
      <c r="AA170" s="49">
        <v>19.27</v>
      </c>
      <c r="AB170" s="49">
        <v>20.100000000000001</v>
      </c>
      <c r="AC170" s="49">
        <v>18.96</v>
      </c>
      <c r="AD170" s="49">
        <v>16.62</v>
      </c>
      <c r="AE170" s="50">
        <v>-0.39777960000000001</v>
      </c>
      <c r="AF170" s="51">
        <v>7.7399999999999995E-4</v>
      </c>
      <c r="AG170" s="36" t="s">
        <v>747</v>
      </c>
    </row>
    <row r="171" spans="1:33" x14ac:dyDescent="0.3">
      <c r="A171" s="36" t="s">
        <v>8845</v>
      </c>
      <c r="B171" s="36"/>
      <c r="D171" s="36"/>
      <c r="E171" s="36"/>
      <c r="F171" s="36" t="s">
        <v>12477</v>
      </c>
      <c r="G171" s="36" t="s">
        <v>12478</v>
      </c>
      <c r="H171" s="36" t="s">
        <v>60</v>
      </c>
      <c r="I171" s="36" t="s">
        <v>258</v>
      </c>
      <c r="J171" s="36" t="s">
        <v>505</v>
      </c>
      <c r="K171" s="36" t="s">
        <v>8846</v>
      </c>
      <c r="L171" s="36" t="s">
        <v>12479</v>
      </c>
      <c r="M171" s="36" t="s">
        <v>8850</v>
      </c>
      <c r="N171" s="36" t="s">
        <v>8851</v>
      </c>
      <c r="O171" s="36" t="s">
        <v>12480</v>
      </c>
      <c r="P171" s="36" t="s">
        <v>12481</v>
      </c>
      <c r="Q171" s="36" t="s">
        <v>1968</v>
      </c>
      <c r="R171" s="36" t="s">
        <v>1969</v>
      </c>
      <c r="S171" s="49">
        <v>26.05</v>
      </c>
      <c r="T171" s="49">
        <v>33.619999999999997</v>
      </c>
      <c r="U171" s="49">
        <v>24.65</v>
      </c>
      <c r="V171" s="49">
        <v>21.76</v>
      </c>
      <c r="W171" s="49">
        <v>27.12</v>
      </c>
      <c r="X171" s="49">
        <v>26.84</v>
      </c>
      <c r="Y171" s="49">
        <v>41.86</v>
      </c>
      <c r="Z171" s="49">
        <v>39.409999999999997</v>
      </c>
      <c r="AA171" s="49">
        <v>34.61</v>
      </c>
      <c r="AB171" s="49">
        <v>37.049999999999997</v>
      </c>
      <c r="AC171" s="49">
        <v>40.159999999999997</v>
      </c>
      <c r="AD171" s="49">
        <v>40.25</v>
      </c>
      <c r="AE171" s="50">
        <v>-1.1189216262856001</v>
      </c>
      <c r="AF171" s="51">
        <v>3.09188934158198E-6</v>
      </c>
      <c r="AG171" s="36" t="s">
        <v>718</v>
      </c>
    </row>
    <row r="172" spans="1:33" x14ac:dyDescent="0.3">
      <c r="A172" s="36" t="s">
        <v>6311</v>
      </c>
      <c r="B172" s="36"/>
      <c r="D172" s="36"/>
      <c r="E172" s="36"/>
      <c r="F172" s="36" t="s">
        <v>6315</v>
      </c>
      <c r="G172" s="36" t="s">
        <v>6316</v>
      </c>
      <c r="H172" s="36" t="s">
        <v>100</v>
      </c>
      <c r="I172" s="36" t="s">
        <v>497</v>
      </c>
      <c r="J172" s="36" t="s">
        <v>502</v>
      </c>
      <c r="K172" s="36" t="s">
        <v>11557</v>
      </c>
      <c r="L172" s="36" t="s">
        <v>11163</v>
      </c>
      <c r="M172" s="36" t="s">
        <v>1717</v>
      </c>
      <c r="N172" s="36" t="s">
        <v>1718</v>
      </c>
      <c r="O172" s="36" t="s">
        <v>1432</v>
      </c>
      <c r="P172" s="36" t="s">
        <v>1433</v>
      </c>
      <c r="Q172" s="36" t="s">
        <v>935</v>
      </c>
      <c r="R172" s="36" t="s">
        <v>936</v>
      </c>
      <c r="S172" s="49">
        <v>4.3899999999999997</v>
      </c>
      <c r="T172" s="49">
        <v>4.71</v>
      </c>
      <c r="U172" s="49">
        <v>5.81</v>
      </c>
      <c r="V172" s="49">
        <v>5.73</v>
      </c>
      <c r="W172" s="49">
        <v>7.95</v>
      </c>
      <c r="X172" s="49">
        <v>6.07</v>
      </c>
      <c r="Y172" s="49">
        <v>37.78</v>
      </c>
      <c r="Z172" s="49">
        <v>32.71</v>
      </c>
      <c r="AA172" s="49">
        <v>29.48</v>
      </c>
      <c r="AB172" s="49">
        <v>37.54</v>
      </c>
      <c r="AC172" s="49">
        <v>32.090000000000003</v>
      </c>
      <c r="AD172" s="49">
        <v>34.61</v>
      </c>
      <c r="AE172" s="50">
        <v>-3.1330345690697801</v>
      </c>
      <c r="AF172" s="51">
        <v>5.1322013690494001E-8</v>
      </c>
      <c r="AG172" s="36" t="s">
        <v>718</v>
      </c>
    </row>
    <row r="173" spans="1:33" x14ac:dyDescent="0.3">
      <c r="A173" s="36" t="s">
        <v>12482</v>
      </c>
      <c r="B173" s="36" t="s">
        <v>3867</v>
      </c>
      <c r="C173" t="s">
        <v>3868</v>
      </c>
      <c r="D173" s="36"/>
      <c r="E173" s="36"/>
      <c r="F173" s="36">
        <v>35.1</v>
      </c>
      <c r="G173" s="36" t="s">
        <v>949</v>
      </c>
      <c r="H173" s="36" t="s">
        <v>151</v>
      </c>
      <c r="I173" s="36" t="s">
        <v>257</v>
      </c>
      <c r="J173" s="36" t="s">
        <v>500</v>
      </c>
      <c r="K173" s="36" t="s">
        <v>3864</v>
      </c>
      <c r="L173" s="36" t="s">
        <v>11560</v>
      </c>
      <c r="M173" s="36" t="s">
        <v>11561</v>
      </c>
      <c r="N173" s="36" t="s">
        <v>11562</v>
      </c>
      <c r="O173" s="36" t="s">
        <v>3875</v>
      </c>
      <c r="P173" s="36" t="s">
        <v>3876</v>
      </c>
      <c r="Q173" s="36" t="s">
        <v>3877</v>
      </c>
      <c r="R173" s="36" t="s">
        <v>3878</v>
      </c>
      <c r="S173" s="49">
        <v>19.79</v>
      </c>
      <c r="T173" s="49">
        <v>8.06</v>
      </c>
      <c r="U173" s="49">
        <v>16.55</v>
      </c>
      <c r="V173" s="49">
        <v>14.4</v>
      </c>
      <c r="W173" s="49">
        <v>23.52</v>
      </c>
      <c r="X173" s="49">
        <v>11.24</v>
      </c>
      <c r="Y173" s="49">
        <v>2.59</v>
      </c>
      <c r="Z173" s="49">
        <v>3.56</v>
      </c>
      <c r="AA173" s="49">
        <v>3.82</v>
      </c>
      <c r="AB173" s="49">
        <v>1.93</v>
      </c>
      <c r="AC173" s="49">
        <v>3.12</v>
      </c>
      <c r="AD173" s="49">
        <v>5.12</v>
      </c>
      <c r="AE173" s="50">
        <v>1.6016220000000001</v>
      </c>
      <c r="AF173" s="51">
        <v>2.7568340000000001E-4</v>
      </c>
      <c r="AG173" s="36" t="s">
        <v>749</v>
      </c>
    </row>
    <row r="174" spans="1:33" x14ac:dyDescent="0.3">
      <c r="A174" s="36" t="s">
        <v>6788</v>
      </c>
      <c r="B174" s="36"/>
      <c r="D174" s="36"/>
      <c r="E174" s="36"/>
      <c r="F174" s="36" t="s">
        <v>2931</v>
      </c>
      <c r="G174" s="36" t="s">
        <v>2932</v>
      </c>
      <c r="H174" s="36" t="s">
        <v>71</v>
      </c>
      <c r="I174" s="36" t="s">
        <v>254</v>
      </c>
      <c r="J174" s="36" t="s">
        <v>502</v>
      </c>
      <c r="K174" s="36" t="s">
        <v>6789</v>
      </c>
      <c r="L174" s="36" t="s">
        <v>11569</v>
      </c>
      <c r="M174" s="36" t="s">
        <v>6791</v>
      </c>
      <c r="N174" s="36" t="s">
        <v>6792</v>
      </c>
      <c r="O174" s="36" t="s">
        <v>4568</v>
      </c>
      <c r="P174" s="36" t="s">
        <v>4569</v>
      </c>
      <c r="Q174" s="36" t="s">
        <v>6793</v>
      </c>
      <c r="R174" s="36" t="s">
        <v>6794</v>
      </c>
      <c r="S174" s="49">
        <v>270.31</v>
      </c>
      <c r="T174" s="49">
        <v>315.16000000000003</v>
      </c>
      <c r="U174" s="49">
        <v>313.69</v>
      </c>
      <c r="V174" s="49">
        <v>346.24</v>
      </c>
      <c r="W174" s="49">
        <v>257.2</v>
      </c>
      <c r="X174" s="49">
        <v>451.53</v>
      </c>
      <c r="Y174" s="49">
        <v>1.29</v>
      </c>
      <c r="Z174" s="49">
        <v>2.54</v>
      </c>
      <c r="AA174" s="49">
        <v>0.48</v>
      </c>
      <c r="AB174" s="49">
        <v>0.46</v>
      </c>
      <c r="AC174" s="49">
        <v>0.53</v>
      </c>
      <c r="AD174" s="49">
        <v>0.42</v>
      </c>
      <c r="AE174" s="50">
        <v>7.8885259999999997</v>
      </c>
      <c r="AF174" s="51">
        <v>1.435248E-7</v>
      </c>
      <c r="AG174" s="36" t="s">
        <v>749</v>
      </c>
    </row>
    <row r="175" spans="1:33" x14ac:dyDescent="0.3">
      <c r="A175" s="36" t="s">
        <v>3902</v>
      </c>
      <c r="B175" s="36" t="s">
        <v>3906</v>
      </c>
      <c r="C175" t="s">
        <v>3907</v>
      </c>
      <c r="D175" s="36"/>
      <c r="E175" s="36"/>
      <c r="F175" s="36" t="s">
        <v>3908</v>
      </c>
      <c r="G175" s="36" t="s">
        <v>3909</v>
      </c>
      <c r="H175" s="36" t="s">
        <v>121</v>
      </c>
      <c r="I175" s="36" t="s">
        <v>547</v>
      </c>
      <c r="J175" s="36" t="s">
        <v>526</v>
      </c>
      <c r="K175" s="36" t="s">
        <v>3903</v>
      </c>
      <c r="L175" s="36" t="s">
        <v>11571</v>
      </c>
      <c r="M175" s="36"/>
      <c r="N175" s="36"/>
      <c r="O175" s="36" t="s">
        <v>3910</v>
      </c>
      <c r="P175" s="36" t="s">
        <v>3911</v>
      </c>
      <c r="Q175" s="36" t="s">
        <v>3912</v>
      </c>
      <c r="R175" s="36" t="s">
        <v>3913</v>
      </c>
      <c r="S175" s="49">
        <v>219.53</v>
      </c>
      <c r="T175" s="49">
        <v>205.28</v>
      </c>
      <c r="U175" s="49">
        <v>229.56</v>
      </c>
      <c r="V175" s="49">
        <v>230.12</v>
      </c>
      <c r="W175" s="49">
        <v>222.1</v>
      </c>
      <c r="X175" s="49">
        <v>221.84</v>
      </c>
      <c r="Y175" s="49">
        <v>249.95</v>
      </c>
      <c r="Z175" s="49">
        <v>249.41</v>
      </c>
      <c r="AA175" s="49">
        <v>256.92</v>
      </c>
      <c r="AB175" s="49">
        <v>214.66</v>
      </c>
      <c r="AC175" s="49">
        <v>258.23</v>
      </c>
      <c r="AD175" s="49">
        <v>265.33999999999997</v>
      </c>
      <c r="AE175" s="50">
        <v>-0.64176665407452804</v>
      </c>
      <c r="AF175" s="51">
        <v>6.9101757012849997E-6</v>
      </c>
      <c r="AG175" s="36" t="s">
        <v>747</v>
      </c>
    </row>
    <row r="176" spans="1:33" x14ac:dyDescent="0.3">
      <c r="A176" s="36" t="s">
        <v>3922</v>
      </c>
      <c r="B176" s="36" t="s">
        <v>3926</v>
      </c>
      <c r="C176" t="s">
        <v>3927</v>
      </c>
      <c r="D176" s="36"/>
      <c r="E176" s="36"/>
      <c r="F176" s="36" t="s">
        <v>3928</v>
      </c>
      <c r="G176" s="36" t="s">
        <v>3929</v>
      </c>
      <c r="H176" s="36" t="s">
        <v>57</v>
      </c>
      <c r="I176" s="36" t="s">
        <v>252</v>
      </c>
      <c r="J176" s="36" t="s">
        <v>506</v>
      </c>
      <c r="K176" s="36" t="s">
        <v>3923</v>
      </c>
      <c r="L176" s="36" t="s">
        <v>12483</v>
      </c>
      <c r="M176" s="36" t="s">
        <v>12484</v>
      </c>
      <c r="N176" s="36" t="s">
        <v>12485</v>
      </c>
      <c r="O176" s="36" t="s">
        <v>3937</v>
      </c>
      <c r="P176" s="36" t="s">
        <v>3938</v>
      </c>
      <c r="Q176" s="36" t="s">
        <v>12486</v>
      </c>
      <c r="R176" s="36" t="s">
        <v>12487</v>
      </c>
      <c r="S176" s="49">
        <v>26.8</v>
      </c>
      <c r="T176" s="49">
        <v>32.9</v>
      </c>
      <c r="U176" s="49">
        <v>25.77</v>
      </c>
      <c r="V176" s="49">
        <v>28.63</v>
      </c>
      <c r="W176" s="49">
        <v>34.65</v>
      </c>
      <c r="X176" s="49">
        <v>25.83</v>
      </c>
      <c r="Y176" s="49">
        <v>53.09</v>
      </c>
      <c r="Z176" s="49">
        <v>43.63</v>
      </c>
      <c r="AA176" s="49">
        <v>37.78</v>
      </c>
      <c r="AB176" s="49">
        <v>47.54</v>
      </c>
      <c r="AC176" s="49">
        <v>57.56</v>
      </c>
      <c r="AD176" s="49">
        <v>55.06</v>
      </c>
      <c r="AE176" s="50">
        <v>-1.324635</v>
      </c>
      <c r="AF176" s="51">
        <v>3.816575E-6</v>
      </c>
      <c r="AG176" s="36" t="s">
        <v>718</v>
      </c>
    </row>
    <row r="177" spans="1:33" x14ac:dyDescent="0.3">
      <c r="A177" s="36" t="s">
        <v>3949</v>
      </c>
      <c r="B177" s="36" t="s">
        <v>3953</v>
      </c>
      <c r="C177" t="s">
        <v>3954</v>
      </c>
      <c r="D177" s="36"/>
      <c r="E177" s="36"/>
      <c r="F177" s="36" t="s">
        <v>8907</v>
      </c>
      <c r="G177" s="36" t="s">
        <v>8908</v>
      </c>
      <c r="H177" s="36" t="s">
        <v>111</v>
      </c>
      <c r="I177" s="36" t="s">
        <v>251</v>
      </c>
      <c r="J177" s="36" t="s">
        <v>524</v>
      </c>
      <c r="K177" s="36" t="s">
        <v>10441</v>
      </c>
      <c r="L177" s="36" t="s">
        <v>11592</v>
      </c>
      <c r="M177" s="36" t="s">
        <v>11593</v>
      </c>
      <c r="N177" s="36" t="s">
        <v>11594</v>
      </c>
      <c r="O177" s="36" t="s">
        <v>11595</v>
      </c>
      <c r="P177" s="36" t="s">
        <v>11596</v>
      </c>
      <c r="Q177" s="36" t="s">
        <v>10447</v>
      </c>
      <c r="R177" s="36" t="s">
        <v>10448</v>
      </c>
      <c r="S177" s="49">
        <v>72.37</v>
      </c>
      <c r="T177" s="49">
        <v>61.65</v>
      </c>
      <c r="U177" s="49">
        <v>71.7</v>
      </c>
      <c r="V177" s="49">
        <v>75.489999999999995</v>
      </c>
      <c r="W177" s="49">
        <v>108.9</v>
      </c>
      <c r="X177" s="49">
        <v>89.18</v>
      </c>
      <c r="Y177" s="49">
        <v>67.17</v>
      </c>
      <c r="Z177" s="49">
        <v>68.05</v>
      </c>
      <c r="AA177" s="49">
        <v>51.87</v>
      </c>
      <c r="AB177" s="49">
        <v>72.11</v>
      </c>
      <c r="AC177" s="49">
        <v>87.17</v>
      </c>
      <c r="AD177" s="49">
        <v>85.02</v>
      </c>
      <c r="AE177" s="50">
        <v>-0.42039449235570497</v>
      </c>
      <c r="AF177" s="51">
        <v>7.8642823547033403E-4</v>
      </c>
      <c r="AG177" s="36" t="s">
        <v>747</v>
      </c>
    </row>
    <row r="178" spans="1:33" x14ac:dyDescent="0.3">
      <c r="A178" s="36" t="s">
        <v>3559</v>
      </c>
      <c r="B178" s="36" t="s">
        <v>3563</v>
      </c>
      <c r="C178" t="s">
        <v>3564</v>
      </c>
      <c r="D178" s="36"/>
      <c r="E178" s="36"/>
      <c r="F178" s="36" t="s">
        <v>3565</v>
      </c>
      <c r="G178" s="36" t="s">
        <v>3566</v>
      </c>
      <c r="H178" s="36" t="s">
        <v>126</v>
      </c>
      <c r="I178" s="36" t="s">
        <v>551</v>
      </c>
      <c r="J178" s="36" t="s">
        <v>502</v>
      </c>
      <c r="K178" s="36" t="s">
        <v>8683</v>
      </c>
      <c r="L178" s="36" t="s">
        <v>11464</v>
      </c>
      <c r="M178" s="36" t="s">
        <v>8685</v>
      </c>
      <c r="N178" s="36" t="s">
        <v>8686</v>
      </c>
      <c r="O178" s="36" t="s">
        <v>12444</v>
      </c>
      <c r="P178" s="36" t="s">
        <v>12445</v>
      </c>
      <c r="Q178" s="36" t="s">
        <v>4695</v>
      </c>
      <c r="R178" s="36" t="s">
        <v>4696</v>
      </c>
      <c r="S178" s="49">
        <v>9.67</v>
      </c>
      <c r="T178" s="49">
        <v>39.76</v>
      </c>
      <c r="U178" s="49">
        <v>14.9</v>
      </c>
      <c r="V178" s="49">
        <v>10.210000000000001</v>
      </c>
      <c r="W178" s="49">
        <v>11.88</v>
      </c>
      <c r="X178" s="49">
        <v>11.57</v>
      </c>
      <c r="Y178" s="49">
        <v>4.99</v>
      </c>
      <c r="Z178" s="49">
        <v>23.94</v>
      </c>
      <c r="AA178" s="49">
        <v>7.15</v>
      </c>
      <c r="AB178" s="49">
        <v>6.46</v>
      </c>
      <c r="AC178" s="49">
        <v>14.19</v>
      </c>
      <c r="AD178" s="49">
        <v>8.4700000000000006</v>
      </c>
      <c r="AE178" s="50">
        <v>3.4740200766489801E-2</v>
      </c>
      <c r="AF178" s="51">
        <v>0.860173581936998</v>
      </c>
      <c r="AG178" s="36" t="s">
        <v>747</v>
      </c>
    </row>
    <row r="179" spans="1:33" x14ac:dyDescent="0.3">
      <c r="A179" s="36" t="s">
        <v>10453</v>
      </c>
      <c r="B179" s="36" t="s">
        <v>3300</v>
      </c>
      <c r="C179" t="s">
        <v>3301</v>
      </c>
      <c r="D179" s="36"/>
      <c r="E179" s="36"/>
      <c r="F179" s="36" t="s">
        <v>3302</v>
      </c>
      <c r="G179" s="36" t="s">
        <v>3303</v>
      </c>
      <c r="H179" s="36" t="s">
        <v>74</v>
      </c>
      <c r="I179" s="36" t="s">
        <v>249</v>
      </c>
      <c r="J179" s="36" t="s">
        <v>525</v>
      </c>
      <c r="K179" s="36" t="s">
        <v>11600</v>
      </c>
      <c r="L179" s="36" t="s">
        <v>12108</v>
      </c>
      <c r="M179" s="36" t="s">
        <v>3309</v>
      </c>
      <c r="N179" s="36" t="s">
        <v>3310</v>
      </c>
      <c r="O179" s="36" t="s">
        <v>909</v>
      </c>
      <c r="P179" s="36" t="s">
        <v>910</v>
      </c>
      <c r="Q179" s="36" t="s">
        <v>12488</v>
      </c>
      <c r="R179" s="36" t="s">
        <v>12489</v>
      </c>
      <c r="S179" s="49">
        <v>1.97</v>
      </c>
      <c r="T179" s="49">
        <v>2.84</v>
      </c>
      <c r="U179" s="49">
        <v>2.62</v>
      </c>
      <c r="V179" s="49">
        <v>1.94</v>
      </c>
      <c r="W179" s="49">
        <v>1.43</v>
      </c>
      <c r="X179" s="49">
        <v>2.0299999999999998</v>
      </c>
      <c r="Y179" s="49">
        <v>14.5</v>
      </c>
      <c r="Z179" s="49">
        <v>11.39</v>
      </c>
      <c r="AA179" s="49">
        <v>12.37</v>
      </c>
      <c r="AB179" s="49">
        <v>15.43</v>
      </c>
      <c r="AC179" s="49">
        <v>16.77</v>
      </c>
      <c r="AD179" s="49">
        <v>14.4</v>
      </c>
      <c r="AE179" s="50">
        <v>-3.2859950000000002</v>
      </c>
      <c r="AF179" s="51">
        <v>6.7345869999999999E-7</v>
      </c>
      <c r="AG179" s="36" t="s">
        <v>718</v>
      </c>
    </row>
    <row r="180" spans="1:33" x14ac:dyDescent="0.3">
      <c r="A180" s="36" t="s">
        <v>12490</v>
      </c>
      <c r="B180" s="36" t="s">
        <v>3985</v>
      </c>
      <c r="C180" t="s">
        <v>3986</v>
      </c>
      <c r="D180" s="36"/>
      <c r="E180" s="36"/>
      <c r="F180" s="36" t="s">
        <v>3987</v>
      </c>
      <c r="G180" s="36" t="s">
        <v>3988</v>
      </c>
      <c r="H180" s="36" t="s">
        <v>175</v>
      </c>
      <c r="I180" s="36" t="s">
        <v>248</v>
      </c>
      <c r="J180" s="36" t="s">
        <v>526</v>
      </c>
      <c r="K180" s="36" t="s">
        <v>6826</v>
      </c>
      <c r="L180" s="36" t="s">
        <v>12491</v>
      </c>
      <c r="M180" s="36" t="s">
        <v>6828</v>
      </c>
      <c r="N180" s="36" t="s">
        <v>6829</v>
      </c>
      <c r="O180" s="36" t="s">
        <v>6830</v>
      </c>
      <c r="P180" s="36" t="s">
        <v>6831</v>
      </c>
      <c r="Q180" s="36" t="s">
        <v>1004</v>
      </c>
      <c r="R180" s="36" t="s">
        <v>1005</v>
      </c>
      <c r="S180" s="49">
        <v>14.02</v>
      </c>
      <c r="T180" s="49">
        <v>15.11</v>
      </c>
      <c r="U180" s="49">
        <v>14.8</v>
      </c>
      <c r="V180" s="49">
        <v>15.08</v>
      </c>
      <c r="W180" s="49">
        <v>15.48</v>
      </c>
      <c r="X180" s="49">
        <v>27.71</v>
      </c>
      <c r="Y180" s="49">
        <v>1480.39</v>
      </c>
      <c r="Z180" s="49">
        <v>1840.62</v>
      </c>
      <c r="AA180" s="49">
        <v>1391.02</v>
      </c>
      <c r="AB180" s="49">
        <v>1984.86</v>
      </c>
      <c r="AC180" s="49">
        <v>1447.7</v>
      </c>
      <c r="AD180" s="49">
        <v>1538.26</v>
      </c>
      <c r="AE180" s="50">
        <v>-7.1598494617633603</v>
      </c>
      <c r="AF180" s="51">
        <v>2.4275645239582699E-9</v>
      </c>
      <c r="AG180" s="36" t="s">
        <v>718</v>
      </c>
    </row>
    <row r="181" spans="1:33" x14ac:dyDescent="0.3">
      <c r="A181" s="36" t="s">
        <v>6839</v>
      </c>
      <c r="B181" s="36" t="s">
        <v>6843</v>
      </c>
      <c r="C181" t="s">
        <v>6844</v>
      </c>
      <c r="D181" s="36"/>
      <c r="E181" s="36"/>
      <c r="F181" s="36" t="s">
        <v>4013</v>
      </c>
      <c r="G181" s="36" t="s">
        <v>4014</v>
      </c>
      <c r="H181" s="36" t="s">
        <v>92</v>
      </c>
      <c r="I181" s="36" t="s">
        <v>247</v>
      </c>
      <c r="J181" s="36" t="s">
        <v>506</v>
      </c>
      <c r="K181" s="36" t="s">
        <v>6840</v>
      </c>
      <c r="L181" s="36" t="s">
        <v>12113</v>
      </c>
      <c r="M181" s="36" t="s">
        <v>6845</v>
      </c>
      <c r="N181" s="36" t="s">
        <v>6846</v>
      </c>
      <c r="O181" s="36" t="s">
        <v>6847</v>
      </c>
      <c r="P181" s="36" t="s">
        <v>6848</v>
      </c>
      <c r="Q181" s="36" t="s">
        <v>6849</v>
      </c>
      <c r="R181" s="36" t="s">
        <v>6850</v>
      </c>
      <c r="S181" s="49">
        <v>6.65</v>
      </c>
      <c r="T181" s="49">
        <v>8.67</v>
      </c>
      <c r="U181" s="49">
        <v>7.49</v>
      </c>
      <c r="V181" s="49">
        <v>7.49</v>
      </c>
      <c r="W181" s="49">
        <v>7.92</v>
      </c>
      <c r="X181" s="49">
        <v>12.88</v>
      </c>
      <c r="Y181" s="49">
        <v>19.78</v>
      </c>
      <c r="Z181" s="49">
        <v>20.190000000000001</v>
      </c>
      <c r="AA181" s="49">
        <v>14.57</v>
      </c>
      <c r="AB181" s="49">
        <v>21.93</v>
      </c>
      <c r="AC181" s="49">
        <v>17.64</v>
      </c>
      <c r="AD181" s="49">
        <v>17.25</v>
      </c>
      <c r="AE181" s="50">
        <v>-1.702704</v>
      </c>
      <c r="AF181" s="51">
        <v>7.083631E-6</v>
      </c>
      <c r="AG181" s="36" t="s">
        <v>718</v>
      </c>
    </row>
    <row r="182" spans="1:33" x14ac:dyDescent="0.3">
      <c r="A182" s="36" t="s">
        <v>4033</v>
      </c>
      <c r="B182" s="36"/>
      <c r="D182" s="36"/>
      <c r="E182" s="36"/>
      <c r="F182" s="36" t="s">
        <v>4037</v>
      </c>
      <c r="G182" s="36" t="s">
        <v>4038</v>
      </c>
      <c r="H182" s="36" t="s">
        <v>176</v>
      </c>
      <c r="I182" s="36" t="s">
        <v>555</v>
      </c>
      <c r="J182" s="36" t="s">
        <v>526</v>
      </c>
      <c r="K182" s="36" t="s">
        <v>4034</v>
      </c>
      <c r="L182" s="36" t="s">
        <v>11620</v>
      </c>
      <c r="M182" s="36" t="s">
        <v>4043</v>
      </c>
      <c r="N182" s="36" t="s">
        <v>4044</v>
      </c>
      <c r="O182" s="36"/>
      <c r="P182" s="36"/>
      <c r="Q182" s="36" t="s">
        <v>4045</v>
      </c>
      <c r="R182" s="36" t="s">
        <v>4046</v>
      </c>
      <c r="S182" s="49">
        <v>80.61</v>
      </c>
      <c r="T182" s="49">
        <v>62.06</v>
      </c>
      <c r="U182" s="49">
        <v>78.040000000000006</v>
      </c>
      <c r="V182" s="49">
        <v>72.39</v>
      </c>
      <c r="W182" s="49">
        <v>77.36</v>
      </c>
      <c r="X182" s="49">
        <v>77.650000000000006</v>
      </c>
      <c r="Y182" s="49">
        <v>80.3</v>
      </c>
      <c r="Z182" s="49">
        <v>62.04</v>
      </c>
      <c r="AA182" s="49">
        <v>85.41</v>
      </c>
      <c r="AB182" s="49">
        <v>71.819999999999993</v>
      </c>
      <c r="AC182" s="49">
        <v>95.77</v>
      </c>
      <c r="AD182" s="49">
        <v>94.49</v>
      </c>
      <c r="AE182" s="50">
        <v>-0.688825041765458</v>
      </c>
      <c r="AF182" s="51">
        <v>1.5749575652188499E-5</v>
      </c>
      <c r="AG182" s="36" t="s">
        <v>747</v>
      </c>
    </row>
    <row r="183" spans="1:33" x14ac:dyDescent="0.3">
      <c r="A183" s="36" t="s">
        <v>10482</v>
      </c>
      <c r="B183" s="36"/>
      <c r="D183" s="36"/>
      <c r="E183" s="36"/>
      <c r="F183" s="36" t="s">
        <v>970</v>
      </c>
      <c r="G183" s="36" t="s">
        <v>971</v>
      </c>
      <c r="H183" s="36" t="s">
        <v>80</v>
      </c>
      <c r="I183" s="36" t="s">
        <v>246</v>
      </c>
      <c r="J183" s="36" t="s">
        <v>525</v>
      </c>
      <c r="K183" s="36" t="s">
        <v>12492</v>
      </c>
      <c r="L183" s="36" t="s">
        <v>12493</v>
      </c>
      <c r="M183" s="36" t="s">
        <v>12494</v>
      </c>
      <c r="N183" s="36" t="s">
        <v>12495</v>
      </c>
      <c r="O183" s="36" t="s">
        <v>12496</v>
      </c>
      <c r="P183" s="36" t="s">
        <v>12497</v>
      </c>
      <c r="Q183" s="36" t="s">
        <v>767</v>
      </c>
      <c r="R183" s="36" t="s">
        <v>768</v>
      </c>
      <c r="S183" s="49">
        <v>6.53</v>
      </c>
      <c r="T183" s="49">
        <v>10.19</v>
      </c>
      <c r="U183" s="49">
        <v>6.4</v>
      </c>
      <c r="V183" s="49">
        <v>5.47</v>
      </c>
      <c r="W183" s="49">
        <v>3.96</v>
      </c>
      <c r="X183" s="49">
        <v>3.03</v>
      </c>
      <c r="Y183" s="49">
        <v>6.33</v>
      </c>
      <c r="Z183" s="49">
        <v>8.49</v>
      </c>
      <c r="AA183" s="49">
        <v>5.48</v>
      </c>
      <c r="AB183" s="49">
        <v>7.58</v>
      </c>
      <c r="AC183" s="49">
        <v>9.14</v>
      </c>
      <c r="AD183" s="49">
        <v>10.67</v>
      </c>
      <c r="AE183" s="50">
        <v>-0.97081879999999998</v>
      </c>
      <c r="AF183" s="51">
        <v>1.0556609999999999E-2</v>
      </c>
      <c r="AG183" s="36" t="s">
        <v>747</v>
      </c>
    </row>
    <row r="184" spans="1:33" x14ac:dyDescent="0.3">
      <c r="A184" s="36" t="s">
        <v>4078</v>
      </c>
      <c r="B184" s="36"/>
      <c r="D184" s="36"/>
      <c r="E184" s="36"/>
      <c r="F184" s="36" t="s">
        <v>6897</v>
      </c>
      <c r="G184" s="36" t="s">
        <v>6898</v>
      </c>
      <c r="H184" s="36" t="s">
        <v>58</v>
      </c>
      <c r="I184" s="36" t="s">
        <v>244</v>
      </c>
      <c r="J184" s="36" t="s">
        <v>528</v>
      </c>
      <c r="K184" s="36" t="s">
        <v>6895</v>
      </c>
      <c r="L184" s="36" t="s">
        <v>12498</v>
      </c>
      <c r="M184" s="36" t="s">
        <v>6901</v>
      </c>
      <c r="N184" s="36" t="s">
        <v>6902</v>
      </c>
      <c r="O184" s="36" t="s">
        <v>6903</v>
      </c>
      <c r="P184" s="36" t="s">
        <v>6904</v>
      </c>
      <c r="Q184" s="36" t="s">
        <v>12499</v>
      </c>
      <c r="R184" s="36" t="s">
        <v>12500</v>
      </c>
      <c r="S184" s="49">
        <v>283.61</v>
      </c>
      <c r="T184" s="49">
        <v>287.77</v>
      </c>
      <c r="U184" s="49">
        <v>266</v>
      </c>
      <c r="V184" s="49">
        <v>279.66000000000003</v>
      </c>
      <c r="W184" s="49">
        <v>320.70999999999998</v>
      </c>
      <c r="X184" s="49">
        <v>357.73</v>
      </c>
      <c r="Y184" s="49">
        <v>600.16999999999996</v>
      </c>
      <c r="Z184" s="49">
        <v>397.07</v>
      </c>
      <c r="AA184" s="49">
        <v>511.91</v>
      </c>
      <c r="AB184" s="49">
        <v>473.02</v>
      </c>
      <c r="AC184" s="49">
        <v>525.69000000000005</v>
      </c>
      <c r="AD184" s="49">
        <v>511.48</v>
      </c>
      <c r="AE184" s="50">
        <v>-1.3159798801470699</v>
      </c>
      <c r="AF184" s="51">
        <v>1.57647361441989E-6</v>
      </c>
      <c r="AG184" s="36" t="s">
        <v>718</v>
      </c>
    </row>
    <row r="185" spans="1:33" x14ac:dyDescent="0.3">
      <c r="A185" s="36" t="s">
        <v>4103</v>
      </c>
      <c r="B185" s="36"/>
      <c r="D185" s="36"/>
      <c r="E185" s="36"/>
      <c r="F185" s="36" t="s">
        <v>4107</v>
      </c>
      <c r="G185" s="36" t="s">
        <v>4108</v>
      </c>
      <c r="H185" s="36" t="s">
        <v>94</v>
      </c>
      <c r="I185" s="36" t="s">
        <v>243</v>
      </c>
      <c r="J185" s="36" t="s">
        <v>528</v>
      </c>
      <c r="K185" s="36" t="s">
        <v>12501</v>
      </c>
      <c r="L185" s="36" t="s">
        <v>12502</v>
      </c>
      <c r="M185" s="36" t="s">
        <v>12503</v>
      </c>
      <c r="N185" s="36" t="s">
        <v>12504</v>
      </c>
      <c r="O185" s="36" t="s">
        <v>3893</v>
      </c>
      <c r="P185" s="36" t="s">
        <v>3894</v>
      </c>
      <c r="Q185" s="36" t="s">
        <v>935</v>
      </c>
      <c r="R185" s="36" t="s">
        <v>936</v>
      </c>
      <c r="S185" s="49">
        <v>18.88</v>
      </c>
      <c r="T185" s="49">
        <v>7.48</v>
      </c>
      <c r="U185" s="49">
        <v>16.53</v>
      </c>
      <c r="V185" s="49">
        <v>18.57</v>
      </c>
      <c r="W185" s="49">
        <v>18.57</v>
      </c>
      <c r="X185" s="49">
        <v>7.82</v>
      </c>
      <c r="Y185" s="49">
        <v>0.27</v>
      </c>
      <c r="Z185" s="49">
        <v>0.45</v>
      </c>
      <c r="AA185" s="49">
        <v>0.17</v>
      </c>
      <c r="AB185" s="49">
        <v>0.28000000000000003</v>
      </c>
      <c r="AC185" s="49">
        <v>0.37</v>
      </c>
      <c r="AD185" s="49">
        <v>1.28</v>
      </c>
      <c r="AE185" s="50">
        <v>4.3930206557926104</v>
      </c>
      <c r="AF185" s="51">
        <v>2.9990753546274701E-5</v>
      </c>
      <c r="AG185" s="36" t="s">
        <v>749</v>
      </c>
    </row>
    <row r="186" spans="1:33" x14ac:dyDescent="0.3">
      <c r="A186" s="36" t="s">
        <v>10254</v>
      </c>
      <c r="B186" s="36" t="s">
        <v>4130</v>
      </c>
      <c r="C186" t="s">
        <v>4131</v>
      </c>
      <c r="D186" s="36"/>
      <c r="E186" s="36"/>
      <c r="F186" s="36" t="s">
        <v>4132</v>
      </c>
      <c r="G186" s="36" t="s">
        <v>4133</v>
      </c>
      <c r="H186" s="36" t="s">
        <v>173</v>
      </c>
      <c r="I186" s="36" t="s">
        <v>554</v>
      </c>
      <c r="J186" s="36" t="s">
        <v>500</v>
      </c>
      <c r="K186" s="36" t="s">
        <v>10255</v>
      </c>
      <c r="L186" s="36" t="s">
        <v>12505</v>
      </c>
      <c r="M186" s="36" t="s">
        <v>12506</v>
      </c>
      <c r="N186" s="36" t="s">
        <v>12507</v>
      </c>
      <c r="O186" s="36"/>
      <c r="P186" s="36"/>
      <c r="Q186" s="36" t="s">
        <v>12508</v>
      </c>
      <c r="R186" s="36" t="s">
        <v>12509</v>
      </c>
      <c r="S186" s="49">
        <v>238.27</v>
      </c>
      <c r="T186" s="49">
        <v>230.98</v>
      </c>
      <c r="U186" s="49">
        <v>231.28</v>
      </c>
      <c r="V186" s="49">
        <v>223.17</v>
      </c>
      <c r="W186" s="49">
        <v>234.9</v>
      </c>
      <c r="X186" s="49">
        <v>242.14</v>
      </c>
      <c r="Y186" s="49">
        <v>271.63</v>
      </c>
      <c r="Z186" s="49">
        <v>267.43</v>
      </c>
      <c r="AA186" s="49">
        <v>260.57</v>
      </c>
      <c r="AB186" s="49">
        <v>267.14999999999998</v>
      </c>
      <c r="AC186" s="49">
        <v>271.85000000000002</v>
      </c>
      <c r="AD186" s="49">
        <v>278.54000000000002</v>
      </c>
      <c r="AE186" s="50">
        <v>-0.78071550000000001</v>
      </c>
      <c r="AF186" s="51">
        <v>1.132043E-6</v>
      </c>
      <c r="AG186" s="36" t="s">
        <v>747</v>
      </c>
    </row>
    <row r="187" spans="1:33" x14ac:dyDescent="0.3">
      <c r="A187" s="36" t="s">
        <v>6934</v>
      </c>
      <c r="B187" s="36" t="s">
        <v>4155</v>
      </c>
      <c r="C187" t="s">
        <v>4156</v>
      </c>
      <c r="D187" s="36"/>
      <c r="E187" s="36"/>
      <c r="F187" s="36" t="s">
        <v>4157</v>
      </c>
      <c r="G187" s="36" t="s">
        <v>4158</v>
      </c>
      <c r="H187" s="36" t="s">
        <v>169</v>
      </c>
      <c r="I187" s="36" t="s">
        <v>242</v>
      </c>
      <c r="J187" s="36" t="s">
        <v>506</v>
      </c>
      <c r="K187" s="36" t="s">
        <v>12510</v>
      </c>
      <c r="L187" s="36" t="s">
        <v>12511</v>
      </c>
      <c r="M187" s="36" t="s">
        <v>12512</v>
      </c>
      <c r="N187" s="36" t="s">
        <v>12513</v>
      </c>
      <c r="O187" s="36" t="s">
        <v>12514</v>
      </c>
      <c r="P187" s="36" t="s">
        <v>12515</v>
      </c>
      <c r="Q187" s="36" t="s">
        <v>12516</v>
      </c>
      <c r="R187" s="36" t="s">
        <v>12517</v>
      </c>
      <c r="S187" s="49">
        <v>3.09</v>
      </c>
      <c r="T187" s="49">
        <v>0.78</v>
      </c>
      <c r="U187" s="49">
        <v>2.12</v>
      </c>
      <c r="V187" s="49">
        <v>2.0499999999999998</v>
      </c>
      <c r="W187" s="49">
        <v>1.94</v>
      </c>
      <c r="X187" s="49">
        <v>0.47</v>
      </c>
      <c r="Y187" s="49">
        <v>8.99</v>
      </c>
      <c r="Z187" s="49">
        <v>4.26</v>
      </c>
      <c r="AA187" s="49">
        <v>3.86</v>
      </c>
      <c r="AB187" s="49">
        <v>14.81</v>
      </c>
      <c r="AC187" s="49">
        <v>12.48</v>
      </c>
      <c r="AD187" s="49">
        <v>11.94</v>
      </c>
      <c r="AE187" s="50">
        <v>-2.9880788886776202</v>
      </c>
      <c r="AF187" s="51">
        <v>4.70797860073957E-5</v>
      </c>
      <c r="AG187" s="36" t="s">
        <v>718</v>
      </c>
    </row>
    <row r="188" spans="1:33" x14ac:dyDescent="0.3">
      <c r="A188" s="36" t="s">
        <v>8996</v>
      </c>
      <c r="B188" s="36"/>
      <c r="D188" s="36"/>
      <c r="E188" s="36"/>
      <c r="F188" s="36">
        <v>35.1</v>
      </c>
      <c r="G188" s="36" t="s">
        <v>949</v>
      </c>
      <c r="H188" s="36" t="s">
        <v>68</v>
      </c>
      <c r="I188" s="36" t="s">
        <v>241</v>
      </c>
      <c r="J188" s="36" t="s">
        <v>522</v>
      </c>
      <c r="K188" s="36" t="s">
        <v>12132</v>
      </c>
      <c r="L188" s="36" t="s">
        <v>11660</v>
      </c>
      <c r="M188" s="36" t="s">
        <v>4182</v>
      </c>
      <c r="N188" s="36" t="s">
        <v>4183</v>
      </c>
      <c r="O188" s="36" t="s">
        <v>4184</v>
      </c>
      <c r="P188" s="36" t="s">
        <v>4185</v>
      </c>
      <c r="Q188" s="36" t="s">
        <v>1968</v>
      </c>
      <c r="R188" s="36" t="s">
        <v>1969</v>
      </c>
      <c r="S188" s="49">
        <v>66.75</v>
      </c>
      <c r="T188" s="49">
        <v>110.5</v>
      </c>
      <c r="U188" s="49">
        <v>90.62</v>
      </c>
      <c r="V188" s="49">
        <v>89.8</v>
      </c>
      <c r="W188" s="49">
        <v>81.52</v>
      </c>
      <c r="X188" s="49">
        <v>113.16</v>
      </c>
      <c r="Y188" s="49">
        <v>35.549999999999997</v>
      </c>
      <c r="Z188" s="49">
        <v>46.31</v>
      </c>
      <c r="AA188" s="49">
        <v>32.979999999999997</v>
      </c>
      <c r="AB188" s="49">
        <v>34.07</v>
      </c>
      <c r="AC188" s="49">
        <v>34.450000000000003</v>
      </c>
      <c r="AD188" s="49">
        <v>28.82</v>
      </c>
      <c r="AE188" s="50">
        <v>0.80450500000000003</v>
      </c>
      <c r="AF188" s="51">
        <v>1.872179E-4</v>
      </c>
      <c r="AG188" s="36" t="s">
        <v>747</v>
      </c>
    </row>
    <row r="189" spans="1:33" x14ac:dyDescent="0.3">
      <c r="A189" s="36" t="s">
        <v>4195</v>
      </c>
      <c r="B189" s="36" t="s">
        <v>4199</v>
      </c>
      <c r="C189" t="s">
        <v>4200</v>
      </c>
      <c r="D189" s="36"/>
      <c r="E189" s="36"/>
      <c r="F189" s="36" t="s">
        <v>4201</v>
      </c>
      <c r="G189" s="36" t="s">
        <v>4202</v>
      </c>
      <c r="H189" s="36" t="s">
        <v>49</v>
      </c>
      <c r="I189" s="36" t="s">
        <v>239</v>
      </c>
      <c r="J189" s="36" t="s">
        <v>502</v>
      </c>
      <c r="K189" s="36" t="s">
        <v>4196</v>
      </c>
      <c r="L189" s="36" t="s">
        <v>12518</v>
      </c>
      <c r="M189" s="36" t="s">
        <v>12519</v>
      </c>
      <c r="N189" s="36" t="s">
        <v>12520</v>
      </c>
      <c r="O189" s="36" t="s">
        <v>11672</v>
      </c>
      <c r="P189" s="36" t="s">
        <v>11673</v>
      </c>
      <c r="Q189" s="36" t="s">
        <v>12521</v>
      </c>
      <c r="R189" s="36" t="s">
        <v>12522</v>
      </c>
      <c r="S189" s="49">
        <v>26.24</v>
      </c>
      <c r="T189" s="49">
        <v>22.91</v>
      </c>
      <c r="U189" s="49">
        <v>27.63</v>
      </c>
      <c r="V189" s="49">
        <v>27.57</v>
      </c>
      <c r="W189" s="49">
        <v>29.75</v>
      </c>
      <c r="X189" s="49">
        <v>28.71</v>
      </c>
      <c r="Y189" s="49">
        <v>16.809999999999999</v>
      </c>
      <c r="Z189" s="49">
        <v>17.59</v>
      </c>
      <c r="AA189" s="49">
        <v>13.71</v>
      </c>
      <c r="AB189" s="49">
        <v>13.95</v>
      </c>
      <c r="AC189" s="49">
        <v>13.87</v>
      </c>
      <c r="AD189" s="49">
        <v>14.32</v>
      </c>
      <c r="AE189" s="50">
        <v>0.27958574129572</v>
      </c>
      <c r="AF189" s="51">
        <v>2.43200848440909E-2</v>
      </c>
      <c r="AG189" s="36" t="s">
        <v>747</v>
      </c>
    </row>
    <row r="190" spans="1:33" x14ac:dyDescent="0.3">
      <c r="A190" s="36" t="s">
        <v>4215</v>
      </c>
      <c r="B190" s="36"/>
      <c r="D190" s="36"/>
      <c r="E190" s="36"/>
      <c r="F190" s="36" t="s">
        <v>3129</v>
      </c>
      <c r="G190" s="36" t="s">
        <v>3130</v>
      </c>
      <c r="H190" s="36" t="s">
        <v>578</v>
      </c>
      <c r="I190" s="36" t="s">
        <v>328</v>
      </c>
      <c r="J190" s="36" t="s">
        <v>500</v>
      </c>
      <c r="K190" s="36" t="s">
        <v>4216</v>
      </c>
      <c r="L190" s="36" t="s">
        <v>10920</v>
      </c>
      <c r="M190" s="36" t="s">
        <v>10921</v>
      </c>
      <c r="N190" s="36" t="s">
        <v>10922</v>
      </c>
      <c r="O190" s="36" t="s">
        <v>10923</v>
      </c>
      <c r="P190" s="36" t="s">
        <v>10924</v>
      </c>
      <c r="Q190" s="36" t="s">
        <v>935</v>
      </c>
      <c r="R190" s="36" t="s">
        <v>936</v>
      </c>
      <c r="S190" s="49">
        <v>21.45</v>
      </c>
      <c r="T190" s="49">
        <v>28.6</v>
      </c>
      <c r="U190" s="49">
        <v>26.14</v>
      </c>
      <c r="V190" s="49">
        <v>24.88</v>
      </c>
      <c r="W190" s="49">
        <v>26.66</v>
      </c>
      <c r="X190" s="49">
        <v>25.59</v>
      </c>
      <c r="Y190" s="49">
        <v>1.87</v>
      </c>
      <c r="Z190" s="49">
        <v>2.42</v>
      </c>
      <c r="AA190" s="49">
        <v>1.51</v>
      </c>
      <c r="AB190" s="49">
        <v>2.4</v>
      </c>
      <c r="AC190" s="49">
        <v>2.12</v>
      </c>
      <c r="AD190" s="49">
        <v>1.92</v>
      </c>
      <c r="AE190" s="50">
        <v>3.0772040000000001</v>
      </c>
      <c r="AF190" s="51">
        <v>6.0217500000000003E-8</v>
      </c>
      <c r="AG190" s="36" t="s">
        <v>749</v>
      </c>
    </row>
    <row r="191" spans="1:33" x14ac:dyDescent="0.3">
      <c r="A191" s="36" t="s">
        <v>12523</v>
      </c>
      <c r="B191" s="36" t="s">
        <v>4235</v>
      </c>
      <c r="C191" t="s">
        <v>4236</v>
      </c>
      <c r="D191" s="36"/>
      <c r="E191" s="36"/>
      <c r="F191" s="36" t="s">
        <v>4237</v>
      </c>
      <c r="G191" s="36" t="s">
        <v>4238</v>
      </c>
      <c r="H191" s="36" t="s">
        <v>112</v>
      </c>
      <c r="I191" s="36" t="s">
        <v>540</v>
      </c>
      <c r="J191" s="36" t="s">
        <v>502</v>
      </c>
      <c r="K191" s="36" t="s">
        <v>6964</v>
      </c>
      <c r="L191" s="36" t="s">
        <v>11683</v>
      </c>
      <c r="M191" s="36" t="s">
        <v>11684</v>
      </c>
      <c r="N191" s="36" t="s">
        <v>11685</v>
      </c>
      <c r="O191" s="36" t="s">
        <v>6968</v>
      </c>
      <c r="P191" s="36" t="s">
        <v>6969</v>
      </c>
      <c r="Q191" s="36" t="s">
        <v>11686</v>
      </c>
      <c r="R191" s="36" t="s">
        <v>11687</v>
      </c>
      <c r="S191" s="49">
        <v>9.43</v>
      </c>
      <c r="T191" s="49">
        <v>7.24</v>
      </c>
      <c r="U191" s="49">
        <v>9.34</v>
      </c>
      <c r="V191" s="49">
        <v>6.33</v>
      </c>
      <c r="W191" s="49">
        <v>12.77</v>
      </c>
      <c r="X191" s="49">
        <v>12.98</v>
      </c>
      <c r="Y191" s="49">
        <v>69.37</v>
      </c>
      <c r="Z191" s="49">
        <v>78.56</v>
      </c>
      <c r="AA191" s="49">
        <v>82.48</v>
      </c>
      <c r="AB191" s="49">
        <v>58.78</v>
      </c>
      <c r="AC191" s="49">
        <v>56.98</v>
      </c>
      <c r="AD191" s="49">
        <v>62.37</v>
      </c>
      <c r="AE191" s="50">
        <v>-3.3977740000000001</v>
      </c>
      <c r="AF191" s="51">
        <v>1.148136E-7</v>
      </c>
      <c r="AG191" s="36" t="s">
        <v>718</v>
      </c>
    </row>
    <row r="192" spans="1:33" x14ac:dyDescent="0.3">
      <c r="A192" s="36" t="s">
        <v>9035</v>
      </c>
      <c r="B192" s="36"/>
      <c r="D192" s="36"/>
      <c r="E192" s="36"/>
      <c r="F192" s="36" t="s">
        <v>4261</v>
      </c>
      <c r="G192" s="36" t="s">
        <v>4262</v>
      </c>
      <c r="H192" s="36" t="s">
        <v>150</v>
      </c>
      <c r="I192" s="36" t="s">
        <v>572</v>
      </c>
      <c r="J192" s="36" t="s">
        <v>573</v>
      </c>
      <c r="K192" s="36" t="s">
        <v>4258</v>
      </c>
      <c r="L192" s="36" t="s">
        <v>11689</v>
      </c>
      <c r="M192" s="36" t="s">
        <v>2009</v>
      </c>
      <c r="N192" s="36" t="s">
        <v>2010</v>
      </c>
      <c r="O192" s="36" t="s">
        <v>4263</v>
      </c>
      <c r="P192" s="36" t="s">
        <v>4264</v>
      </c>
      <c r="Q192" s="36" t="s">
        <v>12524</v>
      </c>
      <c r="R192" s="36" t="s">
        <v>12525</v>
      </c>
      <c r="S192" s="49">
        <v>23.33</v>
      </c>
      <c r="T192" s="49">
        <v>29.74</v>
      </c>
      <c r="U192" s="49">
        <v>26.96</v>
      </c>
      <c r="V192" s="49">
        <v>29.03</v>
      </c>
      <c r="W192" s="49">
        <v>20.23</v>
      </c>
      <c r="X192" s="49">
        <v>37.25</v>
      </c>
      <c r="Y192" s="49">
        <v>0.34</v>
      </c>
      <c r="Z192" s="49">
        <v>0.2</v>
      </c>
      <c r="AA192" s="49">
        <v>0.04</v>
      </c>
      <c r="AB192" s="49">
        <v>0.13</v>
      </c>
      <c r="AC192" s="49">
        <v>0.13</v>
      </c>
      <c r="AD192" s="49">
        <v>0.12</v>
      </c>
      <c r="AE192" s="50">
        <v>6.7683757692831401</v>
      </c>
      <c r="AF192" s="51">
        <v>2.5808719398862201E-7</v>
      </c>
      <c r="AG192" s="36" t="s">
        <v>749</v>
      </c>
    </row>
    <row r="193" spans="1:33" x14ac:dyDescent="0.3">
      <c r="A193" s="36" t="s">
        <v>4291</v>
      </c>
      <c r="B193" s="36" t="s">
        <v>2465</v>
      </c>
      <c r="C193" t="s">
        <v>2466</v>
      </c>
      <c r="D193" s="36"/>
      <c r="E193" s="36"/>
      <c r="F193" s="36" t="s">
        <v>3612</v>
      </c>
      <c r="G193" s="36" t="s">
        <v>3613</v>
      </c>
      <c r="H193" s="36" t="s">
        <v>51</v>
      </c>
      <c r="I193" s="36" t="s">
        <v>235</v>
      </c>
      <c r="J193" s="36" t="s">
        <v>525</v>
      </c>
      <c r="K193" s="36" t="s">
        <v>6995</v>
      </c>
      <c r="L193" s="36" t="s">
        <v>12526</v>
      </c>
      <c r="M193" s="36" t="s">
        <v>12527</v>
      </c>
      <c r="N193" s="36" t="s">
        <v>12528</v>
      </c>
      <c r="O193" s="36" t="s">
        <v>12529</v>
      </c>
      <c r="P193" s="36" t="s">
        <v>12530</v>
      </c>
      <c r="Q193" s="36" t="s">
        <v>2478</v>
      </c>
      <c r="R193" s="36" t="s">
        <v>2479</v>
      </c>
      <c r="S193" s="49">
        <v>75.58</v>
      </c>
      <c r="T193" s="49">
        <v>55.32</v>
      </c>
      <c r="U193" s="49">
        <v>64.72</v>
      </c>
      <c r="V193" s="49">
        <v>71.22</v>
      </c>
      <c r="W193" s="49">
        <v>77.34</v>
      </c>
      <c r="X193" s="49">
        <v>74.260000000000005</v>
      </c>
      <c r="Y193" s="49">
        <v>60.17</v>
      </c>
      <c r="Z193" s="49">
        <v>66.069999999999993</v>
      </c>
      <c r="AA193" s="49">
        <v>66.89</v>
      </c>
      <c r="AB193" s="49">
        <v>59.03</v>
      </c>
      <c r="AC193" s="49">
        <v>58.51</v>
      </c>
      <c r="AD193" s="49">
        <v>64.94</v>
      </c>
      <c r="AE193" s="50">
        <v>-0.42104897241109202</v>
      </c>
      <c r="AF193" s="51">
        <v>9.9087392593837391E-4</v>
      </c>
      <c r="AG193" s="36" t="s">
        <v>747</v>
      </c>
    </row>
    <row r="194" spans="1:33" x14ac:dyDescent="0.3">
      <c r="A194" s="36" t="s">
        <v>4307</v>
      </c>
      <c r="B194" s="36" t="s">
        <v>4311</v>
      </c>
      <c r="C194" t="s">
        <v>4312</v>
      </c>
      <c r="D194" s="36"/>
      <c r="E194" s="36"/>
      <c r="F194" s="36" t="s">
        <v>4313</v>
      </c>
      <c r="G194" s="36" t="s">
        <v>4314</v>
      </c>
      <c r="H194" s="36" t="s">
        <v>81</v>
      </c>
      <c r="I194" s="36" t="s">
        <v>234</v>
      </c>
      <c r="J194" s="36" t="s">
        <v>524</v>
      </c>
      <c r="K194" s="36" t="s">
        <v>4308</v>
      </c>
      <c r="L194" s="36" t="s">
        <v>11700</v>
      </c>
      <c r="M194" s="36" t="s">
        <v>11701</v>
      </c>
      <c r="N194" s="36" t="s">
        <v>11702</v>
      </c>
      <c r="O194" s="36" t="s">
        <v>4322</v>
      </c>
      <c r="P194" s="36" t="s">
        <v>4323</v>
      </c>
      <c r="Q194" s="36" t="s">
        <v>11703</v>
      </c>
      <c r="R194" s="36" t="s">
        <v>11704</v>
      </c>
      <c r="S194" s="49">
        <v>62.99</v>
      </c>
      <c r="T194" s="49">
        <v>82.44</v>
      </c>
      <c r="U194" s="49">
        <v>67.959999999999994</v>
      </c>
      <c r="V194" s="49">
        <v>75.41</v>
      </c>
      <c r="W194" s="49">
        <v>61.71</v>
      </c>
      <c r="X194" s="49">
        <v>65.61</v>
      </c>
      <c r="Y194" s="49">
        <v>255.91</v>
      </c>
      <c r="Z194" s="49">
        <v>223.7</v>
      </c>
      <c r="AA194" s="49">
        <v>224.46</v>
      </c>
      <c r="AB194" s="49">
        <v>276.41000000000003</v>
      </c>
      <c r="AC194" s="49">
        <v>236.18</v>
      </c>
      <c r="AD194" s="49">
        <v>258.73</v>
      </c>
      <c r="AE194" s="50">
        <v>-2.3983667490045102</v>
      </c>
      <c r="AF194" s="51">
        <v>3.5366920013140402E-8</v>
      </c>
      <c r="AG194" s="36" t="s">
        <v>718</v>
      </c>
    </row>
    <row r="195" spans="1:33" x14ac:dyDescent="0.3">
      <c r="A195" s="36" t="s">
        <v>10531</v>
      </c>
      <c r="B195" s="36" t="s">
        <v>4625</v>
      </c>
      <c r="C195" t="s">
        <v>4626</v>
      </c>
      <c r="D195" s="36"/>
      <c r="E195" s="36"/>
      <c r="F195" s="36" t="s">
        <v>4627</v>
      </c>
      <c r="G195" s="36" t="s">
        <v>4628</v>
      </c>
      <c r="H195" s="36" t="s">
        <v>117</v>
      </c>
      <c r="I195" s="36" t="s">
        <v>545</v>
      </c>
      <c r="J195" s="36" t="s">
        <v>502</v>
      </c>
      <c r="K195" s="36" t="s">
        <v>10532</v>
      </c>
      <c r="L195" s="36" t="s">
        <v>12531</v>
      </c>
      <c r="M195" s="36" t="s">
        <v>10533</v>
      </c>
      <c r="N195" s="36" t="s">
        <v>10534</v>
      </c>
      <c r="O195" s="36" t="s">
        <v>12389</v>
      </c>
      <c r="P195" s="36" t="s">
        <v>12390</v>
      </c>
      <c r="Q195" s="36" t="s">
        <v>935</v>
      </c>
      <c r="R195" s="36" t="s">
        <v>936</v>
      </c>
      <c r="S195" s="49">
        <v>35.57</v>
      </c>
      <c r="T195" s="49">
        <v>38.46</v>
      </c>
      <c r="U195" s="49">
        <v>31.64</v>
      </c>
      <c r="V195" s="49">
        <v>33.979999999999997</v>
      </c>
      <c r="W195" s="49">
        <v>35.04</v>
      </c>
      <c r="X195" s="49">
        <v>35.79</v>
      </c>
      <c r="Y195" s="49">
        <v>23.67</v>
      </c>
      <c r="Z195" s="49">
        <v>22.77</v>
      </c>
      <c r="AA195" s="49">
        <v>20.63</v>
      </c>
      <c r="AB195" s="49">
        <v>21.2</v>
      </c>
      <c r="AC195" s="49">
        <v>18.13</v>
      </c>
      <c r="AD195" s="49">
        <v>17.16</v>
      </c>
      <c r="AE195" s="50">
        <v>0.14259610844972601</v>
      </c>
      <c r="AF195" s="51">
        <v>0.149506165390067</v>
      </c>
      <c r="AG195" s="36" t="s">
        <v>747</v>
      </c>
    </row>
    <row r="196" spans="1:33" x14ac:dyDescent="0.3">
      <c r="A196" s="36" t="s">
        <v>4334</v>
      </c>
      <c r="B196" s="36"/>
      <c r="D196" s="36"/>
      <c r="E196" s="36"/>
      <c r="F196" s="36" t="s">
        <v>4338</v>
      </c>
      <c r="G196" s="36" t="s">
        <v>4339</v>
      </c>
      <c r="H196" s="36" t="s">
        <v>89</v>
      </c>
      <c r="I196" s="36" t="s">
        <v>232</v>
      </c>
      <c r="J196" s="36" t="s">
        <v>525</v>
      </c>
      <c r="K196" s="36" t="s">
        <v>9052</v>
      </c>
      <c r="L196" s="36" t="s">
        <v>12532</v>
      </c>
      <c r="M196" s="36" t="s">
        <v>12533</v>
      </c>
      <c r="N196" s="36" t="s">
        <v>12534</v>
      </c>
      <c r="O196" s="36" t="s">
        <v>12535</v>
      </c>
      <c r="P196" s="36" t="s">
        <v>12536</v>
      </c>
      <c r="Q196" s="36" t="s">
        <v>4349</v>
      </c>
      <c r="R196" s="36" t="s">
        <v>4350</v>
      </c>
      <c r="S196" s="49">
        <v>0</v>
      </c>
      <c r="T196" s="49">
        <v>0</v>
      </c>
      <c r="U196" s="49">
        <v>0.15</v>
      </c>
      <c r="V196" s="49">
        <v>0.16</v>
      </c>
      <c r="W196" s="49">
        <v>0.22</v>
      </c>
      <c r="X196" s="49">
        <v>0.43</v>
      </c>
      <c r="Y196" s="49">
        <v>56.18</v>
      </c>
      <c r="Z196" s="49">
        <v>50.82</v>
      </c>
      <c r="AA196" s="49">
        <v>48.18</v>
      </c>
      <c r="AB196" s="49">
        <v>64.58</v>
      </c>
      <c r="AC196" s="49">
        <v>50.28</v>
      </c>
      <c r="AD196" s="49">
        <v>62.82</v>
      </c>
      <c r="AE196" s="50">
        <v>-8.9966329999999992</v>
      </c>
      <c r="AF196" s="51">
        <v>2.7881269999999999E-7</v>
      </c>
      <c r="AG196" s="36" t="s">
        <v>718</v>
      </c>
    </row>
    <row r="197" spans="1:33" x14ac:dyDescent="0.3">
      <c r="A197" s="36" t="s">
        <v>7026</v>
      </c>
      <c r="B197" s="36"/>
      <c r="D197" s="36"/>
      <c r="E197" s="36"/>
      <c r="F197" s="36" t="s">
        <v>4361</v>
      </c>
      <c r="G197" s="36" t="s">
        <v>4362</v>
      </c>
      <c r="H197" s="36" t="s">
        <v>120</v>
      </c>
      <c r="I197" s="36" t="s">
        <v>231</v>
      </c>
      <c r="J197" s="36" t="s">
        <v>524</v>
      </c>
      <c r="K197" s="36" t="s">
        <v>4358</v>
      </c>
      <c r="L197" s="36" t="s">
        <v>11718</v>
      </c>
      <c r="M197" s="36" t="s">
        <v>4368</v>
      </c>
      <c r="N197" s="36" t="s">
        <v>4369</v>
      </c>
      <c r="O197" s="36" t="s">
        <v>4370</v>
      </c>
      <c r="P197" s="36" t="s">
        <v>4371</v>
      </c>
      <c r="Q197" s="36" t="s">
        <v>7029</v>
      </c>
      <c r="R197" s="36" t="s">
        <v>7030</v>
      </c>
      <c r="S197" s="49">
        <v>29.78</v>
      </c>
      <c r="T197" s="49">
        <v>32.99</v>
      </c>
      <c r="U197" s="49">
        <v>32.18</v>
      </c>
      <c r="V197" s="49">
        <v>29.99</v>
      </c>
      <c r="W197" s="49">
        <v>29.59</v>
      </c>
      <c r="X197" s="49">
        <v>26.93</v>
      </c>
      <c r="Y197" s="49">
        <v>80.06</v>
      </c>
      <c r="Z197" s="49">
        <v>59.9</v>
      </c>
      <c r="AA197" s="49">
        <v>83.87</v>
      </c>
      <c r="AB197" s="49">
        <v>61.37</v>
      </c>
      <c r="AC197" s="49">
        <v>63.08</v>
      </c>
      <c r="AD197" s="49">
        <v>61.54</v>
      </c>
      <c r="AE197" s="50">
        <v>-1.7352294552677801</v>
      </c>
      <c r="AF197" s="51">
        <v>1.9872972771594001E-7</v>
      </c>
      <c r="AG197" s="36" t="s">
        <v>718</v>
      </c>
    </row>
    <row r="198" spans="1:33" x14ac:dyDescent="0.3">
      <c r="A198" s="36" t="s">
        <v>4382</v>
      </c>
      <c r="B198" s="36" t="s">
        <v>4386</v>
      </c>
      <c r="C198" t="s">
        <v>4387</v>
      </c>
      <c r="D198" s="36"/>
      <c r="E198" s="36"/>
      <c r="F198" s="36" t="s">
        <v>4388</v>
      </c>
      <c r="G198" s="36" t="s">
        <v>4389</v>
      </c>
      <c r="H198" s="36" t="s">
        <v>75</v>
      </c>
      <c r="I198" s="36" t="s">
        <v>230</v>
      </c>
      <c r="J198" s="36" t="s">
        <v>528</v>
      </c>
      <c r="K198" s="36" t="s">
        <v>4383</v>
      </c>
      <c r="L198" s="36" t="s">
        <v>12537</v>
      </c>
      <c r="M198" s="36" t="s">
        <v>12538</v>
      </c>
      <c r="N198" s="36" t="s">
        <v>12539</v>
      </c>
      <c r="O198" s="36" t="s">
        <v>11723</v>
      </c>
      <c r="P198" s="36" t="s">
        <v>11724</v>
      </c>
      <c r="Q198" s="36" t="s">
        <v>12540</v>
      </c>
      <c r="R198" s="36" t="s">
        <v>12541</v>
      </c>
      <c r="S198" s="49">
        <v>302.19</v>
      </c>
      <c r="T198" s="49">
        <v>501.59</v>
      </c>
      <c r="U198" s="49">
        <v>598.03</v>
      </c>
      <c r="V198" s="49">
        <v>395.9</v>
      </c>
      <c r="W198" s="49">
        <v>309.89999999999998</v>
      </c>
      <c r="X198" s="49">
        <v>710.88</v>
      </c>
      <c r="Y198" s="49">
        <v>89.11</v>
      </c>
      <c r="Z198" s="49">
        <v>77.239999999999995</v>
      </c>
      <c r="AA198" s="49">
        <v>84.02</v>
      </c>
      <c r="AB198" s="49">
        <v>79.55</v>
      </c>
      <c r="AC198" s="49">
        <v>85</v>
      </c>
      <c r="AD198" s="49">
        <v>90.22</v>
      </c>
      <c r="AE198" s="50">
        <v>1.843647</v>
      </c>
      <c r="AF198" s="51">
        <v>6.4644420000000002E-6</v>
      </c>
      <c r="AG198" s="36" t="s">
        <v>749</v>
      </c>
    </row>
    <row r="199" spans="1:33" x14ac:dyDescent="0.3">
      <c r="A199" s="36" t="s">
        <v>4409</v>
      </c>
      <c r="B199" s="36" t="s">
        <v>4413</v>
      </c>
      <c r="C199" t="s">
        <v>4414</v>
      </c>
      <c r="D199" s="36"/>
      <c r="E199" s="36"/>
      <c r="F199" s="36" t="s">
        <v>4415</v>
      </c>
      <c r="G199" s="36" t="s">
        <v>4416</v>
      </c>
      <c r="H199" s="36" t="s">
        <v>119</v>
      </c>
      <c r="I199" s="36" t="s">
        <v>229</v>
      </c>
      <c r="J199" s="36" t="s">
        <v>502</v>
      </c>
      <c r="K199" s="36" t="s">
        <v>4410</v>
      </c>
      <c r="L199" s="36" t="s">
        <v>11726</v>
      </c>
      <c r="M199" s="36"/>
      <c r="N199" s="36"/>
      <c r="O199" s="36" t="s">
        <v>4421</v>
      </c>
      <c r="P199" s="36" t="s">
        <v>4422</v>
      </c>
      <c r="Q199" s="36" t="s">
        <v>4423</v>
      </c>
      <c r="R199" s="36" t="s">
        <v>4424</v>
      </c>
      <c r="S199" s="49">
        <v>50.72</v>
      </c>
      <c r="T199" s="49">
        <v>66.14</v>
      </c>
      <c r="U199" s="49">
        <v>54.67</v>
      </c>
      <c r="V199" s="49">
        <v>57.8</v>
      </c>
      <c r="W199" s="49">
        <v>53.11</v>
      </c>
      <c r="X199" s="49">
        <v>55.2</v>
      </c>
      <c r="Y199" s="49">
        <v>52.7</v>
      </c>
      <c r="Z199" s="49">
        <v>52.91</v>
      </c>
      <c r="AA199" s="49">
        <v>52.21</v>
      </c>
      <c r="AB199" s="49">
        <v>50.06</v>
      </c>
      <c r="AC199" s="49">
        <v>54.7</v>
      </c>
      <c r="AD199" s="49">
        <v>56.69</v>
      </c>
      <c r="AE199" s="50">
        <v>-0.49395530630831302</v>
      </c>
      <c r="AF199" s="51">
        <v>4.2067880480133101E-4</v>
      </c>
      <c r="AG199" s="36" t="s">
        <v>747</v>
      </c>
    </row>
    <row r="200" spans="1:33" x14ac:dyDescent="0.3">
      <c r="A200" s="36" t="s">
        <v>4433</v>
      </c>
      <c r="B200" s="36" t="s">
        <v>4436</v>
      </c>
      <c r="C200" t="s">
        <v>4437</v>
      </c>
      <c r="D200" s="36"/>
      <c r="E200" s="36"/>
      <c r="F200" s="36" t="s">
        <v>4438</v>
      </c>
      <c r="G200" s="36" t="s">
        <v>4439</v>
      </c>
      <c r="H200" s="36" t="s">
        <v>124</v>
      </c>
      <c r="I200" s="36" t="s">
        <v>228</v>
      </c>
      <c r="J200" s="36" t="s">
        <v>505</v>
      </c>
      <c r="K200" s="36" t="s">
        <v>4434</v>
      </c>
      <c r="L200" s="36" t="s">
        <v>12542</v>
      </c>
      <c r="M200" s="36" t="s">
        <v>731</v>
      </c>
      <c r="N200" s="36" t="s">
        <v>732</v>
      </c>
      <c r="O200" s="36" t="s">
        <v>4440</v>
      </c>
      <c r="P200" s="36" t="s">
        <v>4441</v>
      </c>
      <c r="Q200" s="36" t="s">
        <v>4442</v>
      </c>
      <c r="R200" s="36" t="s">
        <v>4443</v>
      </c>
      <c r="S200" s="49">
        <v>43.87</v>
      </c>
      <c r="T200" s="49">
        <v>36.479999999999997</v>
      </c>
      <c r="U200" s="49">
        <v>42.87</v>
      </c>
      <c r="V200" s="49">
        <v>42.68</v>
      </c>
      <c r="W200" s="49">
        <v>44.88</v>
      </c>
      <c r="X200" s="49">
        <v>45.86</v>
      </c>
      <c r="Y200" s="49">
        <v>103.88</v>
      </c>
      <c r="Z200" s="49">
        <v>131.19999999999999</v>
      </c>
      <c r="AA200" s="49">
        <v>128.47</v>
      </c>
      <c r="AB200" s="49">
        <v>109.83</v>
      </c>
      <c r="AC200" s="49">
        <v>127.67</v>
      </c>
      <c r="AD200" s="49">
        <v>121.82</v>
      </c>
      <c r="AE200" s="50">
        <v>-2.0630055831462499</v>
      </c>
      <c r="AF200" s="51">
        <v>1.6243986808009099E-8</v>
      </c>
      <c r="AG200" s="36" t="s">
        <v>718</v>
      </c>
    </row>
    <row r="201" spans="1:33" x14ac:dyDescent="0.3">
      <c r="A201" s="36" t="s">
        <v>10550</v>
      </c>
      <c r="B201" s="36"/>
      <c r="D201" s="36"/>
      <c r="E201" s="36"/>
      <c r="F201" s="36">
        <v>35.200000000000003</v>
      </c>
      <c r="G201" s="36" t="s">
        <v>994</v>
      </c>
      <c r="H201" s="36" t="s">
        <v>93</v>
      </c>
      <c r="I201" s="36" t="s">
        <v>227</v>
      </c>
      <c r="J201" s="36" t="s">
        <v>525</v>
      </c>
      <c r="K201" s="36" t="s">
        <v>11731</v>
      </c>
      <c r="L201" s="36" t="s">
        <v>12543</v>
      </c>
      <c r="M201" s="36" t="s">
        <v>10554</v>
      </c>
      <c r="N201" s="36" t="s">
        <v>10555</v>
      </c>
      <c r="O201" s="36" t="s">
        <v>10556</v>
      </c>
      <c r="P201" s="36" t="s">
        <v>10557</v>
      </c>
      <c r="Q201" s="36" t="s">
        <v>1370</v>
      </c>
      <c r="R201" s="36" t="s">
        <v>1371</v>
      </c>
      <c r="S201" s="49">
        <v>53.06</v>
      </c>
      <c r="T201" s="49">
        <v>54.54</v>
      </c>
      <c r="U201" s="49">
        <v>44.24</v>
      </c>
      <c r="V201" s="49">
        <v>54.22</v>
      </c>
      <c r="W201" s="49">
        <v>34.229999999999997</v>
      </c>
      <c r="X201" s="49">
        <v>53.92</v>
      </c>
      <c r="Y201" s="49">
        <v>292.95999999999998</v>
      </c>
      <c r="Z201" s="49">
        <v>274.23</v>
      </c>
      <c r="AA201" s="49">
        <v>398.62</v>
      </c>
      <c r="AB201" s="49">
        <v>364.07</v>
      </c>
      <c r="AC201" s="49">
        <v>433.89</v>
      </c>
      <c r="AD201" s="49">
        <v>384.29</v>
      </c>
      <c r="AE201" s="50">
        <v>-3.4391615296498799</v>
      </c>
      <c r="AF201" s="51">
        <v>8.5660091632671897E-8</v>
      </c>
      <c r="AG201" s="36" t="s">
        <v>718</v>
      </c>
    </row>
    <row r="202" spans="1:33" x14ac:dyDescent="0.3">
      <c r="A202" s="36" t="s">
        <v>10563</v>
      </c>
      <c r="B202" s="36" t="s">
        <v>12544</v>
      </c>
      <c r="C202" t="s">
        <v>12545</v>
      </c>
      <c r="D202" s="36"/>
      <c r="E202" s="36"/>
      <c r="F202" s="36" t="s">
        <v>4456</v>
      </c>
      <c r="G202" s="36" t="s">
        <v>4457</v>
      </c>
      <c r="H202" s="36" t="s">
        <v>52</v>
      </c>
      <c r="I202" s="36" t="s">
        <v>226</v>
      </c>
      <c r="J202" s="36" t="s">
        <v>501</v>
      </c>
      <c r="K202" s="36" t="s">
        <v>10564</v>
      </c>
      <c r="L202" s="36" t="s">
        <v>11734</v>
      </c>
      <c r="M202" s="36"/>
      <c r="N202" s="36"/>
      <c r="O202" s="36" t="s">
        <v>11735</v>
      </c>
      <c r="P202" s="36" t="s">
        <v>11736</v>
      </c>
      <c r="Q202" s="36" t="s">
        <v>11737</v>
      </c>
      <c r="R202" s="36" t="s">
        <v>11738</v>
      </c>
      <c r="S202" s="49">
        <v>255.1</v>
      </c>
      <c r="T202" s="49">
        <v>161.53</v>
      </c>
      <c r="U202" s="49">
        <v>216.32</v>
      </c>
      <c r="V202" s="49">
        <v>232.6</v>
      </c>
      <c r="W202" s="49">
        <v>230.12</v>
      </c>
      <c r="X202" s="49">
        <v>182.37</v>
      </c>
      <c r="Y202" s="49">
        <v>246.24</v>
      </c>
      <c r="Z202" s="49">
        <v>217.93</v>
      </c>
      <c r="AA202" s="49">
        <v>220.06</v>
      </c>
      <c r="AB202" s="49">
        <v>222.27</v>
      </c>
      <c r="AC202" s="49">
        <v>204.24</v>
      </c>
      <c r="AD202" s="49">
        <v>230.84</v>
      </c>
      <c r="AE202" s="50">
        <v>-1.65585076998311</v>
      </c>
      <c r="AF202" s="51">
        <v>4.0683756302177598E-8</v>
      </c>
      <c r="AG202" s="36" t="s">
        <v>718</v>
      </c>
    </row>
    <row r="203" spans="1:33" x14ac:dyDescent="0.3">
      <c r="A203" s="36" t="s">
        <v>4475</v>
      </c>
      <c r="B203" s="36"/>
      <c r="D203" s="36"/>
      <c r="E203" s="36"/>
      <c r="F203" s="36" t="s">
        <v>9123</v>
      </c>
      <c r="G203" s="36" t="s">
        <v>9124</v>
      </c>
      <c r="H203" s="36" t="s">
        <v>170</v>
      </c>
      <c r="I203" s="36" t="s">
        <v>224</v>
      </c>
      <c r="J203" s="36" t="s">
        <v>530</v>
      </c>
      <c r="K203" s="36" t="s">
        <v>4476</v>
      </c>
      <c r="L203" s="36" t="s">
        <v>12546</v>
      </c>
      <c r="M203" s="36" t="s">
        <v>731</v>
      </c>
      <c r="N203" s="36" t="s">
        <v>732</v>
      </c>
      <c r="O203" s="36"/>
      <c r="P203" s="36"/>
      <c r="Q203" s="36" t="s">
        <v>4485</v>
      </c>
      <c r="R203" s="36" t="s">
        <v>4486</v>
      </c>
      <c r="S203" s="49">
        <v>108.07</v>
      </c>
      <c r="T203" s="49">
        <v>164.39</v>
      </c>
      <c r="U203" s="49">
        <v>118.28</v>
      </c>
      <c r="V203" s="49">
        <v>131.86000000000001</v>
      </c>
      <c r="W203" s="49">
        <v>120.63</v>
      </c>
      <c r="X203" s="49">
        <v>190.15</v>
      </c>
      <c r="Y203" s="49">
        <v>2.1800000000000002</v>
      </c>
      <c r="Z203" s="49">
        <v>2.39</v>
      </c>
      <c r="AA203" s="49">
        <v>1.78</v>
      </c>
      <c r="AB203" s="49">
        <v>3.68</v>
      </c>
      <c r="AC203" s="49">
        <v>2.62</v>
      </c>
      <c r="AD203" s="49">
        <v>3.17</v>
      </c>
      <c r="AE203" s="50">
        <v>5.162725</v>
      </c>
      <c r="AF203" s="51">
        <v>9.0315219999999992E-9</v>
      </c>
      <c r="AG203" s="36" t="s">
        <v>749</v>
      </c>
    </row>
    <row r="204" spans="1:33" x14ac:dyDescent="0.3">
      <c r="A204" s="36" t="s">
        <v>10651</v>
      </c>
      <c r="B204" s="36" t="s">
        <v>2929</v>
      </c>
      <c r="C204" t="s">
        <v>2930</v>
      </c>
      <c r="D204" s="36"/>
      <c r="E204" s="36"/>
      <c r="F204" s="36" t="s">
        <v>2931</v>
      </c>
      <c r="G204" s="36" t="s">
        <v>2932</v>
      </c>
      <c r="H204" s="36" t="s">
        <v>73</v>
      </c>
      <c r="I204" s="36" t="s">
        <v>223</v>
      </c>
      <c r="J204" s="36" t="s">
        <v>502</v>
      </c>
      <c r="K204" s="36" t="s">
        <v>9264</v>
      </c>
      <c r="L204" s="36" t="s">
        <v>11749</v>
      </c>
      <c r="M204" s="36" t="s">
        <v>12547</v>
      </c>
      <c r="N204" s="36" t="s">
        <v>12548</v>
      </c>
      <c r="O204" s="36" t="s">
        <v>9271</v>
      </c>
      <c r="P204" s="36" t="s">
        <v>9272</v>
      </c>
      <c r="Q204" s="36" t="s">
        <v>935</v>
      </c>
      <c r="R204" s="36" t="s">
        <v>936</v>
      </c>
      <c r="S204" s="49">
        <v>8.02</v>
      </c>
      <c r="T204" s="49">
        <v>11.4</v>
      </c>
      <c r="U204" s="49">
        <v>6.71</v>
      </c>
      <c r="V204" s="49">
        <v>8.44</v>
      </c>
      <c r="W204" s="49">
        <v>7.44</v>
      </c>
      <c r="X204" s="49">
        <v>7.45</v>
      </c>
      <c r="Y204" s="49">
        <v>7.52</v>
      </c>
      <c r="Z204" s="49">
        <v>7.64</v>
      </c>
      <c r="AA204" s="49">
        <v>7.25</v>
      </c>
      <c r="AB204" s="49">
        <v>10.55</v>
      </c>
      <c r="AC204" s="49">
        <v>10.08</v>
      </c>
      <c r="AD204" s="49">
        <v>10.01</v>
      </c>
      <c r="AE204" s="50">
        <v>-0.66405596011051005</v>
      </c>
      <c r="AF204" s="51">
        <v>6.1050239159467596E-3</v>
      </c>
      <c r="AG204" s="36" t="s">
        <v>747</v>
      </c>
    </row>
    <row r="205" spans="1:33" x14ac:dyDescent="0.3">
      <c r="A205" s="36" t="s">
        <v>7090</v>
      </c>
      <c r="B205" s="36" t="s">
        <v>7094</v>
      </c>
      <c r="C205" t="s">
        <v>7095</v>
      </c>
      <c r="D205" s="36"/>
      <c r="E205" s="36"/>
      <c r="F205" s="36" t="s">
        <v>7096</v>
      </c>
      <c r="G205" s="36" t="s">
        <v>7097</v>
      </c>
      <c r="H205" s="36" t="s">
        <v>152</v>
      </c>
      <c r="I205" s="36" t="s">
        <v>222</v>
      </c>
      <c r="J205" s="36" t="s">
        <v>500</v>
      </c>
      <c r="K205" s="36" t="s">
        <v>7091</v>
      </c>
      <c r="L205" s="36" t="s">
        <v>12549</v>
      </c>
      <c r="M205" s="36" t="s">
        <v>12550</v>
      </c>
      <c r="N205" s="36" t="s">
        <v>12551</v>
      </c>
      <c r="O205" s="36" t="s">
        <v>12552</v>
      </c>
      <c r="P205" s="36" t="s">
        <v>12553</v>
      </c>
      <c r="Q205" s="36" t="s">
        <v>1004</v>
      </c>
      <c r="R205" s="36" t="s">
        <v>1005</v>
      </c>
      <c r="S205" s="49">
        <v>9.73</v>
      </c>
      <c r="T205" s="49">
        <v>10.16</v>
      </c>
      <c r="U205" s="49">
        <v>10.33</v>
      </c>
      <c r="V205" s="49">
        <v>6.45</v>
      </c>
      <c r="W205" s="49">
        <v>8.42</v>
      </c>
      <c r="X205" s="49">
        <v>12.27</v>
      </c>
      <c r="Y205" s="49">
        <v>16.61</v>
      </c>
      <c r="Z205" s="49">
        <v>12.25</v>
      </c>
      <c r="AA205" s="49">
        <v>20.260000000000002</v>
      </c>
      <c r="AB205" s="49">
        <v>16.63</v>
      </c>
      <c r="AC205" s="49">
        <v>29.59</v>
      </c>
      <c r="AD205" s="49">
        <v>19.29</v>
      </c>
      <c r="AE205" s="50">
        <v>-1.5378689483108401</v>
      </c>
      <c r="AF205" s="51">
        <v>4.2348554238765798E-5</v>
      </c>
      <c r="AG205" s="36" t="s">
        <v>718</v>
      </c>
    </row>
    <row r="206" spans="1:33" x14ac:dyDescent="0.3">
      <c r="A206" s="36" t="s">
        <v>12554</v>
      </c>
      <c r="B206" s="36" t="s">
        <v>4515</v>
      </c>
      <c r="C206" t="s">
        <v>4516</v>
      </c>
      <c r="D206" s="36"/>
      <c r="E206" s="36"/>
      <c r="F206" s="36">
        <v>35.1</v>
      </c>
      <c r="G206" s="36" t="s">
        <v>949</v>
      </c>
      <c r="H206" s="36" t="s">
        <v>48</v>
      </c>
      <c r="I206" s="36" t="s">
        <v>221</v>
      </c>
      <c r="J206" s="36" t="s">
        <v>525</v>
      </c>
      <c r="K206" s="36" t="s">
        <v>11761</v>
      </c>
      <c r="L206" s="36" t="s">
        <v>11762</v>
      </c>
      <c r="M206" s="36"/>
      <c r="N206" s="36"/>
      <c r="O206" s="36"/>
      <c r="P206" s="36"/>
      <c r="Q206" s="36" t="s">
        <v>9153</v>
      </c>
      <c r="R206" s="36" t="s">
        <v>9154</v>
      </c>
      <c r="S206" s="49">
        <v>104.44</v>
      </c>
      <c r="T206" s="49">
        <v>102.63</v>
      </c>
      <c r="U206" s="49">
        <v>114.51</v>
      </c>
      <c r="V206" s="49">
        <v>117.98</v>
      </c>
      <c r="W206" s="49">
        <v>86.24</v>
      </c>
      <c r="X206" s="49">
        <v>129.5</v>
      </c>
      <c r="Y206" s="49">
        <v>0.31</v>
      </c>
      <c r="Z206" s="49">
        <v>0.49</v>
      </c>
      <c r="AA206" s="49">
        <v>0.35</v>
      </c>
      <c r="AB206" s="49">
        <v>0.24</v>
      </c>
      <c r="AC206" s="49">
        <v>0.28999999999999998</v>
      </c>
      <c r="AD206" s="49">
        <v>0.4</v>
      </c>
      <c r="AE206" s="50">
        <v>7.6724040000000002</v>
      </c>
      <c r="AF206" s="51">
        <v>6.3457300000000002E-9</v>
      </c>
      <c r="AG206" s="36" t="s">
        <v>749</v>
      </c>
    </row>
    <row r="207" spans="1:33" x14ac:dyDescent="0.3">
      <c r="A207" s="36" t="s">
        <v>4231</v>
      </c>
      <c r="B207" s="36" t="s">
        <v>4235</v>
      </c>
      <c r="C207" t="s">
        <v>4236</v>
      </c>
      <c r="D207" s="36"/>
      <c r="E207" s="36"/>
      <c r="F207" s="36" t="s">
        <v>4237</v>
      </c>
      <c r="G207" s="36" t="s">
        <v>4238</v>
      </c>
      <c r="H207" s="36" t="s">
        <v>114</v>
      </c>
      <c r="I207" s="36" t="s">
        <v>542</v>
      </c>
      <c r="J207" s="36" t="s">
        <v>502</v>
      </c>
      <c r="K207" s="36" t="s">
        <v>10589</v>
      </c>
      <c r="L207" s="36" t="s">
        <v>11764</v>
      </c>
      <c r="M207" s="36" t="s">
        <v>12555</v>
      </c>
      <c r="N207" s="36" t="s">
        <v>12556</v>
      </c>
      <c r="O207" s="36" t="s">
        <v>6968</v>
      </c>
      <c r="P207" s="36" t="s">
        <v>6969</v>
      </c>
      <c r="Q207" s="36" t="s">
        <v>11767</v>
      </c>
      <c r="R207" s="36" t="s">
        <v>11768</v>
      </c>
      <c r="S207" s="49">
        <v>35.24</v>
      </c>
      <c r="T207" s="49">
        <v>43.33</v>
      </c>
      <c r="U207" s="49">
        <v>34.020000000000003</v>
      </c>
      <c r="V207" s="49">
        <v>27.76</v>
      </c>
      <c r="W207" s="49">
        <v>36.04</v>
      </c>
      <c r="X207" s="49">
        <v>44.25</v>
      </c>
      <c r="Y207" s="49">
        <v>42.25</v>
      </c>
      <c r="Z207" s="49">
        <v>37.020000000000003</v>
      </c>
      <c r="AA207" s="49">
        <v>47.14</v>
      </c>
      <c r="AB207" s="49">
        <v>42.21</v>
      </c>
      <c r="AC207" s="49">
        <v>44.26</v>
      </c>
      <c r="AD207" s="49">
        <v>45.92</v>
      </c>
      <c r="AE207" s="50">
        <v>-0.80890879999999998</v>
      </c>
      <c r="AF207" s="51">
        <v>1.7085240000000001E-4</v>
      </c>
      <c r="AG207" s="36" t="s">
        <v>747</v>
      </c>
    </row>
    <row r="208" spans="1:33" x14ac:dyDescent="0.3">
      <c r="A208" s="36" t="s">
        <v>9181</v>
      </c>
      <c r="B208" s="36"/>
      <c r="D208" s="36"/>
      <c r="E208" s="36"/>
      <c r="F208" s="36" t="s">
        <v>2417</v>
      </c>
      <c r="G208" s="36" t="s">
        <v>2418</v>
      </c>
      <c r="H208" s="36" t="s">
        <v>61</v>
      </c>
      <c r="I208" s="36" t="s">
        <v>219</v>
      </c>
      <c r="J208" s="36" t="s">
        <v>505</v>
      </c>
      <c r="K208" s="36" t="s">
        <v>9182</v>
      </c>
      <c r="L208" s="36" t="s">
        <v>11779</v>
      </c>
      <c r="M208" s="36" t="s">
        <v>12557</v>
      </c>
      <c r="N208" s="36" t="s">
        <v>12558</v>
      </c>
      <c r="O208" s="36" t="s">
        <v>9187</v>
      </c>
      <c r="P208" s="36" t="s">
        <v>9188</v>
      </c>
      <c r="Q208" s="36" t="s">
        <v>12559</v>
      </c>
      <c r="R208" s="36" t="s">
        <v>12560</v>
      </c>
      <c r="S208" s="49">
        <v>25.49</v>
      </c>
      <c r="T208" s="49">
        <v>26.1</v>
      </c>
      <c r="U208" s="49">
        <v>27</v>
      </c>
      <c r="V208" s="49">
        <v>27.54</v>
      </c>
      <c r="W208" s="49">
        <v>26.6</v>
      </c>
      <c r="X208" s="49">
        <v>22.9</v>
      </c>
      <c r="Y208" s="49">
        <v>7.67</v>
      </c>
      <c r="Z208" s="49">
        <v>10.1</v>
      </c>
      <c r="AA208" s="49">
        <v>6.65</v>
      </c>
      <c r="AB208" s="49">
        <v>9.69</v>
      </c>
      <c r="AC208" s="49">
        <v>8.2899999999999991</v>
      </c>
      <c r="AD208" s="49">
        <v>8.85</v>
      </c>
      <c r="AE208" s="50">
        <v>1.03660286593357</v>
      </c>
      <c r="AF208" s="51">
        <v>8.1419025188645292E-6</v>
      </c>
      <c r="AG208" s="36" t="s">
        <v>749</v>
      </c>
    </row>
    <row r="209" spans="1:33" x14ac:dyDescent="0.3">
      <c r="A209" s="36" t="s">
        <v>10614</v>
      </c>
      <c r="B209" s="36"/>
      <c r="D209" s="36"/>
      <c r="E209" s="36"/>
      <c r="F209" s="36" t="s">
        <v>970</v>
      </c>
      <c r="G209" s="36" t="s">
        <v>971</v>
      </c>
      <c r="H209" s="36" t="s">
        <v>79</v>
      </c>
      <c r="I209" s="36" t="s">
        <v>403</v>
      </c>
      <c r="J209" s="36" t="s">
        <v>501</v>
      </c>
      <c r="K209" s="36" t="s">
        <v>12561</v>
      </c>
      <c r="L209" s="36" t="s">
        <v>12562</v>
      </c>
      <c r="M209" s="36"/>
      <c r="N209" s="36"/>
      <c r="O209" s="36" t="s">
        <v>10971</v>
      </c>
      <c r="P209" s="36" t="s">
        <v>10972</v>
      </c>
      <c r="Q209" s="36" t="s">
        <v>12563</v>
      </c>
      <c r="R209" s="36" t="s">
        <v>12564</v>
      </c>
      <c r="S209" s="49">
        <v>47.39</v>
      </c>
      <c r="T209" s="49">
        <v>61.97</v>
      </c>
      <c r="U209" s="49">
        <v>61.48</v>
      </c>
      <c r="V209" s="49">
        <v>55.63</v>
      </c>
      <c r="W209" s="49">
        <v>77.790000000000006</v>
      </c>
      <c r="X209" s="49">
        <v>81.73</v>
      </c>
      <c r="Y209" s="49">
        <v>529.49</v>
      </c>
      <c r="Z209" s="49">
        <v>435.46</v>
      </c>
      <c r="AA209" s="49">
        <v>504.16</v>
      </c>
      <c r="AB209" s="49">
        <v>542.97</v>
      </c>
      <c r="AC209" s="49">
        <v>573.19000000000005</v>
      </c>
      <c r="AD209" s="49">
        <v>587.91999999999996</v>
      </c>
      <c r="AE209" s="50">
        <v>-3.6270419999999999</v>
      </c>
      <c r="AF209" s="51">
        <v>8.7559740000000008E-9</v>
      </c>
      <c r="AG209" s="36" t="s">
        <v>718</v>
      </c>
    </row>
    <row r="210" spans="1:33" x14ac:dyDescent="0.3">
      <c r="A210" s="36" t="s">
        <v>4551</v>
      </c>
      <c r="B210" s="36"/>
      <c r="D210" s="36"/>
      <c r="E210" s="36"/>
      <c r="F210" s="36">
        <v>35.1</v>
      </c>
      <c r="G210" s="36" t="s">
        <v>949</v>
      </c>
      <c r="H210" s="36" t="s">
        <v>129</v>
      </c>
      <c r="I210" s="36" t="s">
        <v>217</v>
      </c>
      <c r="J210" s="36" t="s">
        <v>505</v>
      </c>
      <c r="K210" s="36" t="s">
        <v>9210</v>
      </c>
      <c r="L210" s="36" t="s">
        <v>11741</v>
      </c>
      <c r="M210" s="36" t="s">
        <v>731</v>
      </c>
      <c r="N210" s="36" t="s">
        <v>732</v>
      </c>
      <c r="O210" s="36" t="s">
        <v>1411</v>
      </c>
      <c r="P210" s="36" t="s">
        <v>1412</v>
      </c>
      <c r="Q210" s="36" t="s">
        <v>4971</v>
      </c>
      <c r="R210" s="36" t="s">
        <v>4972</v>
      </c>
      <c r="S210" s="49">
        <v>17.5</v>
      </c>
      <c r="T210" s="49">
        <v>15.46</v>
      </c>
      <c r="U210" s="49">
        <v>24.41</v>
      </c>
      <c r="V210" s="49">
        <v>28.32</v>
      </c>
      <c r="W210" s="49">
        <v>46.16</v>
      </c>
      <c r="X210" s="49">
        <v>25.8</v>
      </c>
      <c r="Y210" s="49">
        <v>6.28</v>
      </c>
      <c r="Z210" s="49">
        <v>6.42</v>
      </c>
      <c r="AA210" s="49">
        <v>4.3600000000000003</v>
      </c>
      <c r="AB210" s="49">
        <v>4.7</v>
      </c>
      <c r="AC210" s="49">
        <v>6.68</v>
      </c>
      <c r="AD210" s="49">
        <v>5.38</v>
      </c>
      <c r="AE210" s="50">
        <v>1.6102099999999999</v>
      </c>
      <c r="AF210" s="51">
        <v>4.3664269999999999E-5</v>
      </c>
      <c r="AG210" s="36" t="s">
        <v>749</v>
      </c>
    </row>
    <row r="211" spans="1:33" x14ac:dyDescent="0.3">
      <c r="A211" s="36" t="s">
        <v>12565</v>
      </c>
      <c r="B211" s="36"/>
      <c r="D211" s="36"/>
      <c r="E211" s="36"/>
      <c r="F211" s="36" t="s">
        <v>3800</v>
      </c>
      <c r="G211" s="36" t="s">
        <v>3801</v>
      </c>
      <c r="H211" s="36" t="s">
        <v>128</v>
      </c>
      <c r="I211" s="36" t="s">
        <v>214</v>
      </c>
      <c r="J211" s="36" t="s">
        <v>522</v>
      </c>
      <c r="K211" s="36" t="s">
        <v>9223</v>
      </c>
      <c r="L211" s="36" t="s">
        <v>11793</v>
      </c>
      <c r="M211" s="36" t="s">
        <v>9226</v>
      </c>
      <c r="N211" s="36" t="s">
        <v>9227</v>
      </c>
      <c r="O211" s="36" t="s">
        <v>1432</v>
      </c>
      <c r="P211" s="36" t="s">
        <v>1433</v>
      </c>
      <c r="Q211" s="36" t="s">
        <v>935</v>
      </c>
      <c r="R211" s="36" t="s">
        <v>936</v>
      </c>
      <c r="S211" s="49">
        <v>69.88</v>
      </c>
      <c r="T211" s="49">
        <v>55.42</v>
      </c>
      <c r="U211" s="49">
        <v>66.09</v>
      </c>
      <c r="V211" s="49">
        <v>73.69</v>
      </c>
      <c r="W211" s="49">
        <v>67.12</v>
      </c>
      <c r="X211" s="49">
        <v>70.62</v>
      </c>
      <c r="Y211" s="49">
        <v>0.23</v>
      </c>
      <c r="Z211" s="49">
        <v>0</v>
      </c>
      <c r="AA211" s="49">
        <v>0</v>
      </c>
      <c r="AB211" s="49">
        <v>0</v>
      </c>
      <c r="AC211" s="49">
        <v>0</v>
      </c>
      <c r="AD211" s="49">
        <v>0</v>
      </c>
      <c r="AE211" s="50">
        <v>9.2254389999999997</v>
      </c>
      <c r="AF211" s="51">
        <v>1.087353E-7</v>
      </c>
      <c r="AG211" s="36" t="s">
        <v>749</v>
      </c>
    </row>
    <row r="212" spans="1:33" x14ac:dyDescent="0.3">
      <c r="A212" s="36" t="s">
        <v>7118</v>
      </c>
      <c r="B212" s="36" t="s">
        <v>4581</v>
      </c>
      <c r="C212" t="s">
        <v>4582</v>
      </c>
      <c r="D212" s="36"/>
      <c r="E212" s="36"/>
      <c r="F212" s="36" t="s">
        <v>4583</v>
      </c>
      <c r="G212" s="36" t="s">
        <v>4584</v>
      </c>
      <c r="H212" s="36" t="s">
        <v>86</v>
      </c>
      <c r="I212" s="36" t="s">
        <v>213</v>
      </c>
      <c r="J212" s="36" t="s">
        <v>502</v>
      </c>
      <c r="K212" s="36" t="s">
        <v>4578</v>
      </c>
      <c r="L212" s="36" t="s">
        <v>11795</v>
      </c>
      <c r="M212" s="36" t="s">
        <v>4589</v>
      </c>
      <c r="N212" s="36" t="s">
        <v>4590</v>
      </c>
      <c r="O212" s="36" t="s">
        <v>4591</v>
      </c>
      <c r="P212" s="36" t="s">
        <v>4592</v>
      </c>
      <c r="Q212" s="36" t="s">
        <v>4593</v>
      </c>
      <c r="R212" s="36" t="s">
        <v>4594</v>
      </c>
      <c r="S212" s="49">
        <v>66.03</v>
      </c>
      <c r="T212" s="49">
        <v>109.88</v>
      </c>
      <c r="U212" s="49">
        <v>77.989999999999995</v>
      </c>
      <c r="V212" s="49">
        <v>78.739999999999995</v>
      </c>
      <c r="W212" s="49">
        <v>77.72</v>
      </c>
      <c r="X212" s="49">
        <v>107.44</v>
      </c>
      <c r="Y212" s="49">
        <v>59.04</v>
      </c>
      <c r="Z212" s="49">
        <v>69.86</v>
      </c>
      <c r="AA212" s="49">
        <v>50.27</v>
      </c>
      <c r="AB212" s="49">
        <v>54.99</v>
      </c>
      <c r="AC212" s="49">
        <v>61.85</v>
      </c>
      <c r="AD212" s="49">
        <v>53.11</v>
      </c>
      <c r="AE212" s="50">
        <v>-0.14655499999999999</v>
      </c>
      <c r="AF212" s="51">
        <v>0.18407680000000001</v>
      </c>
      <c r="AG212" s="36" t="s">
        <v>747</v>
      </c>
    </row>
    <row r="213" spans="1:33" x14ac:dyDescent="0.3">
      <c r="A213" s="36" t="s">
        <v>7130</v>
      </c>
      <c r="B213" s="36"/>
      <c r="D213" s="36"/>
      <c r="E213" s="36"/>
      <c r="F213" s="36" t="s">
        <v>4607</v>
      </c>
      <c r="G213" s="36" t="s">
        <v>4608</v>
      </c>
      <c r="H213" s="36" t="s">
        <v>145</v>
      </c>
      <c r="I213" s="36" t="s">
        <v>212</v>
      </c>
      <c r="J213" s="36" t="s">
        <v>500</v>
      </c>
      <c r="K213" s="36" t="s">
        <v>4604</v>
      </c>
      <c r="L213" s="36" t="s">
        <v>11797</v>
      </c>
      <c r="M213" s="36" t="s">
        <v>1717</v>
      </c>
      <c r="N213" s="36" t="s">
        <v>1718</v>
      </c>
      <c r="O213" s="36" t="s">
        <v>1432</v>
      </c>
      <c r="P213" s="36" t="s">
        <v>1433</v>
      </c>
      <c r="Q213" s="36" t="s">
        <v>935</v>
      </c>
      <c r="R213" s="36" t="s">
        <v>936</v>
      </c>
      <c r="S213" s="49">
        <v>57.42</v>
      </c>
      <c r="T213" s="49">
        <v>56.7</v>
      </c>
      <c r="U213" s="49">
        <v>52.36</v>
      </c>
      <c r="V213" s="49">
        <v>59.25</v>
      </c>
      <c r="W213" s="49">
        <v>58.64</v>
      </c>
      <c r="X213" s="49">
        <v>70.52</v>
      </c>
      <c r="Y213" s="49">
        <v>23.1</v>
      </c>
      <c r="Z213" s="49">
        <v>26.25</v>
      </c>
      <c r="AA213" s="49">
        <v>21.1</v>
      </c>
      <c r="AB213" s="49">
        <v>24.92</v>
      </c>
      <c r="AC213" s="49">
        <v>28.31</v>
      </c>
      <c r="AD213" s="49">
        <v>28.02</v>
      </c>
      <c r="AE213" s="50">
        <v>0.65310900000000005</v>
      </c>
      <c r="AF213" s="51">
        <v>1.8214589999999999E-5</v>
      </c>
      <c r="AG213" s="36" t="s">
        <v>747</v>
      </c>
    </row>
    <row r="214" spans="1:33" x14ac:dyDescent="0.3">
      <c r="A214" s="36" t="s">
        <v>9241</v>
      </c>
      <c r="B214" s="36" t="s">
        <v>4625</v>
      </c>
      <c r="C214" t="s">
        <v>4626</v>
      </c>
      <c r="D214" s="36"/>
      <c r="E214" s="36"/>
      <c r="F214" s="36" t="s">
        <v>4627</v>
      </c>
      <c r="G214" s="36" t="s">
        <v>4628</v>
      </c>
      <c r="H214" s="36" t="s">
        <v>118</v>
      </c>
      <c r="I214" s="36" t="s">
        <v>546</v>
      </c>
      <c r="J214" s="36" t="s">
        <v>502</v>
      </c>
      <c r="K214" s="36" t="s">
        <v>10636</v>
      </c>
      <c r="L214" s="36" t="s">
        <v>11799</v>
      </c>
      <c r="M214" s="36" t="s">
        <v>10638</v>
      </c>
      <c r="N214" s="36" t="s">
        <v>10639</v>
      </c>
      <c r="O214" s="36" t="s">
        <v>6294</v>
      </c>
      <c r="P214" s="36" t="s">
        <v>6295</v>
      </c>
      <c r="Q214" s="36" t="s">
        <v>935</v>
      </c>
      <c r="R214" s="36" t="s">
        <v>936</v>
      </c>
      <c r="S214" s="49">
        <v>20.96</v>
      </c>
      <c r="T214" s="49">
        <v>21.69</v>
      </c>
      <c r="U214" s="49">
        <v>18.100000000000001</v>
      </c>
      <c r="V214" s="49">
        <v>15.83</v>
      </c>
      <c r="W214" s="49">
        <v>13.92</v>
      </c>
      <c r="X214" s="49">
        <v>23.36</v>
      </c>
      <c r="Y214" s="49">
        <v>22.1</v>
      </c>
      <c r="Z214" s="49">
        <v>18.02</v>
      </c>
      <c r="AA214" s="49">
        <v>16.940000000000001</v>
      </c>
      <c r="AB214" s="49">
        <v>17.89</v>
      </c>
      <c r="AC214" s="49">
        <v>16.41</v>
      </c>
      <c r="AD214" s="49">
        <v>16.34</v>
      </c>
      <c r="AE214" s="50">
        <v>-0.49616680000000002</v>
      </c>
      <c r="AF214" s="51">
        <v>2.999345E-3</v>
      </c>
      <c r="AG214" s="36" t="s">
        <v>747</v>
      </c>
    </row>
    <row r="215" spans="1:33" x14ac:dyDescent="0.3">
      <c r="A215" s="36" t="s">
        <v>4641</v>
      </c>
      <c r="B215" s="36" t="s">
        <v>4645</v>
      </c>
      <c r="C215" t="s">
        <v>4646</v>
      </c>
      <c r="D215" s="36"/>
      <c r="E215" s="36"/>
      <c r="F215" s="36" t="s">
        <v>4647</v>
      </c>
      <c r="G215" s="36" t="s">
        <v>4648</v>
      </c>
      <c r="H215" s="36" t="s">
        <v>53</v>
      </c>
      <c r="I215" s="36" t="s">
        <v>211</v>
      </c>
      <c r="J215" s="36" t="s">
        <v>501</v>
      </c>
      <c r="K215" s="36" t="s">
        <v>4642</v>
      </c>
      <c r="L215" s="36" t="s">
        <v>11801</v>
      </c>
      <c r="M215" s="36" t="s">
        <v>4653</v>
      </c>
      <c r="N215" s="36" t="s">
        <v>4654</v>
      </c>
      <c r="O215" s="36" t="s">
        <v>10647</v>
      </c>
      <c r="P215" s="36" t="s">
        <v>10648</v>
      </c>
      <c r="Q215" s="36" t="s">
        <v>4657</v>
      </c>
      <c r="R215" s="36" t="s">
        <v>4658</v>
      </c>
      <c r="S215" s="49">
        <v>5546.67</v>
      </c>
      <c r="T215" s="49">
        <v>5786.68</v>
      </c>
      <c r="U215" s="49">
        <v>5627.96</v>
      </c>
      <c r="V215" s="49">
        <v>5120.13</v>
      </c>
      <c r="W215" s="49">
        <v>6084.28</v>
      </c>
      <c r="X215" s="49">
        <v>6936.11</v>
      </c>
      <c r="Y215" s="49">
        <v>3685.36</v>
      </c>
      <c r="Z215" s="49">
        <v>4367.8599999999997</v>
      </c>
      <c r="AA215" s="49">
        <v>3212.95</v>
      </c>
      <c r="AB215" s="49">
        <v>3921.64</v>
      </c>
      <c r="AC215" s="49">
        <v>3645.71</v>
      </c>
      <c r="AD215" s="49">
        <v>3553.94</v>
      </c>
      <c r="AE215" s="50">
        <v>5.96742042692247E-2</v>
      </c>
      <c r="AF215" s="51">
        <v>0.544915688166</v>
      </c>
      <c r="AG215" s="36" t="s">
        <v>747</v>
      </c>
    </row>
    <row r="216" spans="1:33" x14ac:dyDescent="0.3">
      <c r="A216" s="36" t="s">
        <v>9263</v>
      </c>
      <c r="B216" s="36" t="s">
        <v>2929</v>
      </c>
      <c r="C216" t="s">
        <v>2930</v>
      </c>
      <c r="D216" s="36"/>
      <c r="E216" s="36"/>
      <c r="F216" s="36" t="s">
        <v>2931</v>
      </c>
      <c r="G216" s="36" t="s">
        <v>2932</v>
      </c>
      <c r="H216" s="36" t="s">
        <v>72</v>
      </c>
      <c r="I216" s="36" t="s">
        <v>210</v>
      </c>
      <c r="J216" s="36" t="s">
        <v>502</v>
      </c>
      <c r="K216" s="36" t="s">
        <v>12566</v>
      </c>
      <c r="L216" s="36" t="s">
        <v>12567</v>
      </c>
      <c r="M216" s="36" t="s">
        <v>12568</v>
      </c>
      <c r="N216" s="36" t="s">
        <v>12569</v>
      </c>
      <c r="O216" s="36" t="s">
        <v>12274</v>
      </c>
      <c r="P216" s="36" t="s">
        <v>12275</v>
      </c>
      <c r="Q216" s="36" t="s">
        <v>935</v>
      </c>
      <c r="R216" s="36" t="s">
        <v>936</v>
      </c>
      <c r="S216" s="49">
        <v>17.55</v>
      </c>
      <c r="T216" s="49">
        <v>27.58</v>
      </c>
      <c r="U216" s="49">
        <v>22.66</v>
      </c>
      <c r="V216" s="49">
        <v>26.45</v>
      </c>
      <c r="W216" s="49">
        <v>21.87</v>
      </c>
      <c r="X216" s="49">
        <v>25.23</v>
      </c>
      <c r="Y216" s="49">
        <v>0.22</v>
      </c>
      <c r="Z216" s="49">
        <v>0.92</v>
      </c>
      <c r="AA216" s="49">
        <v>0.3</v>
      </c>
      <c r="AB216" s="49">
        <v>0.36</v>
      </c>
      <c r="AC216" s="49">
        <v>0.74</v>
      </c>
      <c r="AD216" s="49">
        <v>0.56000000000000005</v>
      </c>
      <c r="AE216" s="50">
        <v>4.9492139999999996</v>
      </c>
      <c r="AF216" s="51">
        <v>1.2925190000000001E-7</v>
      </c>
      <c r="AG216" s="36" t="s">
        <v>749</v>
      </c>
    </row>
    <row r="217" spans="1:33" x14ac:dyDescent="0.3">
      <c r="A217" s="36" t="s">
        <v>4679</v>
      </c>
      <c r="B217" s="36" t="s">
        <v>4683</v>
      </c>
      <c r="C217" t="s">
        <v>4684</v>
      </c>
      <c r="D217" s="36"/>
      <c r="E217" s="36"/>
      <c r="F217" s="36" t="s">
        <v>4685</v>
      </c>
      <c r="G217" s="36" t="s">
        <v>4686</v>
      </c>
      <c r="H217" s="36" t="s">
        <v>101</v>
      </c>
      <c r="I217" s="36" t="s">
        <v>209</v>
      </c>
      <c r="J217" s="36" t="s">
        <v>502</v>
      </c>
      <c r="K217" s="36" t="s">
        <v>4680</v>
      </c>
      <c r="L217" s="36" t="s">
        <v>11804</v>
      </c>
      <c r="M217" s="36" t="s">
        <v>11805</v>
      </c>
      <c r="N217" s="36" t="s">
        <v>11806</v>
      </c>
      <c r="O217" s="36" t="s">
        <v>4693</v>
      </c>
      <c r="P217" s="36" t="s">
        <v>4694</v>
      </c>
      <c r="Q217" s="36" t="s">
        <v>4695</v>
      </c>
      <c r="R217" s="36" t="s">
        <v>4696</v>
      </c>
      <c r="S217" s="49">
        <v>31.12</v>
      </c>
      <c r="T217" s="49">
        <v>39.06</v>
      </c>
      <c r="U217" s="49">
        <v>24.8</v>
      </c>
      <c r="V217" s="49">
        <v>30.51</v>
      </c>
      <c r="W217" s="49">
        <v>25.9</v>
      </c>
      <c r="X217" s="49">
        <v>31.75</v>
      </c>
      <c r="Y217" s="49">
        <v>0.36</v>
      </c>
      <c r="Z217" s="49">
        <v>0.49</v>
      </c>
      <c r="AA217" s="49">
        <v>0.31</v>
      </c>
      <c r="AB217" s="49">
        <v>0.91</v>
      </c>
      <c r="AC217" s="49">
        <v>0.3</v>
      </c>
      <c r="AD217" s="49">
        <v>0.59</v>
      </c>
      <c r="AE217" s="50">
        <v>5.3746313203565199</v>
      </c>
      <c r="AF217" s="51">
        <v>9.2787268954239897E-8</v>
      </c>
      <c r="AG217" s="36" t="s">
        <v>749</v>
      </c>
    </row>
    <row r="218" spans="1:33" x14ac:dyDescent="0.3">
      <c r="A218" s="36" t="s">
        <v>4704</v>
      </c>
      <c r="B218" s="36" t="s">
        <v>4708</v>
      </c>
      <c r="C218" t="s">
        <v>4709</v>
      </c>
      <c r="D218" s="36"/>
      <c r="E218" s="36"/>
      <c r="F218" s="36" t="s">
        <v>4710</v>
      </c>
      <c r="G218" s="36" t="s">
        <v>4711</v>
      </c>
      <c r="H218" s="36" t="s">
        <v>64</v>
      </c>
      <c r="I218" s="36" t="s">
        <v>208</v>
      </c>
      <c r="J218" s="36" t="s">
        <v>502</v>
      </c>
      <c r="K218" s="36" t="s">
        <v>4705</v>
      </c>
      <c r="L218" s="36" t="s">
        <v>11808</v>
      </c>
      <c r="M218" s="36" t="s">
        <v>4712</v>
      </c>
      <c r="N218" s="36" t="s">
        <v>4713</v>
      </c>
      <c r="O218" s="36" t="s">
        <v>4714</v>
      </c>
      <c r="P218" s="36" t="s">
        <v>4715</v>
      </c>
      <c r="Q218" s="36" t="s">
        <v>4716</v>
      </c>
      <c r="R218" s="36" t="s">
        <v>4717</v>
      </c>
      <c r="S218" s="49">
        <v>27.75</v>
      </c>
      <c r="T218" s="49">
        <v>32.86</v>
      </c>
      <c r="U218" s="49">
        <v>29.35</v>
      </c>
      <c r="V218" s="49">
        <v>33.619999999999997</v>
      </c>
      <c r="W218" s="49">
        <v>31.96</v>
      </c>
      <c r="X218" s="49">
        <v>41.62</v>
      </c>
      <c r="Y218" s="49">
        <v>10.77</v>
      </c>
      <c r="Z218" s="49">
        <v>10.039999999999999</v>
      </c>
      <c r="AA218" s="49">
        <v>10.26</v>
      </c>
      <c r="AB218" s="49">
        <v>11.43</v>
      </c>
      <c r="AC218" s="49">
        <v>12.05</v>
      </c>
      <c r="AD218" s="49">
        <v>11.44</v>
      </c>
      <c r="AE218" s="50">
        <v>1.0052318325002501</v>
      </c>
      <c r="AF218" s="51">
        <v>5.5894584670844498E-6</v>
      </c>
      <c r="AG218" s="36" t="s">
        <v>749</v>
      </c>
    </row>
    <row r="219" spans="1:33" x14ac:dyDescent="0.3">
      <c r="A219" s="36" t="s">
        <v>12570</v>
      </c>
      <c r="B219" s="36"/>
      <c r="D219" s="36"/>
      <c r="E219" s="36"/>
      <c r="F219" s="36" t="s">
        <v>2417</v>
      </c>
      <c r="G219" s="36" t="s">
        <v>2418</v>
      </c>
      <c r="H219" s="36" t="s">
        <v>149</v>
      </c>
      <c r="I219" s="36" t="s">
        <v>207</v>
      </c>
      <c r="J219" s="36" t="s">
        <v>500</v>
      </c>
      <c r="K219" s="36" t="s">
        <v>12571</v>
      </c>
      <c r="L219" s="36" t="s">
        <v>11689</v>
      </c>
      <c r="M219" s="36" t="s">
        <v>12572</v>
      </c>
      <c r="N219" s="36" t="s">
        <v>12573</v>
      </c>
      <c r="O219" s="36" t="s">
        <v>12574</v>
      </c>
      <c r="P219" s="36" t="s">
        <v>12575</v>
      </c>
      <c r="Q219" s="36" t="s">
        <v>1968</v>
      </c>
      <c r="R219" s="36" t="s">
        <v>1969</v>
      </c>
      <c r="S219" s="49">
        <v>41.12</v>
      </c>
      <c r="T219" s="49">
        <v>20.71</v>
      </c>
      <c r="U219" s="49">
        <v>47.4</v>
      </c>
      <c r="V219" s="49">
        <v>66.66</v>
      </c>
      <c r="W219" s="49">
        <v>67.540000000000006</v>
      </c>
      <c r="X219" s="49">
        <v>17.45</v>
      </c>
      <c r="Y219" s="49">
        <v>0.2</v>
      </c>
      <c r="Z219" s="49">
        <v>0.53</v>
      </c>
      <c r="AA219" s="49">
        <v>0.23</v>
      </c>
      <c r="AB219" s="49">
        <v>0.18</v>
      </c>
      <c r="AC219" s="49">
        <v>0.32</v>
      </c>
      <c r="AD219" s="49">
        <v>0.39</v>
      </c>
      <c r="AE219" s="50">
        <v>6.5329757418888903</v>
      </c>
      <c r="AF219" s="51">
        <v>5.0733015041035802E-7</v>
      </c>
      <c r="AG219" s="36" t="s">
        <v>749</v>
      </c>
    </row>
    <row r="220" spans="1:33" x14ac:dyDescent="0.3">
      <c r="A220" s="36" t="s">
        <v>12576</v>
      </c>
      <c r="B220" s="36" t="s">
        <v>4748</v>
      </c>
      <c r="C220" t="s">
        <v>4749</v>
      </c>
      <c r="D220" s="36"/>
      <c r="E220" s="36"/>
      <c r="F220" s="36" t="s">
        <v>4750</v>
      </c>
      <c r="G220" s="36" t="s">
        <v>4751</v>
      </c>
      <c r="H220" s="36" t="s">
        <v>577</v>
      </c>
      <c r="I220" s="36" t="s">
        <v>238</v>
      </c>
      <c r="J220" s="36" t="s">
        <v>504</v>
      </c>
      <c r="K220" s="36" t="s">
        <v>4745</v>
      </c>
      <c r="L220" s="36" t="s">
        <v>11815</v>
      </c>
      <c r="M220" s="36" t="s">
        <v>12577</v>
      </c>
      <c r="N220" s="36" t="s">
        <v>12578</v>
      </c>
      <c r="O220" s="36" t="s">
        <v>11818</v>
      </c>
      <c r="P220" s="36" t="s">
        <v>11819</v>
      </c>
      <c r="Q220" s="36" t="s">
        <v>1968</v>
      </c>
      <c r="R220" s="36" t="s">
        <v>1969</v>
      </c>
      <c r="S220" s="49">
        <v>14.2</v>
      </c>
      <c r="T220" s="49">
        <v>13.241324000000001</v>
      </c>
      <c r="U220" s="49">
        <v>11.61</v>
      </c>
      <c r="V220" s="49">
        <v>13.02</v>
      </c>
      <c r="W220" s="49">
        <v>14.83</v>
      </c>
      <c r="X220" s="49">
        <v>10.92</v>
      </c>
      <c r="Y220" s="49">
        <v>11.71</v>
      </c>
      <c r="Z220" s="49">
        <v>8.19</v>
      </c>
      <c r="AA220" s="49">
        <v>8.7899999999999991</v>
      </c>
      <c r="AB220" s="49">
        <v>10.050000000000001</v>
      </c>
      <c r="AC220" s="49">
        <v>9.73</v>
      </c>
      <c r="AD220" s="49">
        <v>10.11</v>
      </c>
      <c r="AE220" s="50">
        <v>-0.12645410000000001</v>
      </c>
      <c r="AF220" s="51">
        <v>0.29659649999999999</v>
      </c>
      <c r="AG220" s="36" t="s">
        <v>747</v>
      </c>
    </row>
    <row r="221" spans="1:33" x14ac:dyDescent="0.3">
      <c r="A221" s="36" t="s">
        <v>4768</v>
      </c>
      <c r="B221" s="36"/>
      <c r="D221" s="36"/>
      <c r="E221" s="36"/>
      <c r="F221" s="36" t="s">
        <v>3129</v>
      </c>
      <c r="G221" s="36" t="s">
        <v>3130</v>
      </c>
      <c r="H221" s="36" t="s">
        <v>108</v>
      </c>
      <c r="I221" s="36" t="s">
        <v>206</v>
      </c>
      <c r="J221" s="36" t="s">
        <v>530</v>
      </c>
      <c r="K221" s="36" t="s">
        <v>9309</v>
      </c>
      <c r="L221" s="36" t="s">
        <v>11354</v>
      </c>
      <c r="M221" s="36" t="s">
        <v>1717</v>
      </c>
      <c r="N221" s="36" t="s">
        <v>1718</v>
      </c>
      <c r="O221" s="36" t="s">
        <v>933</v>
      </c>
      <c r="P221" s="36" t="s">
        <v>934</v>
      </c>
      <c r="Q221" s="36" t="s">
        <v>935</v>
      </c>
      <c r="R221" s="36" t="s">
        <v>936</v>
      </c>
      <c r="S221" s="49">
        <v>50.86</v>
      </c>
      <c r="T221" s="49">
        <v>82.15</v>
      </c>
      <c r="U221" s="49">
        <v>53.35</v>
      </c>
      <c r="V221" s="49">
        <v>59.38</v>
      </c>
      <c r="W221" s="49">
        <v>57.82</v>
      </c>
      <c r="X221" s="49">
        <v>76.13</v>
      </c>
      <c r="Y221" s="49">
        <v>21.48</v>
      </c>
      <c r="Z221" s="49">
        <v>19.3</v>
      </c>
      <c r="AA221" s="49">
        <v>13.02</v>
      </c>
      <c r="AB221" s="49">
        <v>29.8</v>
      </c>
      <c r="AC221" s="49">
        <v>23.56</v>
      </c>
      <c r="AD221" s="49">
        <v>26.18</v>
      </c>
      <c r="AE221" s="50">
        <v>0.95793629999999996</v>
      </c>
      <c r="AF221" s="51">
        <v>4.1203859999999998E-4</v>
      </c>
      <c r="AG221" s="36" t="s">
        <v>747</v>
      </c>
    </row>
    <row r="222" spans="1:33" x14ac:dyDescent="0.3">
      <c r="A222" s="36" t="s">
        <v>4783</v>
      </c>
      <c r="B222" s="36" t="s">
        <v>4787</v>
      </c>
      <c r="C222" t="s">
        <v>4788</v>
      </c>
      <c r="D222" s="36"/>
      <c r="E222" s="36"/>
      <c r="F222" s="36" t="s">
        <v>4789</v>
      </c>
      <c r="G222" s="36" t="s">
        <v>4790</v>
      </c>
      <c r="H222" s="36" t="s">
        <v>50</v>
      </c>
      <c r="I222" s="36" t="s">
        <v>205</v>
      </c>
      <c r="J222" s="36" t="s">
        <v>502</v>
      </c>
      <c r="K222" s="36" t="s">
        <v>4784</v>
      </c>
      <c r="L222" s="36" t="s">
        <v>11822</v>
      </c>
      <c r="M222" s="36" t="s">
        <v>12579</v>
      </c>
      <c r="N222" s="36" t="s">
        <v>12580</v>
      </c>
      <c r="O222" s="36" t="s">
        <v>909</v>
      </c>
      <c r="P222" s="36" t="s">
        <v>910</v>
      </c>
      <c r="Q222" s="36" t="s">
        <v>11825</v>
      </c>
      <c r="R222" s="36" t="s">
        <v>11826</v>
      </c>
      <c r="S222" s="49">
        <v>34.06</v>
      </c>
      <c r="T222" s="49">
        <v>27.37</v>
      </c>
      <c r="U222" s="49">
        <v>33.619999999999997</v>
      </c>
      <c r="V222" s="49">
        <v>40.299999999999997</v>
      </c>
      <c r="W222" s="49">
        <v>37.85</v>
      </c>
      <c r="X222" s="49">
        <v>31.21</v>
      </c>
      <c r="Y222" s="49">
        <v>9</v>
      </c>
      <c r="Z222" s="49">
        <v>8.82</v>
      </c>
      <c r="AA222" s="49">
        <v>10.82</v>
      </c>
      <c r="AB222" s="49">
        <v>10.48</v>
      </c>
      <c r="AC222" s="49">
        <v>11.99</v>
      </c>
      <c r="AD222" s="49">
        <v>10.62</v>
      </c>
      <c r="AE222" s="50">
        <v>1.1440250000000001</v>
      </c>
      <c r="AF222" s="51">
        <v>2.523335E-6</v>
      </c>
      <c r="AG222" s="36" t="s">
        <v>749</v>
      </c>
    </row>
    <row r="223" spans="1:33" x14ac:dyDescent="0.3">
      <c r="A223" s="36" t="s">
        <v>4807</v>
      </c>
      <c r="B223" s="36" t="s">
        <v>2954</v>
      </c>
      <c r="C223" t="s">
        <v>2955</v>
      </c>
      <c r="D223" s="36"/>
      <c r="E223" s="36"/>
      <c r="F223" s="36" t="s">
        <v>4811</v>
      </c>
      <c r="G223" s="36" t="s">
        <v>4812</v>
      </c>
      <c r="H223" s="36" t="s">
        <v>138</v>
      </c>
      <c r="I223" s="36" t="s">
        <v>203</v>
      </c>
      <c r="J223" s="36" t="s">
        <v>500</v>
      </c>
      <c r="K223" s="36" t="s">
        <v>4808</v>
      </c>
      <c r="L223" s="36" t="s">
        <v>12174</v>
      </c>
      <c r="M223" s="36" t="s">
        <v>9323</v>
      </c>
      <c r="N223" s="36" t="s">
        <v>9324</v>
      </c>
      <c r="O223" s="36" t="s">
        <v>4815</v>
      </c>
      <c r="P223" s="36" t="s">
        <v>4816</v>
      </c>
      <c r="Q223" s="36" t="s">
        <v>11832</v>
      </c>
      <c r="R223" s="36" t="s">
        <v>11833</v>
      </c>
      <c r="S223" s="49">
        <v>0.65</v>
      </c>
      <c r="T223" s="49">
        <v>2.5099999999999998</v>
      </c>
      <c r="U223" s="49">
        <v>1.51</v>
      </c>
      <c r="V223" s="49">
        <v>1.0900000000000001</v>
      </c>
      <c r="W223" s="49">
        <v>1.42</v>
      </c>
      <c r="X223" s="49">
        <v>3.47</v>
      </c>
      <c r="Y223" s="49">
        <v>14.73</v>
      </c>
      <c r="Z223" s="49">
        <v>26.24</v>
      </c>
      <c r="AA223" s="49">
        <v>6.47</v>
      </c>
      <c r="AB223" s="49">
        <v>12.02</v>
      </c>
      <c r="AC223" s="49">
        <v>9.8000000000000007</v>
      </c>
      <c r="AD223" s="49">
        <v>9.9499999999999993</v>
      </c>
      <c r="AE223" s="50">
        <v>-3.4600360000000001</v>
      </c>
      <c r="AF223" s="51">
        <v>8.9953479999999997E-6</v>
      </c>
      <c r="AG223" s="36" t="s">
        <v>718</v>
      </c>
    </row>
    <row r="224" spans="1:33" x14ac:dyDescent="0.3">
      <c r="A224" s="36" t="s">
        <v>4826</v>
      </c>
      <c r="B224" s="36" t="s">
        <v>4830</v>
      </c>
      <c r="C224" t="s">
        <v>4831</v>
      </c>
      <c r="D224" s="36"/>
      <c r="E224" s="36"/>
      <c r="F224" s="36" t="s">
        <v>4832</v>
      </c>
      <c r="G224" s="36" t="s">
        <v>4833</v>
      </c>
      <c r="H224" s="36" t="s">
        <v>41</v>
      </c>
      <c r="I224" s="36" t="s">
        <v>527</v>
      </c>
      <c r="J224" s="36" t="s">
        <v>526</v>
      </c>
      <c r="K224" s="36" t="s">
        <v>4827</v>
      </c>
      <c r="L224" s="36" t="s">
        <v>11835</v>
      </c>
      <c r="M224" s="36" t="s">
        <v>7206</v>
      </c>
      <c r="N224" s="36" t="s">
        <v>7207</v>
      </c>
      <c r="O224" s="36" t="s">
        <v>3034</v>
      </c>
      <c r="P224" s="36" t="s">
        <v>3035</v>
      </c>
      <c r="Q224" s="36" t="s">
        <v>11836</v>
      </c>
      <c r="R224" s="36" t="s">
        <v>11837</v>
      </c>
      <c r="S224" s="49">
        <v>35.49</v>
      </c>
      <c r="T224" s="49">
        <v>34.119999999999997</v>
      </c>
      <c r="U224" s="49">
        <v>39.18</v>
      </c>
      <c r="V224" s="49">
        <v>36.81</v>
      </c>
      <c r="W224" s="49">
        <v>35.130000000000003</v>
      </c>
      <c r="X224" s="49">
        <v>39.25</v>
      </c>
      <c r="Y224" s="49">
        <v>40.04</v>
      </c>
      <c r="Z224" s="49">
        <v>45.15</v>
      </c>
      <c r="AA224" s="49">
        <v>42.02</v>
      </c>
      <c r="AB224" s="49">
        <v>41.78</v>
      </c>
      <c r="AC224" s="49">
        <v>40.08</v>
      </c>
      <c r="AD224" s="49">
        <v>45.75</v>
      </c>
      <c r="AE224" s="50">
        <v>-0.78168590000000004</v>
      </c>
      <c r="AF224" s="51">
        <v>1.438135E-6</v>
      </c>
      <c r="AG224" s="36" t="s">
        <v>747</v>
      </c>
    </row>
    <row r="225" spans="1:33" x14ac:dyDescent="0.3">
      <c r="A225" s="36" t="s">
        <v>7217</v>
      </c>
      <c r="B225" s="36"/>
      <c r="D225" s="36"/>
      <c r="E225" s="36"/>
      <c r="F225" s="36">
        <v>35.1</v>
      </c>
      <c r="G225" s="36" t="s">
        <v>949</v>
      </c>
      <c r="H225" s="36" t="s">
        <v>180</v>
      </c>
      <c r="I225" s="36" t="s">
        <v>202</v>
      </c>
      <c r="J225" s="36" t="s">
        <v>526</v>
      </c>
      <c r="K225" s="36" t="s">
        <v>7218</v>
      </c>
      <c r="L225" s="36" t="s">
        <v>12581</v>
      </c>
      <c r="M225" s="36" t="s">
        <v>7225</v>
      </c>
      <c r="N225" s="36" t="s">
        <v>7226</v>
      </c>
      <c r="O225" s="36" t="s">
        <v>909</v>
      </c>
      <c r="P225" s="36" t="s">
        <v>910</v>
      </c>
      <c r="Q225" s="36" t="s">
        <v>7227</v>
      </c>
      <c r="R225" s="36" t="s">
        <v>7228</v>
      </c>
      <c r="S225" s="49">
        <v>511.81</v>
      </c>
      <c r="T225" s="49">
        <v>539.37</v>
      </c>
      <c r="U225" s="49">
        <v>609.04</v>
      </c>
      <c r="V225" s="49">
        <v>516.17999999999995</v>
      </c>
      <c r="W225" s="49">
        <v>523.35</v>
      </c>
      <c r="X225" s="49">
        <v>788.8</v>
      </c>
      <c r="Y225" s="49">
        <v>339.85</v>
      </c>
      <c r="Z225" s="49">
        <v>470.3</v>
      </c>
      <c r="AA225" s="49">
        <v>355.01</v>
      </c>
      <c r="AB225" s="49">
        <v>332.46</v>
      </c>
      <c r="AC225" s="49">
        <v>411.38</v>
      </c>
      <c r="AD225" s="49">
        <v>358.29</v>
      </c>
      <c r="AE225" s="50">
        <v>3.9514067818740402E-2</v>
      </c>
      <c r="AF225" s="51">
        <v>0.74078940026867401</v>
      </c>
      <c r="AG225" s="36" t="s">
        <v>747</v>
      </c>
    </row>
    <row r="226" spans="1:33" x14ac:dyDescent="0.3">
      <c r="A226" s="36" t="s">
        <v>4865</v>
      </c>
      <c r="B226" s="36" t="s">
        <v>4868</v>
      </c>
      <c r="C226" t="s">
        <v>4869</v>
      </c>
      <c r="D226" s="36"/>
      <c r="E226" s="36"/>
      <c r="F226" s="36" t="s">
        <v>4870</v>
      </c>
      <c r="G226" s="36" t="s">
        <v>4871</v>
      </c>
      <c r="H226" s="36" t="s">
        <v>39</v>
      </c>
      <c r="I226" s="36" t="s">
        <v>201</v>
      </c>
      <c r="J226" s="36" t="s">
        <v>506</v>
      </c>
      <c r="K226" s="36" t="s">
        <v>4866</v>
      </c>
      <c r="L226" s="36" t="s">
        <v>12582</v>
      </c>
      <c r="M226" s="36" t="s">
        <v>4877</v>
      </c>
      <c r="N226" s="36" t="s">
        <v>4878</v>
      </c>
      <c r="O226" s="36" t="s">
        <v>4879</v>
      </c>
      <c r="P226" s="36" t="s">
        <v>4880</v>
      </c>
      <c r="Q226" s="36" t="s">
        <v>11841</v>
      </c>
      <c r="R226" s="36" t="s">
        <v>11842</v>
      </c>
      <c r="S226" s="49">
        <v>137.76</v>
      </c>
      <c r="T226" s="49">
        <v>104.71</v>
      </c>
      <c r="U226" s="49">
        <v>131.99</v>
      </c>
      <c r="V226" s="49">
        <v>130.66</v>
      </c>
      <c r="W226" s="49">
        <v>146.21</v>
      </c>
      <c r="X226" s="49">
        <v>134.44999999999999</v>
      </c>
      <c r="Y226" s="49">
        <v>69.59</v>
      </c>
      <c r="Z226" s="49">
        <v>85.06</v>
      </c>
      <c r="AA226" s="49">
        <v>75.37</v>
      </c>
      <c r="AB226" s="49">
        <v>63.61</v>
      </c>
      <c r="AC226" s="49">
        <v>72.94</v>
      </c>
      <c r="AD226" s="49">
        <v>67.2</v>
      </c>
      <c r="AE226" s="50">
        <v>0.28608399522884898</v>
      </c>
      <c r="AF226" s="51">
        <v>1.19727219935111E-2</v>
      </c>
      <c r="AG226" s="36" t="s">
        <v>747</v>
      </c>
    </row>
    <row r="227" spans="1:33" x14ac:dyDescent="0.3">
      <c r="A227" s="36" t="s">
        <v>4891</v>
      </c>
      <c r="B227" s="36" t="s">
        <v>4895</v>
      </c>
      <c r="C227" t="s">
        <v>4896</v>
      </c>
      <c r="D227" s="36"/>
      <c r="E227" s="36"/>
      <c r="F227" s="36" t="s">
        <v>4897</v>
      </c>
      <c r="G227" s="36" t="s">
        <v>4898</v>
      </c>
      <c r="H227" s="36" t="s">
        <v>154</v>
      </c>
      <c r="I227" s="36" t="s">
        <v>199</v>
      </c>
      <c r="J227" s="36" t="s">
        <v>525</v>
      </c>
      <c r="K227" s="36" t="s">
        <v>4892</v>
      </c>
      <c r="L227" s="36" t="s">
        <v>11845</v>
      </c>
      <c r="M227" s="36" t="s">
        <v>11846</v>
      </c>
      <c r="N227" s="36" t="s">
        <v>11847</v>
      </c>
      <c r="O227" s="36" t="s">
        <v>12583</v>
      </c>
      <c r="P227" s="36" t="s">
        <v>12584</v>
      </c>
      <c r="Q227" s="36" t="s">
        <v>11850</v>
      </c>
      <c r="R227" s="36" t="s">
        <v>11851</v>
      </c>
      <c r="S227" s="49">
        <v>55.78</v>
      </c>
      <c r="T227" s="49">
        <v>46.52</v>
      </c>
      <c r="U227" s="49">
        <v>52.72</v>
      </c>
      <c r="V227" s="49">
        <v>44.34</v>
      </c>
      <c r="W227" s="49">
        <v>61.98</v>
      </c>
      <c r="X227" s="49">
        <v>64.040000000000006</v>
      </c>
      <c r="Y227" s="49">
        <v>32.229999999999997</v>
      </c>
      <c r="Z227" s="49">
        <v>28.97</v>
      </c>
      <c r="AA227" s="49">
        <v>26.96</v>
      </c>
      <c r="AB227" s="49">
        <v>28.05</v>
      </c>
      <c r="AC227" s="49">
        <v>30.83</v>
      </c>
      <c r="AD227" s="49">
        <v>35.630000000000003</v>
      </c>
      <c r="AE227" s="50">
        <v>0.25916226631044498</v>
      </c>
      <c r="AF227" s="51">
        <v>6.05149527503023E-3</v>
      </c>
      <c r="AG227" s="36" t="s">
        <v>747</v>
      </c>
    </row>
    <row r="228" spans="1:33" x14ac:dyDescent="0.3">
      <c r="A228" s="36" t="s">
        <v>4918</v>
      </c>
      <c r="B228" s="36" t="s">
        <v>4922</v>
      </c>
      <c r="C228" t="s">
        <v>4923</v>
      </c>
      <c r="D228" s="36"/>
      <c r="E228" s="36"/>
      <c r="F228" s="36" t="s">
        <v>4924</v>
      </c>
      <c r="G228" s="36" t="s">
        <v>4925</v>
      </c>
      <c r="H228" s="36" t="s">
        <v>160</v>
      </c>
      <c r="I228" s="36" t="s">
        <v>198</v>
      </c>
      <c r="J228" s="36" t="s">
        <v>525</v>
      </c>
      <c r="K228" s="36" t="s">
        <v>4919</v>
      </c>
      <c r="L228" s="36" t="s">
        <v>11853</v>
      </c>
      <c r="M228" s="36" t="s">
        <v>11854</v>
      </c>
      <c r="N228" s="36" t="s">
        <v>11855</v>
      </c>
      <c r="O228" s="36" t="s">
        <v>4932</v>
      </c>
      <c r="P228" s="36" t="s">
        <v>4933</v>
      </c>
      <c r="Q228" s="36" t="s">
        <v>11856</v>
      </c>
      <c r="R228" s="36" t="s">
        <v>11857</v>
      </c>
      <c r="S228" s="49">
        <v>59.93</v>
      </c>
      <c r="T228" s="49">
        <v>48.36</v>
      </c>
      <c r="U228" s="49">
        <v>61.39</v>
      </c>
      <c r="V228" s="49">
        <v>58.94</v>
      </c>
      <c r="W228" s="49">
        <v>66.3</v>
      </c>
      <c r="X228" s="49">
        <v>72.739999999999995</v>
      </c>
      <c r="Y228" s="49">
        <v>27.44</v>
      </c>
      <c r="Z228" s="49">
        <v>31.07</v>
      </c>
      <c r="AA228" s="49">
        <v>31.09</v>
      </c>
      <c r="AB228" s="49">
        <v>24.93</v>
      </c>
      <c r="AC228" s="49">
        <v>31.38</v>
      </c>
      <c r="AD228" s="49">
        <v>32.049999999999997</v>
      </c>
      <c r="AE228" s="50">
        <v>0.47214642786243399</v>
      </c>
      <c r="AF228" s="51">
        <v>2.0639382725018299E-4</v>
      </c>
      <c r="AG228" s="36" t="s">
        <v>747</v>
      </c>
    </row>
    <row r="229" spans="1:33" x14ac:dyDescent="0.3">
      <c r="A229" s="36" t="s">
        <v>4944</v>
      </c>
      <c r="B229" s="36" t="s">
        <v>4948</v>
      </c>
      <c r="C229" t="s">
        <v>4949</v>
      </c>
      <c r="D229" s="36"/>
      <c r="E229" s="36"/>
      <c r="F229" s="36" t="s">
        <v>4950</v>
      </c>
      <c r="G229" s="36" t="s">
        <v>4951</v>
      </c>
      <c r="H229" s="36" t="s">
        <v>157</v>
      </c>
      <c r="I229" s="36" t="s">
        <v>197</v>
      </c>
      <c r="J229" s="36" t="s">
        <v>502</v>
      </c>
      <c r="K229" s="36" t="s">
        <v>7271</v>
      </c>
      <c r="L229" s="36" t="s">
        <v>11859</v>
      </c>
      <c r="M229" s="36" t="s">
        <v>11860</v>
      </c>
      <c r="N229" s="36" t="s">
        <v>11861</v>
      </c>
      <c r="O229" s="36" t="s">
        <v>7275</v>
      </c>
      <c r="P229" s="36" t="s">
        <v>7276</v>
      </c>
      <c r="Q229" s="36" t="s">
        <v>7277</v>
      </c>
      <c r="R229" s="36" t="s">
        <v>7278</v>
      </c>
      <c r="S229" s="49">
        <v>255.57</v>
      </c>
      <c r="T229" s="49">
        <v>415.42</v>
      </c>
      <c r="U229" s="49">
        <v>281.86</v>
      </c>
      <c r="V229" s="49">
        <v>273.58</v>
      </c>
      <c r="W229" s="49">
        <v>234.78</v>
      </c>
      <c r="X229" s="49">
        <v>284.93</v>
      </c>
      <c r="Y229" s="49">
        <v>273.14</v>
      </c>
      <c r="Z229" s="49">
        <v>244.12</v>
      </c>
      <c r="AA229" s="49">
        <v>266.02</v>
      </c>
      <c r="AB229" s="49">
        <v>324.87</v>
      </c>
      <c r="AC229" s="49">
        <v>291.89</v>
      </c>
      <c r="AD229" s="49">
        <v>291.76</v>
      </c>
      <c r="AE229" s="50">
        <v>-0.54408860000000003</v>
      </c>
      <c r="AF229" s="51">
        <v>6.6117989999999998E-3</v>
      </c>
      <c r="AG229" s="36" t="s">
        <v>747</v>
      </c>
    </row>
    <row r="230" spans="1:33" x14ac:dyDescent="0.3">
      <c r="A230" s="36" t="s">
        <v>10694</v>
      </c>
      <c r="B230" s="36"/>
      <c r="D230" s="36"/>
      <c r="E230" s="36"/>
      <c r="F230" s="36" t="s">
        <v>3129</v>
      </c>
      <c r="G230" s="36" t="s">
        <v>3130</v>
      </c>
      <c r="H230" s="36" t="s">
        <v>155</v>
      </c>
      <c r="I230" s="36" t="s">
        <v>196</v>
      </c>
      <c r="J230" s="36" t="s">
        <v>502</v>
      </c>
      <c r="K230" s="36" t="s">
        <v>10695</v>
      </c>
      <c r="L230" s="36" t="s">
        <v>11863</v>
      </c>
      <c r="M230" s="36" t="s">
        <v>10697</v>
      </c>
      <c r="N230" s="36" t="s">
        <v>10698</v>
      </c>
      <c r="O230" s="36" t="s">
        <v>1432</v>
      </c>
      <c r="P230" s="36" t="s">
        <v>1433</v>
      </c>
      <c r="Q230" s="36" t="s">
        <v>935</v>
      </c>
      <c r="R230" s="36" t="s">
        <v>936</v>
      </c>
      <c r="S230" s="49">
        <v>43.22</v>
      </c>
      <c r="T230" s="49">
        <v>35.03</v>
      </c>
      <c r="U230" s="49">
        <v>41.97</v>
      </c>
      <c r="V230" s="49">
        <v>48.4</v>
      </c>
      <c r="W230" s="49">
        <v>46.25</v>
      </c>
      <c r="X230" s="49">
        <v>40.61</v>
      </c>
      <c r="Y230" s="49">
        <v>20.34</v>
      </c>
      <c r="Z230" s="49">
        <v>15.02</v>
      </c>
      <c r="AA230" s="49">
        <v>18.29</v>
      </c>
      <c r="AB230" s="49">
        <v>16.940000000000001</v>
      </c>
      <c r="AC230" s="49">
        <v>19.600000000000001</v>
      </c>
      <c r="AD230" s="49">
        <v>17.46</v>
      </c>
      <c r="AE230" s="50">
        <v>0.69591639999999999</v>
      </c>
      <c r="AF230" s="51">
        <v>9.6492299999999994E-6</v>
      </c>
      <c r="AG230" s="36" t="s">
        <v>747</v>
      </c>
    </row>
    <row r="231" spans="1:33" x14ac:dyDescent="0.3">
      <c r="A231" s="36" t="s">
        <v>4981</v>
      </c>
      <c r="B231" s="36" t="s">
        <v>4985</v>
      </c>
      <c r="C231" t="s">
        <v>4986</v>
      </c>
      <c r="D231" s="36"/>
      <c r="E231" s="36"/>
      <c r="F231" s="36" t="s">
        <v>4987</v>
      </c>
      <c r="G231" s="36" t="s">
        <v>4988</v>
      </c>
      <c r="H231" s="36" t="s">
        <v>164</v>
      </c>
      <c r="I231" s="36" t="s">
        <v>195</v>
      </c>
      <c r="J231" s="36" t="s">
        <v>502</v>
      </c>
      <c r="K231" s="36" t="s">
        <v>4982</v>
      </c>
      <c r="L231" s="36" t="s">
        <v>11865</v>
      </c>
      <c r="M231" s="36" t="s">
        <v>12585</v>
      </c>
      <c r="N231" s="36" t="s">
        <v>12586</v>
      </c>
      <c r="O231" s="36" t="s">
        <v>909</v>
      </c>
      <c r="P231" s="36" t="s">
        <v>910</v>
      </c>
      <c r="Q231" s="36" t="s">
        <v>11868</v>
      </c>
      <c r="R231" s="36" t="s">
        <v>11869</v>
      </c>
      <c r="S231" s="49">
        <v>59.86</v>
      </c>
      <c r="T231" s="49">
        <v>38.54</v>
      </c>
      <c r="U231" s="49">
        <v>55.76</v>
      </c>
      <c r="V231" s="49">
        <v>56.18</v>
      </c>
      <c r="W231" s="49">
        <v>70.430000000000007</v>
      </c>
      <c r="X231" s="49">
        <v>64.02</v>
      </c>
      <c r="Y231" s="49">
        <v>30.66</v>
      </c>
      <c r="Z231" s="49">
        <v>36.61</v>
      </c>
      <c r="AA231" s="49">
        <v>33.64</v>
      </c>
      <c r="AB231" s="49">
        <v>24.77</v>
      </c>
      <c r="AC231" s="49">
        <v>37.49</v>
      </c>
      <c r="AD231" s="49">
        <v>33.159999999999997</v>
      </c>
      <c r="AE231" s="50">
        <v>0.27019929999999998</v>
      </c>
      <c r="AF231" s="51">
        <v>4.4878269999999998E-2</v>
      </c>
      <c r="AG231" s="36" t="s">
        <v>747</v>
      </c>
    </row>
    <row r="232" spans="1:33" x14ac:dyDescent="0.3">
      <c r="A232" s="36" t="s">
        <v>9374</v>
      </c>
      <c r="B232" s="36" t="s">
        <v>5010</v>
      </c>
      <c r="C232" t="s">
        <v>5011</v>
      </c>
      <c r="D232" s="36"/>
      <c r="E232" s="36"/>
      <c r="F232" s="36" t="s">
        <v>5012</v>
      </c>
      <c r="G232" s="36" t="s">
        <v>5013</v>
      </c>
      <c r="H232" s="36" t="s">
        <v>156</v>
      </c>
      <c r="I232" s="36" t="s">
        <v>194</v>
      </c>
      <c r="J232" s="36" t="s">
        <v>504</v>
      </c>
      <c r="K232" s="36" t="s">
        <v>10703</v>
      </c>
      <c r="L232" s="36" t="s">
        <v>11871</v>
      </c>
      <c r="M232" s="36" t="s">
        <v>10710</v>
      </c>
      <c r="N232" s="36" t="s">
        <v>10711</v>
      </c>
      <c r="O232" s="36" t="s">
        <v>10712</v>
      </c>
      <c r="P232" s="36" t="s">
        <v>10713</v>
      </c>
      <c r="Q232" s="36" t="s">
        <v>1968</v>
      </c>
      <c r="R232" s="36" t="s">
        <v>1969</v>
      </c>
      <c r="S232" s="49">
        <v>29.55</v>
      </c>
      <c r="T232" s="49">
        <v>23.32</v>
      </c>
      <c r="U232" s="49">
        <v>24.49</v>
      </c>
      <c r="V232" s="49">
        <v>25.35</v>
      </c>
      <c r="W232" s="49">
        <v>29.36</v>
      </c>
      <c r="X232" s="49">
        <v>24.01</v>
      </c>
      <c r="Y232" s="49">
        <v>8.9499999999999993</v>
      </c>
      <c r="Z232" s="49">
        <v>13.42</v>
      </c>
      <c r="AA232" s="49">
        <v>15.39</v>
      </c>
      <c r="AB232" s="49">
        <v>7.24</v>
      </c>
      <c r="AC232" s="49">
        <v>11.67</v>
      </c>
      <c r="AD232" s="49">
        <v>11.98</v>
      </c>
      <c r="AE232" s="50">
        <v>0.63139780000000001</v>
      </c>
      <c r="AF232" s="51">
        <v>2.7949429999999998E-3</v>
      </c>
      <c r="AG232" s="36" t="s">
        <v>747</v>
      </c>
    </row>
    <row r="233" spans="1:33" x14ac:dyDescent="0.3">
      <c r="A233" s="36" t="s">
        <v>10715</v>
      </c>
      <c r="B233" s="36" t="s">
        <v>5034</v>
      </c>
      <c r="C233" t="s">
        <v>5035</v>
      </c>
      <c r="D233" s="36"/>
      <c r="E233" s="36"/>
      <c r="F233" s="36" t="s">
        <v>5036</v>
      </c>
      <c r="G233" s="36" t="s">
        <v>5037</v>
      </c>
      <c r="H233" s="36" t="s">
        <v>162</v>
      </c>
      <c r="I233" s="36" t="s">
        <v>193</v>
      </c>
      <c r="J233" s="36" t="s">
        <v>502</v>
      </c>
      <c r="K233" s="36" t="s">
        <v>11873</v>
      </c>
      <c r="L233" s="36" t="s">
        <v>12587</v>
      </c>
      <c r="M233" s="36" t="s">
        <v>11874</v>
      </c>
      <c r="N233" s="36" t="s">
        <v>11875</v>
      </c>
      <c r="O233" s="36" t="s">
        <v>12588</v>
      </c>
      <c r="P233" s="36" t="s">
        <v>12589</v>
      </c>
      <c r="Q233" s="36" t="s">
        <v>11878</v>
      </c>
      <c r="R233" s="36" t="s">
        <v>11879</v>
      </c>
      <c r="S233" s="49">
        <v>67.73</v>
      </c>
      <c r="T233" s="49">
        <v>89.4</v>
      </c>
      <c r="U233" s="49">
        <v>79.599999999999994</v>
      </c>
      <c r="V233" s="49">
        <v>74.22</v>
      </c>
      <c r="W233" s="49">
        <v>67.069999999999993</v>
      </c>
      <c r="X233" s="49">
        <v>83.83</v>
      </c>
      <c r="Y233" s="49">
        <v>30.61</v>
      </c>
      <c r="Z233" s="49">
        <v>34.869999999999997</v>
      </c>
      <c r="AA233" s="49">
        <v>35.393538999999997</v>
      </c>
      <c r="AB233" s="49">
        <v>28.887111000000001</v>
      </c>
      <c r="AC233" s="49">
        <v>33.68</v>
      </c>
      <c r="AD233" s="49">
        <v>33.99</v>
      </c>
      <c r="AE233" s="50">
        <v>0.56928524648134204</v>
      </c>
      <c r="AF233" s="51">
        <v>6.2870324009390606E-5</v>
      </c>
      <c r="AG233" s="36" t="s">
        <v>747</v>
      </c>
    </row>
    <row r="234" spans="1:33" x14ac:dyDescent="0.3">
      <c r="A234" s="36" t="s">
        <v>5056</v>
      </c>
      <c r="B234" s="36"/>
      <c r="D234" s="36"/>
      <c r="E234" s="36"/>
      <c r="F234" s="36">
        <v>35.200000000000003</v>
      </c>
      <c r="G234" s="36" t="s">
        <v>994</v>
      </c>
      <c r="H234" s="36" t="s">
        <v>161</v>
      </c>
      <c r="I234" s="36" t="s">
        <v>192</v>
      </c>
      <c r="J234" s="36" t="s">
        <v>525</v>
      </c>
      <c r="K234" s="36" t="s">
        <v>5057</v>
      </c>
      <c r="L234" s="36" t="s">
        <v>11881</v>
      </c>
      <c r="M234" s="36" t="s">
        <v>731</v>
      </c>
      <c r="N234" s="36" t="s">
        <v>732</v>
      </c>
      <c r="O234" s="36" t="s">
        <v>1411</v>
      </c>
      <c r="P234" s="36" t="s">
        <v>1412</v>
      </c>
      <c r="Q234" s="36" t="s">
        <v>5064</v>
      </c>
      <c r="R234" s="36" t="s">
        <v>5065</v>
      </c>
      <c r="S234" s="49">
        <v>16.18</v>
      </c>
      <c r="T234" s="49">
        <v>16.760000000000002</v>
      </c>
      <c r="U234" s="49">
        <v>16.27</v>
      </c>
      <c r="V234" s="49">
        <v>16.07</v>
      </c>
      <c r="W234" s="49">
        <v>15.29</v>
      </c>
      <c r="X234" s="49">
        <v>15.78</v>
      </c>
      <c r="Y234" s="49">
        <v>12.51</v>
      </c>
      <c r="Z234" s="49">
        <v>11.53</v>
      </c>
      <c r="AA234" s="49">
        <v>11.7</v>
      </c>
      <c r="AB234" s="49">
        <v>12.52</v>
      </c>
      <c r="AC234" s="49">
        <v>11.11</v>
      </c>
      <c r="AD234" s="49">
        <v>11.68</v>
      </c>
      <c r="AE234" s="50">
        <v>-0.12913732093432001</v>
      </c>
      <c r="AF234" s="51">
        <v>0.15813336778613499</v>
      </c>
      <c r="AG234" s="36" t="s">
        <v>747</v>
      </c>
    </row>
    <row r="235" spans="1:33" x14ac:dyDescent="0.3">
      <c r="A235" s="36" t="s">
        <v>9403</v>
      </c>
      <c r="B235" s="36"/>
      <c r="D235" s="36"/>
      <c r="E235" s="36"/>
      <c r="F235" s="36">
        <v>35.1</v>
      </c>
      <c r="G235" s="36" t="s">
        <v>949</v>
      </c>
      <c r="H235" s="36" t="s">
        <v>163</v>
      </c>
      <c r="I235" s="36" t="s">
        <v>191</v>
      </c>
      <c r="J235" s="36" t="s">
        <v>502</v>
      </c>
      <c r="K235" s="36" t="s">
        <v>9404</v>
      </c>
      <c r="L235" s="36" t="s">
        <v>11884</v>
      </c>
      <c r="M235" s="36" t="s">
        <v>9406</v>
      </c>
      <c r="N235" s="36" t="s">
        <v>9407</v>
      </c>
      <c r="O235" s="36"/>
      <c r="P235" s="36"/>
      <c r="Q235" s="36" t="s">
        <v>935</v>
      </c>
      <c r="R235" s="36" t="s">
        <v>936</v>
      </c>
      <c r="S235" s="49">
        <v>115.89</v>
      </c>
      <c r="T235" s="49">
        <v>106.15938300000001</v>
      </c>
      <c r="U235" s="49">
        <v>106.860685</v>
      </c>
      <c r="V235" s="49">
        <v>125.247474</v>
      </c>
      <c r="W235" s="49">
        <v>129.4</v>
      </c>
      <c r="X235" s="49">
        <v>128.87</v>
      </c>
      <c r="Y235" s="49">
        <v>130.44999999999999</v>
      </c>
      <c r="Z235" s="49">
        <v>115.28</v>
      </c>
      <c r="AA235" s="49">
        <v>128.30000000000001</v>
      </c>
      <c r="AB235" s="49">
        <v>124.42</v>
      </c>
      <c r="AC235" s="49">
        <v>134.1</v>
      </c>
      <c r="AD235" s="49">
        <v>133.71</v>
      </c>
      <c r="AE235" s="50">
        <v>-0.57585679999999995</v>
      </c>
      <c r="AF235" s="51">
        <v>1.244809E-5</v>
      </c>
      <c r="AG235" s="36" t="s">
        <v>747</v>
      </c>
    </row>
    <row r="236" spans="1:33" x14ac:dyDescent="0.3">
      <c r="A236" s="36" t="s">
        <v>5092</v>
      </c>
      <c r="B236" s="36" t="s">
        <v>5096</v>
      </c>
      <c r="C236" t="s">
        <v>5097</v>
      </c>
      <c r="D236" s="36"/>
      <c r="E236" s="36"/>
      <c r="F236" s="36" t="s">
        <v>5098</v>
      </c>
      <c r="G236" s="36" t="s">
        <v>5099</v>
      </c>
      <c r="H236" s="36" t="s">
        <v>159</v>
      </c>
      <c r="I236" s="36" t="s">
        <v>190</v>
      </c>
      <c r="J236" s="36" t="s">
        <v>506</v>
      </c>
      <c r="K236" s="36" t="s">
        <v>10726</v>
      </c>
      <c r="L236" s="36" t="s">
        <v>11886</v>
      </c>
      <c r="M236" s="36" t="s">
        <v>12590</v>
      </c>
      <c r="N236" s="36" t="s">
        <v>12591</v>
      </c>
      <c r="O236" s="36" t="s">
        <v>5107</v>
      </c>
      <c r="P236" s="36" t="s">
        <v>5108</v>
      </c>
      <c r="Q236" s="36" t="s">
        <v>10730</v>
      </c>
      <c r="R236" s="36" t="s">
        <v>10731</v>
      </c>
      <c r="S236" s="49">
        <v>43.55</v>
      </c>
      <c r="T236" s="49">
        <v>66.11</v>
      </c>
      <c r="U236" s="49">
        <v>53.26</v>
      </c>
      <c r="V236" s="49">
        <v>51.8</v>
      </c>
      <c r="W236" s="49">
        <v>45.39</v>
      </c>
      <c r="X236" s="49">
        <v>65.77</v>
      </c>
      <c r="Y236" s="49">
        <v>10.67</v>
      </c>
      <c r="Z236" s="49">
        <v>11.76</v>
      </c>
      <c r="AA236" s="49">
        <v>10.46</v>
      </c>
      <c r="AB236" s="49">
        <v>14.24</v>
      </c>
      <c r="AC236" s="49">
        <v>13.35</v>
      </c>
      <c r="AD236" s="49">
        <v>12.42</v>
      </c>
      <c r="AE236" s="50">
        <v>1.590041</v>
      </c>
      <c r="AF236" s="51">
        <v>1.8261589999999999E-6</v>
      </c>
      <c r="AG236" s="36" t="s">
        <v>749</v>
      </c>
    </row>
    <row r="237" spans="1:33" x14ac:dyDescent="0.3">
      <c r="A237" s="36" t="s">
        <v>9420</v>
      </c>
      <c r="B237" s="36" t="s">
        <v>5123</v>
      </c>
      <c r="C237" t="s">
        <v>5124</v>
      </c>
      <c r="D237" s="36"/>
      <c r="E237" s="36"/>
      <c r="F237" s="36" t="s">
        <v>5125</v>
      </c>
      <c r="G237" s="36" t="s">
        <v>5126</v>
      </c>
      <c r="H237" s="36" t="s">
        <v>158</v>
      </c>
      <c r="I237" s="36" t="s">
        <v>189</v>
      </c>
      <c r="J237" s="36" t="s">
        <v>526</v>
      </c>
      <c r="K237" s="36" t="s">
        <v>9421</v>
      </c>
      <c r="L237" s="36" t="s">
        <v>11890</v>
      </c>
      <c r="M237" s="36" t="s">
        <v>9423</v>
      </c>
      <c r="N237" s="36" t="s">
        <v>9424</v>
      </c>
      <c r="O237" s="36" t="s">
        <v>3910</v>
      </c>
      <c r="P237" s="36" t="s">
        <v>3911</v>
      </c>
      <c r="Q237" s="36" t="s">
        <v>11891</v>
      </c>
      <c r="R237" s="36" t="s">
        <v>11892</v>
      </c>
      <c r="S237" s="49">
        <v>63.24</v>
      </c>
      <c r="T237" s="49">
        <v>61.49</v>
      </c>
      <c r="U237" s="49">
        <v>65.739999999999995</v>
      </c>
      <c r="V237" s="49">
        <v>75.16</v>
      </c>
      <c r="W237" s="49">
        <v>70.959999999999994</v>
      </c>
      <c r="X237" s="49">
        <v>77.739999999999995</v>
      </c>
      <c r="Y237" s="49">
        <v>150.06</v>
      </c>
      <c r="Z237" s="49">
        <v>135.88999999999999</v>
      </c>
      <c r="AA237" s="49">
        <v>138.16999999999999</v>
      </c>
      <c r="AB237" s="49">
        <v>158.29</v>
      </c>
      <c r="AC237" s="49">
        <v>148.26</v>
      </c>
      <c r="AD237" s="49">
        <v>145.80000000000001</v>
      </c>
      <c r="AE237" s="50">
        <v>-1.6557567644139199</v>
      </c>
      <c r="AF237" s="51">
        <v>3.0013023997998898E-8</v>
      </c>
      <c r="AG237" s="36" t="s">
        <v>718</v>
      </c>
    </row>
    <row r="238" spans="1:33" x14ac:dyDescent="0.3">
      <c r="A238" s="36" t="s">
        <v>5139</v>
      </c>
      <c r="B238" s="36" t="s">
        <v>5142</v>
      </c>
      <c r="C238" t="s">
        <v>5143</v>
      </c>
      <c r="D238" s="36"/>
      <c r="E238" s="36"/>
      <c r="F238" s="36" t="s">
        <v>5144</v>
      </c>
      <c r="G238" s="36" t="s">
        <v>5145</v>
      </c>
      <c r="H238" s="36" t="s">
        <v>166</v>
      </c>
      <c r="I238" s="36" t="s">
        <v>188</v>
      </c>
      <c r="J238" s="36" t="s">
        <v>525</v>
      </c>
      <c r="K238" s="36" t="s">
        <v>5140</v>
      </c>
      <c r="L238" s="36" t="s">
        <v>12592</v>
      </c>
      <c r="M238" s="36" t="s">
        <v>5151</v>
      </c>
      <c r="N238" s="36" t="s">
        <v>5152</v>
      </c>
      <c r="O238" s="36" t="s">
        <v>5153</v>
      </c>
      <c r="P238" s="36" t="s">
        <v>5154</v>
      </c>
      <c r="Q238" s="36" t="s">
        <v>3259</v>
      </c>
      <c r="R238" s="36" t="s">
        <v>3260</v>
      </c>
      <c r="S238" s="49">
        <v>168.63</v>
      </c>
      <c r="T238" s="49">
        <v>114.1</v>
      </c>
      <c r="U238" s="49">
        <v>157.15</v>
      </c>
      <c r="V238" s="49">
        <v>153.30000000000001</v>
      </c>
      <c r="W238" s="49">
        <v>181.7</v>
      </c>
      <c r="X238" s="49">
        <v>173.17</v>
      </c>
      <c r="Y238" s="49">
        <v>65.95</v>
      </c>
      <c r="Z238" s="49">
        <v>75.31</v>
      </c>
      <c r="AA238" s="49">
        <v>74.13</v>
      </c>
      <c r="AB238" s="49">
        <v>48.23</v>
      </c>
      <c r="AC238" s="49">
        <v>73.03</v>
      </c>
      <c r="AD238" s="49">
        <v>70.39</v>
      </c>
      <c r="AE238" s="50">
        <v>0.650794921149626</v>
      </c>
      <c r="AF238" s="51">
        <v>2.72982988632365E-4</v>
      </c>
      <c r="AG238" s="36" t="s">
        <v>747</v>
      </c>
    </row>
    <row r="239" spans="1:33" x14ac:dyDescent="0.3">
      <c r="A239" s="36" t="s">
        <v>10755</v>
      </c>
      <c r="B239" s="36" t="s">
        <v>12185</v>
      </c>
      <c r="C239" t="s">
        <v>12186</v>
      </c>
      <c r="D239" s="36"/>
      <c r="E239" s="36"/>
      <c r="F239" s="36">
        <v>35.1</v>
      </c>
      <c r="G239" s="36" t="s">
        <v>949</v>
      </c>
      <c r="H239" s="36" t="s">
        <v>165</v>
      </c>
      <c r="I239" s="36" t="s">
        <v>187</v>
      </c>
      <c r="J239" s="36" t="s">
        <v>502</v>
      </c>
      <c r="K239" s="36" t="s">
        <v>10756</v>
      </c>
      <c r="L239" s="36" t="s">
        <v>11900</v>
      </c>
      <c r="M239" s="36" t="s">
        <v>11901</v>
      </c>
      <c r="N239" s="36" t="s">
        <v>11902</v>
      </c>
      <c r="O239" s="36" t="s">
        <v>8695</v>
      </c>
      <c r="P239" s="36" t="s">
        <v>10761</v>
      </c>
      <c r="Q239" s="36" t="s">
        <v>5296</v>
      </c>
      <c r="R239" s="36" t="s">
        <v>5297</v>
      </c>
      <c r="S239" s="49">
        <v>100.21</v>
      </c>
      <c r="T239" s="49">
        <v>128.47</v>
      </c>
      <c r="U239" s="49">
        <v>109.33</v>
      </c>
      <c r="V239" s="49">
        <v>123.5</v>
      </c>
      <c r="W239" s="49">
        <v>91</v>
      </c>
      <c r="X239" s="49">
        <v>148.38999999999999</v>
      </c>
      <c r="Y239" s="49">
        <v>0.41</v>
      </c>
      <c r="Z239" s="49">
        <v>0.57999999999999996</v>
      </c>
      <c r="AA239" s="49">
        <v>1.38</v>
      </c>
      <c r="AB239" s="49">
        <v>1.91</v>
      </c>
      <c r="AC239" s="49">
        <v>1.36</v>
      </c>
      <c r="AD239" s="49">
        <v>2.39</v>
      </c>
      <c r="AE239" s="50">
        <v>6.0843429999999996</v>
      </c>
      <c r="AF239" s="51">
        <v>6.4151350000000002E-8</v>
      </c>
      <c r="AG239" s="36" t="s">
        <v>749</v>
      </c>
    </row>
  </sheetData>
  <autoFilter ref="A2:AG239" xr:uid="{92DFC431-1072-40DE-9540-4DCDAEE5DD35}"/>
  <mergeCells count="3">
    <mergeCell ref="M1:R1"/>
    <mergeCell ref="S1:AD1"/>
    <mergeCell ref="AE1:AG1"/>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6055-AD30-4F01-BDDB-BACD7EF20715}">
  <sheetPr codeName="Sheet36"/>
  <dimension ref="A1:AH212"/>
  <sheetViews>
    <sheetView topLeftCell="H1" zoomScale="80" zoomScaleNormal="80" workbookViewId="0">
      <selection activeCell="A151" sqref="A151"/>
    </sheetView>
  </sheetViews>
  <sheetFormatPr defaultRowHeight="14.4" x14ac:dyDescent="0.3"/>
  <cols>
    <col min="1" max="1" width="19.88671875" customWidth="1"/>
    <col min="8" max="8" width="21.6640625" customWidth="1"/>
    <col min="9" max="9" width="71.88671875" customWidth="1"/>
    <col min="10" max="10" width="32.21875" customWidth="1"/>
    <col min="11" max="11" width="13.33203125" customWidth="1"/>
    <col min="19" max="19" width="12.77734375" style="40" customWidth="1"/>
    <col min="20" max="34" width="14.5546875" customWidth="1"/>
  </cols>
  <sheetData>
    <row r="1" spans="1:34" x14ac:dyDescent="0.3">
      <c r="A1" s="36"/>
      <c r="B1" s="45"/>
      <c r="D1" s="45"/>
      <c r="E1" s="45"/>
      <c r="F1" s="45"/>
      <c r="G1" s="45"/>
      <c r="H1" s="45"/>
      <c r="I1" s="45"/>
      <c r="J1" s="45"/>
      <c r="K1" s="45"/>
      <c r="L1" s="45"/>
      <c r="M1" s="112" t="s">
        <v>620</v>
      </c>
      <c r="N1" s="113"/>
      <c r="O1" s="113"/>
      <c r="P1" s="113"/>
      <c r="Q1" s="113"/>
      <c r="R1" s="114"/>
      <c r="S1" s="38"/>
      <c r="T1" s="123"/>
      <c r="U1" s="123"/>
      <c r="V1" s="123"/>
      <c r="W1" s="123"/>
      <c r="X1" s="123"/>
      <c r="Y1" s="123"/>
      <c r="Z1" s="123"/>
      <c r="AA1" s="123"/>
      <c r="AB1" s="123"/>
      <c r="AC1" s="123"/>
      <c r="AD1" s="123"/>
      <c r="AE1" s="123"/>
      <c r="AF1" s="124" t="s">
        <v>11904</v>
      </c>
      <c r="AG1" s="124"/>
      <c r="AH1" s="124"/>
    </row>
    <row r="2" spans="1:34" ht="100.05" customHeight="1" x14ac:dyDescent="0.3">
      <c r="A2" s="52" t="s">
        <v>12187</v>
      </c>
      <c r="B2" s="52" t="s">
        <v>11906</v>
      </c>
      <c r="C2" s="7" t="s">
        <v>11907</v>
      </c>
      <c r="D2" s="52" t="s">
        <v>11906</v>
      </c>
      <c r="E2" s="52" t="s">
        <v>11907</v>
      </c>
      <c r="F2" s="52" t="s">
        <v>684</v>
      </c>
      <c r="G2" s="52" t="s">
        <v>685</v>
      </c>
      <c r="H2" s="52" t="s">
        <v>673</v>
      </c>
      <c r="I2" s="7" t="s">
        <v>674</v>
      </c>
      <c r="J2" s="7" t="s">
        <v>676</v>
      </c>
      <c r="K2" s="52" t="s">
        <v>11908</v>
      </c>
      <c r="L2" s="52" t="s">
        <v>672</v>
      </c>
      <c r="M2" s="17" t="s">
        <v>691</v>
      </c>
      <c r="N2" s="18" t="s">
        <v>692</v>
      </c>
      <c r="O2" s="18" t="s">
        <v>693</v>
      </c>
      <c r="P2" s="18" t="s">
        <v>694</v>
      </c>
      <c r="Q2" s="18" t="s">
        <v>695</v>
      </c>
      <c r="R2" s="19" t="s">
        <v>696</v>
      </c>
      <c r="S2" s="39" t="s">
        <v>10763</v>
      </c>
      <c r="T2" s="46" t="s">
        <v>657</v>
      </c>
      <c r="U2" s="46" t="s">
        <v>658</v>
      </c>
      <c r="V2" s="46" t="s">
        <v>659</v>
      </c>
      <c r="W2" s="46" t="s">
        <v>660</v>
      </c>
      <c r="X2" s="46" t="s">
        <v>661</v>
      </c>
      <c r="Y2" s="46" t="s">
        <v>662</v>
      </c>
      <c r="Z2" s="46" t="s">
        <v>663</v>
      </c>
      <c r="AA2" s="46" t="s">
        <v>664</v>
      </c>
      <c r="AB2" s="46" t="s">
        <v>665</v>
      </c>
      <c r="AC2" s="46" t="s">
        <v>666</v>
      </c>
      <c r="AD2" s="46" t="s">
        <v>667</v>
      </c>
      <c r="AE2" s="46" t="s">
        <v>668</v>
      </c>
      <c r="AF2" s="47" t="s">
        <v>669</v>
      </c>
      <c r="AG2" s="47" t="s">
        <v>654</v>
      </c>
      <c r="AH2" s="47" t="s">
        <v>655</v>
      </c>
    </row>
    <row r="3" spans="1:34" x14ac:dyDescent="0.3">
      <c r="A3" s="36" t="s">
        <v>719</v>
      </c>
      <c r="B3" s="36" t="s">
        <v>7399</v>
      </c>
      <c r="C3" t="s">
        <v>7400</v>
      </c>
      <c r="D3" s="36"/>
      <c r="E3" s="36"/>
      <c r="F3" s="36" t="s">
        <v>725</v>
      </c>
      <c r="G3" s="36" t="s">
        <v>726</v>
      </c>
      <c r="H3" s="36" t="s">
        <v>477</v>
      </c>
      <c r="I3" s="36" t="s">
        <v>476</v>
      </c>
      <c r="J3" s="36" t="s">
        <v>500</v>
      </c>
      <c r="K3" s="36" t="s">
        <v>477</v>
      </c>
      <c r="L3" s="36" t="s">
        <v>10768</v>
      </c>
      <c r="M3" s="36" t="s">
        <v>7401</v>
      </c>
      <c r="N3" s="36" t="s">
        <v>7402</v>
      </c>
      <c r="O3" s="36" t="s">
        <v>733</v>
      </c>
      <c r="P3" s="36" t="s">
        <v>734</v>
      </c>
      <c r="Q3" s="36" t="s">
        <v>7403</v>
      </c>
      <c r="R3" s="36" t="s">
        <v>7404</v>
      </c>
      <c r="S3" s="48" t="b">
        <v>0</v>
      </c>
      <c r="T3" s="49">
        <v>4.25</v>
      </c>
      <c r="U3" s="49">
        <v>6.43</v>
      </c>
      <c r="V3" s="49">
        <v>5.12</v>
      </c>
      <c r="W3" s="49">
        <v>4.5199999999999996</v>
      </c>
      <c r="X3" s="49">
        <v>5.82</v>
      </c>
      <c r="Y3" s="49">
        <v>6.37</v>
      </c>
      <c r="Z3" s="49">
        <v>54.56</v>
      </c>
      <c r="AA3" s="49">
        <v>21.61</v>
      </c>
      <c r="AB3" s="49">
        <v>42.64</v>
      </c>
      <c r="AC3" s="49">
        <v>64.89</v>
      </c>
      <c r="AD3" s="49">
        <v>87.46</v>
      </c>
      <c r="AE3" s="49">
        <v>99.75</v>
      </c>
      <c r="AF3" s="50">
        <v>-4.0541430256797302</v>
      </c>
      <c r="AG3" s="51">
        <v>7.8074169297876704E-7</v>
      </c>
      <c r="AH3" s="36" t="s">
        <v>718</v>
      </c>
    </row>
    <row r="4" spans="1:34" x14ac:dyDescent="0.3">
      <c r="A4" s="36" t="s">
        <v>5718</v>
      </c>
      <c r="B4" s="36" t="s">
        <v>5722</v>
      </c>
      <c r="C4" t="s">
        <v>5723</v>
      </c>
      <c r="D4" s="36"/>
      <c r="E4" s="36"/>
      <c r="F4" s="36" t="s">
        <v>4627</v>
      </c>
      <c r="G4" s="36" t="s">
        <v>4628</v>
      </c>
      <c r="H4" s="36" t="s">
        <v>29</v>
      </c>
      <c r="I4" s="36" t="s">
        <v>404</v>
      </c>
      <c r="J4" s="36" t="s">
        <v>505</v>
      </c>
      <c r="K4" s="36" t="s">
        <v>9806</v>
      </c>
      <c r="L4" s="36" t="s">
        <v>11020</v>
      </c>
      <c r="M4" s="36" t="s">
        <v>12265</v>
      </c>
      <c r="N4" s="36" t="s">
        <v>12266</v>
      </c>
      <c r="O4" s="36" t="s">
        <v>9810</v>
      </c>
      <c r="P4" s="36" t="s">
        <v>9811</v>
      </c>
      <c r="Q4" s="36" t="s">
        <v>935</v>
      </c>
      <c r="R4" s="36" t="s">
        <v>936</v>
      </c>
      <c r="S4" s="48" t="b">
        <v>1</v>
      </c>
      <c r="T4" s="49">
        <v>57.825781999999997</v>
      </c>
      <c r="U4" s="49">
        <v>40.700000000000003</v>
      </c>
      <c r="V4" s="49">
        <v>72.510000000000005</v>
      </c>
      <c r="W4" s="49">
        <v>16.63</v>
      </c>
      <c r="X4" s="49">
        <v>32.443244</v>
      </c>
      <c r="Y4" s="49">
        <v>25.53</v>
      </c>
      <c r="Z4" s="49">
        <v>12.69</v>
      </c>
      <c r="AA4" s="49">
        <v>27.147285</v>
      </c>
      <c r="AB4" s="49">
        <v>25.3</v>
      </c>
      <c r="AC4" s="49">
        <v>10.98</v>
      </c>
      <c r="AD4" s="49">
        <v>18.78</v>
      </c>
      <c r="AE4" s="49">
        <v>7.82</v>
      </c>
      <c r="AF4" s="50">
        <v>0.66951788118111599</v>
      </c>
      <c r="AG4" s="51">
        <v>1.20895676832312E-2</v>
      </c>
      <c r="AH4" s="36" t="s">
        <v>747</v>
      </c>
    </row>
    <row r="5" spans="1:34" x14ac:dyDescent="0.3">
      <c r="A5" s="36" t="s">
        <v>12191</v>
      </c>
      <c r="B5" s="36" t="s">
        <v>783</v>
      </c>
      <c r="C5" t="s">
        <v>784</v>
      </c>
      <c r="D5" s="36"/>
      <c r="E5" s="36"/>
      <c r="F5" s="36" t="s">
        <v>785</v>
      </c>
      <c r="G5" s="36" t="s">
        <v>786</v>
      </c>
      <c r="H5" s="36" t="s">
        <v>481</v>
      </c>
      <c r="I5" s="36" t="s">
        <v>489</v>
      </c>
      <c r="J5" s="36" t="s">
        <v>499</v>
      </c>
      <c r="K5" s="36" t="s">
        <v>12192</v>
      </c>
      <c r="L5" s="36" t="s">
        <v>12193</v>
      </c>
      <c r="M5" s="36" t="s">
        <v>12194</v>
      </c>
      <c r="N5" s="36" t="s">
        <v>12195</v>
      </c>
      <c r="O5" s="36" t="s">
        <v>794</v>
      </c>
      <c r="P5" s="36" t="s">
        <v>795</v>
      </c>
      <c r="Q5" s="36" t="s">
        <v>12196</v>
      </c>
      <c r="R5" s="36" t="s">
        <v>12197</v>
      </c>
      <c r="S5" s="48" t="b">
        <v>0</v>
      </c>
      <c r="T5" s="49">
        <v>315.5</v>
      </c>
      <c r="U5" s="49">
        <v>199.44</v>
      </c>
      <c r="V5" s="49">
        <v>295.43</v>
      </c>
      <c r="W5" s="49">
        <v>289.10000000000002</v>
      </c>
      <c r="X5" s="49">
        <v>414.52</v>
      </c>
      <c r="Y5" s="49">
        <v>267.13</v>
      </c>
      <c r="Z5" s="49">
        <v>1987.8</v>
      </c>
      <c r="AA5" s="49">
        <v>1881.72</v>
      </c>
      <c r="AB5" s="49">
        <v>1472.49</v>
      </c>
      <c r="AC5" s="49">
        <v>1968.91</v>
      </c>
      <c r="AD5" s="49">
        <v>1326.24</v>
      </c>
      <c r="AE5" s="49">
        <v>1668.97</v>
      </c>
      <c r="AF5" s="50">
        <v>-3.1207520780608302</v>
      </c>
      <c r="AG5" s="51">
        <v>1.2817506612015599E-7</v>
      </c>
      <c r="AH5" s="36" t="s">
        <v>718</v>
      </c>
    </row>
    <row r="6" spans="1:34" x14ac:dyDescent="0.3">
      <c r="A6" s="36" t="s">
        <v>807</v>
      </c>
      <c r="B6" s="36" t="s">
        <v>811</v>
      </c>
      <c r="C6" t="s">
        <v>812</v>
      </c>
      <c r="D6" s="36"/>
      <c r="E6" s="36"/>
      <c r="F6" s="36" t="s">
        <v>813</v>
      </c>
      <c r="G6" s="36" t="s">
        <v>814</v>
      </c>
      <c r="H6" s="36" t="s">
        <v>471</v>
      </c>
      <c r="I6" s="36" t="s">
        <v>470</v>
      </c>
      <c r="J6" s="36" t="s">
        <v>500</v>
      </c>
      <c r="K6" s="36" t="s">
        <v>471</v>
      </c>
      <c r="L6" s="36" t="s">
        <v>10789</v>
      </c>
      <c r="M6" s="36" t="s">
        <v>819</v>
      </c>
      <c r="N6" s="36" t="s">
        <v>820</v>
      </c>
      <c r="O6" s="36" t="s">
        <v>12198</v>
      </c>
      <c r="P6" s="36" t="s">
        <v>12199</v>
      </c>
      <c r="Q6" s="36" t="s">
        <v>823</v>
      </c>
      <c r="R6" s="36" t="s">
        <v>824</v>
      </c>
      <c r="S6" s="48" t="b">
        <v>0</v>
      </c>
      <c r="T6" s="49">
        <v>9.11</v>
      </c>
      <c r="U6" s="49">
        <v>9.74</v>
      </c>
      <c r="V6" s="49">
        <v>11.29</v>
      </c>
      <c r="W6" s="49">
        <v>10.27</v>
      </c>
      <c r="X6" s="49">
        <v>10.53</v>
      </c>
      <c r="Y6" s="49">
        <v>10.15</v>
      </c>
      <c r="Z6" s="49">
        <v>26.65</v>
      </c>
      <c r="AA6" s="49">
        <v>31.86</v>
      </c>
      <c r="AB6" s="49">
        <v>16.46</v>
      </c>
      <c r="AC6" s="49">
        <v>34.29</v>
      </c>
      <c r="AD6" s="49">
        <v>29.09</v>
      </c>
      <c r="AE6" s="49">
        <v>29.07</v>
      </c>
      <c r="AF6" s="50">
        <v>-1.9929255368333001</v>
      </c>
      <c r="AG6" s="51">
        <v>1.11494306591985E-6</v>
      </c>
      <c r="AH6" s="36" t="s">
        <v>718</v>
      </c>
    </row>
    <row r="7" spans="1:34" x14ac:dyDescent="0.3">
      <c r="A7" s="36" t="s">
        <v>7992</v>
      </c>
      <c r="B7" s="36"/>
      <c r="D7" s="36"/>
      <c r="E7" s="36"/>
      <c r="F7" s="36" t="s">
        <v>1880</v>
      </c>
      <c r="G7" s="36" t="s">
        <v>1881</v>
      </c>
      <c r="H7" s="36" t="s">
        <v>394</v>
      </c>
      <c r="I7" s="36" t="s">
        <v>393</v>
      </c>
      <c r="J7" s="36" t="s">
        <v>505</v>
      </c>
      <c r="K7" s="36" t="s">
        <v>9852</v>
      </c>
      <c r="L7" s="36" t="s">
        <v>11061</v>
      </c>
      <c r="M7" s="36" t="s">
        <v>12282</v>
      </c>
      <c r="N7" s="36" t="s">
        <v>12283</v>
      </c>
      <c r="O7" s="36" t="s">
        <v>12284</v>
      </c>
      <c r="P7" s="36" t="s">
        <v>12285</v>
      </c>
      <c r="Q7" s="36" t="s">
        <v>7029</v>
      </c>
      <c r="R7" s="36" t="s">
        <v>7030</v>
      </c>
      <c r="S7" s="48" t="b">
        <v>1</v>
      </c>
      <c r="T7" s="49">
        <v>30.02</v>
      </c>
      <c r="U7" s="49">
        <v>37.869999999999997</v>
      </c>
      <c r="V7" s="49">
        <v>31.91</v>
      </c>
      <c r="W7" s="49">
        <v>30.58</v>
      </c>
      <c r="X7" s="49">
        <v>31.31</v>
      </c>
      <c r="Y7" s="49">
        <v>30.88</v>
      </c>
      <c r="Z7" s="49">
        <v>31.26</v>
      </c>
      <c r="AA7" s="49">
        <v>36.14</v>
      </c>
      <c r="AB7" s="49">
        <v>31.8</v>
      </c>
      <c r="AC7" s="49">
        <v>32.67</v>
      </c>
      <c r="AD7" s="49">
        <v>28.23</v>
      </c>
      <c r="AE7" s="49">
        <v>30.95</v>
      </c>
      <c r="AF7" s="50">
        <v>-0.55743103763797797</v>
      </c>
      <c r="AG7" s="51">
        <v>5.1802925642406098E-5</v>
      </c>
      <c r="AH7" s="36" t="s">
        <v>747</v>
      </c>
    </row>
    <row r="8" spans="1:34" x14ac:dyDescent="0.3">
      <c r="A8" s="36" t="s">
        <v>858</v>
      </c>
      <c r="B8" s="36" t="s">
        <v>861</v>
      </c>
      <c r="C8" t="s">
        <v>862</v>
      </c>
      <c r="D8" s="36"/>
      <c r="E8" s="36"/>
      <c r="F8" s="36" t="s">
        <v>863</v>
      </c>
      <c r="G8" s="36" t="s">
        <v>864</v>
      </c>
      <c r="H8" s="36" t="s">
        <v>467</v>
      </c>
      <c r="I8" s="36" t="s">
        <v>466</v>
      </c>
      <c r="J8" s="36" t="s">
        <v>501</v>
      </c>
      <c r="K8" s="36" t="s">
        <v>467</v>
      </c>
      <c r="L8" s="36" t="s">
        <v>10797</v>
      </c>
      <c r="M8" s="36" t="s">
        <v>12200</v>
      </c>
      <c r="N8" s="36" t="s">
        <v>12201</v>
      </c>
      <c r="O8" s="36" t="s">
        <v>5261</v>
      </c>
      <c r="P8" s="36" t="s">
        <v>5262</v>
      </c>
      <c r="Q8" s="36" t="s">
        <v>767</v>
      </c>
      <c r="R8" s="36" t="s">
        <v>768</v>
      </c>
      <c r="S8" s="48" t="b">
        <v>0</v>
      </c>
      <c r="T8" s="49">
        <v>35.28</v>
      </c>
      <c r="U8" s="49">
        <v>48.28</v>
      </c>
      <c r="V8" s="49">
        <v>35.97</v>
      </c>
      <c r="W8" s="49">
        <v>38.83</v>
      </c>
      <c r="X8" s="49">
        <v>47.25</v>
      </c>
      <c r="Y8" s="49">
        <v>64.44</v>
      </c>
      <c r="Z8" s="49">
        <v>381.46</v>
      </c>
      <c r="AA8" s="49">
        <v>311.13</v>
      </c>
      <c r="AB8" s="49">
        <v>298.26</v>
      </c>
      <c r="AC8" s="49">
        <v>411.19</v>
      </c>
      <c r="AD8" s="49">
        <v>342.26</v>
      </c>
      <c r="AE8" s="49">
        <v>387.39</v>
      </c>
      <c r="AF8" s="50">
        <v>-3.57204332694169</v>
      </c>
      <c r="AG8" s="51">
        <v>2.2866445950294599E-8</v>
      </c>
      <c r="AH8" s="36" t="s">
        <v>718</v>
      </c>
    </row>
    <row r="9" spans="1:34" x14ac:dyDescent="0.3">
      <c r="A9" s="36" t="s">
        <v>881</v>
      </c>
      <c r="B9" s="36" t="s">
        <v>884</v>
      </c>
      <c r="C9" t="s">
        <v>885</v>
      </c>
      <c r="D9" s="36"/>
      <c r="E9" s="36"/>
      <c r="F9" s="36" t="s">
        <v>886</v>
      </c>
      <c r="G9" s="36" t="s">
        <v>887</v>
      </c>
      <c r="H9" s="36" t="s">
        <v>132</v>
      </c>
      <c r="I9" s="36" t="s">
        <v>465</v>
      </c>
      <c r="J9" s="36" t="s">
        <v>499</v>
      </c>
      <c r="K9" s="36" t="s">
        <v>132</v>
      </c>
      <c r="L9" s="36" t="s">
        <v>10800</v>
      </c>
      <c r="M9" s="36" t="s">
        <v>5266</v>
      </c>
      <c r="N9" s="36" t="s">
        <v>5267</v>
      </c>
      <c r="O9" s="36" t="s">
        <v>12202</v>
      </c>
      <c r="P9" s="36" t="s">
        <v>12203</v>
      </c>
      <c r="Q9" s="36" t="s">
        <v>10803</v>
      </c>
      <c r="R9" s="36" t="s">
        <v>10804</v>
      </c>
      <c r="S9" s="48" t="b">
        <v>0</v>
      </c>
      <c r="T9" s="49">
        <v>10.71</v>
      </c>
      <c r="U9" s="49">
        <v>14.37</v>
      </c>
      <c r="V9" s="49">
        <v>11.47</v>
      </c>
      <c r="W9" s="49">
        <v>11.39</v>
      </c>
      <c r="X9" s="49">
        <v>15.26</v>
      </c>
      <c r="Y9" s="49">
        <v>16.350000000000001</v>
      </c>
      <c r="Z9" s="49">
        <v>184.41</v>
      </c>
      <c r="AA9" s="49">
        <v>158.38</v>
      </c>
      <c r="AB9" s="49">
        <v>194.18</v>
      </c>
      <c r="AC9" s="49">
        <v>167.97</v>
      </c>
      <c r="AD9" s="49">
        <v>159.27000000000001</v>
      </c>
      <c r="AE9" s="49">
        <v>157.44</v>
      </c>
      <c r="AF9" s="50">
        <v>-4.2606529999999996</v>
      </c>
      <c r="AG9" s="51">
        <v>1.158698E-8</v>
      </c>
      <c r="AH9" s="36" t="s">
        <v>718</v>
      </c>
    </row>
    <row r="10" spans="1:34" x14ac:dyDescent="0.3">
      <c r="A10" s="36" t="s">
        <v>7486</v>
      </c>
      <c r="B10" s="36"/>
      <c r="D10" s="36"/>
      <c r="E10" s="36"/>
      <c r="F10" s="36" t="s">
        <v>3129</v>
      </c>
      <c r="G10" s="36" t="s">
        <v>3130</v>
      </c>
      <c r="H10" s="36" t="s">
        <v>153</v>
      </c>
      <c r="I10" s="36" t="s">
        <v>462</v>
      </c>
      <c r="J10" s="36" t="s">
        <v>504</v>
      </c>
      <c r="K10" s="36" t="s">
        <v>7487</v>
      </c>
      <c r="L10" s="36" t="s">
        <v>10811</v>
      </c>
      <c r="M10" s="36" t="s">
        <v>7490</v>
      </c>
      <c r="N10" s="36" t="s">
        <v>7491</v>
      </c>
      <c r="O10" s="36" t="s">
        <v>10812</v>
      </c>
      <c r="P10" s="36" t="s">
        <v>10813</v>
      </c>
      <c r="Q10" s="36" t="s">
        <v>935</v>
      </c>
      <c r="R10" s="36" t="s">
        <v>936</v>
      </c>
      <c r="S10" s="48" t="b">
        <v>0</v>
      </c>
      <c r="T10" s="49">
        <v>69.95</v>
      </c>
      <c r="U10" s="49">
        <v>73.23</v>
      </c>
      <c r="V10" s="49">
        <v>72.790000000000006</v>
      </c>
      <c r="W10" s="49">
        <v>71.540000000000006</v>
      </c>
      <c r="X10" s="49">
        <v>68.73</v>
      </c>
      <c r="Y10" s="49">
        <v>68.88</v>
      </c>
      <c r="Z10" s="49">
        <v>102.77</v>
      </c>
      <c r="AA10" s="49">
        <v>76.44</v>
      </c>
      <c r="AB10" s="49">
        <v>78.34</v>
      </c>
      <c r="AC10" s="49">
        <v>105.5</v>
      </c>
      <c r="AD10" s="49">
        <v>75.930000000000007</v>
      </c>
      <c r="AE10" s="49">
        <v>86.58</v>
      </c>
      <c r="AF10" s="50">
        <v>-0.85797440000000003</v>
      </c>
      <c r="AG10" s="51">
        <v>2.695536E-5</v>
      </c>
      <c r="AH10" s="36" t="s">
        <v>747</v>
      </c>
    </row>
    <row r="11" spans="1:34" x14ac:dyDescent="0.3">
      <c r="A11" s="36" t="s">
        <v>945</v>
      </c>
      <c r="B11" s="36"/>
      <c r="D11" s="36"/>
      <c r="E11" s="36"/>
      <c r="F11" s="36">
        <v>35.1</v>
      </c>
      <c r="G11" s="36" t="s">
        <v>949</v>
      </c>
      <c r="H11" s="36" t="s">
        <v>461</v>
      </c>
      <c r="I11" s="36" t="s">
        <v>460</v>
      </c>
      <c r="J11" s="36" t="s">
        <v>500</v>
      </c>
      <c r="K11" s="36" t="s">
        <v>946</v>
      </c>
      <c r="L11" s="36" t="s">
        <v>12206</v>
      </c>
      <c r="M11" s="36" t="s">
        <v>954</v>
      </c>
      <c r="N11" s="36" t="s">
        <v>955</v>
      </c>
      <c r="O11" s="36" t="s">
        <v>909</v>
      </c>
      <c r="P11" s="36" t="s">
        <v>910</v>
      </c>
      <c r="Q11" s="36" t="s">
        <v>956</v>
      </c>
      <c r="R11" s="36" t="s">
        <v>957</v>
      </c>
      <c r="S11" s="48" t="b">
        <v>0</v>
      </c>
      <c r="T11" s="49">
        <v>31.04</v>
      </c>
      <c r="U11" s="49">
        <v>29.27</v>
      </c>
      <c r="V11" s="49">
        <v>29.9</v>
      </c>
      <c r="W11" s="49">
        <v>26.53</v>
      </c>
      <c r="X11" s="49">
        <v>38.72</v>
      </c>
      <c r="Y11" s="49">
        <v>44.54</v>
      </c>
      <c r="Z11" s="49">
        <v>189.68</v>
      </c>
      <c r="AA11" s="49">
        <v>128.77000000000001</v>
      </c>
      <c r="AB11" s="49">
        <v>181.6</v>
      </c>
      <c r="AC11" s="49">
        <v>186.98</v>
      </c>
      <c r="AD11" s="49">
        <v>183.81</v>
      </c>
      <c r="AE11" s="49">
        <v>181.28</v>
      </c>
      <c r="AF11" s="50">
        <v>-2.978399</v>
      </c>
      <c r="AG11" s="51">
        <v>3.7807830000000002E-8</v>
      </c>
      <c r="AH11" s="36" t="s">
        <v>718</v>
      </c>
    </row>
    <row r="12" spans="1:34" x14ac:dyDescent="0.3">
      <c r="A12" s="36" t="s">
        <v>9552</v>
      </c>
      <c r="B12" s="36" t="s">
        <v>9570</v>
      </c>
      <c r="C12" t="s">
        <v>9571</v>
      </c>
      <c r="D12" s="36"/>
      <c r="E12" s="36"/>
      <c r="F12" s="36" t="s">
        <v>9556</v>
      </c>
      <c r="G12" s="36" t="s">
        <v>9557</v>
      </c>
      <c r="H12" s="36" t="s">
        <v>457</v>
      </c>
      <c r="I12" s="36" t="s">
        <v>456</v>
      </c>
      <c r="J12" s="36" t="s">
        <v>499</v>
      </c>
      <c r="K12" s="36" t="s">
        <v>457</v>
      </c>
      <c r="L12" s="36" t="s">
        <v>10822</v>
      </c>
      <c r="M12" s="36" t="s">
        <v>10823</v>
      </c>
      <c r="N12" s="36" t="s">
        <v>10824</v>
      </c>
      <c r="O12" s="36" t="s">
        <v>9560</v>
      </c>
      <c r="P12" s="36" t="s">
        <v>9561</v>
      </c>
      <c r="Q12" s="36" t="s">
        <v>767</v>
      </c>
      <c r="R12" s="36" t="s">
        <v>768</v>
      </c>
      <c r="S12" s="48" t="b">
        <v>0</v>
      </c>
      <c r="T12" s="49">
        <v>0.16</v>
      </c>
      <c r="U12" s="49">
        <v>5.24</v>
      </c>
      <c r="V12" s="49">
        <v>5.35</v>
      </c>
      <c r="W12" s="49">
        <v>0.39</v>
      </c>
      <c r="X12" s="49">
        <v>18.46</v>
      </c>
      <c r="Y12" s="49">
        <v>5.76</v>
      </c>
      <c r="Z12" s="49">
        <v>7.26</v>
      </c>
      <c r="AA12" s="49">
        <v>57.8</v>
      </c>
      <c r="AB12" s="49">
        <v>63.39</v>
      </c>
      <c r="AC12" s="49">
        <v>167.63</v>
      </c>
      <c r="AD12" s="49">
        <v>2.98</v>
      </c>
      <c r="AE12" s="49">
        <v>66.010000000000005</v>
      </c>
      <c r="AF12" s="50">
        <v>-4.0359790000000002</v>
      </c>
      <c r="AG12" s="51">
        <v>3.4172059999999999E-3</v>
      </c>
      <c r="AH12" s="36" t="s">
        <v>747</v>
      </c>
    </row>
    <row r="13" spans="1:34" x14ac:dyDescent="0.3">
      <c r="A13" s="36" t="s">
        <v>9909</v>
      </c>
      <c r="B13" s="36"/>
      <c r="D13" s="36"/>
      <c r="E13" s="36"/>
      <c r="F13" s="36">
        <v>35.1</v>
      </c>
      <c r="G13" s="36" t="s">
        <v>949</v>
      </c>
      <c r="H13" s="36" t="s">
        <v>371</v>
      </c>
      <c r="I13" s="36" t="s">
        <v>370</v>
      </c>
      <c r="J13" s="36" t="s">
        <v>505</v>
      </c>
      <c r="K13" s="36" t="s">
        <v>9910</v>
      </c>
      <c r="L13" s="36" t="s">
        <v>11120</v>
      </c>
      <c r="M13" s="36" t="s">
        <v>9917</v>
      </c>
      <c r="N13" s="36" t="s">
        <v>9918</v>
      </c>
      <c r="O13" s="36" t="s">
        <v>9919</v>
      </c>
      <c r="P13" s="36" t="s">
        <v>9920</v>
      </c>
      <c r="Q13" s="36" t="s">
        <v>9921</v>
      </c>
      <c r="R13" s="36" t="s">
        <v>9922</v>
      </c>
      <c r="S13" s="48" t="b">
        <v>1</v>
      </c>
      <c r="T13" s="49">
        <v>8.8000000000000007</v>
      </c>
      <c r="U13" s="49">
        <v>13.36</v>
      </c>
      <c r="V13" s="49">
        <v>10.39</v>
      </c>
      <c r="W13" s="49">
        <v>8.82</v>
      </c>
      <c r="X13" s="49">
        <v>8.73</v>
      </c>
      <c r="Y13" s="49">
        <v>9.25</v>
      </c>
      <c r="Z13" s="49">
        <v>9.3800000000000008</v>
      </c>
      <c r="AA13" s="49">
        <v>7.69</v>
      </c>
      <c r="AB13" s="49">
        <v>6.88</v>
      </c>
      <c r="AC13" s="49">
        <v>9.77</v>
      </c>
      <c r="AD13" s="49">
        <v>8.59</v>
      </c>
      <c r="AE13" s="49">
        <v>10.51</v>
      </c>
      <c r="AF13" s="50">
        <v>-0.39378410000000003</v>
      </c>
      <c r="AG13" s="51">
        <v>4.7120019999999999E-2</v>
      </c>
      <c r="AH13" s="36" t="s">
        <v>747</v>
      </c>
    </row>
    <row r="14" spans="1:34" x14ac:dyDescent="0.3">
      <c r="A14" s="36" t="s">
        <v>8240</v>
      </c>
      <c r="B14" s="36"/>
      <c r="D14" s="36"/>
      <c r="E14" s="36"/>
      <c r="F14" s="36" t="s">
        <v>2558</v>
      </c>
      <c r="G14" s="36" t="s">
        <v>2559</v>
      </c>
      <c r="H14" s="36" t="s">
        <v>339</v>
      </c>
      <c r="I14" s="36" t="s">
        <v>338</v>
      </c>
      <c r="J14" s="36" t="s">
        <v>505</v>
      </c>
      <c r="K14" s="36" t="s">
        <v>8241</v>
      </c>
      <c r="L14" s="36" t="s">
        <v>12342</v>
      </c>
      <c r="M14" s="36" t="s">
        <v>12343</v>
      </c>
      <c r="N14" s="36" t="s">
        <v>12344</v>
      </c>
      <c r="O14" s="36" t="s">
        <v>12345</v>
      </c>
      <c r="P14" s="36" t="s">
        <v>12346</v>
      </c>
      <c r="Q14" s="36" t="s">
        <v>1968</v>
      </c>
      <c r="R14" s="36" t="s">
        <v>1969</v>
      </c>
      <c r="S14" s="48" t="b">
        <v>1</v>
      </c>
      <c r="T14" s="49">
        <v>51.16</v>
      </c>
      <c r="U14" s="49">
        <v>78.22</v>
      </c>
      <c r="V14" s="49">
        <v>69.78</v>
      </c>
      <c r="W14" s="49">
        <v>66.11</v>
      </c>
      <c r="X14" s="49">
        <v>60.16</v>
      </c>
      <c r="Y14" s="49">
        <v>69.47</v>
      </c>
      <c r="Z14" s="49">
        <v>24.88</v>
      </c>
      <c r="AA14" s="49">
        <v>20.57</v>
      </c>
      <c r="AB14" s="49">
        <v>15.49</v>
      </c>
      <c r="AC14" s="49">
        <v>25.5</v>
      </c>
      <c r="AD14" s="49">
        <v>24.41</v>
      </c>
      <c r="AE14" s="49">
        <v>21.84</v>
      </c>
      <c r="AF14" s="50">
        <v>1.01219257608659</v>
      </c>
      <c r="AG14" s="51">
        <v>1.6275049658148901E-4</v>
      </c>
      <c r="AH14" s="36" t="s">
        <v>749</v>
      </c>
    </row>
    <row r="15" spans="1:34" x14ac:dyDescent="0.3">
      <c r="A15" s="36" t="s">
        <v>6104</v>
      </c>
      <c r="B15" s="36" t="s">
        <v>2465</v>
      </c>
      <c r="C15" t="s">
        <v>2466</v>
      </c>
      <c r="D15" s="36"/>
      <c r="E15" s="36"/>
      <c r="F15" s="36" t="s">
        <v>3612</v>
      </c>
      <c r="G15" s="36" t="s">
        <v>3613</v>
      </c>
      <c r="H15" s="36" t="s">
        <v>59</v>
      </c>
      <c r="I15" s="36" t="s">
        <v>273</v>
      </c>
      <c r="J15" s="36" t="s">
        <v>505</v>
      </c>
      <c r="K15" s="36" t="s">
        <v>2462</v>
      </c>
      <c r="L15" s="36" t="s">
        <v>12448</v>
      </c>
      <c r="M15" s="36" t="s">
        <v>12449</v>
      </c>
      <c r="N15" s="36" t="s">
        <v>12450</v>
      </c>
      <c r="O15" s="36" t="s">
        <v>12451</v>
      </c>
      <c r="P15" s="36" t="s">
        <v>12452</v>
      </c>
      <c r="Q15" s="36" t="s">
        <v>12453</v>
      </c>
      <c r="R15" s="36" t="s">
        <v>12454</v>
      </c>
      <c r="S15" s="48" t="b">
        <v>1</v>
      </c>
      <c r="T15" s="49">
        <v>79.91</v>
      </c>
      <c r="U15" s="49">
        <v>70.88</v>
      </c>
      <c r="V15" s="49">
        <v>73.67</v>
      </c>
      <c r="W15" s="49">
        <v>73.5</v>
      </c>
      <c r="X15" s="49">
        <v>79.489999999999995</v>
      </c>
      <c r="Y15" s="49">
        <v>77.709999999999994</v>
      </c>
      <c r="Z15" s="49">
        <v>72.459999999999994</v>
      </c>
      <c r="AA15" s="49">
        <v>58.82</v>
      </c>
      <c r="AB15" s="49">
        <v>65.569999999999993</v>
      </c>
      <c r="AC15" s="49">
        <v>61.08</v>
      </c>
      <c r="AD15" s="49">
        <v>58.27</v>
      </c>
      <c r="AE15" s="49">
        <v>66.45</v>
      </c>
      <c r="AF15" s="50">
        <v>-0.29412329999999998</v>
      </c>
      <c r="AG15" s="51">
        <v>2.5505440000000001E-3</v>
      </c>
      <c r="AH15" s="36" t="s">
        <v>747</v>
      </c>
    </row>
    <row r="16" spans="1:34" x14ac:dyDescent="0.3">
      <c r="A16" s="36" t="s">
        <v>9181</v>
      </c>
      <c r="B16" s="36"/>
      <c r="D16" s="36"/>
      <c r="E16" s="36"/>
      <c r="F16" s="36" t="s">
        <v>2417</v>
      </c>
      <c r="G16" s="36" t="s">
        <v>2418</v>
      </c>
      <c r="H16" s="36" t="s">
        <v>61</v>
      </c>
      <c r="I16" s="36" t="s">
        <v>219</v>
      </c>
      <c r="J16" s="36" t="s">
        <v>505</v>
      </c>
      <c r="K16" s="36" t="s">
        <v>9182</v>
      </c>
      <c r="L16" s="36" t="s">
        <v>11779</v>
      </c>
      <c r="M16" s="36" t="s">
        <v>12557</v>
      </c>
      <c r="N16" s="36" t="s">
        <v>12558</v>
      </c>
      <c r="O16" s="36" t="s">
        <v>9187</v>
      </c>
      <c r="P16" s="36" t="s">
        <v>9188</v>
      </c>
      <c r="Q16" s="36" t="s">
        <v>12559</v>
      </c>
      <c r="R16" s="36" t="s">
        <v>12560</v>
      </c>
      <c r="S16" s="48" t="b">
        <v>1</v>
      </c>
      <c r="T16" s="49">
        <v>25.49</v>
      </c>
      <c r="U16" s="49">
        <v>26.1</v>
      </c>
      <c r="V16" s="49">
        <v>27</v>
      </c>
      <c r="W16" s="49">
        <v>27.54</v>
      </c>
      <c r="X16" s="49">
        <v>26.6</v>
      </c>
      <c r="Y16" s="49">
        <v>22.9</v>
      </c>
      <c r="Z16" s="49">
        <v>7.67</v>
      </c>
      <c r="AA16" s="49">
        <v>10.1</v>
      </c>
      <c r="AB16" s="49">
        <v>6.65</v>
      </c>
      <c r="AC16" s="49">
        <v>9.69</v>
      </c>
      <c r="AD16" s="49">
        <v>8.2899999999999991</v>
      </c>
      <c r="AE16" s="49">
        <v>8.85</v>
      </c>
      <c r="AF16" s="50">
        <v>1.03660286593357</v>
      </c>
      <c r="AG16" s="51">
        <v>8.1419025188645292E-6</v>
      </c>
      <c r="AH16" s="36" t="s">
        <v>749</v>
      </c>
    </row>
    <row r="17" spans="1:34" x14ac:dyDescent="0.3">
      <c r="A17" s="36" t="s">
        <v>4551</v>
      </c>
      <c r="B17" s="36"/>
      <c r="D17" s="36"/>
      <c r="E17" s="36"/>
      <c r="F17" s="36">
        <v>35.1</v>
      </c>
      <c r="G17" s="36" t="s">
        <v>949</v>
      </c>
      <c r="H17" s="36" t="s">
        <v>129</v>
      </c>
      <c r="I17" s="36" t="s">
        <v>217</v>
      </c>
      <c r="J17" s="36" t="s">
        <v>505</v>
      </c>
      <c r="K17" s="36" t="s">
        <v>9210</v>
      </c>
      <c r="L17" s="36" t="s">
        <v>11741</v>
      </c>
      <c r="M17" s="36" t="s">
        <v>731</v>
      </c>
      <c r="N17" s="36" t="s">
        <v>732</v>
      </c>
      <c r="O17" s="36" t="s">
        <v>1411</v>
      </c>
      <c r="P17" s="36" t="s">
        <v>1412</v>
      </c>
      <c r="Q17" s="36" t="s">
        <v>4971</v>
      </c>
      <c r="R17" s="36" t="s">
        <v>4972</v>
      </c>
      <c r="S17" s="48" t="b">
        <v>1</v>
      </c>
      <c r="T17" s="49">
        <v>17.5</v>
      </c>
      <c r="U17" s="49">
        <v>15.46</v>
      </c>
      <c r="V17" s="49">
        <v>24.41</v>
      </c>
      <c r="W17" s="49">
        <v>28.32</v>
      </c>
      <c r="X17" s="49">
        <v>46.16</v>
      </c>
      <c r="Y17" s="49">
        <v>25.8</v>
      </c>
      <c r="Z17" s="49">
        <v>6.28</v>
      </c>
      <c r="AA17" s="49">
        <v>6.42</v>
      </c>
      <c r="AB17" s="49">
        <v>4.3600000000000003</v>
      </c>
      <c r="AC17" s="49">
        <v>4.7</v>
      </c>
      <c r="AD17" s="49">
        <v>6.68</v>
      </c>
      <c r="AE17" s="49">
        <v>5.38</v>
      </c>
      <c r="AF17" s="50">
        <v>1.6102099999999999</v>
      </c>
      <c r="AG17" s="51">
        <v>4.3664269999999999E-5</v>
      </c>
      <c r="AH17" s="36" t="s">
        <v>749</v>
      </c>
    </row>
    <row r="18" spans="1:34" x14ac:dyDescent="0.3">
      <c r="A18" s="36" t="s">
        <v>1057</v>
      </c>
      <c r="B18" s="36" t="s">
        <v>5350</v>
      </c>
      <c r="C18" t="s">
        <v>5351</v>
      </c>
      <c r="D18" s="36"/>
      <c r="E18" s="36"/>
      <c r="F18" s="36" t="s">
        <v>1060</v>
      </c>
      <c r="G18" s="36" t="s">
        <v>1061</v>
      </c>
      <c r="H18" s="36" t="s">
        <v>442</v>
      </c>
      <c r="I18" s="36" t="s">
        <v>441</v>
      </c>
      <c r="J18" s="36" t="s">
        <v>499</v>
      </c>
      <c r="K18" s="36" t="s">
        <v>442</v>
      </c>
      <c r="L18" s="36" t="s">
        <v>10850</v>
      </c>
      <c r="M18" s="36" t="s">
        <v>5352</v>
      </c>
      <c r="N18" s="36" t="s">
        <v>5353</v>
      </c>
      <c r="O18" s="36" t="s">
        <v>12213</v>
      </c>
      <c r="P18" s="36" t="s">
        <v>12214</v>
      </c>
      <c r="Q18" s="36" t="s">
        <v>5356</v>
      </c>
      <c r="R18" s="36" t="s">
        <v>5357</v>
      </c>
      <c r="S18" s="48" t="b">
        <v>0</v>
      </c>
      <c r="T18" s="49">
        <v>249.34</v>
      </c>
      <c r="U18" s="49">
        <v>280.02999999999997</v>
      </c>
      <c r="V18" s="49">
        <v>259.8</v>
      </c>
      <c r="W18" s="49">
        <v>234.19</v>
      </c>
      <c r="X18" s="49">
        <v>262.92</v>
      </c>
      <c r="Y18" s="49">
        <v>355.8</v>
      </c>
      <c r="Z18" s="49">
        <v>866.33</v>
      </c>
      <c r="AA18" s="49">
        <v>914.87</v>
      </c>
      <c r="AB18" s="49">
        <v>802.2</v>
      </c>
      <c r="AC18" s="49">
        <v>842.48</v>
      </c>
      <c r="AD18" s="49">
        <v>865.5</v>
      </c>
      <c r="AE18" s="49">
        <v>815.47</v>
      </c>
      <c r="AF18" s="50">
        <v>-2.2251926322467401</v>
      </c>
      <c r="AG18" s="51">
        <v>3.7317289947844802E-8</v>
      </c>
      <c r="AH18" s="36" t="s">
        <v>718</v>
      </c>
    </row>
    <row r="19" spans="1:34" x14ac:dyDescent="0.3">
      <c r="A19" s="36" t="s">
        <v>2046</v>
      </c>
      <c r="B19" s="36" t="s">
        <v>2050</v>
      </c>
      <c r="C19" t="s">
        <v>2051</v>
      </c>
      <c r="D19" s="36"/>
      <c r="E19" s="36"/>
      <c r="F19" s="36" t="s">
        <v>2052</v>
      </c>
      <c r="G19" s="36" t="s">
        <v>2053</v>
      </c>
      <c r="H19" s="36" t="s">
        <v>588</v>
      </c>
      <c r="I19" s="36" t="s">
        <v>492</v>
      </c>
      <c r="J19" s="36" t="s">
        <v>529</v>
      </c>
      <c r="K19" s="36" t="s">
        <v>2047</v>
      </c>
      <c r="L19" s="36" t="s">
        <v>11099</v>
      </c>
      <c r="M19" s="36" t="s">
        <v>2059</v>
      </c>
      <c r="N19" s="36" t="s">
        <v>2060</v>
      </c>
      <c r="O19" s="36" t="s">
        <v>2061</v>
      </c>
      <c r="P19" s="36" t="s">
        <v>2062</v>
      </c>
      <c r="Q19" s="36" t="s">
        <v>2063</v>
      </c>
      <c r="R19" s="36" t="s">
        <v>2064</v>
      </c>
      <c r="S19" s="48" t="b">
        <v>1</v>
      </c>
      <c r="T19" s="49">
        <v>79.81</v>
      </c>
      <c r="U19" s="49">
        <v>78.989999999999995</v>
      </c>
      <c r="V19" s="49">
        <v>86.99</v>
      </c>
      <c r="W19" s="49">
        <v>84</v>
      </c>
      <c r="X19" s="49">
        <v>74.709999999999994</v>
      </c>
      <c r="Y19" s="49">
        <v>76.69</v>
      </c>
      <c r="Z19" s="49">
        <v>43.01</v>
      </c>
      <c r="AA19" s="49">
        <v>38.229999999999997</v>
      </c>
      <c r="AB19" s="49">
        <v>42.11</v>
      </c>
      <c r="AC19" s="49">
        <v>44.49</v>
      </c>
      <c r="AD19" s="49">
        <v>44.61</v>
      </c>
      <c r="AE19" s="49">
        <v>46.21</v>
      </c>
      <c r="AF19" s="50">
        <v>0.29756836220407201</v>
      </c>
      <c r="AG19" s="51">
        <v>4.49791452169572E-3</v>
      </c>
      <c r="AH19" s="36" t="s">
        <v>747</v>
      </c>
    </row>
    <row r="20" spans="1:34" x14ac:dyDescent="0.3">
      <c r="A20" s="36" t="s">
        <v>12375</v>
      </c>
      <c r="B20" s="36"/>
      <c r="D20" s="36"/>
      <c r="E20" s="36"/>
      <c r="F20" s="36">
        <v>35.1</v>
      </c>
      <c r="G20" s="36" t="s">
        <v>949</v>
      </c>
      <c r="H20" s="36" t="s">
        <v>562</v>
      </c>
      <c r="I20" s="36" t="s">
        <v>564</v>
      </c>
      <c r="J20" s="36" t="s">
        <v>529</v>
      </c>
      <c r="K20" s="36" t="s">
        <v>11264</v>
      </c>
      <c r="L20" s="36" t="s">
        <v>11265</v>
      </c>
      <c r="M20" s="36" t="s">
        <v>11266</v>
      </c>
      <c r="N20" s="36" t="s">
        <v>11267</v>
      </c>
      <c r="O20" s="36" t="s">
        <v>11268</v>
      </c>
      <c r="P20" s="36" t="s">
        <v>11269</v>
      </c>
      <c r="Q20" s="36" t="s">
        <v>956</v>
      </c>
      <c r="R20" s="36" t="s">
        <v>957</v>
      </c>
      <c r="S20" s="48" t="b">
        <v>1</v>
      </c>
      <c r="T20" s="49">
        <v>14.84</v>
      </c>
      <c r="U20" s="49">
        <v>22.24</v>
      </c>
      <c r="V20" s="49">
        <v>20.58</v>
      </c>
      <c r="W20" s="49">
        <v>26.11</v>
      </c>
      <c r="X20" s="49">
        <v>17.38</v>
      </c>
      <c r="Y20" s="49">
        <v>22.45</v>
      </c>
      <c r="Z20" s="49">
        <v>1.03</v>
      </c>
      <c r="AA20" s="49">
        <v>1.36</v>
      </c>
      <c r="AB20" s="49">
        <v>1.74</v>
      </c>
      <c r="AC20" s="49">
        <v>1.71</v>
      </c>
      <c r="AD20" s="49">
        <v>2.96</v>
      </c>
      <c r="AE20" s="49">
        <v>2.71</v>
      </c>
      <c r="AF20" s="50">
        <v>2.8647488176251801</v>
      </c>
      <c r="AG20" s="51">
        <v>1.1874821238287101E-6</v>
      </c>
      <c r="AH20" s="36" t="s">
        <v>749</v>
      </c>
    </row>
    <row r="21" spans="1:34" x14ac:dyDescent="0.3">
      <c r="A21" s="36" t="s">
        <v>3585</v>
      </c>
      <c r="B21" s="36" t="s">
        <v>3589</v>
      </c>
      <c r="C21" t="s">
        <v>3590</v>
      </c>
      <c r="D21" s="36"/>
      <c r="E21" s="36"/>
      <c r="F21" s="36" t="s">
        <v>3591</v>
      </c>
      <c r="G21" s="36" t="s">
        <v>3592</v>
      </c>
      <c r="H21" s="36" t="s">
        <v>67</v>
      </c>
      <c r="I21" s="36" t="s">
        <v>274</v>
      </c>
      <c r="J21" s="36" t="s">
        <v>529</v>
      </c>
      <c r="K21" s="36" t="s">
        <v>3586</v>
      </c>
      <c r="L21" s="36" t="s">
        <v>11466</v>
      </c>
      <c r="M21" s="36" t="s">
        <v>3597</v>
      </c>
      <c r="N21" s="36" t="s">
        <v>3598</v>
      </c>
      <c r="O21" s="36"/>
      <c r="P21" s="36"/>
      <c r="Q21" s="36" t="s">
        <v>12446</v>
      </c>
      <c r="R21" s="36" t="s">
        <v>12447</v>
      </c>
      <c r="S21" s="48" t="b">
        <v>1</v>
      </c>
      <c r="T21" s="49">
        <v>148.66999999999999</v>
      </c>
      <c r="U21" s="49">
        <v>170.72</v>
      </c>
      <c r="V21" s="49">
        <v>172.11</v>
      </c>
      <c r="W21" s="49">
        <v>176.71</v>
      </c>
      <c r="X21" s="49">
        <v>154.9</v>
      </c>
      <c r="Y21" s="49">
        <v>193.5</v>
      </c>
      <c r="Z21" s="49">
        <v>78.180000000000007</v>
      </c>
      <c r="AA21" s="49">
        <v>97.23</v>
      </c>
      <c r="AB21" s="49">
        <v>113.04</v>
      </c>
      <c r="AC21" s="49">
        <v>84.88</v>
      </c>
      <c r="AD21" s="49">
        <v>100.6</v>
      </c>
      <c r="AE21" s="49">
        <v>102.75</v>
      </c>
      <c r="AF21" s="50">
        <v>0.244705436372158</v>
      </c>
      <c r="AG21" s="51">
        <v>1.4632348988089299E-2</v>
      </c>
      <c r="AH21" s="36" t="s">
        <v>747</v>
      </c>
    </row>
    <row r="22" spans="1:34" x14ac:dyDescent="0.3">
      <c r="A22" s="36" t="s">
        <v>1119</v>
      </c>
      <c r="B22" s="36" t="s">
        <v>1122</v>
      </c>
      <c r="C22" t="s">
        <v>1123</v>
      </c>
      <c r="D22" s="36"/>
      <c r="E22" s="36"/>
      <c r="F22" s="36" t="s">
        <v>1124</v>
      </c>
      <c r="G22" s="36" t="s">
        <v>1125</v>
      </c>
      <c r="H22" s="36" t="s">
        <v>432</v>
      </c>
      <c r="I22" s="36" t="s">
        <v>431</v>
      </c>
      <c r="J22" s="36" t="s">
        <v>499</v>
      </c>
      <c r="K22" s="36" t="s">
        <v>432</v>
      </c>
      <c r="L22" s="36" t="s">
        <v>10866</v>
      </c>
      <c r="M22" s="36" t="s">
        <v>12218</v>
      </c>
      <c r="N22" s="36" t="s">
        <v>12219</v>
      </c>
      <c r="O22" s="36" t="s">
        <v>12220</v>
      </c>
      <c r="P22" s="36" t="s">
        <v>12221</v>
      </c>
      <c r="Q22" s="36" t="s">
        <v>10869</v>
      </c>
      <c r="R22" s="36" t="s">
        <v>10870</v>
      </c>
      <c r="S22" s="48" t="b">
        <v>0</v>
      </c>
      <c r="T22" s="49">
        <v>25.53</v>
      </c>
      <c r="U22" s="49">
        <v>31.63</v>
      </c>
      <c r="V22" s="49">
        <v>27.42</v>
      </c>
      <c r="W22" s="49">
        <v>25</v>
      </c>
      <c r="X22" s="49">
        <v>26.53</v>
      </c>
      <c r="Y22" s="49">
        <v>34.64</v>
      </c>
      <c r="Z22" s="49">
        <v>181.23</v>
      </c>
      <c r="AA22" s="49">
        <v>181.18</v>
      </c>
      <c r="AB22" s="49">
        <v>182.85</v>
      </c>
      <c r="AC22" s="49">
        <v>196.25</v>
      </c>
      <c r="AD22" s="49">
        <v>143.53</v>
      </c>
      <c r="AE22" s="49">
        <v>164.99</v>
      </c>
      <c r="AF22" s="50">
        <v>-3.1938140000000002</v>
      </c>
      <c r="AG22" s="51">
        <v>1.4959620000000001E-8</v>
      </c>
      <c r="AH22" s="36" t="s">
        <v>718</v>
      </c>
    </row>
    <row r="23" spans="1:34" x14ac:dyDescent="0.3">
      <c r="A23" s="36" t="s">
        <v>2257</v>
      </c>
      <c r="B23" s="36" t="s">
        <v>12003</v>
      </c>
      <c r="C23" t="s">
        <v>12004</v>
      </c>
      <c r="D23" s="36"/>
      <c r="E23" s="36"/>
      <c r="F23" s="36" t="s">
        <v>2261</v>
      </c>
      <c r="G23" s="36" t="s">
        <v>2262</v>
      </c>
      <c r="H23" s="36" t="s">
        <v>366</v>
      </c>
      <c r="I23" s="36" t="s">
        <v>365</v>
      </c>
      <c r="J23" s="36" t="s">
        <v>530</v>
      </c>
      <c r="K23" s="36" t="s">
        <v>2258</v>
      </c>
      <c r="L23" s="36" t="s">
        <v>11080</v>
      </c>
      <c r="M23" s="36" t="s">
        <v>2268</v>
      </c>
      <c r="N23" s="36" t="s">
        <v>2269</v>
      </c>
      <c r="O23" s="36" t="s">
        <v>12316</v>
      </c>
      <c r="P23" s="36" t="s">
        <v>12317</v>
      </c>
      <c r="Q23" s="36"/>
      <c r="R23" s="36"/>
      <c r="S23" s="48" t="b">
        <v>1</v>
      </c>
      <c r="T23" s="49">
        <v>196.81</v>
      </c>
      <c r="U23" s="49">
        <v>192.48</v>
      </c>
      <c r="V23" s="49">
        <v>197.07</v>
      </c>
      <c r="W23" s="49">
        <v>224.75</v>
      </c>
      <c r="X23" s="49">
        <v>213.85</v>
      </c>
      <c r="Y23" s="49">
        <v>200.94</v>
      </c>
      <c r="Z23" s="49">
        <v>95.36</v>
      </c>
      <c r="AA23" s="49">
        <v>107.28</v>
      </c>
      <c r="AB23" s="49">
        <v>89.07</v>
      </c>
      <c r="AC23" s="49">
        <v>99.8</v>
      </c>
      <c r="AD23" s="49">
        <v>100.83</v>
      </c>
      <c r="AE23" s="49">
        <v>108.1</v>
      </c>
      <c r="AF23" s="50">
        <v>0.46190829999999999</v>
      </c>
      <c r="AG23" s="51">
        <v>6.0310940000000002E-5</v>
      </c>
      <c r="AH23" s="36" t="s">
        <v>747</v>
      </c>
    </row>
    <row r="24" spans="1:34" x14ac:dyDescent="0.3">
      <c r="A24" s="36" t="s">
        <v>7639</v>
      </c>
      <c r="B24" s="36" t="s">
        <v>1171</v>
      </c>
      <c r="C24" t="s">
        <v>1172</v>
      </c>
      <c r="D24" s="36"/>
      <c r="E24" s="36"/>
      <c r="F24" s="36" t="s">
        <v>1173</v>
      </c>
      <c r="G24" s="36" t="s">
        <v>1174</v>
      </c>
      <c r="H24" s="36" t="s">
        <v>612</v>
      </c>
      <c r="I24" s="36" t="s">
        <v>429</v>
      </c>
      <c r="J24" s="36" t="s">
        <v>504</v>
      </c>
      <c r="K24" s="36" t="s">
        <v>1168</v>
      </c>
      <c r="L24" s="36" t="s">
        <v>10880</v>
      </c>
      <c r="M24" s="36" t="s">
        <v>11934</v>
      </c>
      <c r="N24" s="36" t="s">
        <v>11935</v>
      </c>
      <c r="O24" s="36" t="s">
        <v>11936</v>
      </c>
      <c r="P24" s="36" t="s">
        <v>11937</v>
      </c>
      <c r="Q24" s="36" t="s">
        <v>1004</v>
      </c>
      <c r="R24" s="36" t="s">
        <v>1005</v>
      </c>
      <c r="S24" s="48" t="b">
        <v>0</v>
      </c>
      <c r="T24" s="49">
        <v>56.08</v>
      </c>
      <c r="U24" s="49">
        <v>69.150000000000006</v>
      </c>
      <c r="V24" s="49">
        <v>56.69</v>
      </c>
      <c r="W24" s="49">
        <v>68.22</v>
      </c>
      <c r="X24" s="49">
        <v>58.26</v>
      </c>
      <c r="Y24" s="49">
        <v>65.510000000000005</v>
      </c>
      <c r="Z24" s="49">
        <v>91.47</v>
      </c>
      <c r="AA24" s="49">
        <v>121.4</v>
      </c>
      <c r="AB24" s="49">
        <v>87.92</v>
      </c>
      <c r="AC24" s="49">
        <v>108.42</v>
      </c>
      <c r="AD24" s="49">
        <v>144.32</v>
      </c>
      <c r="AE24" s="49">
        <v>144.94999999999999</v>
      </c>
      <c r="AF24" s="50">
        <v>-1.4500760255819001</v>
      </c>
      <c r="AG24" s="51">
        <v>8.6170978284451298E-7</v>
      </c>
      <c r="AH24" s="36" t="s">
        <v>718</v>
      </c>
    </row>
    <row r="25" spans="1:34" x14ac:dyDescent="0.3">
      <c r="A25" s="36" t="s">
        <v>8129</v>
      </c>
      <c r="B25" s="36"/>
      <c r="D25" s="36"/>
      <c r="E25" s="36"/>
      <c r="F25" s="36" t="s">
        <v>2281</v>
      </c>
      <c r="G25" s="36" t="s">
        <v>2282</v>
      </c>
      <c r="H25" s="36" t="s">
        <v>364</v>
      </c>
      <c r="I25" s="36" t="s">
        <v>363</v>
      </c>
      <c r="J25" s="36" t="s">
        <v>530</v>
      </c>
      <c r="K25" s="36"/>
      <c r="L25" s="36"/>
      <c r="M25" s="36"/>
      <c r="N25" s="36"/>
      <c r="O25" s="36"/>
      <c r="P25" s="36"/>
      <c r="Q25" s="36"/>
      <c r="R25" s="36"/>
      <c r="S25" s="48" t="b">
        <v>1</v>
      </c>
      <c r="T25" s="49">
        <v>98.27</v>
      </c>
      <c r="U25" s="49">
        <v>77.680000000000007</v>
      </c>
      <c r="V25" s="49">
        <v>97.18</v>
      </c>
      <c r="W25" s="49">
        <v>103.66</v>
      </c>
      <c r="X25" s="49">
        <v>109.44</v>
      </c>
      <c r="Y25" s="49">
        <v>110.39</v>
      </c>
      <c r="Z25" s="49">
        <v>18.850000000000001</v>
      </c>
      <c r="AA25" s="49">
        <v>21.7</v>
      </c>
      <c r="AB25" s="49">
        <v>16.63</v>
      </c>
      <c r="AC25" s="49">
        <v>19.920000000000002</v>
      </c>
      <c r="AD25" s="49">
        <v>25.99</v>
      </c>
      <c r="AE25" s="49">
        <v>30.75</v>
      </c>
      <c r="AF25" s="50">
        <v>1.6003591185382</v>
      </c>
      <c r="AG25" s="51">
        <v>3.8822950709160898E-7</v>
      </c>
      <c r="AH25" s="36" t="s">
        <v>749</v>
      </c>
    </row>
    <row r="26" spans="1:34" x14ac:dyDescent="0.3">
      <c r="A26" s="36" t="s">
        <v>1219</v>
      </c>
      <c r="B26" s="36"/>
      <c r="D26" s="36"/>
      <c r="E26" s="36"/>
      <c r="F26" s="36" t="s">
        <v>7669</v>
      </c>
      <c r="G26" s="36" t="s">
        <v>7670</v>
      </c>
      <c r="H26" s="36" t="s">
        <v>600</v>
      </c>
      <c r="I26" s="36" t="s">
        <v>428</v>
      </c>
      <c r="J26" s="36" t="s">
        <v>529</v>
      </c>
      <c r="K26" s="36" t="s">
        <v>1220</v>
      </c>
      <c r="L26" s="36" t="s">
        <v>10895</v>
      </c>
      <c r="M26" s="36" t="s">
        <v>1231</v>
      </c>
      <c r="N26" s="36" t="s">
        <v>1232</v>
      </c>
      <c r="O26" s="36" t="s">
        <v>1233</v>
      </c>
      <c r="P26" s="36" t="s">
        <v>1234</v>
      </c>
      <c r="Q26" s="36" t="s">
        <v>1235</v>
      </c>
      <c r="R26" s="36" t="s">
        <v>1236</v>
      </c>
      <c r="S26" s="48" t="b">
        <v>0</v>
      </c>
      <c r="T26" s="49">
        <v>4.42</v>
      </c>
      <c r="U26" s="49">
        <v>1.5</v>
      </c>
      <c r="V26" s="49">
        <v>3.26</v>
      </c>
      <c r="W26" s="49">
        <v>5</v>
      </c>
      <c r="X26" s="49">
        <v>4.6399999999999997</v>
      </c>
      <c r="Y26" s="49">
        <v>3.66</v>
      </c>
      <c r="Z26" s="49">
        <v>14.04</v>
      </c>
      <c r="AA26" s="49">
        <v>12.79</v>
      </c>
      <c r="AB26" s="49">
        <v>7.08</v>
      </c>
      <c r="AC26" s="49">
        <v>11.72</v>
      </c>
      <c r="AD26" s="49">
        <v>15.78</v>
      </c>
      <c r="AE26" s="49">
        <v>11.84</v>
      </c>
      <c r="AF26" s="50">
        <v>-2.2807035247217602</v>
      </c>
      <c r="AG26" s="51">
        <v>8.1626727042199997E-6</v>
      </c>
      <c r="AH26" s="36" t="s">
        <v>718</v>
      </c>
    </row>
    <row r="27" spans="1:34" x14ac:dyDescent="0.3">
      <c r="A27" s="36" t="s">
        <v>1245</v>
      </c>
      <c r="B27" s="36" t="s">
        <v>1249</v>
      </c>
      <c r="C27" t="s">
        <v>1250</v>
      </c>
      <c r="D27" s="36"/>
      <c r="E27" s="36"/>
      <c r="F27" s="36" t="s">
        <v>1251</v>
      </c>
      <c r="G27" s="36" t="s">
        <v>1252</v>
      </c>
      <c r="H27" s="36" t="s">
        <v>614</v>
      </c>
      <c r="I27" s="36" t="s">
        <v>427</v>
      </c>
      <c r="J27" s="36" t="s">
        <v>504</v>
      </c>
      <c r="K27" s="36" t="s">
        <v>1246</v>
      </c>
      <c r="L27" s="36" t="s">
        <v>11943</v>
      </c>
      <c r="M27" s="36" t="s">
        <v>11944</v>
      </c>
      <c r="N27" s="36" t="s">
        <v>11945</v>
      </c>
      <c r="O27" s="36" t="s">
        <v>10900</v>
      </c>
      <c r="P27" s="36" t="s">
        <v>10901</v>
      </c>
      <c r="Q27" s="36" t="s">
        <v>1110</v>
      </c>
      <c r="R27" s="36" t="s">
        <v>1111</v>
      </c>
      <c r="S27" s="48" t="b">
        <v>0</v>
      </c>
      <c r="T27" s="49">
        <v>5.54</v>
      </c>
      <c r="U27" s="49">
        <v>8.41</v>
      </c>
      <c r="V27" s="49">
        <v>6.42</v>
      </c>
      <c r="W27" s="49">
        <v>5.17</v>
      </c>
      <c r="X27" s="49">
        <v>6.67</v>
      </c>
      <c r="Y27" s="49">
        <v>7.45</v>
      </c>
      <c r="Z27" s="49">
        <v>13.61</v>
      </c>
      <c r="AA27" s="49">
        <v>14.51</v>
      </c>
      <c r="AB27" s="49">
        <v>11.95</v>
      </c>
      <c r="AC27" s="49">
        <v>15.88</v>
      </c>
      <c r="AD27" s="49">
        <v>14.07</v>
      </c>
      <c r="AE27" s="49">
        <v>20.3</v>
      </c>
      <c r="AF27" s="50">
        <v>-1.71227165977177</v>
      </c>
      <c r="AG27" s="51">
        <v>1.49187061455248E-6</v>
      </c>
      <c r="AH27" s="36" t="s">
        <v>718</v>
      </c>
    </row>
    <row r="28" spans="1:34" x14ac:dyDescent="0.3">
      <c r="A28" s="36" t="s">
        <v>2387</v>
      </c>
      <c r="B28" s="36" t="s">
        <v>2391</v>
      </c>
      <c r="C28" t="s">
        <v>2392</v>
      </c>
      <c r="D28" s="36"/>
      <c r="E28" s="36"/>
      <c r="F28" s="36" t="s">
        <v>2393</v>
      </c>
      <c r="G28" s="36" t="s">
        <v>2394</v>
      </c>
      <c r="H28" s="36" t="s">
        <v>353</v>
      </c>
      <c r="I28" s="36" t="s">
        <v>352</v>
      </c>
      <c r="J28" s="36" t="s">
        <v>530</v>
      </c>
      <c r="K28" s="36" t="s">
        <v>2388</v>
      </c>
      <c r="L28" s="36" t="s">
        <v>11159</v>
      </c>
      <c r="M28" s="36" t="s">
        <v>2399</v>
      </c>
      <c r="N28" s="36" t="s">
        <v>2400</v>
      </c>
      <c r="O28" s="36" t="s">
        <v>2401</v>
      </c>
      <c r="P28" s="36" t="s">
        <v>2402</v>
      </c>
      <c r="Q28" s="36" t="s">
        <v>2403</v>
      </c>
      <c r="R28" s="36" t="s">
        <v>2404</v>
      </c>
      <c r="S28" s="48" t="b">
        <v>1</v>
      </c>
      <c r="T28" s="49">
        <v>28.6</v>
      </c>
      <c r="U28" s="49">
        <v>32.65</v>
      </c>
      <c r="V28" s="49">
        <v>30.44</v>
      </c>
      <c r="W28" s="49">
        <v>29.55</v>
      </c>
      <c r="X28" s="49">
        <v>28.76</v>
      </c>
      <c r="Y28" s="49">
        <v>32.44</v>
      </c>
      <c r="Z28" s="49">
        <v>12.84</v>
      </c>
      <c r="AA28" s="49">
        <v>12.35</v>
      </c>
      <c r="AB28" s="49">
        <v>12.24</v>
      </c>
      <c r="AC28" s="49">
        <v>15.38</v>
      </c>
      <c r="AD28" s="49">
        <v>14.89</v>
      </c>
      <c r="AE28" s="49">
        <v>15.19</v>
      </c>
      <c r="AF28" s="50">
        <v>0.57548180000000004</v>
      </c>
      <c r="AG28" s="51">
        <v>2.7914049999999999E-4</v>
      </c>
      <c r="AH28" s="36" t="s">
        <v>747</v>
      </c>
    </row>
    <row r="29" spans="1:34" x14ac:dyDescent="0.3">
      <c r="A29" s="36" t="s">
        <v>4475</v>
      </c>
      <c r="B29" s="36"/>
      <c r="D29" s="36"/>
      <c r="E29" s="36"/>
      <c r="F29" s="36" t="s">
        <v>9123</v>
      </c>
      <c r="G29" s="36" t="s">
        <v>9124</v>
      </c>
      <c r="H29" s="36" t="s">
        <v>170</v>
      </c>
      <c r="I29" s="36" t="s">
        <v>224</v>
      </c>
      <c r="J29" s="36" t="s">
        <v>530</v>
      </c>
      <c r="K29" s="36" t="s">
        <v>4476</v>
      </c>
      <c r="L29" s="36" t="s">
        <v>12546</v>
      </c>
      <c r="M29" s="36" t="s">
        <v>731</v>
      </c>
      <c r="N29" s="36" t="s">
        <v>732</v>
      </c>
      <c r="O29" s="36"/>
      <c r="P29" s="36"/>
      <c r="Q29" s="36" t="s">
        <v>4485</v>
      </c>
      <c r="R29" s="36" t="s">
        <v>4486</v>
      </c>
      <c r="S29" s="48" t="b">
        <v>1</v>
      </c>
      <c r="T29" s="49">
        <v>108.07</v>
      </c>
      <c r="U29" s="49">
        <v>164.39</v>
      </c>
      <c r="V29" s="49">
        <v>118.28</v>
      </c>
      <c r="W29" s="49">
        <v>131.86000000000001</v>
      </c>
      <c r="X29" s="49">
        <v>120.63</v>
      </c>
      <c r="Y29" s="49">
        <v>190.15</v>
      </c>
      <c r="Z29" s="49">
        <v>2.1800000000000002</v>
      </c>
      <c r="AA29" s="49">
        <v>2.39</v>
      </c>
      <c r="AB29" s="49">
        <v>1.78</v>
      </c>
      <c r="AC29" s="49">
        <v>3.68</v>
      </c>
      <c r="AD29" s="49">
        <v>2.62</v>
      </c>
      <c r="AE29" s="49">
        <v>3.17</v>
      </c>
      <c r="AF29" s="50">
        <v>5.162725</v>
      </c>
      <c r="AG29" s="51">
        <v>9.0315219999999992E-9</v>
      </c>
      <c r="AH29" s="36" t="s">
        <v>749</v>
      </c>
    </row>
    <row r="30" spans="1:34" x14ac:dyDescent="0.3">
      <c r="A30" s="36" t="s">
        <v>4768</v>
      </c>
      <c r="B30" s="36"/>
      <c r="D30" s="36"/>
      <c r="E30" s="36"/>
      <c r="F30" s="36" t="s">
        <v>3129</v>
      </c>
      <c r="G30" s="36" t="s">
        <v>3130</v>
      </c>
      <c r="H30" s="36" t="s">
        <v>108</v>
      </c>
      <c r="I30" s="36" t="s">
        <v>206</v>
      </c>
      <c r="J30" s="36" t="s">
        <v>530</v>
      </c>
      <c r="K30" s="36" t="s">
        <v>9309</v>
      </c>
      <c r="L30" s="36" t="s">
        <v>11354</v>
      </c>
      <c r="M30" s="36" t="s">
        <v>1717</v>
      </c>
      <c r="N30" s="36" t="s">
        <v>1718</v>
      </c>
      <c r="O30" s="36" t="s">
        <v>933</v>
      </c>
      <c r="P30" s="36" t="s">
        <v>934</v>
      </c>
      <c r="Q30" s="36" t="s">
        <v>935</v>
      </c>
      <c r="R30" s="36" t="s">
        <v>936</v>
      </c>
      <c r="S30" s="48" t="b">
        <v>1</v>
      </c>
      <c r="T30" s="49">
        <v>50.86</v>
      </c>
      <c r="U30" s="49">
        <v>82.15</v>
      </c>
      <c r="V30" s="49">
        <v>53.35</v>
      </c>
      <c r="W30" s="49">
        <v>59.38</v>
      </c>
      <c r="X30" s="49">
        <v>57.82</v>
      </c>
      <c r="Y30" s="49">
        <v>76.13</v>
      </c>
      <c r="Z30" s="49">
        <v>21.48</v>
      </c>
      <c r="AA30" s="49">
        <v>19.3</v>
      </c>
      <c r="AB30" s="49">
        <v>13.02</v>
      </c>
      <c r="AC30" s="49">
        <v>29.8</v>
      </c>
      <c r="AD30" s="49">
        <v>23.56</v>
      </c>
      <c r="AE30" s="49">
        <v>26.18</v>
      </c>
      <c r="AF30" s="50">
        <v>0.95793629999999996</v>
      </c>
      <c r="AG30" s="51">
        <v>4.1203859999999998E-4</v>
      </c>
      <c r="AH30" s="36" t="s">
        <v>747</v>
      </c>
    </row>
    <row r="31" spans="1:34" x14ac:dyDescent="0.3">
      <c r="A31" s="36" t="s">
        <v>5521</v>
      </c>
      <c r="B31" s="36"/>
      <c r="D31" s="36"/>
      <c r="E31" s="36"/>
      <c r="F31" s="36" t="s">
        <v>3540</v>
      </c>
      <c r="G31" s="36" t="s">
        <v>3541</v>
      </c>
      <c r="H31" s="36" t="s">
        <v>613</v>
      </c>
      <c r="I31" s="36" t="s">
        <v>397</v>
      </c>
      <c r="J31" s="36" t="s">
        <v>504</v>
      </c>
      <c r="K31" s="36" t="s">
        <v>9675</v>
      </c>
      <c r="L31" s="36" t="s">
        <v>10930</v>
      </c>
      <c r="M31" s="36" t="s">
        <v>9681</v>
      </c>
      <c r="N31" s="36" t="s">
        <v>9682</v>
      </c>
      <c r="O31" s="36" t="s">
        <v>9651</v>
      </c>
      <c r="P31" s="36" t="s">
        <v>9652</v>
      </c>
      <c r="Q31" s="36" t="s">
        <v>3549</v>
      </c>
      <c r="R31" s="36" t="s">
        <v>3550</v>
      </c>
      <c r="S31" s="48" t="b">
        <v>0</v>
      </c>
      <c r="T31" s="49">
        <v>49.5</v>
      </c>
      <c r="U31" s="49">
        <v>59.76</v>
      </c>
      <c r="V31" s="49">
        <v>69.7</v>
      </c>
      <c r="W31" s="49">
        <v>45.46</v>
      </c>
      <c r="X31" s="49">
        <v>74.53</v>
      </c>
      <c r="Y31" s="49">
        <v>54.41</v>
      </c>
      <c r="Z31" s="49">
        <v>405.48</v>
      </c>
      <c r="AA31" s="49">
        <v>545.45000000000005</v>
      </c>
      <c r="AB31" s="49">
        <v>248.26</v>
      </c>
      <c r="AC31" s="49">
        <v>283.76</v>
      </c>
      <c r="AD31" s="49">
        <v>399.53</v>
      </c>
      <c r="AE31" s="49">
        <v>389.4</v>
      </c>
      <c r="AF31" s="50">
        <v>-3.22766424122864</v>
      </c>
      <c r="AG31" s="51">
        <v>7.9633330752276406E-8</v>
      </c>
      <c r="AH31" s="36" t="s">
        <v>718</v>
      </c>
    </row>
    <row r="32" spans="1:34" x14ac:dyDescent="0.3">
      <c r="A32" s="36" t="s">
        <v>9470</v>
      </c>
      <c r="B32" s="36"/>
      <c r="D32" s="36"/>
      <c r="E32" s="36"/>
      <c r="F32" s="36" t="s">
        <v>5379</v>
      </c>
      <c r="G32" s="36" t="s">
        <v>5380</v>
      </c>
      <c r="H32" s="36" t="s">
        <v>475</v>
      </c>
      <c r="I32" s="36" t="s">
        <v>474</v>
      </c>
      <c r="J32" s="36" t="s">
        <v>499</v>
      </c>
      <c r="K32" s="36" t="s">
        <v>475</v>
      </c>
      <c r="L32" s="36" t="s">
        <v>10777</v>
      </c>
      <c r="M32" s="36" t="s">
        <v>9474</v>
      </c>
      <c r="N32" s="36" t="s">
        <v>9475</v>
      </c>
      <c r="O32" s="36" t="s">
        <v>9476</v>
      </c>
      <c r="P32" s="36" t="s">
        <v>9477</v>
      </c>
      <c r="Q32" s="36" t="s">
        <v>767</v>
      </c>
      <c r="R32" s="36" t="s">
        <v>768</v>
      </c>
      <c r="S32" s="48" t="b">
        <v>1</v>
      </c>
      <c r="T32" s="49">
        <v>32.229999999999997</v>
      </c>
      <c r="U32" s="49">
        <v>21.94</v>
      </c>
      <c r="V32" s="49">
        <v>31.36</v>
      </c>
      <c r="W32" s="49">
        <v>29.72</v>
      </c>
      <c r="X32" s="49">
        <v>35.31</v>
      </c>
      <c r="Y32" s="49">
        <v>42.41</v>
      </c>
      <c r="Z32" s="49">
        <v>2.11</v>
      </c>
      <c r="AA32" s="49">
        <v>1.04</v>
      </c>
      <c r="AB32" s="49">
        <v>0.33</v>
      </c>
      <c r="AC32" s="49">
        <v>1.1399999999999999</v>
      </c>
      <c r="AD32" s="49">
        <v>1.34</v>
      </c>
      <c r="AE32" s="49">
        <v>2.04</v>
      </c>
      <c r="AF32" s="50">
        <v>4.0368136020679</v>
      </c>
      <c r="AG32" s="51">
        <v>5.6715231620811703E-7</v>
      </c>
      <c r="AH32" s="36" t="s">
        <v>749</v>
      </c>
    </row>
    <row r="33" spans="1:34" x14ac:dyDescent="0.3">
      <c r="A33" s="36" t="s">
        <v>12210</v>
      </c>
      <c r="B33" s="36"/>
      <c r="D33" s="36"/>
      <c r="E33" s="36"/>
      <c r="F33" s="36" t="s">
        <v>970</v>
      </c>
      <c r="G33" s="36" t="s">
        <v>971</v>
      </c>
      <c r="H33" s="36" t="s">
        <v>444</v>
      </c>
      <c r="I33" s="36" t="s">
        <v>443</v>
      </c>
      <c r="J33" s="36" t="s">
        <v>499</v>
      </c>
      <c r="K33" s="36" t="s">
        <v>444</v>
      </c>
      <c r="L33" s="36" t="s">
        <v>10846</v>
      </c>
      <c r="M33" s="36" t="s">
        <v>7578</v>
      </c>
      <c r="N33" s="36" t="s">
        <v>7579</v>
      </c>
      <c r="O33" s="36" t="s">
        <v>12211</v>
      </c>
      <c r="P33" s="36" t="s">
        <v>12212</v>
      </c>
      <c r="Q33" s="36" t="s">
        <v>1004</v>
      </c>
      <c r="R33" s="36" t="s">
        <v>1005</v>
      </c>
      <c r="S33" s="48" t="b">
        <v>1</v>
      </c>
      <c r="T33" s="49">
        <v>1042.6199999999999</v>
      </c>
      <c r="U33" s="49">
        <v>1397.32</v>
      </c>
      <c r="V33" s="49">
        <v>1162.47</v>
      </c>
      <c r="W33" s="49">
        <v>1195.77</v>
      </c>
      <c r="X33" s="49">
        <v>1135.76</v>
      </c>
      <c r="Y33" s="49">
        <v>1166.76</v>
      </c>
      <c r="Z33" s="49">
        <v>1026.69</v>
      </c>
      <c r="AA33" s="49">
        <v>1470.94</v>
      </c>
      <c r="AB33" s="49">
        <v>854.71</v>
      </c>
      <c r="AC33" s="49">
        <v>949.99</v>
      </c>
      <c r="AD33" s="49">
        <v>972.23</v>
      </c>
      <c r="AE33" s="49">
        <v>920.07</v>
      </c>
      <c r="AF33" s="50">
        <v>-0.35516789999999998</v>
      </c>
      <c r="AG33" s="51">
        <v>1.541899E-3</v>
      </c>
      <c r="AH33" s="36" t="s">
        <v>747</v>
      </c>
    </row>
    <row r="34" spans="1:34" x14ac:dyDescent="0.3">
      <c r="A34" s="36" t="s">
        <v>7609</v>
      </c>
      <c r="B34" s="36" t="s">
        <v>783</v>
      </c>
      <c r="C34" t="s">
        <v>784</v>
      </c>
      <c r="D34" s="36"/>
      <c r="E34" s="36"/>
      <c r="F34" s="36" t="s">
        <v>785</v>
      </c>
      <c r="G34" s="36" t="s">
        <v>786</v>
      </c>
      <c r="H34" s="36" t="s">
        <v>436</v>
      </c>
      <c r="I34" s="36" t="s">
        <v>435</v>
      </c>
      <c r="J34" s="36" t="s">
        <v>499</v>
      </c>
      <c r="K34" s="36" t="s">
        <v>7610</v>
      </c>
      <c r="L34" s="36" t="s">
        <v>10858</v>
      </c>
      <c r="M34" s="36" t="s">
        <v>1080</v>
      </c>
      <c r="N34" s="36" t="s">
        <v>1081</v>
      </c>
      <c r="O34" s="36" t="s">
        <v>1082</v>
      </c>
      <c r="P34" s="36" t="s">
        <v>1083</v>
      </c>
      <c r="Q34" s="36" t="s">
        <v>1084</v>
      </c>
      <c r="R34" s="36" t="s">
        <v>1085</v>
      </c>
      <c r="S34" s="48" t="b">
        <v>1</v>
      </c>
      <c r="T34" s="49">
        <v>85.71</v>
      </c>
      <c r="U34" s="49">
        <v>75.510000000000005</v>
      </c>
      <c r="V34" s="49">
        <v>92.99</v>
      </c>
      <c r="W34" s="49">
        <v>97.46</v>
      </c>
      <c r="X34" s="49">
        <v>86.21</v>
      </c>
      <c r="Y34" s="49">
        <v>71.180000000000007</v>
      </c>
      <c r="Z34" s="49">
        <v>66.28</v>
      </c>
      <c r="AA34" s="49">
        <v>84.3</v>
      </c>
      <c r="AB34" s="49">
        <v>69.25</v>
      </c>
      <c r="AC34" s="49">
        <v>65.569999999999993</v>
      </c>
      <c r="AD34" s="49">
        <v>75.599999999999994</v>
      </c>
      <c r="AE34" s="49">
        <v>71.28</v>
      </c>
      <c r="AF34" s="50">
        <v>-0.33984267310211003</v>
      </c>
      <c r="AG34" s="51">
        <v>5.4840518936967201E-3</v>
      </c>
      <c r="AH34" s="36" t="s">
        <v>747</v>
      </c>
    </row>
    <row r="35" spans="1:34" x14ac:dyDescent="0.3">
      <c r="A35" s="36" t="s">
        <v>5572</v>
      </c>
      <c r="B35" s="36"/>
      <c r="D35" s="36"/>
      <c r="E35" s="36"/>
      <c r="F35" s="36" t="s">
        <v>1384</v>
      </c>
      <c r="G35" s="36" t="s">
        <v>1385</v>
      </c>
      <c r="H35" s="36" t="s">
        <v>38</v>
      </c>
      <c r="I35" s="36" t="s">
        <v>418</v>
      </c>
      <c r="J35" s="36" t="s">
        <v>506</v>
      </c>
      <c r="K35" s="36" t="s">
        <v>5573</v>
      </c>
      <c r="L35" s="36" t="s">
        <v>11958</v>
      </c>
      <c r="M35" s="36" t="s">
        <v>5576</v>
      </c>
      <c r="N35" s="36" t="s">
        <v>5577</v>
      </c>
      <c r="O35" s="36" t="s">
        <v>5578</v>
      </c>
      <c r="P35" s="36" t="s">
        <v>5579</v>
      </c>
      <c r="Q35" s="36" t="s">
        <v>1394</v>
      </c>
      <c r="R35" s="36" t="s">
        <v>1395</v>
      </c>
      <c r="S35" s="48" t="b">
        <v>0</v>
      </c>
      <c r="T35" s="49">
        <v>8.85</v>
      </c>
      <c r="U35" s="49">
        <v>13.71</v>
      </c>
      <c r="V35" s="49">
        <v>11.53</v>
      </c>
      <c r="W35" s="49">
        <v>9.7200000000000006</v>
      </c>
      <c r="X35" s="49">
        <v>13.67</v>
      </c>
      <c r="Y35" s="49">
        <v>14.25</v>
      </c>
      <c r="Z35" s="49">
        <v>42.08</v>
      </c>
      <c r="AA35" s="49">
        <v>60.64</v>
      </c>
      <c r="AB35" s="49">
        <v>31.39</v>
      </c>
      <c r="AC35" s="49">
        <v>46.42</v>
      </c>
      <c r="AD35" s="49">
        <v>49.02</v>
      </c>
      <c r="AE35" s="49">
        <v>45.06</v>
      </c>
      <c r="AF35" s="50">
        <v>-2.44122298602545</v>
      </c>
      <c r="AG35" s="51">
        <v>1.03171518339171E-7</v>
      </c>
      <c r="AH35" s="36" t="s">
        <v>718</v>
      </c>
    </row>
    <row r="36" spans="1:34" x14ac:dyDescent="0.3">
      <c r="A36" s="36" t="s">
        <v>9722</v>
      </c>
      <c r="B36" s="36" t="s">
        <v>9724</v>
      </c>
      <c r="C36" t="s">
        <v>9725</v>
      </c>
      <c r="D36" s="36"/>
      <c r="E36" s="36"/>
      <c r="F36" s="36" t="s">
        <v>1425</v>
      </c>
      <c r="G36" s="36" t="s">
        <v>1426</v>
      </c>
      <c r="H36" s="36" t="s">
        <v>5</v>
      </c>
      <c r="I36" s="36" t="s">
        <v>416</v>
      </c>
      <c r="J36" s="36" t="s">
        <v>505</v>
      </c>
      <c r="K36" s="36" t="s">
        <v>9723</v>
      </c>
      <c r="L36" s="36" t="s">
        <v>12243</v>
      </c>
      <c r="M36" s="36" t="s">
        <v>12244</v>
      </c>
      <c r="N36" s="36" t="s">
        <v>12245</v>
      </c>
      <c r="O36" s="36" t="s">
        <v>9728</v>
      </c>
      <c r="P36" s="36" t="s">
        <v>9729</v>
      </c>
      <c r="Q36" s="36" t="s">
        <v>3826</v>
      </c>
      <c r="R36" s="36" t="s">
        <v>3827</v>
      </c>
      <c r="S36" s="48" t="b">
        <v>0</v>
      </c>
      <c r="T36" s="49">
        <v>50.96</v>
      </c>
      <c r="U36" s="49">
        <v>47.9</v>
      </c>
      <c r="V36" s="49">
        <v>50.33</v>
      </c>
      <c r="W36" s="49">
        <v>58.14</v>
      </c>
      <c r="X36" s="49">
        <v>46.96</v>
      </c>
      <c r="Y36" s="49">
        <v>52.9</v>
      </c>
      <c r="Z36" s="49">
        <v>73.34</v>
      </c>
      <c r="AA36" s="49">
        <v>47.84</v>
      </c>
      <c r="AB36" s="49">
        <v>67.78</v>
      </c>
      <c r="AC36" s="49">
        <v>57.74</v>
      </c>
      <c r="AD36" s="49">
        <v>66.84</v>
      </c>
      <c r="AE36" s="49">
        <v>60.36</v>
      </c>
      <c r="AF36" s="50">
        <v>-0.84620459999999997</v>
      </c>
      <c r="AG36" s="51">
        <v>3.3736260000000001E-5</v>
      </c>
      <c r="AH36" s="36" t="s">
        <v>747</v>
      </c>
    </row>
    <row r="37" spans="1:34" x14ac:dyDescent="0.3">
      <c r="A37" s="36" t="s">
        <v>12246</v>
      </c>
      <c r="B37" s="36"/>
      <c r="D37" s="36"/>
      <c r="E37" s="36"/>
      <c r="F37" s="36">
        <v>35.200000000000003</v>
      </c>
      <c r="G37" s="36" t="s">
        <v>994</v>
      </c>
      <c r="H37" s="36" t="s">
        <v>28</v>
      </c>
      <c r="I37" s="36" t="s">
        <v>415</v>
      </c>
      <c r="J37" s="36" t="s">
        <v>506</v>
      </c>
      <c r="K37" s="36" t="s">
        <v>11965</v>
      </c>
      <c r="L37" s="36" t="s">
        <v>12247</v>
      </c>
      <c r="M37" s="36" t="s">
        <v>5593</v>
      </c>
      <c r="N37" s="36" t="s">
        <v>5594</v>
      </c>
      <c r="O37" s="36" t="s">
        <v>1411</v>
      </c>
      <c r="P37" s="36" t="s">
        <v>1412</v>
      </c>
      <c r="Q37" s="36" t="s">
        <v>1284</v>
      </c>
      <c r="R37" s="36" t="s">
        <v>1285</v>
      </c>
      <c r="S37" s="48" t="b">
        <v>0</v>
      </c>
      <c r="T37" s="49">
        <v>16.43</v>
      </c>
      <c r="U37" s="49">
        <v>22.41</v>
      </c>
      <c r="V37" s="49">
        <v>17.72</v>
      </c>
      <c r="W37" s="49">
        <v>20.8</v>
      </c>
      <c r="X37" s="49">
        <v>20.46</v>
      </c>
      <c r="Y37" s="49">
        <v>22.12</v>
      </c>
      <c r="Z37" s="49">
        <v>29.62</v>
      </c>
      <c r="AA37" s="49">
        <v>22.18</v>
      </c>
      <c r="AB37" s="49">
        <v>41.21</v>
      </c>
      <c r="AC37" s="49">
        <v>28.4</v>
      </c>
      <c r="AD37" s="49">
        <v>29.18</v>
      </c>
      <c r="AE37" s="49">
        <v>26.55</v>
      </c>
      <c r="AF37" s="50">
        <v>-1.1352345507982999</v>
      </c>
      <c r="AG37" s="51">
        <v>1.57373610170698E-4</v>
      </c>
      <c r="AH37" s="36" t="s">
        <v>718</v>
      </c>
    </row>
    <row r="38" spans="1:34" x14ac:dyDescent="0.3">
      <c r="A38" s="36" t="s">
        <v>1442</v>
      </c>
      <c r="B38" s="36"/>
      <c r="D38" s="36"/>
      <c r="E38" s="36"/>
      <c r="F38" s="36">
        <v>35.200000000000003</v>
      </c>
      <c r="G38" s="36" t="s">
        <v>994</v>
      </c>
      <c r="H38" s="36" t="s">
        <v>11</v>
      </c>
      <c r="I38" s="36" t="s">
        <v>508</v>
      </c>
      <c r="J38" s="36" t="s">
        <v>502</v>
      </c>
      <c r="K38" s="36" t="s">
        <v>5608</v>
      </c>
      <c r="L38" s="36" t="s">
        <v>12248</v>
      </c>
      <c r="M38" s="36" t="s">
        <v>731</v>
      </c>
      <c r="N38" s="36" t="s">
        <v>732</v>
      </c>
      <c r="O38" s="36" t="s">
        <v>1411</v>
      </c>
      <c r="P38" s="36" t="s">
        <v>1412</v>
      </c>
      <c r="Q38" s="36" t="s">
        <v>935</v>
      </c>
      <c r="R38" s="36" t="s">
        <v>936</v>
      </c>
      <c r="S38" s="48" t="b">
        <v>0</v>
      </c>
      <c r="T38" s="49">
        <v>38.85</v>
      </c>
      <c r="U38" s="49">
        <v>43.54</v>
      </c>
      <c r="V38" s="49">
        <v>37.86</v>
      </c>
      <c r="W38" s="49">
        <v>37.24</v>
      </c>
      <c r="X38" s="49">
        <v>29.07</v>
      </c>
      <c r="Y38" s="49">
        <v>31.3</v>
      </c>
      <c r="Z38" s="49">
        <v>48.3</v>
      </c>
      <c r="AA38" s="49">
        <v>42.14</v>
      </c>
      <c r="AB38" s="49">
        <v>41.45</v>
      </c>
      <c r="AC38" s="49">
        <v>49.99</v>
      </c>
      <c r="AD38" s="49">
        <v>42.42</v>
      </c>
      <c r="AE38" s="49">
        <v>41.65</v>
      </c>
      <c r="AF38" s="50">
        <v>-0.86335200000000001</v>
      </c>
      <c r="AG38" s="51">
        <v>3.6197659999999998E-5</v>
      </c>
      <c r="AH38" s="36" t="s">
        <v>747</v>
      </c>
    </row>
    <row r="39" spans="1:34" x14ac:dyDescent="0.3">
      <c r="A39" s="36" t="s">
        <v>9818</v>
      </c>
      <c r="B39" s="36" t="s">
        <v>1733</v>
      </c>
      <c r="C39" t="s">
        <v>1734</v>
      </c>
      <c r="D39" s="36"/>
      <c r="E39" s="36"/>
      <c r="F39" s="36" t="s">
        <v>1735</v>
      </c>
      <c r="G39" s="36" t="s">
        <v>1736</v>
      </c>
      <c r="H39" s="36" t="s">
        <v>36</v>
      </c>
      <c r="I39" s="36" t="s">
        <v>401</v>
      </c>
      <c r="J39" s="36" t="s">
        <v>522</v>
      </c>
      <c r="K39" s="36" t="s">
        <v>9819</v>
      </c>
      <c r="L39" s="36" t="s">
        <v>11026</v>
      </c>
      <c r="M39" s="36" t="s">
        <v>9820</v>
      </c>
      <c r="N39" s="36" t="s">
        <v>9821</v>
      </c>
      <c r="O39" s="36" t="s">
        <v>5763</v>
      </c>
      <c r="P39" s="36" t="s">
        <v>5764</v>
      </c>
      <c r="Q39" s="36" t="s">
        <v>1988</v>
      </c>
      <c r="R39" s="36" t="s">
        <v>1989</v>
      </c>
      <c r="S39" s="48" t="b">
        <v>1</v>
      </c>
      <c r="T39" s="49">
        <v>430.04</v>
      </c>
      <c r="U39" s="49">
        <v>197.61</v>
      </c>
      <c r="V39" s="49">
        <v>370.48</v>
      </c>
      <c r="W39" s="49">
        <v>503.5</v>
      </c>
      <c r="X39" s="49">
        <v>390.46</v>
      </c>
      <c r="Y39" s="49">
        <v>188.48</v>
      </c>
      <c r="Z39" s="49">
        <v>26.37</v>
      </c>
      <c r="AA39" s="49">
        <v>3.28</v>
      </c>
      <c r="AB39" s="49">
        <v>98.6</v>
      </c>
      <c r="AC39" s="49">
        <v>23.7</v>
      </c>
      <c r="AD39" s="49">
        <v>56.1</v>
      </c>
      <c r="AE39" s="49">
        <v>34.549999999999997</v>
      </c>
      <c r="AF39" s="50">
        <v>2.7955329999999998</v>
      </c>
      <c r="AG39" s="51">
        <v>1.7824170000000001E-4</v>
      </c>
      <c r="AH39" s="36" t="s">
        <v>749</v>
      </c>
    </row>
    <row r="40" spans="1:34" x14ac:dyDescent="0.3">
      <c r="A40" s="36" t="s">
        <v>12457</v>
      </c>
      <c r="B40" s="36"/>
      <c r="D40" s="36"/>
      <c r="E40" s="36"/>
      <c r="F40" s="36" t="s">
        <v>10306</v>
      </c>
      <c r="G40" s="36" t="s">
        <v>10307</v>
      </c>
      <c r="H40" s="36" t="s">
        <v>181</v>
      </c>
      <c r="I40" s="36" t="s">
        <v>270</v>
      </c>
      <c r="J40" s="36" t="s">
        <v>522</v>
      </c>
      <c r="K40" s="36" t="s">
        <v>8715</v>
      </c>
      <c r="L40" s="36" t="s">
        <v>12458</v>
      </c>
      <c r="M40" s="36" t="s">
        <v>11487</v>
      </c>
      <c r="N40" s="36" t="s">
        <v>11488</v>
      </c>
      <c r="O40" s="36" t="s">
        <v>10311</v>
      </c>
      <c r="P40" s="36" t="s">
        <v>10312</v>
      </c>
      <c r="Q40" s="36" t="s">
        <v>8728</v>
      </c>
      <c r="R40" s="36" t="s">
        <v>8729</v>
      </c>
      <c r="S40" s="48" t="b">
        <v>1</v>
      </c>
      <c r="T40" s="49">
        <v>9.48</v>
      </c>
      <c r="U40" s="49">
        <v>9.8800000000000008</v>
      </c>
      <c r="V40" s="49">
        <v>7.94</v>
      </c>
      <c r="W40" s="49">
        <v>8.08</v>
      </c>
      <c r="X40" s="49">
        <v>11.87</v>
      </c>
      <c r="Y40" s="49">
        <v>10.59</v>
      </c>
      <c r="Z40" s="49">
        <v>0.34</v>
      </c>
      <c r="AA40" s="49">
        <v>0.97</v>
      </c>
      <c r="AB40" s="49">
        <v>0.39</v>
      </c>
      <c r="AC40" s="49">
        <v>0.12</v>
      </c>
      <c r="AD40" s="49">
        <v>0.53</v>
      </c>
      <c r="AE40" s="49">
        <v>0.44</v>
      </c>
      <c r="AF40" s="50">
        <v>3.793037</v>
      </c>
      <c r="AG40" s="51">
        <v>7.9871000000000004E-7</v>
      </c>
      <c r="AH40" s="36" t="s">
        <v>749</v>
      </c>
    </row>
    <row r="41" spans="1:34" x14ac:dyDescent="0.3">
      <c r="A41" s="36" t="s">
        <v>8996</v>
      </c>
      <c r="B41" s="36"/>
      <c r="D41" s="36"/>
      <c r="E41" s="36"/>
      <c r="F41" s="36">
        <v>35.1</v>
      </c>
      <c r="G41" s="36" t="s">
        <v>949</v>
      </c>
      <c r="H41" s="36" t="s">
        <v>68</v>
      </c>
      <c r="I41" s="36" t="s">
        <v>241</v>
      </c>
      <c r="J41" s="36" t="s">
        <v>522</v>
      </c>
      <c r="K41" s="36" t="s">
        <v>12132</v>
      </c>
      <c r="L41" s="36" t="s">
        <v>11660</v>
      </c>
      <c r="M41" s="36" t="s">
        <v>4182</v>
      </c>
      <c r="N41" s="36" t="s">
        <v>4183</v>
      </c>
      <c r="O41" s="36" t="s">
        <v>4184</v>
      </c>
      <c r="P41" s="36" t="s">
        <v>4185</v>
      </c>
      <c r="Q41" s="36" t="s">
        <v>1968</v>
      </c>
      <c r="R41" s="36" t="s">
        <v>1969</v>
      </c>
      <c r="S41" s="48" t="b">
        <v>1</v>
      </c>
      <c r="T41" s="49">
        <v>66.75</v>
      </c>
      <c r="U41" s="49">
        <v>110.5</v>
      </c>
      <c r="V41" s="49">
        <v>90.62</v>
      </c>
      <c r="W41" s="49">
        <v>89.8</v>
      </c>
      <c r="X41" s="49">
        <v>81.52</v>
      </c>
      <c r="Y41" s="49">
        <v>113.16</v>
      </c>
      <c r="Z41" s="49">
        <v>35.549999999999997</v>
      </c>
      <c r="AA41" s="49">
        <v>46.31</v>
      </c>
      <c r="AB41" s="49">
        <v>32.979999999999997</v>
      </c>
      <c r="AC41" s="49">
        <v>34.07</v>
      </c>
      <c r="AD41" s="49">
        <v>34.450000000000003</v>
      </c>
      <c r="AE41" s="49">
        <v>28.82</v>
      </c>
      <c r="AF41" s="50">
        <v>0.80450500000000003</v>
      </c>
      <c r="AG41" s="51">
        <v>1.872179E-4</v>
      </c>
      <c r="AH41" s="36" t="s">
        <v>747</v>
      </c>
    </row>
    <row r="42" spans="1:34" x14ac:dyDescent="0.3">
      <c r="A42" s="36" t="s">
        <v>7814</v>
      </c>
      <c r="B42" s="36" t="s">
        <v>1573</v>
      </c>
      <c r="C42" t="s">
        <v>1574</v>
      </c>
      <c r="D42" s="36"/>
      <c r="E42" s="36"/>
      <c r="F42" s="36">
        <v>35.1</v>
      </c>
      <c r="G42" s="36" t="s">
        <v>949</v>
      </c>
      <c r="H42" s="36" t="s">
        <v>37</v>
      </c>
      <c r="I42" s="36" t="s">
        <v>410</v>
      </c>
      <c r="J42" s="36" t="s">
        <v>502</v>
      </c>
      <c r="K42" s="36" t="s">
        <v>7815</v>
      </c>
      <c r="L42" s="36" t="s">
        <v>10976</v>
      </c>
      <c r="M42" s="36" t="s">
        <v>7816</v>
      </c>
      <c r="N42" s="36" t="s">
        <v>7817</v>
      </c>
      <c r="O42" s="36" t="s">
        <v>7818</v>
      </c>
      <c r="P42" s="36" t="s">
        <v>7819</v>
      </c>
      <c r="Q42" s="36" t="s">
        <v>12258</v>
      </c>
      <c r="R42" s="36" t="s">
        <v>12259</v>
      </c>
      <c r="S42" s="48" t="b">
        <v>0</v>
      </c>
      <c r="T42" s="49">
        <v>305.12</v>
      </c>
      <c r="U42" s="49">
        <v>351.92</v>
      </c>
      <c r="V42" s="49">
        <v>321.14788199999998</v>
      </c>
      <c r="W42" s="49">
        <v>302.41000000000003</v>
      </c>
      <c r="X42" s="49">
        <v>268.79311799999999</v>
      </c>
      <c r="Y42" s="49">
        <v>309.97000000000003</v>
      </c>
      <c r="Z42" s="49">
        <v>699.07</v>
      </c>
      <c r="AA42" s="49">
        <v>734.99</v>
      </c>
      <c r="AB42" s="49">
        <v>798.68</v>
      </c>
      <c r="AC42" s="49">
        <v>680.73</v>
      </c>
      <c r="AD42" s="49">
        <v>699.29992300000004</v>
      </c>
      <c r="AE42" s="49">
        <v>754.45543799999996</v>
      </c>
      <c r="AF42" s="50">
        <v>-1.81184559818602</v>
      </c>
      <c r="AG42" s="51">
        <v>1.6924551849627102E-8</v>
      </c>
      <c r="AH42" s="36" t="s">
        <v>718</v>
      </c>
    </row>
    <row r="43" spans="1:34" x14ac:dyDescent="0.3">
      <c r="A43" s="36" t="s">
        <v>9766</v>
      </c>
      <c r="B43" s="36"/>
      <c r="D43" s="36"/>
      <c r="E43" s="36"/>
      <c r="F43" s="36">
        <v>35.1</v>
      </c>
      <c r="G43" s="36" t="s">
        <v>949</v>
      </c>
      <c r="H43" s="36" t="s">
        <v>9</v>
      </c>
      <c r="I43" s="36" t="s">
        <v>409</v>
      </c>
      <c r="J43" s="36" t="s">
        <v>502</v>
      </c>
      <c r="K43" s="36" t="s">
        <v>9767</v>
      </c>
      <c r="L43" s="36" t="s">
        <v>12260</v>
      </c>
      <c r="M43" s="36" t="s">
        <v>9769</v>
      </c>
      <c r="N43" s="36" t="s">
        <v>9770</v>
      </c>
      <c r="O43" s="36" t="s">
        <v>1411</v>
      </c>
      <c r="P43" s="36" t="s">
        <v>1412</v>
      </c>
      <c r="Q43" s="36" t="s">
        <v>7786</v>
      </c>
      <c r="R43" s="36" t="s">
        <v>7787</v>
      </c>
      <c r="S43" s="48" t="b">
        <v>0</v>
      </c>
      <c r="T43" s="49">
        <v>4.55</v>
      </c>
      <c r="U43" s="49">
        <v>7.61</v>
      </c>
      <c r="V43" s="49">
        <v>4.18</v>
      </c>
      <c r="W43" s="49">
        <v>4.12</v>
      </c>
      <c r="X43" s="49">
        <v>2.59</v>
      </c>
      <c r="Y43" s="49">
        <v>8.86</v>
      </c>
      <c r="Z43" s="49">
        <v>32.83</v>
      </c>
      <c r="AA43" s="49">
        <v>14.94</v>
      </c>
      <c r="AB43" s="49">
        <v>75.3</v>
      </c>
      <c r="AC43" s="49">
        <v>37.67</v>
      </c>
      <c r="AD43" s="49">
        <v>19.88</v>
      </c>
      <c r="AE43" s="49">
        <v>39.61</v>
      </c>
      <c r="AF43" s="50">
        <v>-3.3533590000000002</v>
      </c>
      <c r="AG43" s="51">
        <v>1.9823859999999999E-5</v>
      </c>
      <c r="AH43" s="36" t="s">
        <v>718</v>
      </c>
    </row>
    <row r="44" spans="1:34" x14ac:dyDescent="0.3">
      <c r="A44" s="36" t="s">
        <v>12565</v>
      </c>
      <c r="B44" s="36"/>
      <c r="D44" s="36"/>
      <c r="E44" s="36"/>
      <c r="F44" s="36" t="s">
        <v>3800</v>
      </c>
      <c r="G44" s="36" t="s">
        <v>3801</v>
      </c>
      <c r="H44" s="36" t="s">
        <v>128</v>
      </c>
      <c r="I44" s="36" t="s">
        <v>214</v>
      </c>
      <c r="J44" s="36" t="s">
        <v>522</v>
      </c>
      <c r="K44" s="36" t="s">
        <v>9223</v>
      </c>
      <c r="L44" s="36" t="s">
        <v>11793</v>
      </c>
      <c r="M44" s="36" t="s">
        <v>9226</v>
      </c>
      <c r="N44" s="36" t="s">
        <v>9227</v>
      </c>
      <c r="O44" s="36" t="s">
        <v>1432</v>
      </c>
      <c r="P44" s="36" t="s">
        <v>1433</v>
      </c>
      <c r="Q44" s="36" t="s">
        <v>935</v>
      </c>
      <c r="R44" s="36" t="s">
        <v>936</v>
      </c>
      <c r="S44" s="48" t="b">
        <v>1</v>
      </c>
      <c r="T44" s="49">
        <v>69.88</v>
      </c>
      <c r="U44" s="49">
        <v>55.42</v>
      </c>
      <c r="V44" s="49">
        <v>66.09</v>
      </c>
      <c r="W44" s="49">
        <v>73.69</v>
      </c>
      <c r="X44" s="49">
        <v>67.12</v>
      </c>
      <c r="Y44" s="49">
        <v>70.62</v>
      </c>
      <c r="Z44" s="49">
        <v>0.23</v>
      </c>
      <c r="AA44" s="49">
        <v>0</v>
      </c>
      <c r="AB44" s="49">
        <v>0</v>
      </c>
      <c r="AC44" s="49">
        <v>0</v>
      </c>
      <c r="AD44" s="49">
        <v>0</v>
      </c>
      <c r="AE44" s="49">
        <v>0</v>
      </c>
      <c r="AF44" s="50">
        <v>9.2254389999999997</v>
      </c>
      <c r="AG44" s="51">
        <v>1.087353E-7</v>
      </c>
      <c r="AH44" s="36" t="s">
        <v>749</v>
      </c>
    </row>
    <row r="45" spans="1:34" x14ac:dyDescent="0.3">
      <c r="A45" s="36" t="s">
        <v>1609</v>
      </c>
      <c r="B45" s="36" t="s">
        <v>1613</v>
      </c>
      <c r="C45" t="s">
        <v>1614</v>
      </c>
      <c r="D45" s="36"/>
      <c r="E45" s="36"/>
      <c r="F45" s="36" t="s">
        <v>9785</v>
      </c>
      <c r="G45" s="36" t="s">
        <v>9786</v>
      </c>
      <c r="H45" s="36" t="s">
        <v>8</v>
      </c>
      <c r="I45" s="36" t="s">
        <v>408</v>
      </c>
      <c r="J45" s="36" t="s">
        <v>502</v>
      </c>
      <c r="K45" s="36" t="s">
        <v>1610</v>
      </c>
      <c r="L45" s="36" t="s">
        <v>12262</v>
      </c>
      <c r="M45" s="36" t="s">
        <v>12263</v>
      </c>
      <c r="N45" s="36" t="s">
        <v>12264</v>
      </c>
      <c r="O45" s="36"/>
      <c r="P45" s="36"/>
      <c r="Q45" s="36" t="s">
        <v>1621</v>
      </c>
      <c r="R45" s="36" t="s">
        <v>1622</v>
      </c>
      <c r="S45" s="48" t="b">
        <v>0</v>
      </c>
      <c r="T45" s="49">
        <v>2.0299999999999998</v>
      </c>
      <c r="U45" s="49">
        <v>4.95</v>
      </c>
      <c r="V45" s="49">
        <v>3.67</v>
      </c>
      <c r="W45" s="49">
        <v>3.83</v>
      </c>
      <c r="X45" s="49">
        <v>3.55</v>
      </c>
      <c r="Y45" s="49">
        <v>1.35</v>
      </c>
      <c r="Z45" s="49">
        <v>5.78</v>
      </c>
      <c r="AA45" s="49">
        <v>12.51</v>
      </c>
      <c r="AB45" s="49">
        <v>4.5999999999999996</v>
      </c>
      <c r="AC45" s="49">
        <v>6.9</v>
      </c>
      <c r="AD45" s="49">
        <v>10.34</v>
      </c>
      <c r="AE45" s="49">
        <v>6.04</v>
      </c>
      <c r="AF45" s="50">
        <v>-1.803531</v>
      </c>
      <c r="AG45" s="51">
        <v>3.0890579999999997E-5</v>
      </c>
      <c r="AH45" s="36" t="s">
        <v>718</v>
      </c>
    </row>
    <row r="46" spans="1:34" x14ac:dyDescent="0.3">
      <c r="A46" s="36" t="s">
        <v>1927</v>
      </c>
      <c r="B46" s="36"/>
      <c r="D46" s="36"/>
      <c r="E46" s="36"/>
      <c r="F46" s="36" t="s">
        <v>1933</v>
      </c>
      <c r="G46" s="36" t="s">
        <v>1934</v>
      </c>
      <c r="H46" s="36" t="s">
        <v>390</v>
      </c>
      <c r="I46" s="36" t="s">
        <v>389</v>
      </c>
      <c r="J46" s="36" t="s">
        <v>524</v>
      </c>
      <c r="K46" s="36" t="s">
        <v>1928</v>
      </c>
      <c r="L46" s="36" t="s">
        <v>11072</v>
      </c>
      <c r="M46" s="36" t="s">
        <v>1939</v>
      </c>
      <c r="N46" s="36" t="s">
        <v>1940</v>
      </c>
      <c r="O46" s="36" t="s">
        <v>1941</v>
      </c>
      <c r="P46" s="36" t="s">
        <v>1942</v>
      </c>
      <c r="Q46" s="36" t="s">
        <v>1943</v>
      </c>
      <c r="R46" s="36" t="s">
        <v>1944</v>
      </c>
      <c r="S46" s="48" t="b">
        <v>1</v>
      </c>
      <c r="T46" s="49">
        <v>43.5</v>
      </c>
      <c r="U46" s="49">
        <v>35.65</v>
      </c>
      <c r="V46" s="49">
        <v>44.94</v>
      </c>
      <c r="W46" s="49">
        <v>45.79</v>
      </c>
      <c r="X46" s="49">
        <v>48.4</v>
      </c>
      <c r="Y46" s="49">
        <v>48.88</v>
      </c>
      <c r="Z46" s="49">
        <v>35.85</v>
      </c>
      <c r="AA46" s="49">
        <v>41.13</v>
      </c>
      <c r="AB46" s="49">
        <v>41.22</v>
      </c>
      <c r="AC46" s="49">
        <v>33.1</v>
      </c>
      <c r="AD46" s="49">
        <v>39.26</v>
      </c>
      <c r="AE46" s="49">
        <v>38.11</v>
      </c>
      <c r="AF46" s="50">
        <v>-0.35509920492789698</v>
      </c>
      <c r="AG46" s="51">
        <v>1.9957978279460799E-3</v>
      </c>
      <c r="AH46" s="36" t="s">
        <v>747</v>
      </c>
    </row>
    <row r="47" spans="1:34" x14ac:dyDescent="0.3">
      <c r="A47" s="36" t="s">
        <v>9792</v>
      </c>
      <c r="B47" s="36" t="s">
        <v>1656</v>
      </c>
      <c r="C47" t="s">
        <v>1657</v>
      </c>
      <c r="D47" s="36"/>
      <c r="E47" s="36"/>
      <c r="F47" s="36" t="s">
        <v>9796</v>
      </c>
      <c r="G47" s="36" t="s">
        <v>9797</v>
      </c>
      <c r="H47" s="36" t="s">
        <v>12</v>
      </c>
      <c r="I47" s="36" t="s">
        <v>509</v>
      </c>
      <c r="J47" s="36" t="s">
        <v>502</v>
      </c>
      <c r="K47" s="36" t="s">
        <v>9793</v>
      </c>
      <c r="L47" s="36" t="s">
        <v>11005</v>
      </c>
      <c r="M47" s="36" t="s">
        <v>11006</v>
      </c>
      <c r="N47" s="36" t="s">
        <v>11007</v>
      </c>
      <c r="O47" s="36" t="s">
        <v>9800</v>
      </c>
      <c r="P47" s="36" t="s">
        <v>9801</v>
      </c>
      <c r="Q47" s="36" t="s">
        <v>11008</v>
      </c>
      <c r="R47" s="36" t="s">
        <v>11009</v>
      </c>
      <c r="S47" s="48" t="b">
        <v>0</v>
      </c>
      <c r="T47" s="49">
        <v>13.1</v>
      </c>
      <c r="U47" s="49">
        <v>15.32</v>
      </c>
      <c r="V47" s="49">
        <v>12.85</v>
      </c>
      <c r="W47" s="49">
        <v>10.16</v>
      </c>
      <c r="X47" s="49">
        <v>13.38</v>
      </c>
      <c r="Y47" s="49">
        <v>12.38</v>
      </c>
      <c r="Z47" s="49">
        <v>25.95</v>
      </c>
      <c r="AA47" s="49">
        <v>19.39</v>
      </c>
      <c r="AB47" s="49">
        <v>33.700000000000003</v>
      </c>
      <c r="AC47" s="49">
        <v>26.75</v>
      </c>
      <c r="AD47" s="49">
        <v>30.75</v>
      </c>
      <c r="AE47" s="49">
        <v>23.05</v>
      </c>
      <c r="AF47" s="50">
        <v>-1.6150979999999999</v>
      </c>
      <c r="AG47" s="51">
        <v>9.0729140000000008E-6</v>
      </c>
      <c r="AH47" s="36" t="s">
        <v>718</v>
      </c>
    </row>
    <row r="48" spans="1:34" x14ac:dyDescent="0.3">
      <c r="A48" s="36" t="s">
        <v>2023</v>
      </c>
      <c r="B48" s="36"/>
      <c r="D48" s="36"/>
      <c r="E48" s="36"/>
      <c r="F48" s="36" t="s">
        <v>1525</v>
      </c>
      <c r="G48" s="36" t="s">
        <v>1526</v>
      </c>
      <c r="H48" s="36" t="s">
        <v>383</v>
      </c>
      <c r="I48" s="36" t="s">
        <v>382</v>
      </c>
      <c r="J48" s="36" t="s">
        <v>524</v>
      </c>
      <c r="K48" s="36" t="s">
        <v>2024</v>
      </c>
      <c r="L48" s="36" t="s">
        <v>12304</v>
      </c>
      <c r="M48" s="36" t="s">
        <v>12305</v>
      </c>
      <c r="N48" s="36" t="s">
        <v>12306</v>
      </c>
      <c r="O48" s="36" t="s">
        <v>12307</v>
      </c>
      <c r="P48" s="36" t="s">
        <v>12308</v>
      </c>
      <c r="Q48" s="36" t="s">
        <v>2036</v>
      </c>
      <c r="R48" s="36" t="s">
        <v>2037</v>
      </c>
      <c r="S48" s="48" t="b">
        <v>1</v>
      </c>
      <c r="T48" s="49">
        <v>56.25</v>
      </c>
      <c r="U48" s="49">
        <v>61.65</v>
      </c>
      <c r="V48" s="49">
        <v>59.28</v>
      </c>
      <c r="W48" s="49">
        <v>61.13</v>
      </c>
      <c r="X48" s="49">
        <v>50.19</v>
      </c>
      <c r="Y48" s="49">
        <v>60.17</v>
      </c>
      <c r="Z48" s="49">
        <v>24.63</v>
      </c>
      <c r="AA48" s="49">
        <v>27.59</v>
      </c>
      <c r="AB48" s="49">
        <v>27.22</v>
      </c>
      <c r="AC48" s="49">
        <v>25.78</v>
      </c>
      <c r="AD48" s="49">
        <v>25.64</v>
      </c>
      <c r="AE48" s="49">
        <v>25.83</v>
      </c>
      <c r="AF48" s="50">
        <v>0.56811937915836896</v>
      </c>
      <c r="AG48" s="51">
        <v>3.9600323712631103E-5</v>
      </c>
      <c r="AH48" s="36" t="s">
        <v>747</v>
      </c>
    </row>
    <row r="49" spans="1:34" x14ac:dyDescent="0.3">
      <c r="A49" s="36" t="s">
        <v>1466</v>
      </c>
      <c r="B49" s="36" t="s">
        <v>1470</v>
      </c>
      <c r="C49" t="s">
        <v>1471</v>
      </c>
      <c r="D49" s="36"/>
      <c r="E49" s="36"/>
      <c r="F49" s="36" t="s">
        <v>1472</v>
      </c>
      <c r="G49" s="36" t="s">
        <v>1473</v>
      </c>
      <c r="H49" s="36" t="s">
        <v>18</v>
      </c>
      <c r="I49" s="36" t="s">
        <v>515</v>
      </c>
      <c r="J49" s="36" t="s">
        <v>502</v>
      </c>
      <c r="K49" s="36" t="s">
        <v>1467</v>
      </c>
      <c r="L49" s="36" t="s">
        <v>11013</v>
      </c>
      <c r="M49" s="36" t="s">
        <v>11014</v>
      </c>
      <c r="N49" s="36" t="s">
        <v>11015</v>
      </c>
      <c r="O49" s="36" t="s">
        <v>1481</v>
      </c>
      <c r="P49" s="36" t="s">
        <v>1482</v>
      </c>
      <c r="Q49" s="36" t="s">
        <v>11016</v>
      </c>
      <c r="R49" s="36" t="s">
        <v>11017</v>
      </c>
      <c r="S49" s="48" t="b">
        <v>0</v>
      </c>
      <c r="T49" s="49">
        <v>42.69</v>
      </c>
      <c r="U49" s="49">
        <v>52.6</v>
      </c>
      <c r="V49" s="49">
        <v>48.48</v>
      </c>
      <c r="W49" s="49">
        <v>46.57</v>
      </c>
      <c r="X49" s="49">
        <v>41.07</v>
      </c>
      <c r="Y49" s="49">
        <v>47.7</v>
      </c>
      <c r="Z49" s="49">
        <v>51.89</v>
      </c>
      <c r="AA49" s="49">
        <v>48.07</v>
      </c>
      <c r="AB49" s="49">
        <v>55.35</v>
      </c>
      <c r="AC49" s="49">
        <v>53.3</v>
      </c>
      <c r="AD49" s="49">
        <v>50.62</v>
      </c>
      <c r="AE49" s="49">
        <v>50.63</v>
      </c>
      <c r="AF49" s="50">
        <v>-0.7196787</v>
      </c>
      <c r="AG49" s="51">
        <v>2.573302E-5</v>
      </c>
      <c r="AH49" s="36" t="s">
        <v>747</v>
      </c>
    </row>
    <row r="50" spans="1:34" x14ac:dyDescent="0.3">
      <c r="A50" s="36" t="s">
        <v>2140</v>
      </c>
      <c r="B50" s="36" t="s">
        <v>2144</v>
      </c>
      <c r="C50" t="s">
        <v>2145</v>
      </c>
      <c r="D50" s="36"/>
      <c r="E50" s="36"/>
      <c r="F50" s="36" t="s">
        <v>2146</v>
      </c>
      <c r="G50" s="36" t="s">
        <v>2147</v>
      </c>
      <c r="H50" s="36" t="s">
        <v>584</v>
      </c>
      <c r="I50" s="36" t="s">
        <v>374</v>
      </c>
      <c r="J50" s="36" t="s">
        <v>524</v>
      </c>
      <c r="K50" s="36" t="s">
        <v>2141</v>
      </c>
      <c r="L50" s="36" t="s">
        <v>11112</v>
      </c>
      <c r="M50" s="36" t="s">
        <v>2153</v>
      </c>
      <c r="N50" s="36" t="s">
        <v>2154</v>
      </c>
      <c r="O50" s="36" t="s">
        <v>2155</v>
      </c>
      <c r="P50" s="36" t="s">
        <v>2156</v>
      </c>
      <c r="Q50" s="36" t="s">
        <v>935</v>
      </c>
      <c r="R50" s="36" t="s">
        <v>936</v>
      </c>
      <c r="S50" s="48" t="b">
        <v>1</v>
      </c>
      <c r="T50" s="49">
        <v>35.75</v>
      </c>
      <c r="U50" s="49">
        <v>29.82</v>
      </c>
      <c r="V50" s="49">
        <v>32.369999999999997</v>
      </c>
      <c r="W50" s="49">
        <v>26.67</v>
      </c>
      <c r="X50" s="49">
        <v>28.63</v>
      </c>
      <c r="Y50" s="49">
        <v>31.59</v>
      </c>
      <c r="Z50" s="49">
        <v>27.04</v>
      </c>
      <c r="AA50" s="49">
        <v>27.83</v>
      </c>
      <c r="AB50" s="49">
        <v>29.47</v>
      </c>
      <c r="AC50" s="49">
        <v>26.03</v>
      </c>
      <c r="AD50" s="49">
        <v>26.13</v>
      </c>
      <c r="AE50" s="49">
        <v>27.93</v>
      </c>
      <c r="AF50" s="50">
        <v>-0.404051164283593</v>
      </c>
      <c r="AG50" s="51">
        <v>4.1015080759988499E-4</v>
      </c>
      <c r="AH50" s="36" t="s">
        <v>747</v>
      </c>
    </row>
    <row r="51" spans="1:34" x14ac:dyDescent="0.3">
      <c r="A51" s="36" t="s">
        <v>9937</v>
      </c>
      <c r="B51" s="36" t="s">
        <v>12003</v>
      </c>
      <c r="C51" t="s">
        <v>12004</v>
      </c>
      <c r="D51" s="36"/>
      <c r="E51" s="36"/>
      <c r="F51" s="36" t="s">
        <v>2238</v>
      </c>
      <c r="G51" s="36" t="s">
        <v>2239</v>
      </c>
      <c r="H51" s="36" t="s">
        <v>368</v>
      </c>
      <c r="I51" s="36" t="s">
        <v>367</v>
      </c>
      <c r="J51" s="36" t="s">
        <v>524</v>
      </c>
      <c r="K51" s="36" t="s">
        <v>2235</v>
      </c>
      <c r="L51" s="36" t="s">
        <v>11132</v>
      </c>
      <c r="M51" s="36" t="s">
        <v>8113</v>
      </c>
      <c r="N51" s="36" t="s">
        <v>8114</v>
      </c>
      <c r="O51" s="36" t="s">
        <v>2245</v>
      </c>
      <c r="P51" s="36" t="s">
        <v>2246</v>
      </c>
      <c r="Q51" s="36" t="s">
        <v>2247</v>
      </c>
      <c r="R51" s="36" t="s">
        <v>2248</v>
      </c>
      <c r="S51" s="48" t="b">
        <v>1</v>
      </c>
      <c r="T51" s="49">
        <v>55.35</v>
      </c>
      <c r="U51" s="49">
        <v>49.91</v>
      </c>
      <c r="V51" s="49">
        <v>61.25</v>
      </c>
      <c r="W51" s="49">
        <v>64.650000000000006</v>
      </c>
      <c r="X51" s="49">
        <v>60.84</v>
      </c>
      <c r="Y51" s="49">
        <v>64.849999999999994</v>
      </c>
      <c r="Z51" s="49">
        <v>0.27</v>
      </c>
      <c r="AA51" s="49">
        <v>0.56999999999999995</v>
      </c>
      <c r="AB51" s="49">
        <v>0.34</v>
      </c>
      <c r="AC51" s="49">
        <v>0.19</v>
      </c>
      <c r="AD51" s="49">
        <v>0.39</v>
      </c>
      <c r="AE51" s="49">
        <v>0.24</v>
      </c>
      <c r="AF51" s="50">
        <v>7.1468680000000004</v>
      </c>
      <c r="AG51" s="51">
        <v>2.4878849999999999E-8</v>
      </c>
      <c r="AH51" s="36" t="s">
        <v>749</v>
      </c>
    </row>
    <row r="52" spans="1:34" x14ac:dyDescent="0.3">
      <c r="A52" s="36" t="s">
        <v>8144</v>
      </c>
      <c r="B52" s="36" t="s">
        <v>12003</v>
      </c>
      <c r="C52" t="s">
        <v>12004</v>
      </c>
      <c r="D52" s="36"/>
      <c r="E52" s="36"/>
      <c r="F52" s="36" t="s">
        <v>2238</v>
      </c>
      <c r="G52" s="36" t="s">
        <v>2239</v>
      </c>
      <c r="H52" s="36" t="s">
        <v>361</v>
      </c>
      <c r="I52" s="36" t="s">
        <v>360</v>
      </c>
      <c r="J52" s="36" t="s">
        <v>524</v>
      </c>
      <c r="K52" s="36" t="s">
        <v>2362</v>
      </c>
      <c r="L52" s="36" t="s">
        <v>11146</v>
      </c>
      <c r="M52" s="36" t="s">
        <v>2370</v>
      </c>
      <c r="N52" s="36" t="s">
        <v>2371</v>
      </c>
      <c r="O52" s="36" t="s">
        <v>12326</v>
      </c>
      <c r="P52" s="36" t="s">
        <v>12327</v>
      </c>
      <c r="Q52" s="36" t="s">
        <v>2374</v>
      </c>
      <c r="R52" s="36" t="s">
        <v>2375</v>
      </c>
      <c r="S52" s="48" t="b">
        <v>1</v>
      </c>
      <c r="T52" s="49">
        <v>37.85</v>
      </c>
      <c r="U52" s="49">
        <v>42.7</v>
      </c>
      <c r="V52" s="49">
        <v>35.89</v>
      </c>
      <c r="W52" s="49">
        <v>45.03</v>
      </c>
      <c r="X52" s="49">
        <v>34.880000000000003</v>
      </c>
      <c r="Y52" s="49">
        <v>45.65</v>
      </c>
      <c r="Z52" s="49">
        <v>6.57</v>
      </c>
      <c r="AA52" s="49">
        <v>5.18</v>
      </c>
      <c r="AB52" s="49">
        <v>2.48</v>
      </c>
      <c r="AC52" s="49">
        <v>8.2799999999999994</v>
      </c>
      <c r="AD52" s="49">
        <v>10.18</v>
      </c>
      <c r="AE52" s="49">
        <v>11.25</v>
      </c>
      <c r="AF52" s="50">
        <v>1.9412400000000001</v>
      </c>
      <c r="AG52" s="51">
        <v>3.3619050000000001E-5</v>
      </c>
      <c r="AH52" s="36" t="s">
        <v>749</v>
      </c>
    </row>
    <row r="53" spans="1:34" x14ac:dyDescent="0.3">
      <c r="A53" s="36" t="s">
        <v>5774</v>
      </c>
      <c r="B53" s="36"/>
      <c r="D53" s="36"/>
      <c r="E53" s="36"/>
      <c r="F53" s="36">
        <v>35.200000000000003</v>
      </c>
      <c r="G53" s="36" t="s">
        <v>994</v>
      </c>
      <c r="H53" s="36" t="s">
        <v>13</v>
      </c>
      <c r="I53" s="36" t="s">
        <v>510</v>
      </c>
      <c r="J53" s="36" t="s">
        <v>502</v>
      </c>
      <c r="K53" s="36" t="s">
        <v>7898</v>
      </c>
      <c r="L53" s="36" t="s">
        <v>12269</v>
      </c>
      <c r="M53" s="36" t="s">
        <v>12270</v>
      </c>
      <c r="N53" s="36" t="s">
        <v>12271</v>
      </c>
      <c r="O53" s="36" t="s">
        <v>7902</v>
      </c>
      <c r="P53" s="36" t="s">
        <v>7903</v>
      </c>
      <c r="Q53" s="36" t="s">
        <v>7904</v>
      </c>
      <c r="R53" s="36" t="s">
        <v>7905</v>
      </c>
      <c r="S53" s="48" t="b">
        <v>0</v>
      </c>
      <c r="T53" s="49">
        <v>3.66</v>
      </c>
      <c r="U53" s="49">
        <v>3.41</v>
      </c>
      <c r="V53" s="49">
        <v>1.77</v>
      </c>
      <c r="W53" s="49">
        <v>0.49</v>
      </c>
      <c r="X53" s="49">
        <v>3.03</v>
      </c>
      <c r="Y53" s="49">
        <v>2.98</v>
      </c>
      <c r="Z53" s="49">
        <v>19.29</v>
      </c>
      <c r="AA53" s="49">
        <v>30.62</v>
      </c>
      <c r="AB53" s="49">
        <v>18.079999999999998</v>
      </c>
      <c r="AC53" s="49">
        <v>18.47</v>
      </c>
      <c r="AD53" s="49">
        <v>13.38</v>
      </c>
      <c r="AE53" s="49">
        <v>10.51</v>
      </c>
      <c r="AF53" s="50">
        <v>-3.4109041067941401</v>
      </c>
      <c r="AG53" s="51">
        <v>8.5154475847122798E-6</v>
      </c>
      <c r="AH53" s="36" t="s">
        <v>718</v>
      </c>
    </row>
    <row r="54" spans="1:34" x14ac:dyDescent="0.3">
      <c r="A54" s="36" t="s">
        <v>5782</v>
      </c>
      <c r="B54" s="36"/>
      <c r="D54" s="36"/>
      <c r="E54" s="36"/>
      <c r="F54" s="36" t="s">
        <v>1759</v>
      </c>
      <c r="G54" s="36" t="s">
        <v>1760</v>
      </c>
      <c r="H54" s="36" t="s">
        <v>1</v>
      </c>
      <c r="I54" s="36" t="s">
        <v>579</v>
      </c>
      <c r="J54" s="36" t="s">
        <v>502</v>
      </c>
      <c r="K54" s="36" t="s">
        <v>11029</v>
      </c>
      <c r="L54" s="36" t="s">
        <v>11030</v>
      </c>
      <c r="M54" s="36" t="s">
        <v>12272</v>
      </c>
      <c r="N54" s="36" t="s">
        <v>12273</v>
      </c>
      <c r="O54" s="36" t="s">
        <v>12274</v>
      </c>
      <c r="P54" s="36" t="s">
        <v>12275</v>
      </c>
      <c r="Q54" s="36" t="s">
        <v>935</v>
      </c>
      <c r="R54" s="36" t="s">
        <v>936</v>
      </c>
      <c r="S54" s="48" t="b">
        <v>0</v>
      </c>
      <c r="T54" s="49">
        <v>13.85</v>
      </c>
      <c r="U54" s="49">
        <v>12.06</v>
      </c>
      <c r="V54" s="49">
        <v>13.27</v>
      </c>
      <c r="W54" s="49">
        <v>13.02</v>
      </c>
      <c r="X54" s="49">
        <v>15.66</v>
      </c>
      <c r="Y54" s="49">
        <v>15.85</v>
      </c>
      <c r="Z54" s="49">
        <v>33.450000000000003</v>
      </c>
      <c r="AA54" s="49">
        <v>35.590000000000003</v>
      </c>
      <c r="AB54" s="49">
        <v>30.7</v>
      </c>
      <c r="AC54" s="49">
        <v>26.97</v>
      </c>
      <c r="AD54" s="49">
        <v>24.63</v>
      </c>
      <c r="AE54" s="49">
        <v>28.76</v>
      </c>
      <c r="AF54" s="50">
        <v>-1.67099124056585</v>
      </c>
      <c r="AG54" s="51">
        <v>4.8558269284863295E-7</v>
      </c>
      <c r="AH54" s="36" t="s">
        <v>718</v>
      </c>
    </row>
    <row r="55" spans="1:34" x14ac:dyDescent="0.3">
      <c r="A55" s="36" t="s">
        <v>8158</v>
      </c>
      <c r="B55" s="36" t="s">
        <v>12007</v>
      </c>
      <c r="C55" t="s">
        <v>12008</v>
      </c>
      <c r="D55" s="36"/>
      <c r="E55" s="36"/>
      <c r="F55" s="36">
        <v>35.1</v>
      </c>
      <c r="G55" s="36" t="s">
        <v>949</v>
      </c>
      <c r="H55" s="36" t="s">
        <v>357</v>
      </c>
      <c r="I55" s="36" t="s">
        <v>356</v>
      </c>
      <c r="J55" s="36" t="s">
        <v>524</v>
      </c>
      <c r="K55" s="36" t="s">
        <v>2362</v>
      </c>
      <c r="L55" s="36" t="s">
        <v>11146</v>
      </c>
      <c r="M55" s="36" t="s">
        <v>2370</v>
      </c>
      <c r="N55" s="36" t="s">
        <v>2371</v>
      </c>
      <c r="O55" s="36" t="s">
        <v>12326</v>
      </c>
      <c r="P55" s="36" t="s">
        <v>12327</v>
      </c>
      <c r="Q55" s="36" t="s">
        <v>2374</v>
      </c>
      <c r="R55" s="36" t="s">
        <v>2375</v>
      </c>
      <c r="S55" s="48" t="b">
        <v>1</v>
      </c>
      <c r="T55" s="49">
        <v>95.19</v>
      </c>
      <c r="U55" s="49">
        <v>113.12</v>
      </c>
      <c r="V55" s="49">
        <v>101.81</v>
      </c>
      <c r="W55" s="49">
        <v>96.43</v>
      </c>
      <c r="X55" s="49">
        <v>99.48</v>
      </c>
      <c r="Y55" s="49">
        <v>134.15</v>
      </c>
      <c r="Z55" s="49">
        <v>9.99</v>
      </c>
      <c r="AA55" s="49">
        <v>11.92</v>
      </c>
      <c r="AB55" s="49">
        <v>12.39</v>
      </c>
      <c r="AC55" s="49">
        <v>7.66</v>
      </c>
      <c r="AD55" s="49">
        <v>11.8</v>
      </c>
      <c r="AE55" s="49">
        <v>12.51</v>
      </c>
      <c r="AF55" s="50">
        <v>2.7547593379897699</v>
      </c>
      <c r="AG55" s="51">
        <v>2.30227634274607E-8</v>
      </c>
      <c r="AH55" s="36" t="s">
        <v>749</v>
      </c>
    </row>
    <row r="56" spans="1:34" x14ac:dyDescent="0.3">
      <c r="A56" s="36" t="s">
        <v>5824</v>
      </c>
      <c r="B56" s="36" t="s">
        <v>5828</v>
      </c>
      <c r="C56" t="s">
        <v>5829</v>
      </c>
      <c r="D56" s="36"/>
      <c r="E56" s="36"/>
      <c r="F56" s="36" t="s">
        <v>1783</v>
      </c>
      <c r="G56" s="36" t="s">
        <v>1784</v>
      </c>
      <c r="H56" s="36" t="s">
        <v>4</v>
      </c>
      <c r="I56" s="36" t="s">
        <v>400</v>
      </c>
      <c r="J56" s="36" t="s">
        <v>504</v>
      </c>
      <c r="K56" s="36" t="s">
        <v>5825</v>
      </c>
      <c r="L56" s="36" t="s">
        <v>11041</v>
      </c>
      <c r="M56" s="36" t="s">
        <v>5830</v>
      </c>
      <c r="N56" s="36" t="s">
        <v>5831</v>
      </c>
      <c r="O56" s="36" t="s">
        <v>5832</v>
      </c>
      <c r="P56" s="36" t="s">
        <v>5833</v>
      </c>
      <c r="Q56" s="36" t="s">
        <v>11042</v>
      </c>
      <c r="R56" s="36" t="s">
        <v>11043</v>
      </c>
      <c r="S56" s="48" t="b">
        <v>0</v>
      </c>
      <c r="T56" s="49">
        <v>94.52</v>
      </c>
      <c r="U56" s="49">
        <v>90.75</v>
      </c>
      <c r="V56" s="49">
        <v>87.38</v>
      </c>
      <c r="W56" s="49">
        <v>89.33</v>
      </c>
      <c r="X56" s="49">
        <v>87.25</v>
      </c>
      <c r="Y56" s="49">
        <v>86.92</v>
      </c>
      <c r="Z56" s="49">
        <v>119.4</v>
      </c>
      <c r="AA56" s="49">
        <v>117.4</v>
      </c>
      <c r="AB56" s="49">
        <v>105.36</v>
      </c>
      <c r="AC56" s="49">
        <v>106.28</v>
      </c>
      <c r="AD56" s="49">
        <v>105.15</v>
      </c>
      <c r="AE56" s="49">
        <v>109.61</v>
      </c>
      <c r="AF56" s="50">
        <v>-0.87908779999999997</v>
      </c>
      <c r="AG56" s="51">
        <v>5.1552579999999997E-7</v>
      </c>
      <c r="AH56" s="36" t="s">
        <v>747</v>
      </c>
    </row>
    <row r="57" spans="1:34" x14ac:dyDescent="0.3">
      <c r="A57" s="36" t="s">
        <v>9845</v>
      </c>
      <c r="B57" s="36"/>
      <c r="D57" s="36"/>
      <c r="E57" s="36"/>
      <c r="F57" s="36" t="s">
        <v>7965</v>
      </c>
      <c r="G57" s="36" t="s">
        <v>7966</v>
      </c>
      <c r="H57" s="36" t="s">
        <v>34</v>
      </c>
      <c r="I57" s="36" t="s">
        <v>399</v>
      </c>
      <c r="J57" s="36" t="s">
        <v>521</v>
      </c>
      <c r="K57" s="36" t="s">
        <v>11046</v>
      </c>
      <c r="L57" s="36" t="s">
        <v>11047</v>
      </c>
      <c r="M57" s="36" t="s">
        <v>5550</v>
      </c>
      <c r="N57" s="36" t="s">
        <v>5551</v>
      </c>
      <c r="O57" s="36" t="s">
        <v>1810</v>
      </c>
      <c r="P57" s="36" t="s">
        <v>5852</v>
      </c>
      <c r="Q57" s="36" t="s">
        <v>767</v>
      </c>
      <c r="R57" s="36" t="s">
        <v>768</v>
      </c>
      <c r="S57" s="48" t="b">
        <v>0</v>
      </c>
      <c r="T57" s="49">
        <v>4.68</v>
      </c>
      <c r="U57" s="49">
        <v>5.43</v>
      </c>
      <c r="V57" s="49">
        <v>5.14</v>
      </c>
      <c r="W57" s="49">
        <v>4.47</v>
      </c>
      <c r="X57" s="49">
        <v>5.86</v>
      </c>
      <c r="Y57" s="49">
        <v>7</v>
      </c>
      <c r="Z57" s="49">
        <v>10.59</v>
      </c>
      <c r="AA57" s="49">
        <v>7.5</v>
      </c>
      <c r="AB57" s="49">
        <v>12.91</v>
      </c>
      <c r="AC57" s="49">
        <v>8.56</v>
      </c>
      <c r="AD57" s="49">
        <v>9.3699999999999992</v>
      </c>
      <c r="AE57" s="49">
        <v>10.06</v>
      </c>
      <c r="AF57" s="50">
        <v>-1.41913450803971</v>
      </c>
      <c r="AG57" s="51">
        <v>6.9816503960553499E-6</v>
      </c>
      <c r="AH57" s="36" t="s">
        <v>718</v>
      </c>
    </row>
    <row r="58" spans="1:34" x14ac:dyDescent="0.3">
      <c r="A58" s="36" t="s">
        <v>8185</v>
      </c>
      <c r="B58" s="36" t="s">
        <v>12003</v>
      </c>
      <c r="C58" t="s">
        <v>12004</v>
      </c>
      <c r="D58" s="36"/>
      <c r="E58" s="36"/>
      <c r="F58" s="36" t="s">
        <v>8188</v>
      </c>
      <c r="G58" s="36" t="s">
        <v>8189</v>
      </c>
      <c r="H58" s="36" t="s">
        <v>349</v>
      </c>
      <c r="I58" s="36" t="s">
        <v>348</v>
      </c>
      <c r="J58" s="36" t="s">
        <v>524</v>
      </c>
      <c r="K58" s="36" t="s">
        <v>2414</v>
      </c>
      <c r="L58" s="36" t="s">
        <v>11166</v>
      </c>
      <c r="M58" s="36" t="s">
        <v>12329</v>
      </c>
      <c r="N58" s="36" t="s">
        <v>12330</v>
      </c>
      <c r="O58" s="36" t="s">
        <v>12331</v>
      </c>
      <c r="P58" s="36" t="s">
        <v>12332</v>
      </c>
      <c r="Q58" s="36" t="s">
        <v>4734</v>
      </c>
      <c r="R58" s="36" t="s">
        <v>4735</v>
      </c>
      <c r="S58" s="48" t="b">
        <v>1</v>
      </c>
      <c r="T58" s="49">
        <v>62.71</v>
      </c>
      <c r="U58" s="49">
        <v>24.01</v>
      </c>
      <c r="V58" s="49">
        <v>21.92</v>
      </c>
      <c r="W58" s="49">
        <v>34.869999999999997</v>
      </c>
      <c r="X58" s="49">
        <v>37.869999999999997</v>
      </c>
      <c r="Y58" s="49">
        <v>59.41</v>
      </c>
      <c r="Z58" s="49">
        <v>2.86</v>
      </c>
      <c r="AA58" s="49">
        <v>3.07</v>
      </c>
      <c r="AB58" s="49">
        <v>2.67</v>
      </c>
      <c r="AC58" s="49">
        <v>2.11</v>
      </c>
      <c r="AD58" s="49">
        <v>2.89</v>
      </c>
      <c r="AE58" s="49">
        <v>3.72</v>
      </c>
      <c r="AF58" s="50">
        <v>3.5273620580188201</v>
      </c>
      <c r="AG58" s="51">
        <v>1.2488699644550699E-7</v>
      </c>
      <c r="AH58" s="36" t="s">
        <v>749</v>
      </c>
    </row>
    <row r="59" spans="1:34" x14ac:dyDescent="0.3">
      <c r="A59" s="36" t="s">
        <v>1850</v>
      </c>
      <c r="B59" s="36" t="s">
        <v>1854</v>
      </c>
      <c r="C59" t="s">
        <v>1855</v>
      </c>
      <c r="D59" s="36"/>
      <c r="E59" s="36"/>
      <c r="F59" s="36" t="s">
        <v>1856</v>
      </c>
      <c r="G59" s="36" t="s">
        <v>1857</v>
      </c>
      <c r="H59" s="36" t="s">
        <v>0</v>
      </c>
      <c r="I59" s="36" t="s">
        <v>398</v>
      </c>
      <c r="J59" s="36" t="s">
        <v>502</v>
      </c>
      <c r="K59" s="36" t="s">
        <v>1851</v>
      </c>
      <c r="L59" s="36" t="s">
        <v>11057</v>
      </c>
      <c r="M59" s="36" t="s">
        <v>1862</v>
      </c>
      <c r="N59" s="36" t="s">
        <v>1863</v>
      </c>
      <c r="O59" s="36" t="s">
        <v>1864</v>
      </c>
      <c r="P59" s="36" t="s">
        <v>1865</v>
      </c>
      <c r="Q59" s="36" t="s">
        <v>11058</v>
      </c>
      <c r="R59" s="36" t="s">
        <v>11059</v>
      </c>
      <c r="S59" s="48" t="b">
        <v>0</v>
      </c>
      <c r="T59" s="49">
        <v>159.11000000000001</v>
      </c>
      <c r="U59" s="49">
        <v>143.16999999999999</v>
      </c>
      <c r="V59" s="49">
        <v>143.63999999999999</v>
      </c>
      <c r="W59" s="49">
        <v>166.8</v>
      </c>
      <c r="X59" s="49">
        <v>140.86000000000001</v>
      </c>
      <c r="Y59" s="49">
        <v>135.94999999999999</v>
      </c>
      <c r="Z59" s="49">
        <v>142.27000000000001</v>
      </c>
      <c r="AA59" s="49">
        <v>145.18</v>
      </c>
      <c r="AB59" s="49">
        <v>159.15</v>
      </c>
      <c r="AC59" s="49">
        <v>151.93</v>
      </c>
      <c r="AD59" s="49">
        <v>166.2</v>
      </c>
      <c r="AE59" s="49">
        <v>162.69999999999999</v>
      </c>
      <c r="AF59" s="50">
        <v>-0.63744942927494896</v>
      </c>
      <c r="AG59" s="51">
        <v>4.0643259076279802E-5</v>
      </c>
      <c r="AH59" s="36" t="s">
        <v>747</v>
      </c>
    </row>
    <row r="60" spans="1:34" x14ac:dyDescent="0.3">
      <c r="A60" s="36" t="s">
        <v>7412</v>
      </c>
      <c r="B60" s="36" t="s">
        <v>5205</v>
      </c>
      <c r="C60" t="s">
        <v>5206</v>
      </c>
      <c r="D60" s="36"/>
      <c r="E60" s="36"/>
      <c r="F60" s="36" t="s">
        <v>925</v>
      </c>
      <c r="G60" s="36" t="s">
        <v>926</v>
      </c>
      <c r="H60" s="36" t="s">
        <v>63</v>
      </c>
      <c r="I60" s="36" t="s">
        <v>272</v>
      </c>
      <c r="J60" s="36" t="s">
        <v>524</v>
      </c>
      <c r="K60" s="36" t="s">
        <v>133</v>
      </c>
      <c r="L60" s="36" t="s">
        <v>10771</v>
      </c>
      <c r="M60" s="36" t="s">
        <v>10772</v>
      </c>
      <c r="N60" s="36" t="s">
        <v>10773</v>
      </c>
      <c r="O60" s="36" t="s">
        <v>12455</v>
      </c>
      <c r="P60" s="36" t="s">
        <v>12456</v>
      </c>
      <c r="Q60" s="36" t="s">
        <v>935</v>
      </c>
      <c r="R60" s="36" t="s">
        <v>936</v>
      </c>
      <c r="S60" s="48" t="b">
        <v>1</v>
      </c>
      <c r="T60" s="49">
        <v>55.9</v>
      </c>
      <c r="U60" s="49">
        <v>73.13</v>
      </c>
      <c r="V60" s="49">
        <v>64.209999999999994</v>
      </c>
      <c r="W60" s="49">
        <v>68.349999999999994</v>
      </c>
      <c r="X60" s="49">
        <v>63.47</v>
      </c>
      <c r="Y60" s="49">
        <v>70.69</v>
      </c>
      <c r="Z60" s="49">
        <v>64.56</v>
      </c>
      <c r="AA60" s="49">
        <v>57.4</v>
      </c>
      <c r="AB60" s="49">
        <v>46.64</v>
      </c>
      <c r="AC60" s="49">
        <v>78.84</v>
      </c>
      <c r="AD60" s="49">
        <v>65.31</v>
      </c>
      <c r="AE60" s="49">
        <v>67.680000000000007</v>
      </c>
      <c r="AF60" s="50">
        <v>-0.5004419</v>
      </c>
      <c r="AG60" s="51">
        <v>2.4973249999999999E-3</v>
      </c>
      <c r="AH60" s="36" t="s">
        <v>747</v>
      </c>
    </row>
    <row r="61" spans="1:34" x14ac:dyDescent="0.3">
      <c r="A61" s="36" t="s">
        <v>1900</v>
      </c>
      <c r="B61" s="36" t="s">
        <v>1904</v>
      </c>
      <c r="C61" t="s">
        <v>1905</v>
      </c>
      <c r="D61" s="36"/>
      <c r="E61" s="36"/>
      <c r="F61" s="36" t="s">
        <v>1906</v>
      </c>
      <c r="G61" s="36" t="s">
        <v>1907</v>
      </c>
      <c r="H61" s="36" t="s">
        <v>392</v>
      </c>
      <c r="I61" s="36" t="s">
        <v>391</v>
      </c>
      <c r="J61" s="36" t="s">
        <v>500</v>
      </c>
      <c r="K61" s="36" t="s">
        <v>1901</v>
      </c>
      <c r="L61" s="36" t="s">
        <v>11065</v>
      </c>
      <c r="M61" s="36" t="s">
        <v>1913</v>
      </c>
      <c r="N61" s="36" t="s">
        <v>1914</v>
      </c>
      <c r="O61" s="36" t="s">
        <v>12286</v>
      </c>
      <c r="P61" s="36" t="s">
        <v>12287</v>
      </c>
      <c r="Q61" s="36" t="s">
        <v>11068</v>
      </c>
      <c r="R61" s="36" t="s">
        <v>11069</v>
      </c>
      <c r="S61" s="48" t="b">
        <v>0</v>
      </c>
      <c r="T61" s="49">
        <v>23.03</v>
      </c>
      <c r="U61" s="49">
        <v>50.81</v>
      </c>
      <c r="V61" s="49">
        <v>24.98</v>
      </c>
      <c r="W61" s="49">
        <v>28.91</v>
      </c>
      <c r="X61" s="49">
        <v>22.03</v>
      </c>
      <c r="Y61" s="49">
        <v>29.39</v>
      </c>
      <c r="Z61" s="49">
        <v>63.28</v>
      </c>
      <c r="AA61" s="49">
        <v>51.61</v>
      </c>
      <c r="AB61" s="49">
        <v>38.840000000000003</v>
      </c>
      <c r="AC61" s="49">
        <v>61.65</v>
      </c>
      <c r="AD61" s="49">
        <v>77.22</v>
      </c>
      <c r="AE61" s="49">
        <v>73.36</v>
      </c>
      <c r="AF61" s="50">
        <v>-1.6196699999999999</v>
      </c>
      <c r="AG61" s="51">
        <v>8.9157099999999994E-5</v>
      </c>
      <c r="AH61" s="36" t="s">
        <v>718</v>
      </c>
    </row>
    <row r="62" spans="1:34" x14ac:dyDescent="0.3">
      <c r="A62" s="36" t="s">
        <v>3949</v>
      </c>
      <c r="B62" s="36" t="s">
        <v>3953</v>
      </c>
      <c r="C62" t="s">
        <v>3954</v>
      </c>
      <c r="D62" s="36"/>
      <c r="E62" s="36"/>
      <c r="F62" s="36" t="s">
        <v>8907</v>
      </c>
      <c r="G62" s="36" t="s">
        <v>8908</v>
      </c>
      <c r="H62" s="36" t="s">
        <v>111</v>
      </c>
      <c r="I62" s="36" t="s">
        <v>251</v>
      </c>
      <c r="J62" s="36" t="s">
        <v>524</v>
      </c>
      <c r="K62" s="36" t="s">
        <v>10441</v>
      </c>
      <c r="L62" s="36" t="s">
        <v>11592</v>
      </c>
      <c r="M62" s="36" t="s">
        <v>11593</v>
      </c>
      <c r="N62" s="36" t="s">
        <v>11594</v>
      </c>
      <c r="O62" s="36" t="s">
        <v>11595</v>
      </c>
      <c r="P62" s="36" t="s">
        <v>11596</v>
      </c>
      <c r="Q62" s="36" t="s">
        <v>10447</v>
      </c>
      <c r="R62" s="36" t="s">
        <v>10448</v>
      </c>
      <c r="S62" s="48" t="b">
        <v>1</v>
      </c>
      <c r="T62" s="49">
        <v>72.37</v>
      </c>
      <c r="U62" s="49">
        <v>61.65</v>
      </c>
      <c r="V62" s="49">
        <v>71.7</v>
      </c>
      <c r="W62" s="49">
        <v>75.489999999999995</v>
      </c>
      <c r="X62" s="49">
        <v>108.9</v>
      </c>
      <c r="Y62" s="49">
        <v>89.18</v>
      </c>
      <c r="Z62" s="49">
        <v>67.17</v>
      </c>
      <c r="AA62" s="49">
        <v>68.05</v>
      </c>
      <c r="AB62" s="49">
        <v>51.87</v>
      </c>
      <c r="AC62" s="49">
        <v>72.11</v>
      </c>
      <c r="AD62" s="49">
        <v>87.17</v>
      </c>
      <c r="AE62" s="49">
        <v>85.02</v>
      </c>
      <c r="AF62" s="50">
        <v>-0.42039449235570497</v>
      </c>
      <c r="AG62" s="51">
        <v>7.8642823547033403E-4</v>
      </c>
      <c r="AH62" s="36" t="s">
        <v>747</v>
      </c>
    </row>
    <row r="63" spans="1:34" x14ac:dyDescent="0.3">
      <c r="A63" s="36" t="s">
        <v>8374</v>
      </c>
      <c r="B63" s="36" t="s">
        <v>2954</v>
      </c>
      <c r="C63" t="s">
        <v>2955</v>
      </c>
      <c r="D63" s="36"/>
      <c r="E63" s="36"/>
      <c r="F63" s="36" t="s">
        <v>2956</v>
      </c>
      <c r="G63" s="36" t="s">
        <v>2957</v>
      </c>
      <c r="H63" s="36" t="s">
        <v>483</v>
      </c>
      <c r="I63" s="36" t="s">
        <v>558</v>
      </c>
      <c r="J63" s="36" t="s">
        <v>506</v>
      </c>
      <c r="K63" s="36" t="s">
        <v>8375</v>
      </c>
      <c r="L63" s="36" t="s">
        <v>11074</v>
      </c>
      <c r="M63" s="36" t="s">
        <v>12288</v>
      </c>
      <c r="N63" s="36" t="s">
        <v>12289</v>
      </c>
      <c r="O63" s="36" t="s">
        <v>8379</v>
      </c>
      <c r="P63" s="36" t="s">
        <v>8380</v>
      </c>
      <c r="Q63" s="36" t="s">
        <v>11075</v>
      </c>
      <c r="R63" s="36" t="s">
        <v>11076</v>
      </c>
      <c r="S63" s="48" t="b">
        <v>0</v>
      </c>
      <c r="T63" s="49">
        <v>22.997699999999998</v>
      </c>
      <c r="U63" s="49">
        <v>24.38</v>
      </c>
      <c r="V63" s="49">
        <v>21.73</v>
      </c>
      <c r="W63" s="49">
        <v>21.61</v>
      </c>
      <c r="X63" s="49">
        <v>35.380000000000003</v>
      </c>
      <c r="Y63" s="49">
        <v>29.11</v>
      </c>
      <c r="Z63" s="49">
        <v>71.319999999999993</v>
      </c>
      <c r="AA63" s="49">
        <v>74.25</v>
      </c>
      <c r="AB63" s="49">
        <v>56.52</v>
      </c>
      <c r="AC63" s="49">
        <v>90.74</v>
      </c>
      <c r="AD63" s="49">
        <v>68.706869999999995</v>
      </c>
      <c r="AE63" s="49">
        <v>76.16</v>
      </c>
      <c r="AF63" s="50">
        <v>-2.0905128141678602</v>
      </c>
      <c r="AG63" s="51">
        <v>3.8209636081730399E-7</v>
      </c>
      <c r="AH63" s="36" t="s">
        <v>718</v>
      </c>
    </row>
    <row r="64" spans="1:34" x14ac:dyDescent="0.3">
      <c r="A64" s="36" t="s">
        <v>835</v>
      </c>
      <c r="B64" s="36" t="s">
        <v>839</v>
      </c>
      <c r="C64" t="s">
        <v>840</v>
      </c>
      <c r="D64" s="36"/>
      <c r="E64" s="36"/>
      <c r="F64" s="36" t="s">
        <v>841</v>
      </c>
      <c r="G64" s="36" t="s">
        <v>842</v>
      </c>
      <c r="H64" s="36" t="s">
        <v>469</v>
      </c>
      <c r="I64" s="36" t="s">
        <v>468</v>
      </c>
      <c r="J64" s="36" t="s">
        <v>501</v>
      </c>
      <c r="K64" s="36" t="s">
        <v>469</v>
      </c>
      <c r="L64" s="36" t="s">
        <v>10791</v>
      </c>
      <c r="M64" s="36" t="s">
        <v>843</v>
      </c>
      <c r="N64" s="36" t="s">
        <v>844</v>
      </c>
      <c r="O64" s="36" t="s">
        <v>11914</v>
      </c>
      <c r="P64" s="36" t="s">
        <v>11915</v>
      </c>
      <c r="Q64" s="36" t="s">
        <v>10794</v>
      </c>
      <c r="R64" s="36" t="s">
        <v>10795</v>
      </c>
      <c r="S64" s="48" t="b">
        <v>1</v>
      </c>
      <c r="T64" s="49">
        <v>116.46</v>
      </c>
      <c r="U64" s="49">
        <v>117.3</v>
      </c>
      <c r="V64" s="49">
        <v>86.65</v>
      </c>
      <c r="W64" s="49">
        <v>67.92</v>
      </c>
      <c r="X64" s="49">
        <v>87.97</v>
      </c>
      <c r="Y64" s="49">
        <v>111.27</v>
      </c>
      <c r="Z64" s="49">
        <v>100.85</v>
      </c>
      <c r="AA64" s="49">
        <v>96.42</v>
      </c>
      <c r="AB64" s="49">
        <v>87.1</v>
      </c>
      <c r="AC64" s="49">
        <v>113.19</v>
      </c>
      <c r="AD64" s="49">
        <v>90.87</v>
      </c>
      <c r="AE64" s="49">
        <v>95.46</v>
      </c>
      <c r="AF64" s="50">
        <v>-0.60796700000000004</v>
      </c>
      <c r="AG64" s="51">
        <v>2.7657770000000001E-3</v>
      </c>
      <c r="AH64" s="36" t="s">
        <v>747</v>
      </c>
    </row>
    <row r="65" spans="1:34" x14ac:dyDescent="0.3">
      <c r="A65" s="36" t="s">
        <v>5915</v>
      </c>
      <c r="B65" s="36"/>
      <c r="D65" s="36"/>
      <c r="E65" s="36"/>
      <c r="F65" s="36" t="s">
        <v>5919</v>
      </c>
      <c r="G65" s="36" t="s">
        <v>5920</v>
      </c>
      <c r="H65" s="36" t="s">
        <v>385</v>
      </c>
      <c r="I65" s="36" t="s">
        <v>384</v>
      </c>
      <c r="J65" s="36" t="s">
        <v>505</v>
      </c>
      <c r="K65" s="36" t="s">
        <v>5916</v>
      </c>
      <c r="L65" s="36" t="s">
        <v>11090</v>
      </c>
      <c r="M65" s="36" t="s">
        <v>12300</v>
      </c>
      <c r="N65" s="36" t="s">
        <v>12301</v>
      </c>
      <c r="O65" s="36" t="s">
        <v>12302</v>
      </c>
      <c r="P65" s="36" t="s">
        <v>12303</v>
      </c>
      <c r="Q65" s="36" t="s">
        <v>1968</v>
      </c>
      <c r="R65" s="36" t="s">
        <v>1969</v>
      </c>
      <c r="S65" s="48" t="b">
        <v>0</v>
      </c>
      <c r="T65" s="49">
        <v>10.91</v>
      </c>
      <c r="U65" s="49">
        <v>13.6</v>
      </c>
      <c r="V65" s="49">
        <v>10.83</v>
      </c>
      <c r="W65" s="49">
        <v>11.01</v>
      </c>
      <c r="X65" s="49">
        <v>10.32</v>
      </c>
      <c r="Y65" s="49">
        <v>11.16</v>
      </c>
      <c r="Z65" s="49">
        <v>13.66</v>
      </c>
      <c r="AA65" s="49">
        <v>10.66</v>
      </c>
      <c r="AB65" s="49">
        <v>9.91</v>
      </c>
      <c r="AC65" s="49">
        <v>14.95</v>
      </c>
      <c r="AD65" s="49">
        <v>12.49</v>
      </c>
      <c r="AE65" s="49">
        <v>13.75</v>
      </c>
      <c r="AF65" s="50">
        <v>-0.712147258761333</v>
      </c>
      <c r="AG65" s="51">
        <v>5.8815664339956003E-4</v>
      </c>
      <c r="AH65" s="36" t="s">
        <v>747</v>
      </c>
    </row>
    <row r="66" spans="1:34" x14ac:dyDescent="0.3">
      <c r="A66" s="36" t="s">
        <v>7526</v>
      </c>
      <c r="B66" s="36" t="s">
        <v>7529</v>
      </c>
      <c r="C66" t="s">
        <v>7530</v>
      </c>
      <c r="D66" s="36"/>
      <c r="E66" s="36"/>
      <c r="F66" s="36" t="s">
        <v>7531</v>
      </c>
      <c r="G66" s="36" t="s">
        <v>7532</v>
      </c>
      <c r="H66" s="36" t="s">
        <v>454</v>
      </c>
      <c r="I66" s="36" t="s">
        <v>453</v>
      </c>
      <c r="J66" s="36" t="s">
        <v>501</v>
      </c>
      <c r="K66" s="36" t="s">
        <v>454</v>
      </c>
      <c r="L66" s="36" t="s">
        <v>10831</v>
      </c>
      <c r="M66" s="36" t="s">
        <v>7533</v>
      </c>
      <c r="N66" s="36" t="s">
        <v>7534</v>
      </c>
      <c r="O66" s="36" t="s">
        <v>10832</v>
      </c>
      <c r="P66" s="36" t="s">
        <v>10833</v>
      </c>
      <c r="Q66" s="36" t="s">
        <v>767</v>
      </c>
      <c r="R66" s="36" t="s">
        <v>768</v>
      </c>
      <c r="S66" s="48" t="b">
        <v>1</v>
      </c>
      <c r="T66" s="49">
        <v>1666.8</v>
      </c>
      <c r="U66" s="49">
        <v>1278.74</v>
      </c>
      <c r="V66" s="49">
        <v>1603.41</v>
      </c>
      <c r="W66" s="49">
        <v>1394.43</v>
      </c>
      <c r="X66" s="49">
        <v>1940.63</v>
      </c>
      <c r="Y66" s="49">
        <v>1863.48</v>
      </c>
      <c r="Z66" s="49">
        <v>1407.01</v>
      </c>
      <c r="AA66" s="49">
        <v>1484.96</v>
      </c>
      <c r="AB66" s="49">
        <v>1353.63</v>
      </c>
      <c r="AC66" s="49">
        <v>1554.41</v>
      </c>
      <c r="AD66" s="49">
        <v>1387.69</v>
      </c>
      <c r="AE66" s="49">
        <v>1432.79</v>
      </c>
      <c r="AF66" s="50">
        <v>-0.4096284</v>
      </c>
      <c r="AG66" s="51">
        <v>3.2894199999999999E-3</v>
      </c>
      <c r="AH66" s="36" t="s">
        <v>747</v>
      </c>
    </row>
    <row r="67" spans="1:34" x14ac:dyDescent="0.3">
      <c r="A67" s="36" t="s">
        <v>989</v>
      </c>
      <c r="B67" s="36" t="s">
        <v>992</v>
      </c>
      <c r="C67" t="s">
        <v>993</v>
      </c>
      <c r="D67" s="36"/>
      <c r="E67" s="36"/>
      <c r="F67" s="36" t="s">
        <v>5308</v>
      </c>
      <c r="G67" s="36" t="s">
        <v>5309</v>
      </c>
      <c r="H67" s="36" t="s">
        <v>450</v>
      </c>
      <c r="I67" s="36" t="s">
        <v>449</v>
      </c>
      <c r="J67" s="36" t="s">
        <v>501</v>
      </c>
      <c r="K67" s="36" t="s">
        <v>450</v>
      </c>
      <c r="L67" s="36" t="s">
        <v>10837</v>
      </c>
      <c r="M67" s="36" t="s">
        <v>5310</v>
      </c>
      <c r="N67" s="36" t="s">
        <v>5311</v>
      </c>
      <c r="O67" s="36" t="s">
        <v>5312</v>
      </c>
      <c r="P67" s="36" t="s">
        <v>5313</v>
      </c>
      <c r="Q67" s="36" t="s">
        <v>5314</v>
      </c>
      <c r="R67" s="36" t="s">
        <v>5315</v>
      </c>
      <c r="S67" s="48" t="b">
        <v>1</v>
      </c>
      <c r="T67" s="49">
        <v>571.32000000000005</v>
      </c>
      <c r="U67" s="49">
        <v>546.51</v>
      </c>
      <c r="V67" s="49">
        <v>594.99</v>
      </c>
      <c r="W67" s="49">
        <v>602.82000000000005</v>
      </c>
      <c r="X67" s="49">
        <v>637.09</v>
      </c>
      <c r="Y67" s="49">
        <v>690.29</v>
      </c>
      <c r="Z67" s="49">
        <v>468.88</v>
      </c>
      <c r="AA67" s="49">
        <v>608.32000000000005</v>
      </c>
      <c r="AB67" s="49">
        <v>509.28</v>
      </c>
      <c r="AC67" s="49">
        <v>459.48</v>
      </c>
      <c r="AD67" s="49">
        <v>498.29</v>
      </c>
      <c r="AE67" s="49">
        <v>489.56</v>
      </c>
      <c r="AF67" s="50">
        <v>-0.30744709132333198</v>
      </c>
      <c r="AG67" s="51">
        <v>3.6039765768852601E-3</v>
      </c>
      <c r="AH67" s="36" t="s">
        <v>747</v>
      </c>
    </row>
    <row r="68" spans="1:34" x14ac:dyDescent="0.3">
      <c r="A68" s="36" t="s">
        <v>9584</v>
      </c>
      <c r="B68" s="36" t="s">
        <v>1018</v>
      </c>
      <c r="C68" t="s">
        <v>1019</v>
      </c>
      <c r="D68" s="36"/>
      <c r="E68" s="36"/>
      <c r="F68" s="36">
        <v>35.1</v>
      </c>
      <c r="G68" s="36" t="s">
        <v>949</v>
      </c>
      <c r="H68" s="36" t="s">
        <v>448</v>
      </c>
      <c r="I68" s="36" t="s">
        <v>447</v>
      </c>
      <c r="J68" s="36" t="s">
        <v>501</v>
      </c>
      <c r="K68" s="36" t="s">
        <v>448</v>
      </c>
      <c r="L68" s="36" t="s">
        <v>10840</v>
      </c>
      <c r="M68" s="36" t="s">
        <v>9587</v>
      </c>
      <c r="N68" s="36" t="s">
        <v>9588</v>
      </c>
      <c r="O68" s="36" t="s">
        <v>9589</v>
      </c>
      <c r="P68" s="36" t="s">
        <v>9590</v>
      </c>
      <c r="Q68" s="36" t="s">
        <v>979</v>
      </c>
      <c r="R68" s="36" t="s">
        <v>980</v>
      </c>
      <c r="S68" s="48" t="b">
        <v>1</v>
      </c>
      <c r="T68" s="49">
        <v>106.68</v>
      </c>
      <c r="U68" s="49">
        <v>101.36</v>
      </c>
      <c r="V68" s="49">
        <v>124.74</v>
      </c>
      <c r="W68" s="49">
        <v>141.74</v>
      </c>
      <c r="X68" s="49">
        <v>109.96</v>
      </c>
      <c r="Y68" s="49">
        <v>164.71</v>
      </c>
      <c r="Z68" s="49">
        <v>12.2</v>
      </c>
      <c r="AA68" s="49">
        <v>11.41</v>
      </c>
      <c r="AB68" s="49">
        <v>11.35</v>
      </c>
      <c r="AC68" s="49">
        <v>10.73</v>
      </c>
      <c r="AD68" s="49">
        <v>13.56</v>
      </c>
      <c r="AE68" s="49">
        <v>11.51</v>
      </c>
      <c r="AF68" s="50">
        <v>2.6167737457831302</v>
      </c>
      <c r="AG68" s="51">
        <v>5.04535541318046E-8</v>
      </c>
      <c r="AH68" s="36" t="s">
        <v>749</v>
      </c>
    </row>
    <row r="69" spans="1:34" x14ac:dyDescent="0.3">
      <c r="A69" s="36" t="s">
        <v>7559</v>
      </c>
      <c r="B69" s="36" t="s">
        <v>7562</v>
      </c>
      <c r="C69" t="s">
        <v>7563</v>
      </c>
      <c r="D69" s="36"/>
      <c r="E69" s="36"/>
      <c r="F69" s="36" t="s">
        <v>7564</v>
      </c>
      <c r="G69" s="36" t="s">
        <v>7565</v>
      </c>
      <c r="H69" s="36" t="s">
        <v>446</v>
      </c>
      <c r="I69" s="36" t="s">
        <v>445</v>
      </c>
      <c r="J69" s="36" t="s">
        <v>501</v>
      </c>
      <c r="K69" s="36" t="s">
        <v>7560</v>
      </c>
      <c r="L69" s="36" t="s">
        <v>12207</v>
      </c>
      <c r="M69" s="36" t="s">
        <v>12208</v>
      </c>
      <c r="N69" s="36" t="s">
        <v>12209</v>
      </c>
      <c r="O69" s="36" t="s">
        <v>7568</v>
      </c>
      <c r="P69" s="36" t="s">
        <v>7569</v>
      </c>
      <c r="Q69" s="36" t="s">
        <v>767</v>
      </c>
      <c r="R69" s="36" t="s">
        <v>768</v>
      </c>
      <c r="S69" s="48" t="b">
        <v>1</v>
      </c>
      <c r="T69" s="49">
        <v>389.93</v>
      </c>
      <c r="U69" s="49">
        <v>18.32</v>
      </c>
      <c r="V69" s="49">
        <v>368.99</v>
      </c>
      <c r="W69" s="49">
        <v>135.01</v>
      </c>
      <c r="X69" s="49">
        <v>570.19000000000005</v>
      </c>
      <c r="Y69" s="49">
        <v>251.63</v>
      </c>
      <c r="Z69" s="49">
        <v>0.74</v>
      </c>
      <c r="AA69" s="49">
        <v>0.69</v>
      </c>
      <c r="AB69" s="49">
        <v>0.52</v>
      </c>
      <c r="AC69" s="49">
        <v>0.14000000000000001</v>
      </c>
      <c r="AD69" s="49">
        <v>4.5999999999999996</v>
      </c>
      <c r="AE69" s="49">
        <v>0.26</v>
      </c>
      <c r="AF69" s="50">
        <v>7.4943570652025704</v>
      </c>
      <c r="AG69" s="51">
        <v>9.39696656085011E-7</v>
      </c>
      <c r="AH69" s="36" t="s">
        <v>749</v>
      </c>
    </row>
    <row r="70" spans="1:34" x14ac:dyDescent="0.3">
      <c r="A70" s="36" t="s">
        <v>2120</v>
      </c>
      <c r="B70" s="36"/>
      <c r="D70" s="36"/>
      <c r="E70" s="36"/>
      <c r="F70" s="36" t="s">
        <v>2126</v>
      </c>
      <c r="G70" s="36" t="s">
        <v>2127</v>
      </c>
      <c r="H70" s="36" t="s">
        <v>376</v>
      </c>
      <c r="I70" s="36" t="s">
        <v>375</v>
      </c>
      <c r="J70" s="36" t="s">
        <v>530</v>
      </c>
      <c r="K70" s="36" t="s">
        <v>2121</v>
      </c>
      <c r="L70" s="36" t="s">
        <v>11109</v>
      </c>
      <c r="M70" s="36"/>
      <c r="N70" s="36"/>
      <c r="O70" s="36"/>
      <c r="P70" s="36"/>
      <c r="Q70" s="36" t="s">
        <v>1004</v>
      </c>
      <c r="R70" s="36" t="s">
        <v>1005</v>
      </c>
      <c r="S70" s="48" t="b">
        <v>0</v>
      </c>
      <c r="T70" s="49">
        <v>15</v>
      </c>
      <c r="U70" s="49">
        <v>9.75</v>
      </c>
      <c r="V70" s="49">
        <v>14.87</v>
      </c>
      <c r="W70" s="49">
        <v>15.62</v>
      </c>
      <c r="X70" s="49">
        <v>17.78</v>
      </c>
      <c r="Y70" s="49">
        <v>13.52</v>
      </c>
      <c r="Z70" s="49">
        <v>18.2</v>
      </c>
      <c r="AA70" s="49">
        <v>17.18</v>
      </c>
      <c r="AB70" s="49">
        <v>18.04</v>
      </c>
      <c r="AC70" s="49">
        <v>15.46</v>
      </c>
      <c r="AD70" s="49">
        <v>17.02</v>
      </c>
      <c r="AE70" s="49">
        <v>16.21</v>
      </c>
      <c r="AF70" s="50">
        <v>-0.82637110000000003</v>
      </c>
      <c r="AG70" s="51">
        <v>3.0311009999999999E-5</v>
      </c>
      <c r="AH70" s="36" t="s">
        <v>747</v>
      </c>
    </row>
    <row r="71" spans="1:34" x14ac:dyDescent="0.3">
      <c r="A71" s="36" t="s">
        <v>12215</v>
      </c>
      <c r="B71" s="36" t="s">
        <v>7599</v>
      </c>
      <c r="C71" t="s">
        <v>7600</v>
      </c>
      <c r="D71" s="36"/>
      <c r="E71" s="36"/>
      <c r="F71" s="36" t="s">
        <v>7601</v>
      </c>
      <c r="G71" s="36" t="s">
        <v>7602</v>
      </c>
      <c r="H71" s="36" t="s">
        <v>438</v>
      </c>
      <c r="I71" s="36" t="s">
        <v>437</v>
      </c>
      <c r="J71" s="36" t="s">
        <v>501</v>
      </c>
      <c r="K71" s="36" t="s">
        <v>7597</v>
      </c>
      <c r="L71" s="36" t="s">
        <v>11923</v>
      </c>
      <c r="M71" s="36" t="s">
        <v>7603</v>
      </c>
      <c r="N71" s="36" t="s">
        <v>7604</v>
      </c>
      <c r="O71" s="36" t="s">
        <v>11926</v>
      </c>
      <c r="P71" s="36" t="s">
        <v>11927</v>
      </c>
      <c r="Q71" s="36" t="s">
        <v>767</v>
      </c>
      <c r="R71" s="36" t="s">
        <v>768</v>
      </c>
      <c r="S71" s="48" t="b">
        <v>1</v>
      </c>
      <c r="T71" s="49">
        <v>43.42</v>
      </c>
      <c r="U71" s="49">
        <v>72.95</v>
      </c>
      <c r="V71" s="49">
        <v>49.35</v>
      </c>
      <c r="W71" s="49">
        <v>44.63</v>
      </c>
      <c r="X71" s="49">
        <v>77.77</v>
      </c>
      <c r="Y71" s="49">
        <v>73.09</v>
      </c>
      <c r="Z71" s="49">
        <v>5.4</v>
      </c>
      <c r="AA71" s="49">
        <v>7.68</v>
      </c>
      <c r="AB71" s="49">
        <v>3.84</v>
      </c>
      <c r="AC71" s="49">
        <v>7.4</v>
      </c>
      <c r="AD71" s="49">
        <v>3.69</v>
      </c>
      <c r="AE71" s="49">
        <v>6.5</v>
      </c>
      <c r="AF71" s="50">
        <v>2.8222879999999999</v>
      </c>
      <c r="AG71" s="51">
        <v>1.1086339999999999E-6</v>
      </c>
      <c r="AH71" s="36" t="s">
        <v>749</v>
      </c>
    </row>
    <row r="72" spans="1:34" x14ac:dyDescent="0.3">
      <c r="A72" s="36" t="s">
        <v>1094</v>
      </c>
      <c r="B72" s="36" t="s">
        <v>5368</v>
      </c>
      <c r="C72" t="s">
        <v>5369</v>
      </c>
      <c r="D72" s="36"/>
      <c r="E72" s="36"/>
      <c r="F72" s="36" t="s">
        <v>7617</v>
      </c>
      <c r="G72" s="36" t="s">
        <v>7618</v>
      </c>
      <c r="H72" s="36" t="s">
        <v>434</v>
      </c>
      <c r="I72" s="36" t="s">
        <v>433</v>
      </c>
      <c r="J72" s="36" t="s">
        <v>501</v>
      </c>
      <c r="K72" s="36" t="s">
        <v>434</v>
      </c>
      <c r="L72" s="36" t="s">
        <v>10862</v>
      </c>
      <c r="M72" s="36" t="s">
        <v>5370</v>
      </c>
      <c r="N72" s="36" t="s">
        <v>5371</v>
      </c>
      <c r="O72" s="36" t="s">
        <v>12216</v>
      </c>
      <c r="P72" s="36" t="s">
        <v>12217</v>
      </c>
      <c r="Q72" s="36" t="s">
        <v>5374</v>
      </c>
      <c r="R72" s="36" t="s">
        <v>5375</v>
      </c>
      <c r="S72" s="48" t="b">
        <v>1</v>
      </c>
      <c r="T72" s="49">
        <v>312.63</v>
      </c>
      <c r="U72" s="49">
        <v>10.77</v>
      </c>
      <c r="V72" s="49">
        <v>236.94</v>
      </c>
      <c r="W72" s="49">
        <v>84.01</v>
      </c>
      <c r="X72" s="49">
        <v>404.61</v>
      </c>
      <c r="Y72" s="49">
        <v>139.96</v>
      </c>
      <c r="Z72" s="49">
        <v>0.47</v>
      </c>
      <c r="AA72" s="49">
        <v>0.75</v>
      </c>
      <c r="AB72" s="49">
        <v>0</v>
      </c>
      <c r="AC72" s="49">
        <v>7.0000000000000007E-2</v>
      </c>
      <c r="AD72" s="49">
        <v>2.17</v>
      </c>
      <c r="AE72" s="49">
        <v>0.06</v>
      </c>
      <c r="AF72" s="50">
        <v>7.9822899999999999</v>
      </c>
      <c r="AG72" s="51">
        <v>9.0142810000000008E-6</v>
      </c>
      <c r="AH72" s="36" t="s">
        <v>749</v>
      </c>
    </row>
    <row r="73" spans="1:34" x14ac:dyDescent="0.3">
      <c r="A73" s="36" t="s">
        <v>1269</v>
      </c>
      <c r="B73" s="36"/>
      <c r="D73" s="36"/>
      <c r="E73" s="36"/>
      <c r="F73" s="36" t="s">
        <v>3540</v>
      </c>
      <c r="G73" s="36" t="s">
        <v>3541</v>
      </c>
      <c r="H73" s="36" t="s">
        <v>605</v>
      </c>
      <c r="I73" s="36" t="s">
        <v>426</v>
      </c>
      <c r="J73" s="36" t="s">
        <v>500</v>
      </c>
      <c r="K73" s="36" t="s">
        <v>7697</v>
      </c>
      <c r="L73" s="36" t="s">
        <v>12228</v>
      </c>
      <c r="M73" s="36" t="s">
        <v>7700</v>
      </c>
      <c r="N73" s="36" t="s">
        <v>7701</v>
      </c>
      <c r="O73" s="36" t="s">
        <v>1282</v>
      </c>
      <c r="P73" s="36" t="s">
        <v>1283</v>
      </c>
      <c r="Q73" s="36" t="s">
        <v>1968</v>
      </c>
      <c r="R73" s="36" t="s">
        <v>1969</v>
      </c>
      <c r="S73" s="48" t="b">
        <v>1</v>
      </c>
      <c r="T73" s="49">
        <v>8.69</v>
      </c>
      <c r="U73" s="49">
        <v>22.76</v>
      </c>
      <c r="V73" s="49">
        <v>12.46</v>
      </c>
      <c r="W73" s="49">
        <v>11.22</v>
      </c>
      <c r="X73" s="49">
        <v>15.58</v>
      </c>
      <c r="Y73" s="49">
        <v>18.82</v>
      </c>
      <c r="Z73" s="49">
        <v>0.77</v>
      </c>
      <c r="AA73" s="49">
        <v>0.84</v>
      </c>
      <c r="AB73" s="49">
        <v>0.37</v>
      </c>
      <c r="AC73" s="49">
        <v>0.77</v>
      </c>
      <c r="AD73" s="49">
        <v>0.3</v>
      </c>
      <c r="AE73" s="49">
        <v>0.47</v>
      </c>
      <c r="AF73" s="50">
        <v>4.0985705260768102</v>
      </c>
      <c r="AG73" s="51">
        <v>1.11071563815081E-6</v>
      </c>
      <c r="AH73" s="36" t="s">
        <v>749</v>
      </c>
    </row>
    <row r="74" spans="1:34" x14ac:dyDescent="0.3">
      <c r="A74" s="36" t="s">
        <v>12229</v>
      </c>
      <c r="B74" s="36"/>
      <c r="D74" s="36"/>
      <c r="E74" s="36"/>
      <c r="F74" s="36" t="s">
        <v>3540</v>
      </c>
      <c r="G74" s="36" t="s">
        <v>3541</v>
      </c>
      <c r="H74" s="36" t="s">
        <v>606</v>
      </c>
      <c r="I74" s="36" t="s">
        <v>425</v>
      </c>
      <c r="J74" s="36" t="s">
        <v>500</v>
      </c>
      <c r="K74" s="36" t="s">
        <v>12230</v>
      </c>
      <c r="L74" s="36" t="s">
        <v>12231</v>
      </c>
      <c r="M74" s="36" t="s">
        <v>12232</v>
      </c>
      <c r="N74" s="36" t="s">
        <v>12233</v>
      </c>
      <c r="O74" s="36" t="s">
        <v>1282</v>
      </c>
      <c r="P74" s="36" t="s">
        <v>1283</v>
      </c>
      <c r="Q74" s="36" t="s">
        <v>1968</v>
      </c>
      <c r="R74" s="36" t="s">
        <v>1969</v>
      </c>
      <c r="S74" s="48" t="b">
        <v>1</v>
      </c>
      <c r="T74" s="49">
        <v>9.99</v>
      </c>
      <c r="U74" s="49">
        <v>22.21</v>
      </c>
      <c r="V74" s="49">
        <v>9.4700000000000006</v>
      </c>
      <c r="W74" s="49">
        <v>10.199999999999999</v>
      </c>
      <c r="X74" s="49">
        <v>16.64</v>
      </c>
      <c r="Y74" s="49">
        <v>20.68</v>
      </c>
      <c r="Z74" s="49">
        <v>0.48</v>
      </c>
      <c r="AA74" s="49">
        <v>0.28999999999999998</v>
      </c>
      <c r="AB74" s="49">
        <v>0.16</v>
      </c>
      <c r="AC74" s="49">
        <v>0.36</v>
      </c>
      <c r="AD74" s="49">
        <v>0.3</v>
      </c>
      <c r="AE74" s="49">
        <v>0.41</v>
      </c>
      <c r="AF74" s="50">
        <v>4.8738502063256703</v>
      </c>
      <c r="AG74" s="51">
        <v>3.7884988076494801E-7</v>
      </c>
      <c r="AH74" s="36" t="s">
        <v>749</v>
      </c>
    </row>
    <row r="75" spans="1:34" x14ac:dyDescent="0.3">
      <c r="A75" s="36" t="s">
        <v>5537</v>
      </c>
      <c r="B75" s="36" t="s">
        <v>5541</v>
      </c>
      <c r="C75" t="s">
        <v>5542</v>
      </c>
      <c r="D75" s="36"/>
      <c r="E75" s="36"/>
      <c r="F75" s="36" t="s">
        <v>5543</v>
      </c>
      <c r="G75" s="36" t="s">
        <v>5544</v>
      </c>
      <c r="H75" s="36" t="s">
        <v>602</v>
      </c>
      <c r="I75" s="36" t="s">
        <v>422</v>
      </c>
      <c r="J75" s="36" t="s">
        <v>500</v>
      </c>
      <c r="K75" s="36" t="s">
        <v>7739</v>
      </c>
      <c r="L75" s="36" t="s">
        <v>12236</v>
      </c>
      <c r="M75" s="36" t="s">
        <v>7741</v>
      </c>
      <c r="N75" s="36" t="s">
        <v>7742</v>
      </c>
      <c r="O75" s="36" t="s">
        <v>5552</v>
      </c>
      <c r="P75" s="36" t="s">
        <v>5553</v>
      </c>
      <c r="Q75" s="36" t="s">
        <v>7743</v>
      </c>
      <c r="R75" s="36" t="s">
        <v>7744</v>
      </c>
      <c r="S75" s="48" t="b">
        <v>1</v>
      </c>
      <c r="T75" s="49">
        <v>40.81</v>
      </c>
      <c r="U75" s="49">
        <v>37.5</v>
      </c>
      <c r="V75" s="49">
        <v>41.89</v>
      </c>
      <c r="W75" s="49">
        <v>43.74</v>
      </c>
      <c r="X75" s="49">
        <v>42.6</v>
      </c>
      <c r="Y75" s="49">
        <v>38.24</v>
      </c>
      <c r="Z75" s="49">
        <v>31.68</v>
      </c>
      <c r="AA75" s="49">
        <v>32.880000000000003</v>
      </c>
      <c r="AB75" s="49">
        <v>30.08</v>
      </c>
      <c r="AC75" s="49">
        <v>35.51</v>
      </c>
      <c r="AD75" s="49">
        <v>30.61</v>
      </c>
      <c r="AE75" s="49">
        <v>34.47</v>
      </c>
      <c r="AF75" s="50">
        <v>-0.24274707534276699</v>
      </c>
      <c r="AG75" s="51">
        <v>8.3639873303383797E-3</v>
      </c>
      <c r="AH75" s="36" t="s">
        <v>747</v>
      </c>
    </row>
    <row r="76" spans="1:34" x14ac:dyDescent="0.3">
      <c r="A76" s="36" t="s">
        <v>7747</v>
      </c>
      <c r="B76" s="36" t="s">
        <v>1336</v>
      </c>
      <c r="C76" t="s">
        <v>1337</v>
      </c>
      <c r="D76" s="36"/>
      <c r="E76" s="36"/>
      <c r="F76" s="36" t="s">
        <v>1338</v>
      </c>
      <c r="G76" s="36" t="s">
        <v>1339</v>
      </c>
      <c r="H76" s="36" t="s">
        <v>603</v>
      </c>
      <c r="I76" s="36" t="s">
        <v>421</v>
      </c>
      <c r="J76" s="36" t="s">
        <v>500</v>
      </c>
      <c r="K76" s="36" t="s">
        <v>1334</v>
      </c>
      <c r="L76" s="36" t="s">
        <v>12237</v>
      </c>
      <c r="M76" s="36" t="s">
        <v>10937</v>
      </c>
      <c r="N76" s="36" t="s">
        <v>10938</v>
      </c>
      <c r="O76" s="36" t="s">
        <v>1346</v>
      </c>
      <c r="P76" s="36" t="s">
        <v>1347</v>
      </c>
      <c r="Q76" s="36" t="s">
        <v>10939</v>
      </c>
      <c r="R76" s="36" t="s">
        <v>10940</v>
      </c>
      <c r="S76" s="48" t="b">
        <v>1</v>
      </c>
      <c r="T76" s="49">
        <v>7.11</v>
      </c>
      <c r="U76" s="49">
        <v>9.33</v>
      </c>
      <c r="V76" s="49">
        <v>9.27</v>
      </c>
      <c r="W76" s="49">
        <v>9.2100000000000009</v>
      </c>
      <c r="X76" s="49">
        <v>7.63</v>
      </c>
      <c r="Y76" s="49">
        <v>9.84</v>
      </c>
      <c r="Z76" s="49">
        <v>1.95</v>
      </c>
      <c r="AA76" s="49">
        <v>2.72</v>
      </c>
      <c r="AB76" s="49">
        <v>2.92</v>
      </c>
      <c r="AC76" s="49">
        <v>2.41</v>
      </c>
      <c r="AD76" s="49">
        <v>2.2999999999999998</v>
      </c>
      <c r="AE76" s="49">
        <v>2.02</v>
      </c>
      <c r="AF76" s="50">
        <v>1.296748</v>
      </c>
      <c r="AG76" s="51">
        <v>9.7971130000000003E-6</v>
      </c>
      <c r="AH76" s="36" t="s">
        <v>749</v>
      </c>
    </row>
    <row r="77" spans="1:34" x14ac:dyDescent="0.3">
      <c r="A77" s="36" t="s">
        <v>2291</v>
      </c>
      <c r="B77" s="36" t="s">
        <v>2294</v>
      </c>
      <c r="C77" t="s">
        <v>2295</v>
      </c>
      <c r="D77" s="36"/>
      <c r="E77" s="36"/>
      <c r="F77" s="36" t="s">
        <v>2296</v>
      </c>
      <c r="G77" s="36" t="s">
        <v>2297</v>
      </c>
      <c r="H77" s="36" t="s">
        <v>594</v>
      </c>
      <c r="I77" s="36" t="s">
        <v>362</v>
      </c>
      <c r="J77" s="36" t="s">
        <v>525</v>
      </c>
      <c r="K77" s="36" t="s">
        <v>12318</v>
      </c>
      <c r="L77" s="36" t="s">
        <v>12319</v>
      </c>
      <c r="M77" s="36" t="s">
        <v>12320</v>
      </c>
      <c r="N77" s="36" t="s">
        <v>12321</v>
      </c>
      <c r="O77" s="36" t="s">
        <v>12322</v>
      </c>
      <c r="P77" s="36" t="s">
        <v>12323</v>
      </c>
      <c r="Q77" s="36" t="s">
        <v>12324</v>
      </c>
      <c r="R77" s="36" t="s">
        <v>12325</v>
      </c>
      <c r="S77" s="48" t="b">
        <v>0</v>
      </c>
      <c r="T77" s="49">
        <v>77.09</v>
      </c>
      <c r="U77" s="49">
        <v>82.46</v>
      </c>
      <c r="V77" s="49">
        <v>85.5</v>
      </c>
      <c r="W77" s="49">
        <v>85.73</v>
      </c>
      <c r="X77" s="49">
        <v>78.77</v>
      </c>
      <c r="Y77" s="49">
        <v>96.11</v>
      </c>
      <c r="Z77" s="49">
        <v>85.83</v>
      </c>
      <c r="AA77" s="49">
        <v>86.16</v>
      </c>
      <c r="AB77" s="49">
        <v>91.3</v>
      </c>
      <c r="AC77" s="49">
        <v>84</v>
      </c>
      <c r="AD77" s="49">
        <v>92.39</v>
      </c>
      <c r="AE77" s="49">
        <v>89.77</v>
      </c>
      <c r="AF77" s="50">
        <v>-0.64311946477223103</v>
      </c>
      <c r="AG77" s="51">
        <v>1.7262640536693502E-5</v>
      </c>
      <c r="AH77" s="36" t="s">
        <v>747</v>
      </c>
    </row>
    <row r="78" spans="1:34" x14ac:dyDescent="0.3">
      <c r="A78" s="36" t="s">
        <v>10146</v>
      </c>
      <c r="B78" s="36"/>
      <c r="D78" s="36"/>
      <c r="E78" s="36"/>
      <c r="F78" s="36">
        <v>35.200000000000003</v>
      </c>
      <c r="G78" s="36" t="s">
        <v>994</v>
      </c>
      <c r="H78" s="36" t="s">
        <v>140</v>
      </c>
      <c r="I78" s="36" t="s">
        <v>293</v>
      </c>
      <c r="J78" s="36" t="s">
        <v>500</v>
      </c>
      <c r="K78" s="36" t="s">
        <v>3157</v>
      </c>
      <c r="L78" s="36" t="s">
        <v>11359</v>
      </c>
      <c r="M78" s="36" t="s">
        <v>731</v>
      </c>
      <c r="N78" s="36" t="s">
        <v>732</v>
      </c>
      <c r="O78" s="36"/>
      <c r="P78" s="36"/>
      <c r="Q78" s="36" t="s">
        <v>767</v>
      </c>
      <c r="R78" s="36" t="s">
        <v>768</v>
      </c>
      <c r="S78" s="48" t="b">
        <v>1</v>
      </c>
      <c r="T78" s="49">
        <v>140.62</v>
      </c>
      <c r="U78" s="49">
        <v>144.01</v>
      </c>
      <c r="V78" s="49">
        <v>140.25</v>
      </c>
      <c r="W78" s="49">
        <v>147.01</v>
      </c>
      <c r="X78" s="49">
        <v>134.94</v>
      </c>
      <c r="Y78" s="49">
        <v>157.41</v>
      </c>
      <c r="Z78" s="49">
        <v>141.32</v>
      </c>
      <c r="AA78" s="49">
        <v>137.97</v>
      </c>
      <c r="AB78" s="49">
        <v>135.97999999999999</v>
      </c>
      <c r="AC78" s="49">
        <v>132.79</v>
      </c>
      <c r="AD78" s="49">
        <v>133.71</v>
      </c>
      <c r="AE78" s="49">
        <v>137.06</v>
      </c>
      <c r="AF78" s="50">
        <v>-0.49677880000000002</v>
      </c>
      <c r="AG78" s="51">
        <v>4.3440850000000003E-5</v>
      </c>
      <c r="AH78" s="36" t="s">
        <v>747</v>
      </c>
    </row>
    <row r="79" spans="1:34" x14ac:dyDescent="0.3">
      <c r="A79" s="36" t="s">
        <v>3411</v>
      </c>
      <c r="B79" s="36"/>
      <c r="D79" s="36"/>
      <c r="E79" s="36"/>
      <c r="F79" s="36" t="s">
        <v>3415</v>
      </c>
      <c r="G79" s="36" t="s">
        <v>3416</v>
      </c>
      <c r="H79" s="36" t="s">
        <v>87</v>
      </c>
      <c r="I79" s="36" t="s">
        <v>283</v>
      </c>
      <c r="J79" s="36" t="s">
        <v>500</v>
      </c>
      <c r="K79" s="36" t="s">
        <v>3412</v>
      </c>
      <c r="L79" s="36" t="s">
        <v>11406</v>
      </c>
      <c r="M79" s="36"/>
      <c r="N79" s="36"/>
      <c r="O79" s="36"/>
      <c r="P79" s="36"/>
      <c r="Q79" s="36" t="s">
        <v>3422</v>
      </c>
      <c r="R79" s="36" t="s">
        <v>3423</v>
      </c>
      <c r="S79" s="48" t="b">
        <v>1</v>
      </c>
      <c r="T79" s="49">
        <v>116.89</v>
      </c>
      <c r="U79" s="49">
        <v>114.94</v>
      </c>
      <c r="V79" s="49">
        <v>124.32</v>
      </c>
      <c r="W79" s="49">
        <v>125.03</v>
      </c>
      <c r="X79" s="49">
        <v>140.43</v>
      </c>
      <c r="Y79" s="49">
        <v>165.44</v>
      </c>
      <c r="Z79" s="49">
        <v>47.96</v>
      </c>
      <c r="AA79" s="49">
        <v>48.04</v>
      </c>
      <c r="AB79" s="49">
        <v>45.83</v>
      </c>
      <c r="AC79" s="49">
        <v>42.19</v>
      </c>
      <c r="AD79" s="49">
        <v>50.35</v>
      </c>
      <c r="AE79" s="49">
        <v>54.16</v>
      </c>
      <c r="AF79" s="50">
        <v>0.87246183745501305</v>
      </c>
      <c r="AG79" s="51">
        <v>1.1673368349762999E-6</v>
      </c>
      <c r="AH79" s="36" t="s">
        <v>747</v>
      </c>
    </row>
    <row r="80" spans="1:34" x14ac:dyDescent="0.3">
      <c r="A80" s="36" t="s">
        <v>2361</v>
      </c>
      <c r="B80" s="36" t="s">
        <v>12007</v>
      </c>
      <c r="C80" t="s">
        <v>12008</v>
      </c>
      <c r="D80" s="36"/>
      <c r="E80" s="36"/>
      <c r="F80" s="36" t="s">
        <v>2238</v>
      </c>
      <c r="G80" s="36" t="s">
        <v>2239</v>
      </c>
      <c r="H80" s="36" t="s">
        <v>355</v>
      </c>
      <c r="I80" s="36" t="s">
        <v>354</v>
      </c>
      <c r="J80" s="36" t="s">
        <v>524</v>
      </c>
      <c r="K80" s="36" t="s">
        <v>2362</v>
      </c>
      <c r="L80" s="36" t="s">
        <v>11146</v>
      </c>
      <c r="M80" s="36" t="s">
        <v>2370</v>
      </c>
      <c r="N80" s="36" t="s">
        <v>2371</v>
      </c>
      <c r="O80" s="36" t="s">
        <v>12326</v>
      </c>
      <c r="P80" s="36" t="s">
        <v>12327</v>
      </c>
      <c r="Q80" s="36" t="s">
        <v>2374</v>
      </c>
      <c r="R80" s="36" t="s">
        <v>2375</v>
      </c>
      <c r="S80" s="48" t="b">
        <v>0</v>
      </c>
      <c r="T80" s="49">
        <v>13.96</v>
      </c>
      <c r="U80" s="49">
        <v>12.71</v>
      </c>
      <c r="V80" s="49">
        <v>13.07</v>
      </c>
      <c r="W80" s="49">
        <v>13.6</v>
      </c>
      <c r="X80" s="49">
        <v>16.510000000000002</v>
      </c>
      <c r="Y80" s="49">
        <v>18.54</v>
      </c>
      <c r="Z80" s="49">
        <v>26.53</v>
      </c>
      <c r="AA80" s="49">
        <v>27.8</v>
      </c>
      <c r="AB80" s="49">
        <v>25.35</v>
      </c>
      <c r="AC80" s="49">
        <v>22.78</v>
      </c>
      <c r="AD80" s="49">
        <v>25.67</v>
      </c>
      <c r="AE80" s="49">
        <v>26.83</v>
      </c>
      <c r="AF80" s="50">
        <v>-1.3866604781392999</v>
      </c>
      <c r="AG80" s="51">
        <v>3.2455374841589902E-7</v>
      </c>
      <c r="AH80" s="36" t="s">
        <v>718</v>
      </c>
    </row>
    <row r="81" spans="1:34" x14ac:dyDescent="0.3">
      <c r="A81" s="36" t="s">
        <v>12431</v>
      </c>
      <c r="B81" s="36" t="s">
        <v>8615</v>
      </c>
      <c r="C81" t="s">
        <v>8616</v>
      </c>
      <c r="D81" s="36"/>
      <c r="E81" s="36"/>
      <c r="F81" s="36">
        <v>35.1</v>
      </c>
      <c r="G81" s="36" t="s">
        <v>949</v>
      </c>
      <c r="H81" s="36" t="s">
        <v>146</v>
      </c>
      <c r="I81" s="36" t="s">
        <v>280</v>
      </c>
      <c r="J81" s="36" t="s">
        <v>500</v>
      </c>
      <c r="K81" s="36" t="s">
        <v>3493</v>
      </c>
      <c r="L81" s="36" t="s">
        <v>11422</v>
      </c>
      <c r="M81" s="36" t="s">
        <v>3502</v>
      </c>
      <c r="N81" s="36" t="s">
        <v>3503</v>
      </c>
      <c r="O81" s="36" t="s">
        <v>3504</v>
      </c>
      <c r="P81" s="36" t="s">
        <v>3505</v>
      </c>
      <c r="Q81" s="36" t="s">
        <v>3506</v>
      </c>
      <c r="R81" s="36" t="s">
        <v>3507</v>
      </c>
      <c r="S81" s="48" t="b">
        <v>1</v>
      </c>
      <c r="T81" s="49">
        <v>6.54</v>
      </c>
      <c r="U81" s="49">
        <v>8.6999999999999993</v>
      </c>
      <c r="V81" s="49">
        <v>7.87</v>
      </c>
      <c r="W81" s="49">
        <v>9.6</v>
      </c>
      <c r="X81" s="49">
        <v>5.64</v>
      </c>
      <c r="Y81" s="49">
        <v>16.260000000000002</v>
      </c>
      <c r="Z81" s="49">
        <v>0.18</v>
      </c>
      <c r="AA81" s="49">
        <v>0.25</v>
      </c>
      <c r="AB81" s="49">
        <v>0.06</v>
      </c>
      <c r="AC81" s="49">
        <v>0.23</v>
      </c>
      <c r="AD81" s="49">
        <v>0.03</v>
      </c>
      <c r="AE81" s="49">
        <v>0.12</v>
      </c>
      <c r="AF81" s="50">
        <v>5.326886</v>
      </c>
      <c r="AG81" s="51">
        <v>1.105177E-6</v>
      </c>
      <c r="AH81" s="36" t="s">
        <v>749</v>
      </c>
    </row>
    <row r="82" spans="1:34" x14ac:dyDescent="0.3">
      <c r="A82" s="36" t="s">
        <v>8642</v>
      </c>
      <c r="B82" s="36" t="s">
        <v>5205</v>
      </c>
      <c r="C82" t="s">
        <v>5206</v>
      </c>
      <c r="D82" s="36"/>
      <c r="E82" s="36"/>
      <c r="F82" s="36" t="s">
        <v>3129</v>
      </c>
      <c r="G82" s="36" t="s">
        <v>3130</v>
      </c>
      <c r="H82" s="36" t="s">
        <v>139</v>
      </c>
      <c r="I82" s="36" t="s">
        <v>277</v>
      </c>
      <c r="J82" s="36" t="s">
        <v>500</v>
      </c>
      <c r="K82" s="36" t="s">
        <v>4216</v>
      </c>
      <c r="L82" s="36" t="s">
        <v>10920</v>
      </c>
      <c r="M82" s="36" t="s">
        <v>10921</v>
      </c>
      <c r="N82" s="36" t="s">
        <v>10922</v>
      </c>
      <c r="O82" s="36" t="s">
        <v>10923</v>
      </c>
      <c r="P82" s="36" t="s">
        <v>10924</v>
      </c>
      <c r="Q82" s="36" t="s">
        <v>935</v>
      </c>
      <c r="R82" s="36" t="s">
        <v>936</v>
      </c>
      <c r="S82" s="48" t="b">
        <v>1</v>
      </c>
      <c r="T82" s="49">
        <v>16.45</v>
      </c>
      <c r="U82" s="49">
        <v>10.61</v>
      </c>
      <c r="V82" s="49">
        <v>15.04</v>
      </c>
      <c r="W82" s="49">
        <v>17.649999999999999</v>
      </c>
      <c r="X82" s="49">
        <v>16.489999999999998</v>
      </c>
      <c r="Y82" s="49">
        <v>10.46</v>
      </c>
      <c r="Z82" s="49">
        <v>7.24</v>
      </c>
      <c r="AA82" s="49">
        <v>7.05</v>
      </c>
      <c r="AB82" s="49">
        <v>6.02</v>
      </c>
      <c r="AC82" s="49">
        <v>6.4</v>
      </c>
      <c r="AD82" s="49">
        <v>7.05</v>
      </c>
      <c r="AE82" s="49">
        <v>6.61</v>
      </c>
      <c r="AF82" s="50">
        <v>0.51677410000000001</v>
      </c>
      <c r="AG82" s="51">
        <v>3.5952710000000001E-3</v>
      </c>
      <c r="AH82" s="36" t="s">
        <v>747</v>
      </c>
    </row>
    <row r="83" spans="1:34" x14ac:dyDescent="0.3">
      <c r="A83" s="36" t="s">
        <v>10297</v>
      </c>
      <c r="B83" s="36"/>
      <c r="D83" s="36"/>
      <c r="E83" s="36"/>
      <c r="F83" s="36" t="s">
        <v>3129</v>
      </c>
      <c r="G83" s="36" t="s">
        <v>3130</v>
      </c>
      <c r="H83" s="36" t="s">
        <v>109</v>
      </c>
      <c r="I83" s="36" t="s">
        <v>271</v>
      </c>
      <c r="J83" s="36" t="s">
        <v>500</v>
      </c>
      <c r="K83" s="36" t="s">
        <v>3629</v>
      </c>
      <c r="L83" s="36" t="s">
        <v>11354</v>
      </c>
      <c r="M83" s="36" t="s">
        <v>1717</v>
      </c>
      <c r="N83" s="36" t="s">
        <v>1718</v>
      </c>
      <c r="O83" s="36" t="s">
        <v>933</v>
      </c>
      <c r="P83" s="36" t="s">
        <v>934</v>
      </c>
      <c r="Q83" s="36" t="s">
        <v>935</v>
      </c>
      <c r="R83" s="36" t="s">
        <v>936</v>
      </c>
      <c r="S83" s="48" t="b">
        <v>1</v>
      </c>
      <c r="T83" s="49">
        <v>9.0500000000000007</v>
      </c>
      <c r="U83" s="49">
        <v>11.59</v>
      </c>
      <c r="V83" s="49">
        <v>15.25</v>
      </c>
      <c r="W83" s="49">
        <v>15.93</v>
      </c>
      <c r="X83" s="49">
        <v>12.49</v>
      </c>
      <c r="Y83" s="49">
        <v>20.29</v>
      </c>
      <c r="Z83" s="49">
        <v>5.24</v>
      </c>
      <c r="AA83" s="49">
        <v>4.3</v>
      </c>
      <c r="AB83" s="49">
        <v>2.71</v>
      </c>
      <c r="AC83" s="49">
        <v>6.86</v>
      </c>
      <c r="AD83" s="49">
        <v>4.3</v>
      </c>
      <c r="AE83" s="49">
        <v>5.35</v>
      </c>
      <c r="AF83" s="50">
        <v>0.98709578228922801</v>
      </c>
      <c r="AG83" s="51">
        <v>1.1230488427437001E-3</v>
      </c>
      <c r="AH83" s="36" t="s">
        <v>747</v>
      </c>
    </row>
    <row r="84" spans="1:34" x14ac:dyDescent="0.3">
      <c r="A84" s="36" t="s">
        <v>12482</v>
      </c>
      <c r="B84" s="36" t="s">
        <v>3867</v>
      </c>
      <c r="C84" t="s">
        <v>3868</v>
      </c>
      <c r="D84" s="36"/>
      <c r="E84" s="36"/>
      <c r="F84" s="36">
        <v>35.1</v>
      </c>
      <c r="G84" s="36" t="s">
        <v>949</v>
      </c>
      <c r="H84" s="36" t="s">
        <v>151</v>
      </c>
      <c r="I84" s="36" t="s">
        <v>257</v>
      </c>
      <c r="J84" s="36" t="s">
        <v>500</v>
      </c>
      <c r="K84" s="36" t="s">
        <v>3864</v>
      </c>
      <c r="L84" s="36" t="s">
        <v>11560</v>
      </c>
      <c r="M84" s="36" t="s">
        <v>11561</v>
      </c>
      <c r="N84" s="36" t="s">
        <v>11562</v>
      </c>
      <c r="O84" s="36" t="s">
        <v>3875</v>
      </c>
      <c r="P84" s="36" t="s">
        <v>3876</v>
      </c>
      <c r="Q84" s="36" t="s">
        <v>3877</v>
      </c>
      <c r="R84" s="36" t="s">
        <v>3878</v>
      </c>
      <c r="S84" s="48" t="b">
        <v>1</v>
      </c>
      <c r="T84" s="49">
        <v>19.79</v>
      </c>
      <c r="U84" s="49">
        <v>8.06</v>
      </c>
      <c r="V84" s="49">
        <v>16.55</v>
      </c>
      <c r="W84" s="49">
        <v>14.4</v>
      </c>
      <c r="X84" s="49">
        <v>23.52</v>
      </c>
      <c r="Y84" s="49">
        <v>11.24</v>
      </c>
      <c r="Z84" s="49">
        <v>2.59</v>
      </c>
      <c r="AA84" s="49">
        <v>3.56</v>
      </c>
      <c r="AB84" s="49">
        <v>3.82</v>
      </c>
      <c r="AC84" s="49">
        <v>1.93</v>
      </c>
      <c r="AD84" s="49">
        <v>3.12</v>
      </c>
      <c r="AE84" s="49">
        <v>5.12</v>
      </c>
      <c r="AF84" s="50">
        <v>1.6016220000000001</v>
      </c>
      <c r="AG84" s="51">
        <v>2.7568340000000001E-4</v>
      </c>
      <c r="AH84" s="36" t="s">
        <v>749</v>
      </c>
    </row>
    <row r="85" spans="1:34" x14ac:dyDescent="0.3">
      <c r="A85" s="36" t="s">
        <v>10032</v>
      </c>
      <c r="B85" s="36" t="s">
        <v>10035</v>
      </c>
      <c r="C85" t="s">
        <v>10036</v>
      </c>
      <c r="D85" s="36"/>
      <c r="E85" s="36"/>
      <c r="F85" s="36" t="s">
        <v>2494</v>
      </c>
      <c r="G85" s="36" t="s">
        <v>2495</v>
      </c>
      <c r="H85" s="36" t="s">
        <v>344</v>
      </c>
      <c r="I85" s="36" t="s">
        <v>343</v>
      </c>
      <c r="J85" s="36" t="s">
        <v>524</v>
      </c>
      <c r="K85" s="36" t="s">
        <v>11179</v>
      </c>
      <c r="L85" s="36" t="s">
        <v>11180</v>
      </c>
      <c r="M85" s="36" t="s">
        <v>11181</v>
      </c>
      <c r="N85" s="36" t="s">
        <v>11182</v>
      </c>
      <c r="O85" s="36" t="s">
        <v>11183</v>
      </c>
      <c r="P85" s="36" t="s">
        <v>11184</v>
      </c>
      <c r="Q85" s="36" t="s">
        <v>11185</v>
      </c>
      <c r="R85" s="36" t="s">
        <v>11186</v>
      </c>
      <c r="S85" s="48" t="b">
        <v>0</v>
      </c>
      <c r="T85" s="49">
        <v>15.12</v>
      </c>
      <c r="U85" s="49">
        <v>19.079999999999998</v>
      </c>
      <c r="V85" s="49">
        <v>16.309999999999999</v>
      </c>
      <c r="W85" s="49">
        <v>17.25</v>
      </c>
      <c r="X85" s="49">
        <v>16.77</v>
      </c>
      <c r="Y85" s="49">
        <v>18.329999999999998</v>
      </c>
      <c r="Z85" s="49">
        <v>21.42</v>
      </c>
      <c r="AA85" s="49">
        <v>19.440000000000001</v>
      </c>
      <c r="AB85" s="49">
        <v>19.329999999999998</v>
      </c>
      <c r="AC85" s="49">
        <v>20.39</v>
      </c>
      <c r="AD85" s="49">
        <v>18.57</v>
      </c>
      <c r="AE85" s="49">
        <v>17.5</v>
      </c>
      <c r="AF85" s="50">
        <v>-0.75066659688135895</v>
      </c>
      <c r="AG85" s="51">
        <v>5.4613307544541199E-5</v>
      </c>
      <c r="AH85" s="36" t="s">
        <v>747</v>
      </c>
    </row>
    <row r="86" spans="1:34" x14ac:dyDescent="0.3">
      <c r="A86" s="36" t="s">
        <v>4215</v>
      </c>
      <c r="B86" s="36"/>
      <c r="D86" s="36"/>
      <c r="E86" s="36"/>
      <c r="F86" s="36" t="s">
        <v>3129</v>
      </c>
      <c r="G86" s="36" t="s">
        <v>3130</v>
      </c>
      <c r="H86" s="36" t="s">
        <v>578</v>
      </c>
      <c r="I86" s="36" t="s">
        <v>328</v>
      </c>
      <c r="J86" s="36" t="s">
        <v>500</v>
      </c>
      <c r="K86" s="36" t="s">
        <v>4216</v>
      </c>
      <c r="L86" s="36" t="s">
        <v>10920</v>
      </c>
      <c r="M86" s="36" t="s">
        <v>10921</v>
      </c>
      <c r="N86" s="36" t="s">
        <v>10922</v>
      </c>
      <c r="O86" s="36" t="s">
        <v>10923</v>
      </c>
      <c r="P86" s="36" t="s">
        <v>10924</v>
      </c>
      <c r="Q86" s="36" t="s">
        <v>935</v>
      </c>
      <c r="R86" s="36" t="s">
        <v>936</v>
      </c>
      <c r="S86" s="48" t="b">
        <v>1</v>
      </c>
      <c r="T86" s="49">
        <v>21.45</v>
      </c>
      <c r="U86" s="49">
        <v>28.6</v>
      </c>
      <c r="V86" s="49">
        <v>26.14</v>
      </c>
      <c r="W86" s="49">
        <v>24.88</v>
      </c>
      <c r="X86" s="49">
        <v>26.66</v>
      </c>
      <c r="Y86" s="49">
        <v>25.59</v>
      </c>
      <c r="Z86" s="49">
        <v>1.87</v>
      </c>
      <c r="AA86" s="49">
        <v>2.42</v>
      </c>
      <c r="AB86" s="49">
        <v>1.51</v>
      </c>
      <c r="AC86" s="49">
        <v>2.4</v>
      </c>
      <c r="AD86" s="49">
        <v>2.12</v>
      </c>
      <c r="AE86" s="49">
        <v>1.92</v>
      </c>
      <c r="AF86" s="50">
        <v>3.0772040000000001</v>
      </c>
      <c r="AG86" s="51">
        <v>6.0217500000000003E-8</v>
      </c>
      <c r="AH86" s="36" t="s">
        <v>749</v>
      </c>
    </row>
    <row r="87" spans="1:34" x14ac:dyDescent="0.3">
      <c r="A87" s="36" t="s">
        <v>7130</v>
      </c>
      <c r="B87" s="36"/>
      <c r="D87" s="36"/>
      <c r="E87" s="36"/>
      <c r="F87" s="36" t="s">
        <v>4607</v>
      </c>
      <c r="G87" s="36" t="s">
        <v>4608</v>
      </c>
      <c r="H87" s="36" t="s">
        <v>145</v>
      </c>
      <c r="I87" s="36" t="s">
        <v>212</v>
      </c>
      <c r="J87" s="36" t="s">
        <v>500</v>
      </c>
      <c r="K87" s="36" t="s">
        <v>4604</v>
      </c>
      <c r="L87" s="36" t="s">
        <v>11797</v>
      </c>
      <c r="M87" s="36" t="s">
        <v>1717</v>
      </c>
      <c r="N87" s="36" t="s">
        <v>1718</v>
      </c>
      <c r="O87" s="36" t="s">
        <v>1432</v>
      </c>
      <c r="P87" s="36" t="s">
        <v>1433</v>
      </c>
      <c r="Q87" s="36" t="s">
        <v>935</v>
      </c>
      <c r="R87" s="36" t="s">
        <v>936</v>
      </c>
      <c r="S87" s="48" t="b">
        <v>1</v>
      </c>
      <c r="T87" s="49">
        <v>57.42</v>
      </c>
      <c r="U87" s="49">
        <v>56.7</v>
      </c>
      <c r="V87" s="49">
        <v>52.36</v>
      </c>
      <c r="W87" s="49">
        <v>59.25</v>
      </c>
      <c r="X87" s="49">
        <v>58.64</v>
      </c>
      <c r="Y87" s="49">
        <v>70.52</v>
      </c>
      <c r="Z87" s="49">
        <v>23.1</v>
      </c>
      <c r="AA87" s="49">
        <v>26.25</v>
      </c>
      <c r="AB87" s="49">
        <v>21.1</v>
      </c>
      <c r="AC87" s="49">
        <v>24.92</v>
      </c>
      <c r="AD87" s="49">
        <v>28.31</v>
      </c>
      <c r="AE87" s="49">
        <v>28.02</v>
      </c>
      <c r="AF87" s="50">
        <v>0.65310900000000005</v>
      </c>
      <c r="AG87" s="51">
        <v>1.8214589999999999E-5</v>
      </c>
      <c r="AH87" s="36" t="s">
        <v>747</v>
      </c>
    </row>
    <row r="88" spans="1:34" x14ac:dyDescent="0.3">
      <c r="A88" s="36" t="s">
        <v>12570</v>
      </c>
      <c r="B88" s="36"/>
      <c r="D88" s="36"/>
      <c r="E88" s="36"/>
      <c r="F88" s="36" t="s">
        <v>2417</v>
      </c>
      <c r="G88" s="36" t="s">
        <v>2418</v>
      </c>
      <c r="H88" s="36" t="s">
        <v>149</v>
      </c>
      <c r="I88" s="36" t="s">
        <v>207</v>
      </c>
      <c r="J88" s="36" t="s">
        <v>500</v>
      </c>
      <c r="K88" s="36" t="s">
        <v>12571</v>
      </c>
      <c r="L88" s="36" t="s">
        <v>11689</v>
      </c>
      <c r="M88" s="36" t="s">
        <v>12572</v>
      </c>
      <c r="N88" s="36" t="s">
        <v>12573</v>
      </c>
      <c r="O88" s="36" t="s">
        <v>12574</v>
      </c>
      <c r="P88" s="36" t="s">
        <v>12575</v>
      </c>
      <c r="Q88" s="36" t="s">
        <v>1968</v>
      </c>
      <c r="R88" s="36" t="s">
        <v>1969</v>
      </c>
      <c r="S88" s="48" t="b">
        <v>1</v>
      </c>
      <c r="T88" s="49">
        <v>41.12</v>
      </c>
      <c r="U88" s="49">
        <v>20.71</v>
      </c>
      <c r="V88" s="49">
        <v>47.4</v>
      </c>
      <c r="W88" s="49">
        <v>66.66</v>
      </c>
      <c r="X88" s="49">
        <v>67.540000000000006</v>
      </c>
      <c r="Y88" s="49">
        <v>17.45</v>
      </c>
      <c r="Z88" s="49">
        <v>0.2</v>
      </c>
      <c r="AA88" s="49">
        <v>0.53</v>
      </c>
      <c r="AB88" s="49">
        <v>0.23</v>
      </c>
      <c r="AC88" s="49">
        <v>0.18</v>
      </c>
      <c r="AD88" s="49">
        <v>0.32</v>
      </c>
      <c r="AE88" s="49">
        <v>0.39</v>
      </c>
      <c r="AF88" s="50">
        <v>6.5329757418888903</v>
      </c>
      <c r="AG88" s="51">
        <v>5.0733015041035802E-7</v>
      </c>
      <c r="AH88" s="36" t="s">
        <v>749</v>
      </c>
    </row>
    <row r="89" spans="1:34" x14ac:dyDescent="0.3">
      <c r="A89" s="36" t="s">
        <v>9035</v>
      </c>
      <c r="B89" s="36"/>
      <c r="D89" s="36"/>
      <c r="E89" s="36"/>
      <c r="F89" s="36" t="s">
        <v>4261</v>
      </c>
      <c r="G89" s="36" t="s">
        <v>4262</v>
      </c>
      <c r="H89" s="36" t="s">
        <v>150</v>
      </c>
      <c r="I89" s="36" t="s">
        <v>572</v>
      </c>
      <c r="J89" s="36" t="s">
        <v>573</v>
      </c>
      <c r="K89" s="36" t="s">
        <v>4258</v>
      </c>
      <c r="L89" s="36" t="s">
        <v>11689</v>
      </c>
      <c r="M89" s="36" t="s">
        <v>2009</v>
      </c>
      <c r="N89" s="36" t="s">
        <v>2010</v>
      </c>
      <c r="O89" s="36" t="s">
        <v>4263</v>
      </c>
      <c r="P89" s="36" t="s">
        <v>4264</v>
      </c>
      <c r="Q89" s="36" t="s">
        <v>12524</v>
      </c>
      <c r="R89" s="36" t="s">
        <v>12525</v>
      </c>
      <c r="S89" s="48" t="b">
        <v>1</v>
      </c>
      <c r="T89" s="49">
        <v>23.33</v>
      </c>
      <c r="U89" s="49">
        <v>29.74</v>
      </c>
      <c r="V89" s="49">
        <v>26.96</v>
      </c>
      <c r="W89" s="49">
        <v>29.03</v>
      </c>
      <c r="X89" s="49">
        <v>20.23</v>
      </c>
      <c r="Y89" s="49">
        <v>37.25</v>
      </c>
      <c r="Z89" s="49">
        <v>0.34</v>
      </c>
      <c r="AA89" s="49">
        <v>0.2</v>
      </c>
      <c r="AB89" s="49">
        <v>0.04</v>
      </c>
      <c r="AC89" s="49">
        <v>0.13</v>
      </c>
      <c r="AD89" s="49">
        <v>0.13</v>
      </c>
      <c r="AE89" s="49">
        <v>0.12</v>
      </c>
      <c r="AF89" s="50">
        <v>6.7683757692831401</v>
      </c>
      <c r="AG89" s="51">
        <v>2.5808719398862201E-7</v>
      </c>
      <c r="AH89" s="36" t="s">
        <v>749</v>
      </c>
    </row>
    <row r="90" spans="1:34" x14ac:dyDescent="0.3">
      <c r="A90" s="36" t="s">
        <v>1192</v>
      </c>
      <c r="B90" s="36" t="s">
        <v>1196</v>
      </c>
      <c r="C90" t="s">
        <v>1197</v>
      </c>
      <c r="D90" s="36"/>
      <c r="E90" s="36"/>
      <c r="F90" s="36" t="s">
        <v>1198</v>
      </c>
      <c r="G90" s="36" t="s">
        <v>1199</v>
      </c>
      <c r="H90" s="36" t="s">
        <v>30</v>
      </c>
      <c r="I90" s="36" t="s">
        <v>413</v>
      </c>
      <c r="J90" s="36" t="s">
        <v>506</v>
      </c>
      <c r="K90" s="36" t="s">
        <v>5612</v>
      </c>
      <c r="L90" s="36" t="s">
        <v>10892</v>
      </c>
      <c r="M90" s="36" t="s">
        <v>2449</v>
      </c>
      <c r="N90" s="36" t="s">
        <v>2450</v>
      </c>
      <c r="O90" s="36" t="s">
        <v>1457</v>
      </c>
      <c r="P90" s="36" t="s">
        <v>1458</v>
      </c>
      <c r="Q90" s="36" t="s">
        <v>1209</v>
      </c>
      <c r="R90" s="36" t="s">
        <v>1210</v>
      </c>
      <c r="S90" s="48" t="b">
        <v>1</v>
      </c>
      <c r="T90" s="49">
        <v>20.38</v>
      </c>
      <c r="U90" s="49">
        <v>29.2</v>
      </c>
      <c r="V90" s="49">
        <v>26.51</v>
      </c>
      <c r="W90" s="49">
        <v>35.29</v>
      </c>
      <c r="X90" s="49">
        <v>37.200000000000003</v>
      </c>
      <c r="Y90" s="49">
        <v>58.47</v>
      </c>
      <c r="Z90" s="49">
        <v>2.29</v>
      </c>
      <c r="AA90" s="49">
        <v>5.48</v>
      </c>
      <c r="AB90" s="49">
        <v>1.36</v>
      </c>
      <c r="AC90" s="49">
        <v>4.26</v>
      </c>
      <c r="AD90" s="49">
        <v>3.14</v>
      </c>
      <c r="AE90" s="49">
        <v>2.4300000000000002</v>
      </c>
      <c r="AF90" s="50">
        <v>2.974809</v>
      </c>
      <c r="AG90" s="51">
        <v>4.3017340000000003E-6</v>
      </c>
      <c r="AH90" s="36" t="s">
        <v>749</v>
      </c>
    </row>
    <row r="91" spans="1:34" x14ac:dyDescent="0.3">
      <c r="A91" s="36" t="s">
        <v>1706</v>
      </c>
      <c r="B91" s="36"/>
      <c r="D91" s="36"/>
      <c r="E91" s="36"/>
      <c r="F91" s="36" t="s">
        <v>1710</v>
      </c>
      <c r="G91" s="36" t="s">
        <v>1711</v>
      </c>
      <c r="H91" s="36" t="s">
        <v>6</v>
      </c>
      <c r="I91" s="36" t="s">
        <v>402</v>
      </c>
      <c r="J91" s="36" t="s">
        <v>506</v>
      </c>
      <c r="K91" s="36" t="s">
        <v>1707</v>
      </c>
      <c r="L91" s="36" t="s">
        <v>11024</v>
      </c>
      <c r="M91" s="36" t="s">
        <v>1717</v>
      </c>
      <c r="N91" s="36" t="s">
        <v>1718</v>
      </c>
      <c r="O91" s="36" t="s">
        <v>12267</v>
      </c>
      <c r="P91" s="36" t="s">
        <v>12268</v>
      </c>
      <c r="Q91" s="36" t="s">
        <v>935</v>
      </c>
      <c r="R91" s="36" t="s">
        <v>936</v>
      </c>
      <c r="S91" s="48" t="b">
        <v>1</v>
      </c>
      <c r="T91" s="49">
        <v>27.04</v>
      </c>
      <c r="U91" s="49">
        <v>21.92</v>
      </c>
      <c r="V91" s="49">
        <v>17.920000000000002</v>
      </c>
      <c r="W91" s="49">
        <v>23.75</v>
      </c>
      <c r="X91" s="49">
        <v>27.46</v>
      </c>
      <c r="Y91" s="49">
        <v>24.66</v>
      </c>
      <c r="Z91" s="49">
        <v>1.77</v>
      </c>
      <c r="AA91" s="49">
        <v>2.71</v>
      </c>
      <c r="AB91" s="49">
        <v>1.21</v>
      </c>
      <c r="AC91" s="49">
        <v>1.8</v>
      </c>
      <c r="AD91" s="49">
        <v>3.34</v>
      </c>
      <c r="AE91" s="49">
        <v>2.2599999999999998</v>
      </c>
      <c r="AF91" s="50">
        <v>2.8901970000000001</v>
      </c>
      <c r="AG91" s="51">
        <v>9.9347539999999996E-8</v>
      </c>
      <c r="AH91" s="36" t="s">
        <v>749</v>
      </c>
    </row>
    <row r="92" spans="1:34" x14ac:dyDescent="0.3">
      <c r="A92" s="36" t="s">
        <v>12315</v>
      </c>
      <c r="B92" s="36" t="s">
        <v>8102</v>
      </c>
      <c r="C92" t="s">
        <v>8103</v>
      </c>
      <c r="D92" s="36"/>
      <c r="E92" s="36"/>
      <c r="F92" s="36" t="s">
        <v>2215</v>
      </c>
      <c r="G92" s="36" t="s">
        <v>2216</v>
      </c>
      <c r="H92" s="36" t="s">
        <v>596</v>
      </c>
      <c r="I92" s="36" t="s">
        <v>369</v>
      </c>
      <c r="J92" s="36" t="s">
        <v>506</v>
      </c>
      <c r="K92" s="36" t="s">
        <v>11123</v>
      </c>
      <c r="L92" s="36" t="s">
        <v>11124</v>
      </c>
      <c r="M92" s="36" t="s">
        <v>11125</v>
      </c>
      <c r="N92" s="36" t="s">
        <v>11126</v>
      </c>
      <c r="O92" s="36" t="s">
        <v>11127</v>
      </c>
      <c r="P92" s="36" t="s">
        <v>11128</v>
      </c>
      <c r="Q92" s="36" t="s">
        <v>11129</v>
      </c>
      <c r="R92" s="36" t="s">
        <v>11130</v>
      </c>
      <c r="S92" s="48" t="b">
        <v>1</v>
      </c>
      <c r="T92" s="49">
        <v>218.8</v>
      </c>
      <c r="U92" s="49">
        <v>214.6</v>
      </c>
      <c r="V92" s="49">
        <v>261.14999999999998</v>
      </c>
      <c r="W92" s="49">
        <v>264.93</v>
      </c>
      <c r="X92" s="49">
        <v>230.15</v>
      </c>
      <c r="Y92" s="49">
        <v>342.93</v>
      </c>
      <c r="Z92" s="49">
        <v>0.19</v>
      </c>
      <c r="AA92" s="49">
        <v>1.28</v>
      </c>
      <c r="AB92" s="49">
        <v>0.13</v>
      </c>
      <c r="AC92" s="49">
        <v>0.38</v>
      </c>
      <c r="AD92" s="49">
        <v>0.46</v>
      </c>
      <c r="AE92" s="49">
        <v>0.04</v>
      </c>
      <c r="AF92" s="50">
        <v>8.8622268358331109</v>
      </c>
      <c r="AG92" s="51">
        <v>5.31022253115002E-7</v>
      </c>
      <c r="AH92" s="36" t="s">
        <v>749</v>
      </c>
    </row>
    <row r="93" spans="1:34" x14ac:dyDescent="0.3">
      <c r="A93" s="36" t="s">
        <v>8283</v>
      </c>
      <c r="B93" s="36" t="s">
        <v>12356</v>
      </c>
      <c r="C93" t="s">
        <v>12357</v>
      </c>
      <c r="D93" s="36"/>
      <c r="E93" s="36"/>
      <c r="F93" s="36" t="s">
        <v>2621</v>
      </c>
      <c r="G93" s="36" t="s">
        <v>2622</v>
      </c>
      <c r="H93" s="36" t="s">
        <v>330</v>
      </c>
      <c r="I93" s="36" t="s">
        <v>329</v>
      </c>
      <c r="J93" s="36" t="s">
        <v>502</v>
      </c>
      <c r="K93" s="36" t="s">
        <v>12358</v>
      </c>
      <c r="L93" s="36" t="s">
        <v>12359</v>
      </c>
      <c r="M93" s="36" t="s">
        <v>12360</v>
      </c>
      <c r="N93" s="36" t="s">
        <v>12361</v>
      </c>
      <c r="O93" s="36" t="s">
        <v>12362</v>
      </c>
      <c r="P93" s="36" t="s">
        <v>12363</v>
      </c>
      <c r="Q93" s="36" t="s">
        <v>12364</v>
      </c>
      <c r="R93" s="36" t="s">
        <v>12365</v>
      </c>
      <c r="S93" s="48" t="b">
        <v>0</v>
      </c>
      <c r="T93" s="49">
        <v>32.450000000000003</v>
      </c>
      <c r="U93" s="49">
        <v>39.56</v>
      </c>
      <c r="V93" s="49">
        <v>35.07</v>
      </c>
      <c r="W93" s="49">
        <v>33.61</v>
      </c>
      <c r="X93" s="49">
        <v>36.450000000000003</v>
      </c>
      <c r="Y93" s="49">
        <v>47.38</v>
      </c>
      <c r="Z93" s="49">
        <v>94.57</v>
      </c>
      <c r="AA93" s="49">
        <v>79.83</v>
      </c>
      <c r="AB93" s="49">
        <v>123.79</v>
      </c>
      <c r="AC93" s="49">
        <v>91.97</v>
      </c>
      <c r="AD93" s="49">
        <v>72.77</v>
      </c>
      <c r="AE93" s="49">
        <v>90.48</v>
      </c>
      <c r="AF93" s="50">
        <v>-1.868663</v>
      </c>
      <c r="AG93" s="51">
        <v>1.0966560000000001E-6</v>
      </c>
      <c r="AH93" s="36" t="s">
        <v>718</v>
      </c>
    </row>
    <row r="94" spans="1:34" x14ac:dyDescent="0.3">
      <c r="A94" s="36" t="s">
        <v>6085</v>
      </c>
      <c r="B94" s="36"/>
      <c r="D94" s="36"/>
      <c r="E94" s="36"/>
      <c r="F94" s="36" t="s">
        <v>2442</v>
      </c>
      <c r="G94" s="36" t="s">
        <v>2443</v>
      </c>
      <c r="H94" s="36" t="s">
        <v>592</v>
      </c>
      <c r="I94" s="36" t="s">
        <v>347</v>
      </c>
      <c r="J94" s="36" t="s">
        <v>506</v>
      </c>
      <c r="K94" s="36" t="s">
        <v>10014</v>
      </c>
      <c r="L94" s="36" t="s">
        <v>12333</v>
      </c>
      <c r="M94" s="36" t="s">
        <v>10015</v>
      </c>
      <c r="N94" s="36" t="s">
        <v>10016</v>
      </c>
      <c r="O94" s="36" t="s">
        <v>10017</v>
      </c>
      <c r="P94" s="36" t="s">
        <v>10018</v>
      </c>
      <c r="Q94" s="36" t="s">
        <v>1968</v>
      </c>
      <c r="R94" s="36" t="s">
        <v>1969</v>
      </c>
      <c r="S94" s="48" t="b">
        <v>1</v>
      </c>
      <c r="T94" s="49">
        <v>16.41</v>
      </c>
      <c r="U94" s="49">
        <v>19.93</v>
      </c>
      <c r="V94" s="49">
        <v>19.27</v>
      </c>
      <c r="W94" s="49">
        <v>17.43</v>
      </c>
      <c r="X94" s="49">
        <v>10.97</v>
      </c>
      <c r="Y94" s="49">
        <v>36.26</v>
      </c>
      <c r="Z94" s="49">
        <v>6.88</v>
      </c>
      <c r="AA94" s="49">
        <v>2.54</v>
      </c>
      <c r="AB94" s="49">
        <v>6.71</v>
      </c>
      <c r="AC94" s="49">
        <v>8.48</v>
      </c>
      <c r="AD94" s="49">
        <v>11.1</v>
      </c>
      <c r="AE94" s="49">
        <v>9.9600000000000009</v>
      </c>
      <c r="AF94" s="50">
        <v>0.83457369999999997</v>
      </c>
      <c r="AG94" s="51">
        <v>2.7471499999999999E-2</v>
      </c>
      <c r="AH94" s="36" t="s">
        <v>747</v>
      </c>
    </row>
    <row r="95" spans="1:34" x14ac:dyDescent="0.3">
      <c r="A95" s="36" t="s">
        <v>2508</v>
      </c>
      <c r="B95" s="36" t="s">
        <v>2512</v>
      </c>
      <c r="C95" t="s">
        <v>2513</v>
      </c>
      <c r="D95" s="36"/>
      <c r="E95" s="36"/>
      <c r="F95" s="36" t="s">
        <v>2514</v>
      </c>
      <c r="G95" s="36" t="s">
        <v>2515</v>
      </c>
      <c r="H95" s="36" t="s">
        <v>342</v>
      </c>
      <c r="I95" s="36" t="s">
        <v>341</v>
      </c>
      <c r="J95" s="36" t="s">
        <v>506</v>
      </c>
      <c r="K95" s="36" t="s">
        <v>2509</v>
      </c>
      <c r="L95" s="36" t="s">
        <v>11188</v>
      </c>
      <c r="M95" s="36" t="s">
        <v>8223</v>
      </c>
      <c r="N95" s="36" t="s">
        <v>8224</v>
      </c>
      <c r="O95" s="36" t="s">
        <v>2523</v>
      </c>
      <c r="P95" s="36" t="s">
        <v>2524</v>
      </c>
      <c r="Q95" s="36" t="s">
        <v>8225</v>
      </c>
      <c r="R95" s="36" t="s">
        <v>8226</v>
      </c>
      <c r="S95" s="48" t="b">
        <v>1</v>
      </c>
      <c r="T95" s="49">
        <v>39.590000000000003</v>
      </c>
      <c r="U95" s="49">
        <v>33.770000000000003</v>
      </c>
      <c r="V95" s="49">
        <v>41.67</v>
      </c>
      <c r="W95" s="49">
        <v>50.06</v>
      </c>
      <c r="X95" s="49">
        <v>45.67</v>
      </c>
      <c r="Y95" s="49">
        <v>42.41</v>
      </c>
      <c r="Z95" s="49">
        <v>13.81</v>
      </c>
      <c r="AA95" s="49">
        <v>9.74</v>
      </c>
      <c r="AB95" s="49">
        <v>11.11</v>
      </c>
      <c r="AC95" s="49">
        <v>15.34</v>
      </c>
      <c r="AD95" s="49">
        <v>14.01</v>
      </c>
      <c r="AE95" s="49">
        <v>15.73</v>
      </c>
      <c r="AF95" s="50">
        <v>1.1017220000000001</v>
      </c>
      <c r="AG95" s="51">
        <v>1.9467669999999999E-6</v>
      </c>
      <c r="AH95" s="36" t="s">
        <v>749</v>
      </c>
    </row>
    <row r="96" spans="1:34" x14ac:dyDescent="0.3">
      <c r="A96" s="36" t="s">
        <v>2535</v>
      </c>
      <c r="B96" s="36"/>
      <c r="D96" s="36"/>
      <c r="E96" s="36"/>
      <c r="F96" s="36" t="s">
        <v>2538</v>
      </c>
      <c r="G96" s="36" t="s">
        <v>2539</v>
      </c>
      <c r="H96" s="36" t="s">
        <v>340</v>
      </c>
      <c r="I96" s="36" t="s">
        <v>566</v>
      </c>
      <c r="J96" s="36" t="s">
        <v>506</v>
      </c>
      <c r="K96" s="36" t="s">
        <v>2536</v>
      </c>
      <c r="L96" s="36" t="s">
        <v>11191</v>
      </c>
      <c r="M96" s="36" t="s">
        <v>12340</v>
      </c>
      <c r="N96" s="36" t="s">
        <v>12341</v>
      </c>
      <c r="O96" s="36" t="s">
        <v>2542</v>
      </c>
      <c r="P96" s="36" t="s">
        <v>2543</v>
      </c>
      <c r="Q96" s="36" t="s">
        <v>2544</v>
      </c>
      <c r="R96" s="36" t="s">
        <v>2545</v>
      </c>
      <c r="S96" s="48" t="b">
        <v>1</v>
      </c>
      <c r="T96" s="49">
        <v>39.96</v>
      </c>
      <c r="U96" s="49">
        <v>34.47</v>
      </c>
      <c r="V96" s="49">
        <v>35.72</v>
      </c>
      <c r="W96" s="49">
        <v>37.15</v>
      </c>
      <c r="X96" s="49">
        <v>40.64</v>
      </c>
      <c r="Y96" s="49">
        <v>46.53</v>
      </c>
      <c r="Z96" s="49">
        <v>20.68</v>
      </c>
      <c r="AA96" s="49">
        <v>20.69</v>
      </c>
      <c r="AB96" s="49">
        <v>18.059999999999999</v>
      </c>
      <c r="AC96" s="49">
        <v>14.38</v>
      </c>
      <c r="AD96" s="49">
        <v>19.399999999999999</v>
      </c>
      <c r="AE96" s="49">
        <v>18.63</v>
      </c>
      <c r="AF96" s="50">
        <v>0.551480151787617</v>
      </c>
      <c r="AG96" s="51">
        <v>7.1875058804388102E-5</v>
      </c>
      <c r="AH96" s="36" t="s">
        <v>747</v>
      </c>
    </row>
    <row r="97" spans="1:34" x14ac:dyDescent="0.3">
      <c r="A97" s="36" t="s">
        <v>8443</v>
      </c>
      <c r="B97" s="36" t="s">
        <v>3077</v>
      </c>
      <c r="C97" t="s">
        <v>3078</v>
      </c>
      <c r="D97" s="36"/>
      <c r="E97" s="36"/>
      <c r="F97" s="36" t="s">
        <v>3079</v>
      </c>
      <c r="G97" s="36" t="s">
        <v>3080</v>
      </c>
      <c r="H97" s="36" t="s">
        <v>597</v>
      </c>
      <c r="I97" s="36" t="s">
        <v>570</v>
      </c>
      <c r="J97" s="36" t="s">
        <v>506</v>
      </c>
      <c r="K97" s="36" t="s">
        <v>8444</v>
      </c>
      <c r="L97" s="36" t="s">
        <v>11249</v>
      </c>
      <c r="M97" s="36" t="s">
        <v>8446</v>
      </c>
      <c r="N97" s="36" t="s">
        <v>8447</v>
      </c>
      <c r="O97" s="36" t="s">
        <v>11250</v>
      </c>
      <c r="P97" s="36" t="s">
        <v>11251</v>
      </c>
      <c r="Q97" s="36" t="s">
        <v>11252</v>
      </c>
      <c r="R97" s="36" t="s">
        <v>11253</v>
      </c>
      <c r="S97" s="48" t="b">
        <v>1</v>
      </c>
      <c r="T97" s="49">
        <v>318.12</v>
      </c>
      <c r="U97" s="49">
        <v>232.21</v>
      </c>
      <c r="V97" s="49">
        <v>280.22000000000003</v>
      </c>
      <c r="W97" s="49">
        <v>321.17</v>
      </c>
      <c r="X97" s="49">
        <v>315.33999999999997</v>
      </c>
      <c r="Y97" s="49">
        <v>265.97000000000003</v>
      </c>
      <c r="Z97" s="49">
        <v>126.9</v>
      </c>
      <c r="AA97" s="49">
        <v>99.86</v>
      </c>
      <c r="AB97" s="49">
        <v>155.30000000000001</v>
      </c>
      <c r="AC97" s="49">
        <v>83.37</v>
      </c>
      <c r="AD97" s="49">
        <v>108.04</v>
      </c>
      <c r="AE97" s="49">
        <v>110.96</v>
      </c>
      <c r="AF97" s="50">
        <v>0.788195107459286</v>
      </c>
      <c r="AG97" s="51">
        <v>1.5798105624844101E-4</v>
      </c>
      <c r="AH97" s="36" t="s">
        <v>747</v>
      </c>
    </row>
    <row r="98" spans="1:34" x14ac:dyDescent="0.3">
      <c r="A98" s="36" t="s">
        <v>3220</v>
      </c>
      <c r="B98" s="36"/>
      <c r="D98" s="36"/>
      <c r="E98" s="36"/>
      <c r="F98" s="36" t="s">
        <v>3224</v>
      </c>
      <c r="G98" s="36" t="s">
        <v>3225</v>
      </c>
      <c r="H98" s="36" t="s">
        <v>90</v>
      </c>
      <c r="I98" s="36" t="s">
        <v>290</v>
      </c>
      <c r="J98" s="36" t="s">
        <v>506</v>
      </c>
      <c r="K98" s="36" t="s">
        <v>6771</v>
      </c>
      <c r="L98" s="36" t="s">
        <v>11366</v>
      </c>
      <c r="M98" s="36" t="s">
        <v>6778</v>
      </c>
      <c r="N98" s="36" t="s">
        <v>6779</v>
      </c>
      <c r="O98" s="36" t="s">
        <v>3233</v>
      </c>
      <c r="P98" s="36" t="s">
        <v>3234</v>
      </c>
      <c r="Q98" s="36" t="s">
        <v>6780</v>
      </c>
      <c r="R98" s="36" t="s">
        <v>6781</v>
      </c>
      <c r="S98" s="48" t="b">
        <v>1</v>
      </c>
      <c r="T98" s="49">
        <v>24.18</v>
      </c>
      <c r="U98" s="49">
        <v>44.59</v>
      </c>
      <c r="V98" s="49">
        <v>39.74</v>
      </c>
      <c r="W98" s="49">
        <v>33.97</v>
      </c>
      <c r="X98" s="49">
        <v>43.03</v>
      </c>
      <c r="Y98" s="49">
        <v>37.130000000000003</v>
      </c>
      <c r="Z98" s="49">
        <v>21.06</v>
      </c>
      <c r="AA98" s="49">
        <v>15.68</v>
      </c>
      <c r="AB98" s="49">
        <v>8.44</v>
      </c>
      <c r="AC98" s="49">
        <v>14.02</v>
      </c>
      <c r="AD98" s="49">
        <v>11.27</v>
      </c>
      <c r="AE98" s="49">
        <v>11.86</v>
      </c>
      <c r="AF98" s="50">
        <v>0.88726130000000003</v>
      </c>
      <c r="AG98" s="51">
        <v>5.2145009999999999E-3</v>
      </c>
      <c r="AH98" s="36" t="s">
        <v>747</v>
      </c>
    </row>
    <row r="99" spans="1:34" x14ac:dyDescent="0.3">
      <c r="A99" s="36" t="s">
        <v>10352</v>
      </c>
      <c r="B99" s="36" t="s">
        <v>3729</v>
      </c>
      <c r="C99" t="s">
        <v>3730</v>
      </c>
      <c r="D99" s="36"/>
      <c r="E99" s="36"/>
      <c r="F99" s="36" t="s">
        <v>3731</v>
      </c>
      <c r="G99" s="36" t="s">
        <v>3732</v>
      </c>
      <c r="H99" s="36" t="s">
        <v>137</v>
      </c>
      <c r="I99" s="36" t="s">
        <v>265</v>
      </c>
      <c r="J99" s="36" t="s">
        <v>506</v>
      </c>
      <c r="K99" s="36" t="s">
        <v>12084</v>
      </c>
      <c r="L99" s="36" t="s">
        <v>12085</v>
      </c>
      <c r="M99" s="36" t="s">
        <v>12462</v>
      </c>
      <c r="N99" s="36" t="s">
        <v>12463</v>
      </c>
      <c r="O99" s="36" t="s">
        <v>12464</v>
      </c>
      <c r="P99" s="36" t="s">
        <v>12465</v>
      </c>
      <c r="Q99" s="36" t="s">
        <v>12090</v>
      </c>
      <c r="R99" s="36" t="s">
        <v>12091</v>
      </c>
      <c r="S99" s="48" t="b">
        <v>1</v>
      </c>
      <c r="T99" s="49">
        <v>16.73</v>
      </c>
      <c r="U99" s="49">
        <v>88.15</v>
      </c>
      <c r="V99" s="49">
        <v>34.68</v>
      </c>
      <c r="W99" s="49">
        <v>4.84</v>
      </c>
      <c r="X99" s="49">
        <v>30.57</v>
      </c>
      <c r="Y99" s="49">
        <v>94.45</v>
      </c>
      <c r="Z99" s="49">
        <v>0.24</v>
      </c>
      <c r="AA99" s="49">
        <v>0.18</v>
      </c>
      <c r="AB99" s="49">
        <v>0.13</v>
      </c>
      <c r="AC99" s="49">
        <v>0.08</v>
      </c>
      <c r="AD99" s="49">
        <v>0.08</v>
      </c>
      <c r="AE99" s="49">
        <v>0.06</v>
      </c>
      <c r="AF99" s="50">
        <v>7.6720750000000004</v>
      </c>
      <c r="AG99" s="51">
        <v>9.4742149999999998E-7</v>
      </c>
      <c r="AH99" s="36" t="s">
        <v>749</v>
      </c>
    </row>
    <row r="100" spans="1:34" x14ac:dyDescent="0.3">
      <c r="A100" s="36" t="s">
        <v>4865</v>
      </c>
      <c r="B100" s="36" t="s">
        <v>4868</v>
      </c>
      <c r="C100" t="s">
        <v>4869</v>
      </c>
      <c r="D100" s="36"/>
      <c r="E100" s="36"/>
      <c r="F100" s="36" t="s">
        <v>4870</v>
      </c>
      <c r="G100" s="36" t="s">
        <v>4871</v>
      </c>
      <c r="H100" s="36" t="s">
        <v>39</v>
      </c>
      <c r="I100" s="36" t="s">
        <v>201</v>
      </c>
      <c r="J100" s="36" t="s">
        <v>506</v>
      </c>
      <c r="K100" s="36" t="s">
        <v>4866</v>
      </c>
      <c r="L100" s="36" t="s">
        <v>12582</v>
      </c>
      <c r="M100" s="36" t="s">
        <v>4877</v>
      </c>
      <c r="N100" s="36" t="s">
        <v>4878</v>
      </c>
      <c r="O100" s="36" t="s">
        <v>4879</v>
      </c>
      <c r="P100" s="36" t="s">
        <v>4880</v>
      </c>
      <c r="Q100" s="36" t="s">
        <v>11841</v>
      </c>
      <c r="R100" s="36" t="s">
        <v>11842</v>
      </c>
      <c r="S100" s="48" t="b">
        <v>1</v>
      </c>
      <c r="T100" s="49">
        <v>137.76</v>
      </c>
      <c r="U100" s="49">
        <v>104.71</v>
      </c>
      <c r="V100" s="49">
        <v>131.99</v>
      </c>
      <c r="W100" s="49">
        <v>130.66</v>
      </c>
      <c r="X100" s="49">
        <v>146.21</v>
      </c>
      <c r="Y100" s="49">
        <v>134.44999999999999</v>
      </c>
      <c r="Z100" s="49">
        <v>69.59</v>
      </c>
      <c r="AA100" s="49">
        <v>85.06</v>
      </c>
      <c r="AB100" s="49">
        <v>75.37</v>
      </c>
      <c r="AC100" s="49">
        <v>63.61</v>
      </c>
      <c r="AD100" s="49">
        <v>72.94</v>
      </c>
      <c r="AE100" s="49">
        <v>67.2</v>
      </c>
      <c r="AF100" s="50">
        <v>0.28608399522884898</v>
      </c>
      <c r="AG100" s="51">
        <v>1.19727219935111E-2</v>
      </c>
      <c r="AH100" s="36" t="s">
        <v>747</v>
      </c>
    </row>
    <row r="101" spans="1:34" x14ac:dyDescent="0.3">
      <c r="A101" s="36" t="s">
        <v>5092</v>
      </c>
      <c r="B101" s="36" t="s">
        <v>5096</v>
      </c>
      <c r="C101" t="s">
        <v>5097</v>
      </c>
      <c r="D101" s="36"/>
      <c r="E101" s="36"/>
      <c r="F101" s="36" t="s">
        <v>5098</v>
      </c>
      <c r="G101" s="36" t="s">
        <v>5099</v>
      </c>
      <c r="H101" s="36" t="s">
        <v>159</v>
      </c>
      <c r="I101" s="36" t="s">
        <v>190</v>
      </c>
      <c r="J101" s="36" t="s">
        <v>506</v>
      </c>
      <c r="K101" s="36" t="s">
        <v>10726</v>
      </c>
      <c r="L101" s="36" t="s">
        <v>11886</v>
      </c>
      <c r="M101" s="36" t="s">
        <v>12590</v>
      </c>
      <c r="N101" s="36" t="s">
        <v>12591</v>
      </c>
      <c r="O101" s="36" t="s">
        <v>5107</v>
      </c>
      <c r="P101" s="36" t="s">
        <v>5108</v>
      </c>
      <c r="Q101" s="36" t="s">
        <v>10730</v>
      </c>
      <c r="R101" s="36" t="s">
        <v>10731</v>
      </c>
      <c r="S101" s="48" t="b">
        <v>1</v>
      </c>
      <c r="T101" s="49">
        <v>43.55</v>
      </c>
      <c r="U101" s="49">
        <v>66.11</v>
      </c>
      <c r="V101" s="49">
        <v>53.26</v>
      </c>
      <c r="W101" s="49">
        <v>51.8</v>
      </c>
      <c r="X101" s="49">
        <v>45.39</v>
      </c>
      <c r="Y101" s="49">
        <v>65.77</v>
      </c>
      <c r="Z101" s="49">
        <v>10.67</v>
      </c>
      <c r="AA101" s="49">
        <v>11.76</v>
      </c>
      <c r="AB101" s="49">
        <v>10.46</v>
      </c>
      <c r="AC101" s="49">
        <v>14.24</v>
      </c>
      <c r="AD101" s="49">
        <v>13.35</v>
      </c>
      <c r="AE101" s="49">
        <v>12.42</v>
      </c>
      <c r="AF101" s="50">
        <v>1.590041</v>
      </c>
      <c r="AG101" s="51">
        <v>1.8261589999999999E-6</v>
      </c>
      <c r="AH101" s="36" t="s">
        <v>749</v>
      </c>
    </row>
    <row r="102" spans="1:34" x14ac:dyDescent="0.3">
      <c r="A102" s="36" t="s">
        <v>2851</v>
      </c>
      <c r="B102" s="36" t="s">
        <v>2855</v>
      </c>
      <c r="C102" t="s">
        <v>2856</v>
      </c>
      <c r="D102" s="36"/>
      <c r="E102" s="36"/>
      <c r="F102" s="36" t="s">
        <v>2857</v>
      </c>
      <c r="G102" s="36" t="s">
        <v>2858</v>
      </c>
      <c r="H102" s="36" t="s">
        <v>315</v>
      </c>
      <c r="I102" s="36" t="s">
        <v>314</v>
      </c>
      <c r="J102" s="36" t="s">
        <v>526</v>
      </c>
      <c r="K102" s="36" t="s">
        <v>2852</v>
      </c>
      <c r="L102" s="36" t="s">
        <v>11283</v>
      </c>
      <c r="M102" s="36" t="s">
        <v>11284</v>
      </c>
      <c r="N102" s="36" t="s">
        <v>11285</v>
      </c>
      <c r="O102" s="36" t="s">
        <v>10067</v>
      </c>
      <c r="P102" s="36" t="s">
        <v>10068</v>
      </c>
      <c r="Q102" s="36" t="s">
        <v>11286</v>
      </c>
      <c r="R102" s="36" t="s">
        <v>11287</v>
      </c>
      <c r="S102" s="48" t="b">
        <v>0</v>
      </c>
      <c r="T102" s="49">
        <v>71.849999999999994</v>
      </c>
      <c r="U102" s="49">
        <v>70.84</v>
      </c>
      <c r="V102" s="49">
        <v>71.569999999999993</v>
      </c>
      <c r="W102" s="49">
        <v>73.42</v>
      </c>
      <c r="X102" s="49">
        <v>74.64</v>
      </c>
      <c r="Y102" s="49">
        <v>81.98</v>
      </c>
      <c r="Z102" s="49">
        <v>88.38</v>
      </c>
      <c r="AA102" s="49">
        <v>92.77</v>
      </c>
      <c r="AB102" s="49">
        <v>96.35</v>
      </c>
      <c r="AC102" s="49">
        <v>84.61</v>
      </c>
      <c r="AD102" s="49">
        <v>92.65</v>
      </c>
      <c r="AE102" s="49">
        <v>94.77</v>
      </c>
      <c r="AF102" s="50">
        <v>-0.87912729999999994</v>
      </c>
      <c r="AG102" s="51">
        <v>6.9776340000000002E-7</v>
      </c>
      <c r="AH102" s="36" t="s">
        <v>747</v>
      </c>
    </row>
    <row r="103" spans="1:34" x14ac:dyDescent="0.3">
      <c r="A103" s="36" t="s">
        <v>5632</v>
      </c>
      <c r="B103" s="36"/>
      <c r="D103" s="36"/>
      <c r="E103" s="36"/>
      <c r="F103" s="36" t="s">
        <v>1525</v>
      </c>
      <c r="G103" s="36" t="s">
        <v>1526</v>
      </c>
      <c r="H103" s="36" t="s">
        <v>16</v>
      </c>
      <c r="I103" s="36" t="s">
        <v>513</v>
      </c>
      <c r="J103" s="36" t="s">
        <v>502</v>
      </c>
      <c r="K103" s="36" t="s">
        <v>1522</v>
      </c>
      <c r="L103" s="36" t="s">
        <v>10964</v>
      </c>
      <c r="M103" s="36"/>
      <c r="N103" s="36"/>
      <c r="O103" s="36"/>
      <c r="P103" s="36"/>
      <c r="Q103" s="36"/>
      <c r="R103" s="36"/>
      <c r="S103" s="48" t="b">
        <v>1</v>
      </c>
      <c r="T103" s="49">
        <v>81.849999999999994</v>
      </c>
      <c r="U103" s="49">
        <v>58.07</v>
      </c>
      <c r="V103" s="49">
        <v>75.53</v>
      </c>
      <c r="W103" s="49">
        <v>66.73</v>
      </c>
      <c r="X103" s="49">
        <v>81.349999999999994</v>
      </c>
      <c r="Y103" s="49">
        <v>77.510000000000005</v>
      </c>
      <c r="Z103" s="49">
        <v>22.69</v>
      </c>
      <c r="AA103" s="49">
        <v>26.36</v>
      </c>
      <c r="AB103" s="49">
        <v>23.89</v>
      </c>
      <c r="AC103" s="49">
        <v>22.61</v>
      </c>
      <c r="AD103" s="49">
        <v>26.43</v>
      </c>
      <c r="AE103" s="49">
        <v>26.72</v>
      </c>
      <c r="AF103" s="50">
        <v>0.953941418135138</v>
      </c>
      <c r="AG103" s="51">
        <v>1.3653235445175199E-6</v>
      </c>
      <c r="AH103" s="36" t="s">
        <v>747</v>
      </c>
    </row>
    <row r="104" spans="1:34" x14ac:dyDescent="0.3">
      <c r="A104" s="36" t="s">
        <v>1540</v>
      </c>
      <c r="B104" s="36" t="s">
        <v>1544</v>
      </c>
      <c r="C104" t="s">
        <v>1545</v>
      </c>
      <c r="D104" s="36"/>
      <c r="E104" s="36"/>
      <c r="F104" s="36" t="s">
        <v>1546</v>
      </c>
      <c r="G104" s="36" t="s">
        <v>1547</v>
      </c>
      <c r="H104" s="36" t="s">
        <v>24</v>
      </c>
      <c r="I104" s="36" t="s">
        <v>411</v>
      </c>
      <c r="J104" s="36" t="s">
        <v>502</v>
      </c>
      <c r="K104" s="36" t="s">
        <v>1541</v>
      </c>
      <c r="L104" s="36" t="s">
        <v>12257</v>
      </c>
      <c r="M104" s="36"/>
      <c r="N104" s="36"/>
      <c r="O104" s="36" t="s">
        <v>1553</v>
      </c>
      <c r="P104" s="36" t="s">
        <v>1554</v>
      </c>
      <c r="Q104" s="36" t="s">
        <v>1084</v>
      </c>
      <c r="R104" s="36" t="s">
        <v>1085</v>
      </c>
      <c r="S104" s="48" t="b">
        <v>1</v>
      </c>
      <c r="T104" s="49">
        <v>72.53</v>
      </c>
      <c r="U104" s="49">
        <v>49.42</v>
      </c>
      <c r="V104" s="49">
        <v>76.33</v>
      </c>
      <c r="W104" s="49">
        <v>78.260000000000005</v>
      </c>
      <c r="X104" s="49">
        <v>87.11</v>
      </c>
      <c r="Y104" s="49">
        <v>64.900000000000006</v>
      </c>
      <c r="Z104" s="49">
        <v>26.76</v>
      </c>
      <c r="AA104" s="49">
        <v>23.84</v>
      </c>
      <c r="AB104" s="49">
        <v>21.64</v>
      </c>
      <c r="AC104" s="49">
        <v>31.74</v>
      </c>
      <c r="AD104" s="49">
        <v>27.06</v>
      </c>
      <c r="AE104" s="49">
        <v>27.31</v>
      </c>
      <c r="AF104" s="50">
        <v>0.84917410000000004</v>
      </c>
      <c r="AG104" s="51">
        <v>2.3168510000000001E-5</v>
      </c>
      <c r="AH104" s="36" t="s">
        <v>747</v>
      </c>
    </row>
    <row r="105" spans="1:34" x14ac:dyDescent="0.3">
      <c r="A105" s="36" t="s">
        <v>6289</v>
      </c>
      <c r="B105" s="36" t="s">
        <v>12383</v>
      </c>
      <c r="C105" t="s">
        <v>12384</v>
      </c>
      <c r="D105" s="36"/>
      <c r="E105" s="36"/>
      <c r="F105" s="36" t="s">
        <v>2931</v>
      </c>
      <c r="G105" s="36" t="s">
        <v>2932</v>
      </c>
      <c r="H105" s="36" t="s">
        <v>308</v>
      </c>
      <c r="I105" s="36" t="s">
        <v>307</v>
      </c>
      <c r="J105" s="36" t="s">
        <v>500</v>
      </c>
      <c r="K105" s="36" t="s">
        <v>12385</v>
      </c>
      <c r="L105" s="36" t="s">
        <v>12386</v>
      </c>
      <c r="M105" s="36" t="s">
        <v>12387</v>
      </c>
      <c r="N105" s="36" t="s">
        <v>12388</v>
      </c>
      <c r="O105" s="36" t="s">
        <v>12389</v>
      </c>
      <c r="P105" s="36" t="s">
        <v>12390</v>
      </c>
      <c r="Q105" s="36" t="s">
        <v>6296</v>
      </c>
      <c r="R105" s="36" t="s">
        <v>6297</v>
      </c>
      <c r="S105" s="48" t="b">
        <v>0</v>
      </c>
      <c r="T105" s="49">
        <v>14.43</v>
      </c>
      <c r="U105" s="49">
        <v>7.17</v>
      </c>
      <c r="V105" s="49">
        <v>15.33</v>
      </c>
      <c r="W105" s="49">
        <v>7.64</v>
      </c>
      <c r="X105" s="49">
        <v>8.11</v>
      </c>
      <c r="Y105" s="49">
        <v>7.34</v>
      </c>
      <c r="Z105" s="49">
        <v>28.77</v>
      </c>
      <c r="AA105" s="49">
        <v>26.91</v>
      </c>
      <c r="AB105" s="49">
        <v>43.53</v>
      </c>
      <c r="AC105" s="49">
        <v>28.66</v>
      </c>
      <c r="AD105" s="49">
        <v>33.67</v>
      </c>
      <c r="AE105" s="49">
        <v>25.82</v>
      </c>
      <c r="AF105" s="50">
        <v>-2.2261169999999999</v>
      </c>
      <c r="AG105" s="51">
        <v>9.7890350000000005E-7</v>
      </c>
      <c r="AH105" s="36" t="s">
        <v>718</v>
      </c>
    </row>
    <row r="106" spans="1:34" x14ac:dyDescent="0.3">
      <c r="A106" s="36" t="s">
        <v>2950</v>
      </c>
      <c r="B106" s="36" t="s">
        <v>2954</v>
      </c>
      <c r="C106" t="s">
        <v>2955</v>
      </c>
      <c r="D106" s="36"/>
      <c r="E106" s="36"/>
      <c r="F106" s="36" t="s">
        <v>2956</v>
      </c>
      <c r="G106" s="36" t="s">
        <v>2957</v>
      </c>
      <c r="H106" s="36" t="s">
        <v>306</v>
      </c>
      <c r="I106" s="36" t="s">
        <v>559</v>
      </c>
      <c r="J106" s="36" t="s">
        <v>506</v>
      </c>
      <c r="K106" s="36" t="s">
        <v>2951</v>
      </c>
      <c r="L106" s="36" t="s">
        <v>11316</v>
      </c>
      <c r="M106" s="36" t="s">
        <v>2963</v>
      </c>
      <c r="N106" s="36" t="s">
        <v>2964</v>
      </c>
      <c r="O106" s="36" t="s">
        <v>2965</v>
      </c>
      <c r="P106" s="36" t="s">
        <v>2966</v>
      </c>
      <c r="Q106" s="36" t="s">
        <v>11317</v>
      </c>
      <c r="R106" s="36" t="s">
        <v>11318</v>
      </c>
      <c r="S106" s="48" t="b">
        <v>0</v>
      </c>
      <c r="T106" s="49">
        <v>4.7</v>
      </c>
      <c r="U106" s="49">
        <v>6</v>
      </c>
      <c r="V106" s="49">
        <v>6.14</v>
      </c>
      <c r="W106" s="49">
        <v>4.92</v>
      </c>
      <c r="X106" s="49">
        <v>8.8000000000000007</v>
      </c>
      <c r="Y106" s="49">
        <v>9.32</v>
      </c>
      <c r="Z106" s="49">
        <v>788.33</v>
      </c>
      <c r="AA106" s="49">
        <v>485.86</v>
      </c>
      <c r="AB106" s="49">
        <v>749.05</v>
      </c>
      <c r="AC106" s="49">
        <v>991.76</v>
      </c>
      <c r="AD106" s="49">
        <v>919.22</v>
      </c>
      <c r="AE106" s="49">
        <v>1054.94</v>
      </c>
      <c r="AF106" s="50">
        <v>-7.5785039999999997</v>
      </c>
      <c r="AG106" s="51">
        <v>2.4275650000000002E-9</v>
      </c>
      <c r="AH106" s="36" t="s">
        <v>718</v>
      </c>
    </row>
    <row r="107" spans="1:34" x14ac:dyDescent="0.3">
      <c r="A107" s="36" t="s">
        <v>8402</v>
      </c>
      <c r="B107" s="36"/>
      <c r="D107" s="36"/>
      <c r="E107" s="36"/>
      <c r="F107" s="36">
        <v>35.1</v>
      </c>
      <c r="G107" s="36" t="s">
        <v>949</v>
      </c>
      <c r="H107" s="36" t="s">
        <v>304</v>
      </c>
      <c r="I107" s="36" t="s">
        <v>303</v>
      </c>
      <c r="J107" s="36" t="s">
        <v>529</v>
      </c>
      <c r="K107" s="36" t="s">
        <v>2978</v>
      </c>
      <c r="L107" s="36" t="s">
        <v>11327</v>
      </c>
      <c r="M107" s="36" t="s">
        <v>2985</v>
      </c>
      <c r="N107" s="36" t="s">
        <v>2986</v>
      </c>
      <c r="O107" s="36" t="s">
        <v>909</v>
      </c>
      <c r="P107" s="36" t="s">
        <v>910</v>
      </c>
      <c r="Q107" s="36" t="s">
        <v>11328</v>
      </c>
      <c r="R107" s="36" t="s">
        <v>11329</v>
      </c>
      <c r="S107" s="48" t="b">
        <v>0</v>
      </c>
      <c r="T107" s="49">
        <v>29.62</v>
      </c>
      <c r="U107" s="49">
        <v>30.26</v>
      </c>
      <c r="V107" s="49">
        <v>28.05</v>
      </c>
      <c r="W107" s="49">
        <v>29.66</v>
      </c>
      <c r="X107" s="49">
        <v>30.56</v>
      </c>
      <c r="Y107" s="49">
        <v>33.29</v>
      </c>
      <c r="Z107" s="49">
        <v>35.01</v>
      </c>
      <c r="AA107" s="49">
        <v>25.05</v>
      </c>
      <c r="AB107" s="49">
        <v>34.770000000000003</v>
      </c>
      <c r="AC107" s="49">
        <v>32.19</v>
      </c>
      <c r="AD107" s="49">
        <v>29.36</v>
      </c>
      <c r="AE107" s="49">
        <v>30.04</v>
      </c>
      <c r="AF107" s="50">
        <v>-0.60265060000000004</v>
      </c>
      <c r="AG107" s="51">
        <v>3.7409969999999999E-4</v>
      </c>
      <c r="AH107" s="36" t="s">
        <v>747</v>
      </c>
    </row>
    <row r="108" spans="1:34" x14ac:dyDescent="0.3">
      <c r="A108" s="36" t="s">
        <v>2997</v>
      </c>
      <c r="B108" s="36" t="s">
        <v>3001</v>
      </c>
      <c r="C108" t="s">
        <v>3002</v>
      </c>
      <c r="D108" s="36"/>
      <c r="E108" s="36"/>
      <c r="F108" s="36" t="s">
        <v>3003</v>
      </c>
      <c r="G108" s="36" t="s">
        <v>3004</v>
      </c>
      <c r="H108" s="36" t="s">
        <v>587</v>
      </c>
      <c r="I108" s="36" t="s">
        <v>302</v>
      </c>
      <c r="J108" s="36" t="s">
        <v>504</v>
      </c>
      <c r="K108" s="36" t="s">
        <v>12391</v>
      </c>
      <c r="L108" s="36" t="s">
        <v>12392</v>
      </c>
      <c r="M108" s="36" t="s">
        <v>12393</v>
      </c>
      <c r="N108" s="36" t="s">
        <v>12394</v>
      </c>
      <c r="O108" s="36" t="s">
        <v>12395</v>
      </c>
      <c r="P108" s="36" t="s">
        <v>12396</v>
      </c>
      <c r="Q108" s="36" t="s">
        <v>12397</v>
      </c>
      <c r="R108" s="36" t="s">
        <v>12398</v>
      </c>
      <c r="S108" s="48" t="b">
        <v>0</v>
      </c>
      <c r="T108" s="49">
        <v>197.87</v>
      </c>
      <c r="U108" s="49">
        <v>193.37</v>
      </c>
      <c r="V108" s="49">
        <v>196.29</v>
      </c>
      <c r="W108" s="49">
        <v>194.79</v>
      </c>
      <c r="X108" s="49">
        <v>197.87</v>
      </c>
      <c r="Y108" s="49">
        <v>209.76</v>
      </c>
      <c r="Z108" s="49">
        <v>278.3</v>
      </c>
      <c r="AA108" s="49">
        <v>272.74</v>
      </c>
      <c r="AB108" s="49">
        <v>258.95</v>
      </c>
      <c r="AC108" s="49">
        <v>254.11</v>
      </c>
      <c r="AD108" s="49">
        <v>231.44</v>
      </c>
      <c r="AE108" s="49">
        <v>264.91000000000003</v>
      </c>
      <c r="AF108" s="50">
        <v>-0.96244130000000006</v>
      </c>
      <c r="AG108" s="51">
        <v>4.5704680000000002E-7</v>
      </c>
      <c r="AH108" s="36" t="s">
        <v>747</v>
      </c>
    </row>
    <row r="109" spans="1:34" x14ac:dyDescent="0.3">
      <c r="A109" s="36" t="s">
        <v>12261</v>
      </c>
      <c r="B109" s="36"/>
      <c r="D109" s="36"/>
      <c r="E109" s="36"/>
      <c r="F109" s="36" t="s">
        <v>970</v>
      </c>
      <c r="G109" s="36" t="s">
        <v>971</v>
      </c>
      <c r="H109" s="36" t="s">
        <v>10</v>
      </c>
      <c r="I109" s="36" t="s">
        <v>507</v>
      </c>
      <c r="J109" s="36" t="s">
        <v>502</v>
      </c>
      <c r="K109" s="36" t="s">
        <v>9776</v>
      </c>
      <c r="L109" s="36" t="s">
        <v>10987</v>
      </c>
      <c r="M109" s="36" t="s">
        <v>9780</v>
      </c>
      <c r="N109" s="36" t="s">
        <v>9781</v>
      </c>
      <c r="O109" s="36" t="s">
        <v>9782</v>
      </c>
      <c r="P109" s="36" t="s">
        <v>9783</v>
      </c>
      <c r="Q109" s="36" t="s">
        <v>767</v>
      </c>
      <c r="R109" s="36" t="s">
        <v>768</v>
      </c>
      <c r="S109" s="48" t="b">
        <v>1</v>
      </c>
      <c r="T109" s="49">
        <v>30.56</v>
      </c>
      <c r="U109" s="49">
        <v>31.34</v>
      </c>
      <c r="V109" s="49">
        <v>37.26</v>
      </c>
      <c r="W109" s="49">
        <v>35.65</v>
      </c>
      <c r="X109" s="49">
        <v>29.56</v>
      </c>
      <c r="Y109" s="49">
        <v>49.14</v>
      </c>
      <c r="Z109" s="49">
        <v>39.36</v>
      </c>
      <c r="AA109" s="49">
        <v>25.14</v>
      </c>
      <c r="AB109" s="49">
        <v>34.97</v>
      </c>
      <c r="AC109" s="49">
        <v>34.99</v>
      </c>
      <c r="AD109" s="49">
        <v>31.73</v>
      </c>
      <c r="AE109" s="49">
        <v>33.020000000000003</v>
      </c>
      <c r="AF109" s="50">
        <v>-0.4811859</v>
      </c>
      <c r="AG109" s="51">
        <v>6.2500769999999997E-3</v>
      </c>
      <c r="AH109" s="36" t="s">
        <v>747</v>
      </c>
    </row>
    <row r="110" spans="1:34" x14ac:dyDescent="0.3">
      <c r="A110" s="36" t="s">
        <v>3046</v>
      </c>
      <c r="B110" s="36" t="s">
        <v>3050</v>
      </c>
      <c r="C110" t="s">
        <v>3051</v>
      </c>
      <c r="D110" s="36"/>
      <c r="E110" s="36"/>
      <c r="F110" s="36" t="s">
        <v>3052</v>
      </c>
      <c r="G110" s="36" t="s">
        <v>3053</v>
      </c>
      <c r="H110" s="36" t="s">
        <v>300</v>
      </c>
      <c r="I110" s="36" t="s">
        <v>299</v>
      </c>
      <c r="J110" s="36" t="s">
        <v>502</v>
      </c>
      <c r="K110" s="36" t="s">
        <v>3047</v>
      </c>
      <c r="L110" s="36" t="s">
        <v>11340</v>
      </c>
      <c r="M110" s="36" t="s">
        <v>3059</v>
      </c>
      <c r="N110" s="36" t="s">
        <v>3060</v>
      </c>
      <c r="O110" s="36" t="s">
        <v>12400</v>
      </c>
      <c r="P110" s="36" t="s">
        <v>12401</v>
      </c>
      <c r="Q110" s="36" t="s">
        <v>11343</v>
      </c>
      <c r="R110" s="36" t="s">
        <v>11344</v>
      </c>
      <c r="S110" s="48" t="b">
        <v>0</v>
      </c>
      <c r="T110" s="49">
        <v>147.58000000000001</v>
      </c>
      <c r="U110" s="49">
        <v>154.51</v>
      </c>
      <c r="V110" s="49">
        <v>139.56</v>
      </c>
      <c r="W110" s="49">
        <v>139.13999999999999</v>
      </c>
      <c r="X110" s="49">
        <v>142.80000000000001</v>
      </c>
      <c r="Y110" s="49">
        <v>155</v>
      </c>
      <c r="Z110" s="49">
        <v>291.89</v>
      </c>
      <c r="AA110" s="49">
        <v>251.17</v>
      </c>
      <c r="AB110" s="49">
        <v>246.43</v>
      </c>
      <c r="AC110" s="49">
        <v>279.66000000000003</v>
      </c>
      <c r="AD110" s="49">
        <v>288.47000000000003</v>
      </c>
      <c r="AE110" s="49">
        <v>305.8</v>
      </c>
      <c r="AF110" s="50">
        <v>-1.48618460711505</v>
      </c>
      <c r="AG110" s="51">
        <v>1.3277795309243701E-7</v>
      </c>
      <c r="AH110" s="36" t="s">
        <v>718</v>
      </c>
    </row>
    <row r="111" spans="1:34" x14ac:dyDescent="0.3">
      <c r="A111" s="36" t="s">
        <v>1630</v>
      </c>
      <c r="B111" s="36" t="s">
        <v>1634</v>
      </c>
      <c r="C111" t="s">
        <v>1635</v>
      </c>
      <c r="D111" s="36"/>
      <c r="E111" s="36"/>
      <c r="F111" s="36" t="s">
        <v>1636</v>
      </c>
      <c r="G111" s="36" t="s">
        <v>1637</v>
      </c>
      <c r="H111" s="36" t="s">
        <v>3</v>
      </c>
      <c r="I111" s="36" t="s">
        <v>503</v>
      </c>
      <c r="J111" s="36" t="s">
        <v>502</v>
      </c>
      <c r="K111" s="36" t="s">
        <v>1631</v>
      </c>
      <c r="L111" s="36" t="s">
        <v>11002</v>
      </c>
      <c r="M111" s="36" t="s">
        <v>1643</v>
      </c>
      <c r="N111" s="36" t="s">
        <v>1644</v>
      </c>
      <c r="O111" s="36" t="s">
        <v>11973</v>
      </c>
      <c r="P111" s="36" t="s">
        <v>11974</v>
      </c>
      <c r="Q111" s="36" t="s">
        <v>1004</v>
      </c>
      <c r="R111" s="36" t="s">
        <v>1005</v>
      </c>
      <c r="S111" s="48" t="b">
        <v>1</v>
      </c>
      <c r="T111" s="49">
        <v>10.79</v>
      </c>
      <c r="U111" s="49">
        <v>11.1</v>
      </c>
      <c r="V111" s="49">
        <v>10.38</v>
      </c>
      <c r="W111" s="49">
        <v>8.69</v>
      </c>
      <c r="X111" s="49">
        <v>12.3</v>
      </c>
      <c r="Y111" s="49">
        <v>11.36</v>
      </c>
      <c r="Z111" s="49">
        <v>9.33</v>
      </c>
      <c r="AA111" s="49">
        <v>16.55</v>
      </c>
      <c r="AB111" s="49">
        <v>6.51</v>
      </c>
      <c r="AC111" s="49">
        <v>7.82</v>
      </c>
      <c r="AD111" s="49">
        <v>9.9</v>
      </c>
      <c r="AE111" s="49">
        <v>9.84</v>
      </c>
      <c r="AF111" s="50">
        <v>-0.44798948557504897</v>
      </c>
      <c r="AG111" s="51">
        <v>1.8210610021736E-2</v>
      </c>
      <c r="AH111" s="36" t="s">
        <v>747</v>
      </c>
    </row>
    <row r="112" spans="1:34" x14ac:dyDescent="0.3">
      <c r="A112" s="36" t="s">
        <v>1675</v>
      </c>
      <c r="B112" s="36"/>
      <c r="D112" s="36"/>
      <c r="E112" s="36"/>
      <c r="F112" s="36" t="s">
        <v>1679</v>
      </c>
      <c r="G112" s="36" t="s">
        <v>1680</v>
      </c>
      <c r="H112" s="36" t="s">
        <v>32</v>
      </c>
      <c r="I112" s="36" t="s">
        <v>519</v>
      </c>
      <c r="J112" s="36" t="s">
        <v>502</v>
      </c>
      <c r="K112" s="36" t="s">
        <v>1676</v>
      </c>
      <c r="L112" s="36" t="s">
        <v>11011</v>
      </c>
      <c r="M112" s="36" t="s">
        <v>1686</v>
      </c>
      <c r="N112" s="36" t="s">
        <v>1687</v>
      </c>
      <c r="O112" s="36" t="s">
        <v>1688</v>
      </c>
      <c r="P112" s="36" t="s">
        <v>1689</v>
      </c>
      <c r="Q112" s="36" t="s">
        <v>1690</v>
      </c>
      <c r="R112" s="36" t="s">
        <v>1691</v>
      </c>
      <c r="S112" s="48" t="b">
        <v>1</v>
      </c>
      <c r="T112" s="49">
        <v>18.62</v>
      </c>
      <c r="U112" s="49">
        <v>15.65</v>
      </c>
      <c r="V112" s="49">
        <v>20.18</v>
      </c>
      <c r="W112" s="49">
        <v>19.670000000000002</v>
      </c>
      <c r="X112" s="49">
        <v>22.34</v>
      </c>
      <c r="Y112" s="49">
        <v>19.18</v>
      </c>
      <c r="Z112" s="49">
        <v>10.16</v>
      </c>
      <c r="AA112" s="49">
        <v>10.16</v>
      </c>
      <c r="AB112" s="49">
        <v>11.26</v>
      </c>
      <c r="AC112" s="49">
        <v>9.85</v>
      </c>
      <c r="AD112" s="49">
        <v>10.09</v>
      </c>
      <c r="AE112" s="49">
        <v>10.57</v>
      </c>
      <c r="AF112" s="50">
        <v>0.32026683550972401</v>
      </c>
      <c r="AG112" s="51">
        <v>5.1846296487076601E-3</v>
      </c>
      <c r="AH112" s="36" t="s">
        <v>747</v>
      </c>
    </row>
    <row r="113" spans="1:34" x14ac:dyDescent="0.3">
      <c r="A113" s="36" t="s">
        <v>12410</v>
      </c>
      <c r="B113" s="36" t="s">
        <v>1196</v>
      </c>
      <c r="C113" t="s">
        <v>1197</v>
      </c>
      <c r="D113" s="36"/>
      <c r="E113" s="36"/>
      <c r="F113" s="36" t="s">
        <v>1198</v>
      </c>
      <c r="G113" s="36" t="s">
        <v>1199</v>
      </c>
      <c r="H113" s="36" t="s">
        <v>142</v>
      </c>
      <c r="I113" s="36" t="s">
        <v>294</v>
      </c>
      <c r="J113" s="36" t="s">
        <v>500</v>
      </c>
      <c r="K113" s="36" t="s">
        <v>9745</v>
      </c>
      <c r="L113" s="36" t="s">
        <v>10959</v>
      </c>
      <c r="M113" s="36" t="s">
        <v>2449</v>
      </c>
      <c r="N113" s="36" t="s">
        <v>2450</v>
      </c>
      <c r="O113" s="36" t="s">
        <v>9748</v>
      </c>
      <c r="P113" s="36" t="s">
        <v>9749</v>
      </c>
      <c r="Q113" s="36" t="s">
        <v>12411</v>
      </c>
      <c r="R113" s="36" t="s">
        <v>12412</v>
      </c>
      <c r="S113" s="48" t="b">
        <v>0</v>
      </c>
      <c r="T113" s="49">
        <v>3.58</v>
      </c>
      <c r="U113" s="49">
        <v>4.68</v>
      </c>
      <c r="V113" s="49">
        <v>4.1399999999999997</v>
      </c>
      <c r="W113" s="49">
        <v>5.55</v>
      </c>
      <c r="X113" s="49">
        <v>5.72</v>
      </c>
      <c r="Y113" s="49">
        <v>7.41</v>
      </c>
      <c r="Z113" s="49">
        <v>435.87</v>
      </c>
      <c r="AA113" s="49">
        <v>461.89</v>
      </c>
      <c r="AB113" s="49">
        <v>406.81</v>
      </c>
      <c r="AC113" s="49">
        <v>612.97</v>
      </c>
      <c r="AD113" s="49">
        <v>458.56</v>
      </c>
      <c r="AE113" s="49">
        <v>628.05999999999995</v>
      </c>
      <c r="AF113" s="50">
        <v>-7.1659379999999997</v>
      </c>
      <c r="AG113" s="51">
        <v>6.8725489999999999E-10</v>
      </c>
      <c r="AH113" s="36" t="s">
        <v>718</v>
      </c>
    </row>
    <row r="114" spans="1:34" x14ac:dyDescent="0.3">
      <c r="A114" s="36" t="s">
        <v>12276</v>
      </c>
      <c r="B114" s="36"/>
      <c r="D114" s="36"/>
      <c r="E114" s="36"/>
      <c r="F114" s="36" t="s">
        <v>7927</v>
      </c>
      <c r="G114" s="36" t="s">
        <v>7928</v>
      </c>
      <c r="H114" s="36" t="s">
        <v>14</v>
      </c>
      <c r="I114" s="36" t="s">
        <v>511</v>
      </c>
      <c r="J114" s="36" t="s">
        <v>502</v>
      </c>
      <c r="K114" s="36" t="s">
        <v>7924</v>
      </c>
      <c r="L114" s="36" t="s">
        <v>12277</v>
      </c>
      <c r="M114" s="36" t="s">
        <v>7934</v>
      </c>
      <c r="N114" s="36" t="s">
        <v>7935</v>
      </c>
      <c r="O114" s="36" t="s">
        <v>12278</v>
      </c>
      <c r="P114" s="36" t="s">
        <v>12279</v>
      </c>
      <c r="Q114" s="36" t="s">
        <v>7938</v>
      </c>
      <c r="R114" s="36" t="s">
        <v>7939</v>
      </c>
      <c r="S114" s="48" t="b">
        <v>1</v>
      </c>
      <c r="T114" s="49">
        <v>26.187380999999998</v>
      </c>
      <c r="U114" s="49">
        <v>65.790000000000006</v>
      </c>
      <c r="V114" s="49">
        <v>30.02</v>
      </c>
      <c r="W114" s="49">
        <v>33.79</v>
      </c>
      <c r="X114" s="49">
        <v>1.79</v>
      </c>
      <c r="Y114" s="49">
        <v>41.46</v>
      </c>
      <c r="Z114" s="49">
        <v>0.53</v>
      </c>
      <c r="AA114" s="49">
        <v>0.41</v>
      </c>
      <c r="AB114" s="49">
        <v>0.57999999999999996</v>
      </c>
      <c r="AC114" s="49">
        <v>0.52</v>
      </c>
      <c r="AD114" s="49">
        <v>0.94</v>
      </c>
      <c r="AE114" s="49">
        <v>0.5</v>
      </c>
      <c r="AF114" s="50">
        <v>4.9058719999999996</v>
      </c>
      <c r="AG114" s="51">
        <v>7.350464E-6</v>
      </c>
      <c r="AH114" s="36" t="s">
        <v>749</v>
      </c>
    </row>
    <row r="115" spans="1:34" x14ac:dyDescent="0.3">
      <c r="A115" s="36" t="s">
        <v>12414</v>
      </c>
      <c r="B115" s="36" t="s">
        <v>2512</v>
      </c>
      <c r="C115" t="s">
        <v>2513</v>
      </c>
      <c r="D115" s="36"/>
      <c r="E115" s="36"/>
      <c r="F115" s="36" t="s">
        <v>2514</v>
      </c>
      <c r="G115" s="36" t="s">
        <v>2515</v>
      </c>
      <c r="H115" s="36" t="s">
        <v>99</v>
      </c>
      <c r="I115" s="36" t="s">
        <v>291</v>
      </c>
      <c r="J115" s="36" t="s">
        <v>502</v>
      </c>
      <c r="K115" s="36" t="s">
        <v>10158</v>
      </c>
      <c r="L115" s="36" t="s">
        <v>11364</v>
      </c>
      <c r="M115" s="36" t="s">
        <v>10161</v>
      </c>
      <c r="N115" s="36" t="s">
        <v>10162</v>
      </c>
      <c r="O115" s="36" t="s">
        <v>10163</v>
      </c>
      <c r="P115" s="36" t="s">
        <v>10164</v>
      </c>
      <c r="Q115" s="36" t="s">
        <v>4734</v>
      </c>
      <c r="R115" s="36" t="s">
        <v>4735</v>
      </c>
      <c r="S115" s="48" t="b">
        <v>0</v>
      </c>
      <c r="T115" s="49">
        <v>10.119999999999999</v>
      </c>
      <c r="U115" s="49">
        <v>16.41</v>
      </c>
      <c r="V115" s="49">
        <v>15.75</v>
      </c>
      <c r="W115" s="49">
        <v>21.11</v>
      </c>
      <c r="X115" s="49">
        <v>8.98</v>
      </c>
      <c r="Y115" s="49">
        <v>19.190000000000001</v>
      </c>
      <c r="Z115" s="49">
        <v>32.43</v>
      </c>
      <c r="AA115" s="49">
        <v>21.08</v>
      </c>
      <c r="AB115" s="49">
        <v>23.46</v>
      </c>
      <c r="AC115" s="49">
        <v>29.65</v>
      </c>
      <c r="AD115" s="49">
        <v>26.1</v>
      </c>
      <c r="AE115" s="49">
        <v>26.01</v>
      </c>
      <c r="AF115" s="50">
        <v>-1.3689012517700201</v>
      </c>
      <c r="AG115" s="51">
        <v>1.04285396447823E-4</v>
      </c>
      <c r="AH115" s="36" t="s">
        <v>718</v>
      </c>
    </row>
    <row r="116" spans="1:34" x14ac:dyDescent="0.3">
      <c r="A116" s="36" t="s">
        <v>1823</v>
      </c>
      <c r="B116" s="36" t="s">
        <v>1827</v>
      </c>
      <c r="C116" t="s">
        <v>1828</v>
      </c>
      <c r="D116" s="36"/>
      <c r="E116" s="36"/>
      <c r="F116" s="36" t="s">
        <v>1829</v>
      </c>
      <c r="G116" s="36" t="s">
        <v>1830</v>
      </c>
      <c r="H116" s="36" t="s">
        <v>17</v>
      </c>
      <c r="I116" s="36" t="s">
        <v>514</v>
      </c>
      <c r="J116" s="36" t="s">
        <v>502</v>
      </c>
      <c r="K116" s="36" t="s">
        <v>1824</v>
      </c>
      <c r="L116" s="36" t="s">
        <v>11051</v>
      </c>
      <c r="M116" s="36" t="s">
        <v>11052</v>
      </c>
      <c r="N116" s="36" t="s">
        <v>11053</v>
      </c>
      <c r="O116" s="36" t="s">
        <v>12280</v>
      </c>
      <c r="P116" s="36" t="s">
        <v>12281</v>
      </c>
      <c r="Q116" s="36" t="s">
        <v>1840</v>
      </c>
      <c r="R116" s="36" t="s">
        <v>1841</v>
      </c>
      <c r="S116" s="48" t="b">
        <v>1</v>
      </c>
      <c r="T116" s="49">
        <v>31.17</v>
      </c>
      <c r="U116" s="49">
        <v>31.32</v>
      </c>
      <c r="V116" s="49">
        <v>29.24</v>
      </c>
      <c r="W116" s="49">
        <v>25.33</v>
      </c>
      <c r="X116" s="49">
        <v>27.63</v>
      </c>
      <c r="Y116" s="49">
        <v>33.93</v>
      </c>
      <c r="Z116" s="49">
        <v>20.38</v>
      </c>
      <c r="AA116" s="49">
        <v>29.43</v>
      </c>
      <c r="AB116" s="49">
        <v>31.61</v>
      </c>
      <c r="AC116" s="49">
        <v>20.81</v>
      </c>
      <c r="AD116" s="49">
        <v>24.6</v>
      </c>
      <c r="AE116" s="49">
        <v>23.91</v>
      </c>
      <c r="AF116" s="50">
        <v>-0.31534386583565899</v>
      </c>
      <c r="AG116" s="51">
        <v>1.2674749424905899E-2</v>
      </c>
      <c r="AH116" s="36" t="s">
        <v>747</v>
      </c>
    </row>
    <row r="117" spans="1:34" x14ac:dyDescent="0.3">
      <c r="A117" s="36" t="s">
        <v>9882</v>
      </c>
      <c r="B117" s="36" t="s">
        <v>5947</v>
      </c>
      <c r="C117" t="s">
        <v>5948</v>
      </c>
      <c r="D117" s="36"/>
      <c r="E117" s="36"/>
      <c r="F117" s="36" t="s">
        <v>2078</v>
      </c>
      <c r="G117" s="36" t="s">
        <v>2079</v>
      </c>
      <c r="H117" s="36" t="s">
        <v>598</v>
      </c>
      <c r="I117" s="36" t="s">
        <v>379</v>
      </c>
      <c r="J117" s="36" t="s">
        <v>502</v>
      </c>
      <c r="K117" s="36" t="s">
        <v>9883</v>
      </c>
      <c r="L117" s="36" t="s">
        <v>11102</v>
      </c>
      <c r="M117" s="36" t="s">
        <v>9889</v>
      </c>
      <c r="N117" s="36" t="s">
        <v>9890</v>
      </c>
      <c r="O117" s="36" t="s">
        <v>9891</v>
      </c>
      <c r="P117" s="36" t="s">
        <v>9892</v>
      </c>
      <c r="Q117" s="36" t="s">
        <v>1968</v>
      </c>
      <c r="R117" s="36" t="s">
        <v>1969</v>
      </c>
      <c r="S117" s="48" t="b">
        <v>1</v>
      </c>
      <c r="T117" s="49">
        <v>63.61</v>
      </c>
      <c r="U117" s="49">
        <v>61.63</v>
      </c>
      <c r="V117" s="49">
        <v>77.92</v>
      </c>
      <c r="W117" s="49">
        <v>76.03</v>
      </c>
      <c r="X117" s="49">
        <v>87.9</v>
      </c>
      <c r="Y117" s="49">
        <v>53.68</v>
      </c>
      <c r="Z117" s="49">
        <v>14.27</v>
      </c>
      <c r="AA117" s="49">
        <v>12.22</v>
      </c>
      <c r="AB117" s="49">
        <v>9.9700000000000006</v>
      </c>
      <c r="AC117" s="49">
        <v>10.79</v>
      </c>
      <c r="AD117" s="49">
        <v>17.420000000000002</v>
      </c>
      <c r="AE117" s="49">
        <v>13.68</v>
      </c>
      <c r="AF117" s="50">
        <v>1.88902745602588</v>
      </c>
      <c r="AG117" s="51">
        <v>4.7388036041364E-7</v>
      </c>
      <c r="AH117" s="36" t="s">
        <v>749</v>
      </c>
    </row>
    <row r="118" spans="1:34" x14ac:dyDescent="0.3">
      <c r="A118" s="36" t="s">
        <v>3269</v>
      </c>
      <c r="B118" s="36" t="s">
        <v>3273</v>
      </c>
      <c r="C118" t="s">
        <v>3274</v>
      </c>
      <c r="D118" s="36"/>
      <c r="E118" s="36"/>
      <c r="F118" s="36" t="s">
        <v>3275</v>
      </c>
      <c r="G118" s="36" t="s">
        <v>3276</v>
      </c>
      <c r="H118" s="36" t="s">
        <v>171</v>
      </c>
      <c r="I118" s="36" t="s">
        <v>289</v>
      </c>
      <c r="J118" s="36" t="s">
        <v>528</v>
      </c>
      <c r="K118" s="36" t="s">
        <v>8522</v>
      </c>
      <c r="L118" s="36" t="s">
        <v>11372</v>
      </c>
      <c r="M118" s="36" t="s">
        <v>8526</v>
      </c>
      <c r="N118" s="36" t="s">
        <v>8527</v>
      </c>
      <c r="O118" s="36" t="s">
        <v>8528</v>
      </c>
      <c r="P118" s="36" t="s">
        <v>8529</v>
      </c>
      <c r="Q118" s="36" t="s">
        <v>8530</v>
      </c>
      <c r="R118" s="36" t="s">
        <v>8531</v>
      </c>
      <c r="S118" s="48" t="b">
        <v>0</v>
      </c>
      <c r="T118" s="49">
        <v>488.05</v>
      </c>
      <c r="U118" s="49">
        <v>510.02</v>
      </c>
      <c r="V118" s="49">
        <v>469.86</v>
      </c>
      <c r="W118" s="49">
        <v>575.96</v>
      </c>
      <c r="X118" s="49">
        <v>589.94000000000005</v>
      </c>
      <c r="Y118" s="49">
        <v>433.22</v>
      </c>
      <c r="Z118" s="49">
        <v>679.75</v>
      </c>
      <c r="AA118" s="49">
        <v>562.76</v>
      </c>
      <c r="AB118" s="49">
        <v>567</v>
      </c>
      <c r="AC118" s="49">
        <v>689.6</v>
      </c>
      <c r="AD118" s="49">
        <v>832.98</v>
      </c>
      <c r="AE118" s="49">
        <v>814.02</v>
      </c>
      <c r="AF118" s="50">
        <v>-0.9509765</v>
      </c>
      <c r="AG118" s="51">
        <v>2.5578920000000001E-5</v>
      </c>
      <c r="AH118" s="36" t="s">
        <v>747</v>
      </c>
    </row>
    <row r="119" spans="1:34" x14ac:dyDescent="0.3">
      <c r="A119" s="36" t="s">
        <v>12328</v>
      </c>
      <c r="B119" s="36"/>
      <c r="D119" s="36"/>
      <c r="E119" s="36"/>
      <c r="F119" s="36" t="s">
        <v>6315</v>
      </c>
      <c r="G119" s="36" t="s">
        <v>6316</v>
      </c>
      <c r="H119" s="36" t="s">
        <v>351</v>
      </c>
      <c r="I119" s="36" t="s">
        <v>350</v>
      </c>
      <c r="J119" s="36" t="s">
        <v>502</v>
      </c>
      <c r="K119" s="36" t="s">
        <v>11162</v>
      </c>
      <c r="L119" s="36" t="s">
        <v>11163</v>
      </c>
      <c r="M119" s="36" t="s">
        <v>1717</v>
      </c>
      <c r="N119" s="36" t="s">
        <v>1718</v>
      </c>
      <c r="O119" s="36" t="s">
        <v>1432</v>
      </c>
      <c r="P119" s="36" t="s">
        <v>1433</v>
      </c>
      <c r="Q119" s="36" t="s">
        <v>935</v>
      </c>
      <c r="R119" s="36" t="s">
        <v>936</v>
      </c>
      <c r="S119" s="48" t="b">
        <v>1</v>
      </c>
      <c r="T119" s="49">
        <v>426.24737099999999</v>
      </c>
      <c r="U119" s="49">
        <v>500.37</v>
      </c>
      <c r="V119" s="49">
        <v>486.72</v>
      </c>
      <c r="W119" s="49">
        <v>481.88</v>
      </c>
      <c r="X119" s="49">
        <v>440.88</v>
      </c>
      <c r="Y119" s="49">
        <v>558.59</v>
      </c>
      <c r="Z119" s="49">
        <v>2.15</v>
      </c>
      <c r="AA119" s="49">
        <v>1.48</v>
      </c>
      <c r="AB119" s="49">
        <v>1.1399999999999999</v>
      </c>
      <c r="AC119" s="49">
        <v>0.98</v>
      </c>
      <c r="AD119" s="49">
        <v>1.7</v>
      </c>
      <c r="AE119" s="49">
        <v>1.1200000000000001</v>
      </c>
      <c r="AF119" s="50">
        <v>7.5627934207979104</v>
      </c>
      <c r="AG119" s="51">
        <v>1.18023722584306E-9</v>
      </c>
      <c r="AH119" s="36" t="s">
        <v>749</v>
      </c>
    </row>
    <row r="120" spans="1:34" x14ac:dyDescent="0.3">
      <c r="A120" s="36" t="s">
        <v>2592</v>
      </c>
      <c r="B120" s="36"/>
      <c r="D120" s="36"/>
      <c r="E120" s="36"/>
      <c r="F120" s="36" t="s">
        <v>2596</v>
      </c>
      <c r="G120" s="36" t="s">
        <v>2597</v>
      </c>
      <c r="H120" s="36" t="s">
        <v>335</v>
      </c>
      <c r="I120" s="36" t="s">
        <v>334</v>
      </c>
      <c r="J120" s="36" t="s">
        <v>502</v>
      </c>
      <c r="K120" s="36" t="s">
        <v>2593</v>
      </c>
      <c r="L120" s="36" t="s">
        <v>12349</v>
      </c>
      <c r="M120" s="36" t="s">
        <v>12350</v>
      </c>
      <c r="N120" s="36" t="s">
        <v>12351</v>
      </c>
      <c r="O120" s="36" t="s">
        <v>12352</v>
      </c>
      <c r="P120" s="36" t="s">
        <v>12353</v>
      </c>
      <c r="Q120" s="36" t="s">
        <v>12354</v>
      </c>
      <c r="R120" s="36" t="s">
        <v>12355</v>
      </c>
      <c r="S120" s="48" t="b">
        <v>1</v>
      </c>
      <c r="T120" s="49">
        <v>36.1</v>
      </c>
      <c r="U120" s="49">
        <v>22.25</v>
      </c>
      <c r="V120" s="49">
        <v>36.229999999999997</v>
      </c>
      <c r="W120" s="49">
        <v>38.700000000000003</v>
      </c>
      <c r="X120" s="49">
        <v>37.299999999999997</v>
      </c>
      <c r="Y120" s="49">
        <v>23.75</v>
      </c>
      <c r="Z120" s="49">
        <v>0.2</v>
      </c>
      <c r="AA120" s="49">
        <v>0.13</v>
      </c>
      <c r="AB120" s="49">
        <v>0.08</v>
      </c>
      <c r="AC120" s="49">
        <v>0.15</v>
      </c>
      <c r="AD120" s="49">
        <v>0.18</v>
      </c>
      <c r="AE120" s="49">
        <v>0.11</v>
      </c>
      <c r="AF120" s="50">
        <v>7.0999675140075604</v>
      </c>
      <c r="AG120" s="51">
        <v>2.80266289502479E-8</v>
      </c>
      <c r="AH120" s="36" t="s">
        <v>749</v>
      </c>
    </row>
    <row r="121" spans="1:34" x14ac:dyDescent="0.3">
      <c r="A121" s="36" t="s">
        <v>2660</v>
      </c>
      <c r="B121" s="36" t="s">
        <v>2664</v>
      </c>
      <c r="C121" t="s">
        <v>2665</v>
      </c>
      <c r="D121" s="36"/>
      <c r="E121" s="36"/>
      <c r="F121" s="36" t="s">
        <v>2666</v>
      </c>
      <c r="G121" s="36" t="s">
        <v>2667</v>
      </c>
      <c r="H121" s="36" t="s">
        <v>590</v>
      </c>
      <c r="I121" s="36" t="s">
        <v>325</v>
      </c>
      <c r="J121" s="36" t="s">
        <v>502</v>
      </c>
      <c r="K121" s="36" t="s">
        <v>2661</v>
      </c>
      <c r="L121" s="36" t="s">
        <v>11235</v>
      </c>
      <c r="M121" s="36" t="s">
        <v>12367</v>
      </c>
      <c r="N121" s="36" t="s">
        <v>12368</v>
      </c>
      <c r="O121" s="36" t="s">
        <v>2675</v>
      </c>
      <c r="P121" s="36" t="s">
        <v>2676</v>
      </c>
      <c r="Q121" s="36" t="s">
        <v>11238</v>
      </c>
      <c r="R121" s="36" t="s">
        <v>11239</v>
      </c>
      <c r="S121" s="48" t="b">
        <v>1</v>
      </c>
      <c r="T121" s="49">
        <v>32.15</v>
      </c>
      <c r="U121" s="49">
        <v>33.880000000000003</v>
      </c>
      <c r="V121" s="49">
        <v>30.48</v>
      </c>
      <c r="W121" s="49">
        <v>26.98</v>
      </c>
      <c r="X121" s="49">
        <v>31.25</v>
      </c>
      <c r="Y121" s="49">
        <v>35.79</v>
      </c>
      <c r="Z121" s="49">
        <v>13.24</v>
      </c>
      <c r="AA121" s="49">
        <v>20.3</v>
      </c>
      <c r="AB121" s="49">
        <v>13.39</v>
      </c>
      <c r="AC121" s="49">
        <v>11.87</v>
      </c>
      <c r="AD121" s="49">
        <v>17.09</v>
      </c>
      <c r="AE121" s="49">
        <v>16.18</v>
      </c>
      <c r="AF121" s="50">
        <v>0.49195170139551903</v>
      </c>
      <c r="AG121" s="51">
        <v>2.8041528957569898E-4</v>
      </c>
      <c r="AH121" s="36" t="s">
        <v>747</v>
      </c>
    </row>
    <row r="122" spans="1:34" x14ac:dyDescent="0.3">
      <c r="A122" s="36" t="s">
        <v>2687</v>
      </c>
      <c r="B122" s="36" t="s">
        <v>2691</v>
      </c>
      <c r="C122" t="s">
        <v>2692</v>
      </c>
      <c r="D122" s="36"/>
      <c r="E122" s="36"/>
      <c r="F122" s="36">
        <v>35.1</v>
      </c>
      <c r="G122" s="36" t="s">
        <v>949</v>
      </c>
      <c r="H122" s="36" t="s">
        <v>591</v>
      </c>
      <c r="I122" s="36" t="s">
        <v>324</v>
      </c>
      <c r="J122" s="36" t="s">
        <v>502</v>
      </c>
      <c r="K122" s="36" t="s">
        <v>2688</v>
      </c>
      <c r="L122" s="36" t="s">
        <v>11241</v>
      </c>
      <c r="M122" s="36" t="s">
        <v>11242</v>
      </c>
      <c r="N122" s="36" t="s">
        <v>11243</v>
      </c>
      <c r="O122" s="36" t="s">
        <v>11244</v>
      </c>
      <c r="P122" s="36" t="s">
        <v>11245</v>
      </c>
      <c r="Q122" s="36" t="s">
        <v>2697</v>
      </c>
      <c r="R122" s="36" t="s">
        <v>2698</v>
      </c>
      <c r="S122" s="48" t="b">
        <v>1</v>
      </c>
      <c r="T122" s="49">
        <v>310</v>
      </c>
      <c r="U122" s="49">
        <v>254.49</v>
      </c>
      <c r="V122" s="49">
        <v>279.08</v>
      </c>
      <c r="W122" s="49">
        <v>302.85000000000002</v>
      </c>
      <c r="X122" s="49">
        <v>245.8</v>
      </c>
      <c r="Y122" s="49">
        <v>262.73</v>
      </c>
      <c r="Z122" s="49">
        <v>143.94</v>
      </c>
      <c r="AA122" s="49">
        <v>139.88999999999999</v>
      </c>
      <c r="AB122" s="49">
        <v>150.18</v>
      </c>
      <c r="AC122" s="49">
        <v>137.65</v>
      </c>
      <c r="AD122" s="49">
        <v>159.75</v>
      </c>
      <c r="AE122" s="49">
        <v>160.18</v>
      </c>
      <c r="AF122" s="50">
        <v>0.315452224473456</v>
      </c>
      <c r="AG122" s="51">
        <v>4.43844274923034E-3</v>
      </c>
      <c r="AH122" s="36" t="s">
        <v>747</v>
      </c>
    </row>
    <row r="123" spans="1:34" x14ac:dyDescent="0.3">
      <c r="A123" s="36" t="s">
        <v>3393</v>
      </c>
      <c r="B123" s="36" t="s">
        <v>2144</v>
      </c>
      <c r="C123" t="s">
        <v>2145</v>
      </c>
      <c r="D123" s="36"/>
      <c r="E123" s="36"/>
      <c r="F123" s="36" t="s">
        <v>2146</v>
      </c>
      <c r="G123" s="36" t="s">
        <v>2147</v>
      </c>
      <c r="H123" s="36" t="s">
        <v>54</v>
      </c>
      <c r="I123" s="36" t="s">
        <v>495</v>
      </c>
      <c r="J123" s="36" t="s">
        <v>524</v>
      </c>
      <c r="K123" s="36" t="s">
        <v>6481</v>
      </c>
      <c r="L123" s="36" t="s">
        <v>11404</v>
      </c>
      <c r="M123" s="36"/>
      <c r="N123" s="36"/>
      <c r="O123" s="36" t="s">
        <v>6482</v>
      </c>
      <c r="P123" s="36" t="s">
        <v>6483</v>
      </c>
      <c r="Q123" s="36"/>
      <c r="R123" s="36"/>
      <c r="S123" s="48" t="b">
        <v>0</v>
      </c>
      <c r="T123" s="49">
        <v>34.89</v>
      </c>
      <c r="U123" s="49">
        <v>39.43</v>
      </c>
      <c r="V123" s="49">
        <v>40.32</v>
      </c>
      <c r="W123" s="49">
        <v>30.93</v>
      </c>
      <c r="X123" s="49">
        <v>31.24</v>
      </c>
      <c r="Y123" s="49">
        <v>32.72</v>
      </c>
      <c r="Z123" s="49">
        <v>39.58</v>
      </c>
      <c r="AA123" s="49">
        <v>49.78</v>
      </c>
      <c r="AB123" s="49">
        <v>37.86</v>
      </c>
      <c r="AC123" s="49">
        <v>44.34</v>
      </c>
      <c r="AD123" s="49">
        <v>37.520000000000003</v>
      </c>
      <c r="AE123" s="49">
        <v>40.61</v>
      </c>
      <c r="AF123" s="50">
        <v>-0.82136479793996997</v>
      </c>
      <c r="AG123" s="51">
        <v>1.3583632353080299E-5</v>
      </c>
      <c r="AH123" s="36" t="s">
        <v>747</v>
      </c>
    </row>
    <row r="124" spans="1:34" x14ac:dyDescent="0.3">
      <c r="A124" s="36" t="s">
        <v>10053</v>
      </c>
      <c r="B124" s="36"/>
      <c r="D124" s="36"/>
      <c r="E124" s="36"/>
      <c r="F124" s="36">
        <v>35.1</v>
      </c>
      <c r="G124" s="36" t="s">
        <v>949</v>
      </c>
      <c r="H124" s="36" t="s">
        <v>586</v>
      </c>
      <c r="I124" s="36" t="s">
        <v>323</v>
      </c>
      <c r="J124" s="36" t="s">
        <v>502</v>
      </c>
      <c r="K124" s="36" t="s">
        <v>2708</v>
      </c>
      <c r="L124" s="36" t="s">
        <v>11247</v>
      </c>
      <c r="M124" s="36" t="s">
        <v>2715</v>
      </c>
      <c r="N124" s="36" t="s">
        <v>2716</v>
      </c>
      <c r="O124" s="36" t="s">
        <v>2717</v>
      </c>
      <c r="P124" s="36" t="s">
        <v>2718</v>
      </c>
      <c r="Q124" s="36" t="s">
        <v>2719</v>
      </c>
      <c r="R124" s="36" t="s">
        <v>2720</v>
      </c>
      <c r="S124" s="48" t="b">
        <v>1</v>
      </c>
      <c r="T124" s="49">
        <v>63.96</v>
      </c>
      <c r="U124" s="49">
        <v>55.92</v>
      </c>
      <c r="V124" s="49">
        <v>63.78</v>
      </c>
      <c r="W124" s="49">
        <v>55.59</v>
      </c>
      <c r="X124" s="49">
        <v>74.95</v>
      </c>
      <c r="Y124" s="49">
        <v>67.989999999999995</v>
      </c>
      <c r="Z124" s="49">
        <v>39.58</v>
      </c>
      <c r="AA124" s="49">
        <v>43.42</v>
      </c>
      <c r="AB124" s="49">
        <v>36.57</v>
      </c>
      <c r="AC124" s="49">
        <v>30.61</v>
      </c>
      <c r="AD124" s="49">
        <v>38.590000000000003</v>
      </c>
      <c r="AE124" s="49">
        <v>36.85</v>
      </c>
      <c r="AF124" s="50">
        <v>0.17922920000000001</v>
      </c>
      <c r="AG124" s="51">
        <v>3.6119419999999999E-2</v>
      </c>
      <c r="AH124" s="36" t="s">
        <v>747</v>
      </c>
    </row>
    <row r="125" spans="1:34" x14ac:dyDescent="0.3">
      <c r="A125" s="36" t="s">
        <v>2754</v>
      </c>
      <c r="B125" s="36" t="s">
        <v>2757</v>
      </c>
      <c r="C125" t="s">
        <v>2758</v>
      </c>
      <c r="D125" s="36"/>
      <c r="E125" s="36"/>
      <c r="F125" s="36" t="s">
        <v>2759</v>
      </c>
      <c r="G125" s="36" t="s">
        <v>2760</v>
      </c>
      <c r="H125" s="36" t="s">
        <v>320</v>
      </c>
      <c r="I125" s="36" t="s">
        <v>319</v>
      </c>
      <c r="J125" s="36" t="s">
        <v>502</v>
      </c>
      <c r="K125" s="36" t="s">
        <v>12369</v>
      </c>
      <c r="L125" s="36" t="s">
        <v>12370</v>
      </c>
      <c r="M125" s="36" t="s">
        <v>12371</v>
      </c>
      <c r="N125" s="36" t="s">
        <v>12372</v>
      </c>
      <c r="O125" s="36" t="s">
        <v>12373</v>
      </c>
      <c r="P125" s="36" t="s">
        <v>12374</v>
      </c>
      <c r="Q125" s="36" t="s">
        <v>1968</v>
      </c>
      <c r="R125" s="36" t="s">
        <v>1969</v>
      </c>
      <c r="S125" s="48" t="b">
        <v>1</v>
      </c>
      <c r="T125" s="49">
        <v>26.07</v>
      </c>
      <c r="U125" s="49">
        <v>32.11</v>
      </c>
      <c r="V125" s="49">
        <v>25.12</v>
      </c>
      <c r="W125" s="49">
        <v>26.46</v>
      </c>
      <c r="X125" s="49">
        <v>26.09</v>
      </c>
      <c r="Y125" s="49">
        <v>35.840000000000003</v>
      </c>
      <c r="Z125" s="49">
        <v>19.309999999999999</v>
      </c>
      <c r="AA125" s="49">
        <v>23.43</v>
      </c>
      <c r="AB125" s="49">
        <v>19.100000000000001</v>
      </c>
      <c r="AC125" s="49">
        <v>20.25</v>
      </c>
      <c r="AD125" s="49">
        <v>25.13</v>
      </c>
      <c r="AE125" s="49">
        <v>26.79</v>
      </c>
      <c r="AF125" s="50">
        <v>-0.43363210000000002</v>
      </c>
      <c r="AG125" s="51">
        <v>5.2647570000000001E-4</v>
      </c>
      <c r="AH125" s="36" t="s">
        <v>747</v>
      </c>
    </row>
    <row r="126" spans="1:34" x14ac:dyDescent="0.3">
      <c r="A126" s="36" t="s">
        <v>2826</v>
      </c>
      <c r="B126" s="36" t="s">
        <v>2830</v>
      </c>
      <c r="C126" t="s">
        <v>2831</v>
      </c>
      <c r="D126" s="36"/>
      <c r="E126" s="36"/>
      <c r="F126" s="36">
        <v>35.1</v>
      </c>
      <c r="G126" s="36" t="s">
        <v>949</v>
      </c>
      <c r="H126" s="36" t="s">
        <v>317</v>
      </c>
      <c r="I126" s="36" t="s">
        <v>316</v>
      </c>
      <c r="J126" s="36" t="s">
        <v>502</v>
      </c>
      <c r="K126" s="36" t="s">
        <v>2827</v>
      </c>
      <c r="L126" s="36" t="s">
        <v>11277</v>
      </c>
      <c r="M126" s="36" t="s">
        <v>11278</v>
      </c>
      <c r="N126" s="36" t="s">
        <v>11279</v>
      </c>
      <c r="O126" s="36" t="s">
        <v>12378</v>
      </c>
      <c r="P126" s="36" t="s">
        <v>12379</v>
      </c>
      <c r="Q126" s="36" t="s">
        <v>2841</v>
      </c>
      <c r="R126" s="36" t="s">
        <v>2842</v>
      </c>
      <c r="S126" s="48" t="b">
        <v>1</v>
      </c>
      <c r="T126" s="49">
        <v>15.78</v>
      </c>
      <c r="U126" s="49">
        <v>16.79</v>
      </c>
      <c r="V126" s="49">
        <v>16.93</v>
      </c>
      <c r="W126" s="49">
        <v>15.08</v>
      </c>
      <c r="X126" s="49">
        <v>12.43</v>
      </c>
      <c r="Y126" s="49">
        <v>14.95</v>
      </c>
      <c r="Z126" s="49">
        <v>15.45</v>
      </c>
      <c r="AA126" s="49">
        <v>11.83</v>
      </c>
      <c r="AB126" s="49">
        <v>13.22</v>
      </c>
      <c r="AC126" s="49">
        <v>14.98</v>
      </c>
      <c r="AD126" s="49">
        <v>17.02</v>
      </c>
      <c r="AE126" s="49">
        <v>18.420000000000002</v>
      </c>
      <c r="AF126" s="50">
        <v>-0.54681950000000001</v>
      </c>
      <c r="AG126" s="51">
        <v>5.4814260000000002E-3</v>
      </c>
      <c r="AH126" s="36" t="s">
        <v>747</v>
      </c>
    </row>
    <row r="127" spans="1:34" x14ac:dyDescent="0.3">
      <c r="A127" s="36" t="s">
        <v>12382</v>
      </c>
      <c r="B127" s="36" t="s">
        <v>6247</v>
      </c>
      <c r="C127" t="s">
        <v>6248</v>
      </c>
      <c r="D127" s="36"/>
      <c r="E127" s="36"/>
      <c r="F127" s="36" t="s">
        <v>6249</v>
      </c>
      <c r="G127" s="36" t="s">
        <v>6250</v>
      </c>
      <c r="H127" s="36" t="s">
        <v>312</v>
      </c>
      <c r="I127" s="36" t="s">
        <v>311</v>
      </c>
      <c r="J127" s="36" t="s">
        <v>502</v>
      </c>
      <c r="K127" s="36" t="s">
        <v>11294</v>
      </c>
      <c r="L127" s="36" t="s">
        <v>11295</v>
      </c>
      <c r="M127" s="36" t="s">
        <v>11296</v>
      </c>
      <c r="N127" s="36" t="s">
        <v>11297</v>
      </c>
      <c r="O127" s="36" t="s">
        <v>11298</v>
      </c>
      <c r="P127" s="36" t="s">
        <v>11299</v>
      </c>
      <c r="Q127" s="36" t="s">
        <v>11300</v>
      </c>
      <c r="R127" s="36" t="s">
        <v>11301</v>
      </c>
      <c r="S127" s="48" t="b">
        <v>1</v>
      </c>
      <c r="T127" s="49">
        <v>8.58</v>
      </c>
      <c r="U127" s="49">
        <v>18.7</v>
      </c>
      <c r="V127" s="49">
        <v>4.54</v>
      </c>
      <c r="W127" s="49">
        <v>5.81</v>
      </c>
      <c r="X127" s="49">
        <v>4.1900000000000004</v>
      </c>
      <c r="Y127" s="49">
        <v>6.93</v>
      </c>
      <c r="Z127" s="49">
        <v>0.05</v>
      </c>
      <c r="AA127" s="49">
        <v>0.37</v>
      </c>
      <c r="AB127" s="49">
        <v>0.09</v>
      </c>
      <c r="AC127" s="49">
        <v>0.05</v>
      </c>
      <c r="AD127" s="49">
        <v>2.78</v>
      </c>
      <c r="AE127" s="49">
        <v>0.38</v>
      </c>
      <c r="AF127" s="50">
        <v>3.6350586378353298</v>
      </c>
      <c r="AG127" s="51">
        <v>2.6177903650114898E-3</v>
      </c>
      <c r="AH127" s="36" t="s">
        <v>747</v>
      </c>
    </row>
    <row r="128" spans="1:34" x14ac:dyDescent="0.3">
      <c r="A128" s="36" t="s">
        <v>8452</v>
      </c>
      <c r="B128" s="36" t="s">
        <v>12402</v>
      </c>
      <c r="C128" t="s">
        <v>12403</v>
      </c>
      <c r="D128" s="36"/>
      <c r="E128" s="36"/>
      <c r="F128" s="36" t="s">
        <v>3104</v>
      </c>
      <c r="G128" s="36" t="s">
        <v>3105</v>
      </c>
      <c r="H128" s="36" t="s">
        <v>298</v>
      </c>
      <c r="I128" s="36" t="s">
        <v>297</v>
      </c>
      <c r="J128" s="36" t="s">
        <v>502</v>
      </c>
      <c r="K128" s="36" t="s">
        <v>12404</v>
      </c>
      <c r="L128" s="36" t="s">
        <v>12405</v>
      </c>
      <c r="M128" s="36" t="s">
        <v>12406</v>
      </c>
      <c r="N128" s="36" t="s">
        <v>12407</v>
      </c>
      <c r="O128" s="36" t="s">
        <v>12408</v>
      </c>
      <c r="P128" s="36" t="s">
        <v>12409</v>
      </c>
      <c r="Q128" s="36" t="s">
        <v>2428</v>
      </c>
      <c r="R128" s="36" t="s">
        <v>2429</v>
      </c>
      <c r="S128" s="48" t="b">
        <v>1</v>
      </c>
      <c r="T128" s="49">
        <v>17.670000000000002</v>
      </c>
      <c r="U128" s="49">
        <v>19.16</v>
      </c>
      <c r="V128" s="49">
        <v>17.22</v>
      </c>
      <c r="W128" s="49">
        <v>18.86</v>
      </c>
      <c r="X128" s="49">
        <v>17.96</v>
      </c>
      <c r="Y128" s="49">
        <v>20.420000000000002</v>
      </c>
      <c r="Z128" s="49">
        <v>9.15</v>
      </c>
      <c r="AA128" s="49">
        <v>7.27</v>
      </c>
      <c r="AB128" s="49">
        <v>6.88</v>
      </c>
      <c r="AC128" s="49">
        <v>6.98</v>
      </c>
      <c r="AD128" s="49">
        <v>8.26</v>
      </c>
      <c r="AE128" s="49">
        <v>8.7799999999999994</v>
      </c>
      <c r="AF128" s="50">
        <v>0.67012510000000003</v>
      </c>
      <c r="AG128" s="51">
        <v>8.2196799999999999E-5</v>
      </c>
      <c r="AH128" s="36" t="s">
        <v>747</v>
      </c>
    </row>
    <row r="129" spans="1:34" x14ac:dyDescent="0.3">
      <c r="A129" s="36" t="s">
        <v>8821</v>
      </c>
      <c r="B129" s="36"/>
      <c r="D129" s="36"/>
      <c r="E129" s="36"/>
      <c r="F129" s="36" t="s">
        <v>3248</v>
      </c>
      <c r="G129" s="36" t="s">
        <v>3249</v>
      </c>
      <c r="H129" s="36" t="s">
        <v>82</v>
      </c>
      <c r="I129" s="36" t="s">
        <v>532</v>
      </c>
      <c r="J129" s="36" t="s">
        <v>502</v>
      </c>
      <c r="K129" s="36" t="s">
        <v>8511</v>
      </c>
      <c r="L129" s="36" t="s">
        <v>11461</v>
      </c>
      <c r="M129" s="36" t="s">
        <v>12415</v>
      </c>
      <c r="N129" s="36" t="s">
        <v>12416</v>
      </c>
      <c r="O129" s="36" t="s">
        <v>12417</v>
      </c>
      <c r="P129" s="36" t="s">
        <v>12418</v>
      </c>
      <c r="Q129" s="36" t="s">
        <v>4971</v>
      </c>
      <c r="R129" s="36" t="s">
        <v>4972</v>
      </c>
      <c r="S129" s="48" t="b">
        <v>1</v>
      </c>
      <c r="T129" s="49">
        <v>281.39</v>
      </c>
      <c r="U129" s="49">
        <v>202.87</v>
      </c>
      <c r="V129" s="49">
        <v>261.56</v>
      </c>
      <c r="W129" s="49">
        <v>261.24</v>
      </c>
      <c r="X129" s="49">
        <v>278.7</v>
      </c>
      <c r="Y129" s="49">
        <v>237.64</v>
      </c>
      <c r="Z129" s="49">
        <v>19.16</v>
      </c>
      <c r="AA129" s="49">
        <v>25.13</v>
      </c>
      <c r="AB129" s="49">
        <v>19.170000000000002</v>
      </c>
      <c r="AC129" s="49">
        <v>19.32</v>
      </c>
      <c r="AD129" s="49">
        <v>23.13</v>
      </c>
      <c r="AE129" s="49">
        <v>22.04</v>
      </c>
      <c r="AF129" s="50">
        <v>3.0057728790838301</v>
      </c>
      <c r="AG129" s="51">
        <v>1.0264711620915701E-8</v>
      </c>
      <c r="AH129" s="36" t="s">
        <v>749</v>
      </c>
    </row>
    <row r="130" spans="1:34" x14ac:dyDescent="0.3">
      <c r="A130" s="36" t="s">
        <v>9022</v>
      </c>
      <c r="B130" s="36" t="s">
        <v>4235</v>
      </c>
      <c r="C130" t="s">
        <v>4236</v>
      </c>
      <c r="D130" s="36"/>
      <c r="E130" s="36"/>
      <c r="F130" s="36" t="s">
        <v>4237</v>
      </c>
      <c r="G130" s="36" t="s">
        <v>4238</v>
      </c>
      <c r="H130" s="36" t="s">
        <v>113</v>
      </c>
      <c r="I130" s="36" t="s">
        <v>541</v>
      </c>
      <c r="J130" s="36" t="s">
        <v>502</v>
      </c>
      <c r="K130" s="36" t="s">
        <v>4232</v>
      </c>
      <c r="L130" s="36" t="s">
        <v>11392</v>
      </c>
      <c r="M130" s="36" t="s">
        <v>12135</v>
      </c>
      <c r="N130" s="36" t="s">
        <v>12136</v>
      </c>
      <c r="O130" s="36" t="s">
        <v>4245</v>
      </c>
      <c r="P130" s="36" t="s">
        <v>4246</v>
      </c>
      <c r="Q130" s="36" t="s">
        <v>12137</v>
      </c>
      <c r="R130" s="36" t="s">
        <v>12138</v>
      </c>
      <c r="S130" s="48" t="b">
        <v>1</v>
      </c>
      <c r="T130" s="49">
        <v>33.46</v>
      </c>
      <c r="U130" s="49">
        <v>32.43</v>
      </c>
      <c r="V130" s="49">
        <v>32.24</v>
      </c>
      <c r="W130" s="49">
        <v>31.65</v>
      </c>
      <c r="X130" s="49">
        <v>35.81</v>
      </c>
      <c r="Y130" s="49">
        <v>40.28</v>
      </c>
      <c r="Z130" s="49">
        <v>29.71</v>
      </c>
      <c r="AA130" s="49">
        <v>30.77</v>
      </c>
      <c r="AB130" s="49">
        <v>23.72</v>
      </c>
      <c r="AC130" s="49">
        <v>25.12</v>
      </c>
      <c r="AD130" s="49">
        <v>28.31</v>
      </c>
      <c r="AE130" s="49">
        <v>26.31</v>
      </c>
      <c r="AF130" s="50">
        <v>-0.22510684719675</v>
      </c>
      <c r="AG130" s="51">
        <v>2.59117308589276E-2</v>
      </c>
      <c r="AH130" s="36" t="s">
        <v>747</v>
      </c>
    </row>
    <row r="131" spans="1:34" x14ac:dyDescent="0.3">
      <c r="A131" s="36" t="s">
        <v>8669</v>
      </c>
      <c r="B131" s="36"/>
      <c r="D131" s="36"/>
      <c r="E131" s="36"/>
      <c r="F131" s="36">
        <v>35.1</v>
      </c>
      <c r="G131" s="36" t="s">
        <v>949</v>
      </c>
      <c r="H131" s="36" t="s">
        <v>105</v>
      </c>
      <c r="I131" s="36" t="s">
        <v>538</v>
      </c>
      <c r="J131" s="36" t="s">
        <v>504</v>
      </c>
      <c r="K131" s="36" t="s">
        <v>10277</v>
      </c>
      <c r="L131" s="36" t="s">
        <v>11451</v>
      </c>
      <c r="M131" s="36" t="s">
        <v>731</v>
      </c>
      <c r="N131" s="36" t="s">
        <v>732</v>
      </c>
      <c r="O131" s="36" t="s">
        <v>909</v>
      </c>
      <c r="P131" s="36" t="s">
        <v>910</v>
      </c>
      <c r="Q131" s="36" t="s">
        <v>10279</v>
      </c>
      <c r="R131" s="36" t="s">
        <v>10280</v>
      </c>
      <c r="S131" s="48" t="b">
        <v>0</v>
      </c>
      <c r="T131" s="49">
        <v>41.6</v>
      </c>
      <c r="U131" s="49">
        <v>45.79</v>
      </c>
      <c r="V131" s="49">
        <v>44.87</v>
      </c>
      <c r="W131" s="49">
        <v>42.11</v>
      </c>
      <c r="X131" s="49">
        <v>41.6</v>
      </c>
      <c r="Y131" s="49">
        <v>42.19</v>
      </c>
      <c r="Z131" s="49">
        <v>50.39</v>
      </c>
      <c r="AA131" s="49">
        <v>54.7</v>
      </c>
      <c r="AB131" s="49">
        <v>53.84</v>
      </c>
      <c r="AC131" s="49">
        <v>60.11</v>
      </c>
      <c r="AD131" s="49">
        <v>57.5</v>
      </c>
      <c r="AE131" s="49">
        <v>56.16</v>
      </c>
      <c r="AF131" s="50">
        <v>-0.93757240084964799</v>
      </c>
      <c r="AG131" s="51">
        <v>2.66990189151976E-6</v>
      </c>
      <c r="AH131" s="36" t="s">
        <v>747</v>
      </c>
    </row>
    <row r="132" spans="1:34" x14ac:dyDescent="0.3">
      <c r="A132" s="36" t="s">
        <v>10272</v>
      </c>
      <c r="B132" s="36"/>
      <c r="D132" s="36"/>
      <c r="E132" s="36"/>
      <c r="F132" s="36" t="s">
        <v>3540</v>
      </c>
      <c r="G132" s="36" t="s">
        <v>3541</v>
      </c>
      <c r="H132" s="36" t="s">
        <v>110</v>
      </c>
      <c r="I132" s="36" t="s">
        <v>275</v>
      </c>
      <c r="J132" s="36" t="s">
        <v>502</v>
      </c>
      <c r="K132" s="36" t="s">
        <v>12437</v>
      </c>
      <c r="L132" s="36" t="s">
        <v>12438</v>
      </c>
      <c r="M132" s="36" t="s">
        <v>12439</v>
      </c>
      <c r="N132" s="36" t="s">
        <v>12440</v>
      </c>
      <c r="O132" s="36" t="s">
        <v>1282</v>
      </c>
      <c r="P132" s="36" t="s">
        <v>1283</v>
      </c>
      <c r="Q132" s="36" t="s">
        <v>12441</v>
      </c>
      <c r="R132" s="36" t="s">
        <v>12442</v>
      </c>
      <c r="S132" s="48" t="b">
        <v>1</v>
      </c>
      <c r="T132" s="49">
        <v>13.63</v>
      </c>
      <c r="U132" s="49">
        <v>15.69</v>
      </c>
      <c r="V132" s="49">
        <v>12.77</v>
      </c>
      <c r="W132" s="49">
        <v>13.64</v>
      </c>
      <c r="X132" s="49">
        <v>10.85</v>
      </c>
      <c r="Y132" s="49">
        <v>13.04</v>
      </c>
      <c r="Z132" s="49">
        <v>2.64</v>
      </c>
      <c r="AA132" s="49">
        <v>2.88</v>
      </c>
      <c r="AB132" s="49">
        <v>2.29</v>
      </c>
      <c r="AC132" s="49">
        <v>1.39</v>
      </c>
      <c r="AD132" s="49">
        <v>1.5</v>
      </c>
      <c r="AE132" s="49">
        <v>1.81</v>
      </c>
      <c r="AF132" s="50">
        <v>2.1221209437680599</v>
      </c>
      <c r="AG132" s="51">
        <v>2.0720271854843699E-7</v>
      </c>
      <c r="AH132" s="36" t="s">
        <v>749</v>
      </c>
    </row>
    <row r="133" spans="1:34" x14ac:dyDescent="0.3">
      <c r="A133" s="36" t="s">
        <v>3244</v>
      </c>
      <c r="B133" s="36"/>
      <c r="D133" s="36"/>
      <c r="E133" s="36"/>
      <c r="F133" s="36" t="s">
        <v>3248</v>
      </c>
      <c r="G133" s="36" t="s">
        <v>3249</v>
      </c>
      <c r="H133" s="36" t="s">
        <v>85</v>
      </c>
      <c r="I133" s="36" t="s">
        <v>534</v>
      </c>
      <c r="J133" s="36" t="s">
        <v>502</v>
      </c>
      <c r="K133" s="36" t="s">
        <v>11460</v>
      </c>
      <c r="L133" s="36" t="s">
        <v>11461</v>
      </c>
      <c r="M133" s="36" t="s">
        <v>12415</v>
      </c>
      <c r="N133" s="36" t="s">
        <v>12416</v>
      </c>
      <c r="O133" s="36" t="s">
        <v>12417</v>
      </c>
      <c r="P133" s="36" t="s">
        <v>12418</v>
      </c>
      <c r="Q133" s="36" t="s">
        <v>4971</v>
      </c>
      <c r="R133" s="36" t="s">
        <v>4972</v>
      </c>
      <c r="S133" s="48" t="b">
        <v>1</v>
      </c>
      <c r="T133" s="49">
        <v>281.39</v>
      </c>
      <c r="U133" s="49">
        <v>202.87</v>
      </c>
      <c r="V133" s="49">
        <v>261.56</v>
      </c>
      <c r="W133" s="49">
        <v>261.24</v>
      </c>
      <c r="X133" s="49">
        <v>278.7</v>
      </c>
      <c r="Y133" s="49">
        <v>237.64</v>
      </c>
      <c r="Z133" s="49">
        <v>19.16</v>
      </c>
      <c r="AA133" s="49">
        <v>25.13</v>
      </c>
      <c r="AB133" s="49">
        <v>19.170000000000002</v>
      </c>
      <c r="AC133" s="49">
        <v>19.32</v>
      </c>
      <c r="AD133" s="49">
        <v>23.13</v>
      </c>
      <c r="AE133" s="49">
        <v>22.04</v>
      </c>
      <c r="AF133" s="50">
        <v>3.0057728790838301</v>
      </c>
      <c r="AG133" s="51">
        <v>1.0264711620915701E-8</v>
      </c>
      <c r="AH133" s="36" t="s">
        <v>749</v>
      </c>
    </row>
    <row r="134" spans="1:34" x14ac:dyDescent="0.3">
      <c r="A134" s="36" t="s">
        <v>8682</v>
      </c>
      <c r="B134" s="36" t="s">
        <v>3563</v>
      </c>
      <c r="C134" t="s">
        <v>3564</v>
      </c>
      <c r="D134" s="36"/>
      <c r="E134" s="36"/>
      <c r="F134" s="36" t="s">
        <v>3565</v>
      </c>
      <c r="G134" s="36" t="s">
        <v>3566</v>
      </c>
      <c r="H134" s="36" t="s">
        <v>127</v>
      </c>
      <c r="I134" s="36" t="s">
        <v>550</v>
      </c>
      <c r="J134" s="36" t="s">
        <v>502</v>
      </c>
      <c r="K134" s="36" t="s">
        <v>8683</v>
      </c>
      <c r="L134" s="36" t="s">
        <v>11464</v>
      </c>
      <c r="M134" s="36" t="s">
        <v>8685</v>
      </c>
      <c r="N134" s="36" t="s">
        <v>8686</v>
      </c>
      <c r="O134" s="36" t="s">
        <v>12444</v>
      </c>
      <c r="P134" s="36" t="s">
        <v>12445</v>
      </c>
      <c r="Q134" s="36" t="s">
        <v>4695</v>
      </c>
      <c r="R134" s="36" t="s">
        <v>4696</v>
      </c>
      <c r="S134" s="48" t="b">
        <v>1</v>
      </c>
      <c r="T134" s="49">
        <v>18.481847999999999</v>
      </c>
      <c r="U134" s="49">
        <v>28.7</v>
      </c>
      <c r="V134" s="49">
        <v>21.82</v>
      </c>
      <c r="W134" s="49">
        <v>20.017997999999999</v>
      </c>
      <c r="X134" s="49">
        <v>21.91</v>
      </c>
      <c r="Y134" s="49">
        <v>25.442544000000002</v>
      </c>
      <c r="Z134" s="49">
        <v>4.1500000000000004</v>
      </c>
      <c r="AA134" s="49">
        <v>18.690000000000001</v>
      </c>
      <c r="AB134" s="49">
        <v>3.78</v>
      </c>
      <c r="AC134" s="49">
        <v>3.3</v>
      </c>
      <c r="AD134" s="49">
        <v>12.27</v>
      </c>
      <c r="AE134" s="49">
        <v>4.0395960000000004</v>
      </c>
      <c r="AF134" s="50">
        <v>1.3358190000000001</v>
      </c>
      <c r="AG134" s="51">
        <v>1.5667700000000001E-3</v>
      </c>
      <c r="AH134" s="36" t="s">
        <v>747</v>
      </c>
    </row>
    <row r="135" spans="1:34" x14ac:dyDescent="0.3">
      <c r="A135" s="36" t="s">
        <v>6788</v>
      </c>
      <c r="B135" s="36"/>
      <c r="D135" s="36"/>
      <c r="E135" s="36"/>
      <c r="F135" s="36" t="s">
        <v>2931</v>
      </c>
      <c r="G135" s="36" t="s">
        <v>2932</v>
      </c>
      <c r="H135" s="36" t="s">
        <v>71</v>
      </c>
      <c r="I135" s="36" t="s">
        <v>254</v>
      </c>
      <c r="J135" s="36" t="s">
        <v>502</v>
      </c>
      <c r="K135" s="36" t="s">
        <v>6789</v>
      </c>
      <c r="L135" s="36" t="s">
        <v>11569</v>
      </c>
      <c r="M135" s="36" t="s">
        <v>6791</v>
      </c>
      <c r="N135" s="36" t="s">
        <v>6792</v>
      </c>
      <c r="O135" s="36" t="s">
        <v>4568</v>
      </c>
      <c r="P135" s="36" t="s">
        <v>4569</v>
      </c>
      <c r="Q135" s="36" t="s">
        <v>6793</v>
      </c>
      <c r="R135" s="36" t="s">
        <v>6794</v>
      </c>
      <c r="S135" s="48" t="b">
        <v>1</v>
      </c>
      <c r="T135" s="49">
        <v>270.31</v>
      </c>
      <c r="U135" s="49">
        <v>315.16000000000003</v>
      </c>
      <c r="V135" s="49">
        <v>313.69</v>
      </c>
      <c r="W135" s="49">
        <v>346.24</v>
      </c>
      <c r="X135" s="49">
        <v>257.2</v>
      </c>
      <c r="Y135" s="49">
        <v>451.53</v>
      </c>
      <c r="Z135" s="49">
        <v>1.29</v>
      </c>
      <c r="AA135" s="49">
        <v>2.54</v>
      </c>
      <c r="AB135" s="49">
        <v>0.48</v>
      </c>
      <c r="AC135" s="49">
        <v>0.46</v>
      </c>
      <c r="AD135" s="49">
        <v>0.53</v>
      </c>
      <c r="AE135" s="49">
        <v>0.42</v>
      </c>
      <c r="AF135" s="50">
        <v>7.8885259999999997</v>
      </c>
      <c r="AG135" s="51">
        <v>1.435248E-7</v>
      </c>
      <c r="AH135" s="36" t="s">
        <v>749</v>
      </c>
    </row>
    <row r="136" spans="1:34" x14ac:dyDescent="0.3">
      <c r="A136" s="36" t="s">
        <v>4195</v>
      </c>
      <c r="B136" s="36" t="s">
        <v>4199</v>
      </c>
      <c r="C136" t="s">
        <v>4200</v>
      </c>
      <c r="D136" s="36"/>
      <c r="E136" s="36"/>
      <c r="F136" s="36" t="s">
        <v>4201</v>
      </c>
      <c r="G136" s="36" t="s">
        <v>4202</v>
      </c>
      <c r="H136" s="36" t="s">
        <v>49</v>
      </c>
      <c r="I136" s="36" t="s">
        <v>239</v>
      </c>
      <c r="J136" s="36" t="s">
        <v>502</v>
      </c>
      <c r="K136" s="36" t="s">
        <v>4196</v>
      </c>
      <c r="L136" s="36" t="s">
        <v>12518</v>
      </c>
      <c r="M136" s="36" t="s">
        <v>12519</v>
      </c>
      <c r="N136" s="36" t="s">
        <v>12520</v>
      </c>
      <c r="O136" s="36" t="s">
        <v>11672</v>
      </c>
      <c r="P136" s="36" t="s">
        <v>11673</v>
      </c>
      <c r="Q136" s="36" t="s">
        <v>12521</v>
      </c>
      <c r="R136" s="36" t="s">
        <v>12522</v>
      </c>
      <c r="S136" s="48" t="b">
        <v>1</v>
      </c>
      <c r="T136" s="49">
        <v>26.24</v>
      </c>
      <c r="U136" s="49">
        <v>22.91</v>
      </c>
      <c r="V136" s="49">
        <v>27.63</v>
      </c>
      <c r="W136" s="49">
        <v>27.57</v>
      </c>
      <c r="X136" s="49">
        <v>29.75</v>
      </c>
      <c r="Y136" s="49">
        <v>28.71</v>
      </c>
      <c r="Z136" s="49">
        <v>16.809999999999999</v>
      </c>
      <c r="AA136" s="49">
        <v>17.59</v>
      </c>
      <c r="AB136" s="49">
        <v>13.71</v>
      </c>
      <c r="AC136" s="49">
        <v>13.95</v>
      </c>
      <c r="AD136" s="49">
        <v>13.87</v>
      </c>
      <c r="AE136" s="49">
        <v>14.32</v>
      </c>
      <c r="AF136" s="50">
        <v>0.27958574129572</v>
      </c>
      <c r="AG136" s="51">
        <v>2.43200848440909E-2</v>
      </c>
      <c r="AH136" s="36" t="s">
        <v>747</v>
      </c>
    </row>
    <row r="137" spans="1:34" x14ac:dyDescent="0.3">
      <c r="A137" s="36" t="s">
        <v>4409</v>
      </c>
      <c r="B137" s="36" t="s">
        <v>4413</v>
      </c>
      <c r="C137" t="s">
        <v>4414</v>
      </c>
      <c r="D137" s="36"/>
      <c r="E137" s="36"/>
      <c r="F137" s="36" t="s">
        <v>4415</v>
      </c>
      <c r="G137" s="36" t="s">
        <v>4416</v>
      </c>
      <c r="H137" s="36" t="s">
        <v>119</v>
      </c>
      <c r="I137" s="36" t="s">
        <v>229</v>
      </c>
      <c r="J137" s="36" t="s">
        <v>502</v>
      </c>
      <c r="K137" s="36" t="s">
        <v>4410</v>
      </c>
      <c r="L137" s="36" t="s">
        <v>11726</v>
      </c>
      <c r="M137" s="36"/>
      <c r="N137" s="36"/>
      <c r="O137" s="36" t="s">
        <v>4421</v>
      </c>
      <c r="P137" s="36" t="s">
        <v>4422</v>
      </c>
      <c r="Q137" s="36" t="s">
        <v>4423</v>
      </c>
      <c r="R137" s="36" t="s">
        <v>4424</v>
      </c>
      <c r="S137" s="48" t="b">
        <v>1</v>
      </c>
      <c r="T137" s="49">
        <v>50.72</v>
      </c>
      <c r="U137" s="49">
        <v>66.14</v>
      </c>
      <c r="V137" s="49">
        <v>54.67</v>
      </c>
      <c r="W137" s="49">
        <v>57.8</v>
      </c>
      <c r="X137" s="49">
        <v>53.11</v>
      </c>
      <c r="Y137" s="49">
        <v>55.2</v>
      </c>
      <c r="Z137" s="49">
        <v>52.7</v>
      </c>
      <c r="AA137" s="49">
        <v>52.91</v>
      </c>
      <c r="AB137" s="49">
        <v>52.21</v>
      </c>
      <c r="AC137" s="49">
        <v>50.06</v>
      </c>
      <c r="AD137" s="49">
        <v>54.7</v>
      </c>
      <c r="AE137" s="49">
        <v>56.69</v>
      </c>
      <c r="AF137" s="50">
        <v>-0.49395530630831302</v>
      </c>
      <c r="AG137" s="51">
        <v>4.2067880480133101E-4</v>
      </c>
      <c r="AH137" s="36" t="s">
        <v>747</v>
      </c>
    </row>
    <row r="138" spans="1:34" x14ac:dyDescent="0.3">
      <c r="A138" s="36" t="s">
        <v>9241</v>
      </c>
      <c r="B138" s="36" t="s">
        <v>4625</v>
      </c>
      <c r="C138" t="s">
        <v>4626</v>
      </c>
      <c r="D138" s="36"/>
      <c r="E138" s="36"/>
      <c r="F138" s="36" t="s">
        <v>4627</v>
      </c>
      <c r="G138" s="36" t="s">
        <v>4628</v>
      </c>
      <c r="H138" s="36" t="s">
        <v>118</v>
      </c>
      <c r="I138" s="36" t="s">
        <v>546</v>
      </c>
      <c r="J138" s="36" t="s">
        <v>502</v>
      </c>
      <c r="K138" s="36" t="s">
        <v>10636</v>
      </c>
      <c r="L138" s="36" t="s">
        <v>11799</v>
      </c>
      <c r="M138" s="36" t="s">
        <v>10638</v>
      </c>
      <c r="N138" s="36" t="s">
        <v>10639</v>
      </c>
      <c r="O138" s="36" t="s">
        <v>6294</v>
      </c>
      <c r="P138" s="36" t="s">
        <v>6295</v>
      </c>
      <c r="Q138" s="36" t="s">
        <v>935</v>
      </c>
      <c r="R138" s="36" t="s">
        <v>936</v>
      </c>
      <c r="S138" s="48" t="b">
        <v>1</v>
      </c>
      <c r="T138" s="49">
        <v>20.96</v>
      </c>
      <c r="U138" s="49">
        <v>21.69</v>
      </c>
      <c r="V138" s="49">
        <v>18.100000000000001</v>
      </c>
      <c r="W138" s="49">
        <v>15.83</v>
      </c>
      <c r="X138" s="49">
        <v>13.92</v>
      </c>
      <c r="Y138" s="49">
        <v>23.36</v>
      </c>
      <c r="Z138" s="49">
        <v>22.1</v>
      </c>
      <c r="AA138" s="49">
        <v>18.02</v>
      </c>
      <c r="AB138" s="49">
        <v>16.940000000000001</v>
      </c>
      <c r="AC138" s="49">
        <v>17.89</v>
      </c>
      <c r="AD138" s="49">
        <v>16.41</v>
      </c>
      <c r="AE138" s="49">
        <v>16.34</v>
      </c>
      <c r="AF138" s="50">
        <v>-0.49616680000000002</v>
      </c>
      <c r="AG138" s="51">
        <v>2.999345E-3</v>
      </c>
      <c r="AH138" s="36" t="s">
        <v>747</v>
      </c>
    </row>
    <row r="139" spans="1:34" x14ac:dyDescent="0.3">
      <c r="A139" s="36" t="s">
        <v>9263</v>
      </c>
      <c r="B139" s="36" t="s">
        <v>2929</v>
      </c>
      <c r="C139" t="s">
        <v>2930</v>
      </c>
      <c r="D139" s="36"/>
      <c r="E139" s="36"/>
      <c r="F139" s="36" t="s">
        <v>2931</v>
      </c>
      <c r="G139" s="36" t="s">
        <v>2932</v>
      </c>
      <c r="H139" s="36" t="s">
        <v>72</v>
      </c>
      <c r="I139" s="36" t="s">
        <v>210</v>
      </c>
      <c r="J139" s="36" t="s">
        <v>502</v>
      </c>
      <c r="K139" s="36" t="s">
        <v>12566</v>
      </c>
      <c r="L139" s="36" t="s">
        <v>12567</v>
      </c>
      <c r="M139" s="36" t="s">
        <v>12568</v>
      </c>
      <c r="N139" s="36" t="s">
        <v>12569</v>
      </c>
      <c r="O139" s="36" t="s">
        <v>12274</v>
      </c>
      <c r="P139" s="36" t="s">
        <v>12275</v>
      </c>
      <c r="Q139" s="36" t="s">
        <v>935</v>
      </c>
      <c r="R139" s="36" t="s">
        <v>936</v>
      </c>
      <c r="S139" s="48" t="b">
        <v>1</v>
      </c>
      <c r="T139" s="49">
        <v>17.55</v>
      </c>
      <c r="U139" s="49">
        <v>27.58</v>
      </c>
      <c r="V139" s="49">
        <v>22.66</v>
      </c>
      <c r="W139" s="49">
        <v>26.45</v>
      </c>
      <c r="X139" s="49">
        <v>21.87</v>
      </c>
      <c r="Y139" s="49">
        <v>25.23</v>
      </c>
      <c r="Z139" s="49">
        <v>0.22</v>
      </c>
      <c r="AA139" s="49">
        <v>0.92</v>
      </c>
      <c r="AB139" s="49">
        <v>0.3</v>
      </c>
      <c r="AC139" s="49">
        <v>0.36</v>
      </c>
      <c r="AD139" s="49">
        <v>0.74</v>
      </c>
      <c r="AE139" s="49">
        <v>0.56000000000000005</v>
      </c>
      <c r="AF139" s="50">
        <v>4.9492139999999996</v>
      </c>
      <c r="AG139" s="51">
        <v>1.2925190000000001E-7</v>
      </c>
      <c r="AH139" s="36" t="s">
        <v>749</v>
      </c>
    </row>
    <row r="140" spans="1:34" x14ac:dyDescent="0.3">
      <c r="A140" s="36" t="s">
        <v>8739</v>
      </c>
      <c r="B140" s="36"/>
      <c r="D140" s="36"/>
      <c r="E140" s="36"/>
      <c r="F140" s="36">
        <v>35.1</v>
      </c>
      <c r="G140" s="36" t="s">
        <v>949</v>
      </c>
      <c r="H140" s="36" t="s">
        <v>167</v>
      </c>
      <c r="I140" s="36" t="s">
        <v>268</v>
      </c>
      <c r="J140" s="36" t="s">
        <v>502</v>
      </c>
      <c r="K140" s="36" t="s">
        <v>11496</v>
      </c>
      <c r="L140" s="36" t="s">
        <v>11497</v>
      </c>
      <c r="M140" s="36" t="s">
        <v>6645</v>
      </c>
      <c r="N140" s="36" t="s">
        <v>6646</v>
      </c>
      <c r="O140" s="36" t="s">
        <v>1411</v>
      </c>
      <c r="P140" s="36" t="s">
        <v>1412</v>
      </c>
      <c r="Q140" s="36" t="s">
        <v>935</v>
      </c>
      <c r="R140" s="36" t="s">
        <v>936</v>
      </c>
      <c r="S140" s="48" t="b">
        <v>0</v>
      </c>
      <c r="T140" s="49">
        <v>2.19</v>
      </c>
      <c r="U140" s="49">
        <v>3.55</v>
      </c>
      <c r="V140" s="49">
        <v>2.21</v>
      </c>
      <c r="W140" s="49">
        <v>0.65</v>
      </c>
      <c r="X140" s="49">
        <v>2.83</v>
      </c>
      <c r="Y140" s="49">
        <v>2.19</v>
      </c>
      <c r="Z140" s="49">
        <v>10.15</v>
      </c>
      <c r="AA140" s="49">
        <v>19.14</v>
      </c>
      <c r="AB140" s="49">
        <v>7.57</v>
      </c>
      <c r="AC140" s="49">
        <v>16.36</v>
      </c>
      <c r="AD140" s="49">
        <v>11.25</v>
      </c>
      <c r="AE140" s="49">
        <v>16.09</v>
      </c>
      <c r="AF140" s="50">
        <v>-3.0959655789442002</v>
      </c>
      <c r="AG140" s="51">
        <v>1.31901497279671E-5</v>
      </c>
      <c r="AH140" s="36" t="s">
        <v>718</v>
      </c>
    </row>
    <row r="141" spans="1:34" x14ac:dyDescent="0.3">
      <c r="A141" s="36" t="s">
        <v>10331</v>
      </c>
      <c r="B141" s="36" t="s">
        <v>12075</v>
      </c>
      <c r="C141" t="s">
        <v>12076</v>
      </c>
      <c r="D141" s="36"/>
      <c r="E141" s="36"/>
      <c r="F141" s="36" t="s">
        <v>3689</v>
      </c>
      <c r="G141" s="36" t="s">
        <v>3690</v>
      </c>
      <c r="H141" s="36" t="s">
        <v>107</v>
      </c>
      <c r="I141" s="36" t="s">
        <v>267</v>
      </c>
      <c r="J141" s="36" t="s">
        <v>506</v>
      </c>
      <c r="K141" s="36" t="s">
        <v>3684</v>
      </c>
      <c r="L141" s="36" t="s">
        <v>11499</v>
      </c>
      <c r="M141" s="36" t="s">
        <v>3691</v>
      </c>
      <c r="N141" s="36" t="s">
        <v>3692</v>
      </c>
      <c r="O141" s="36" t="s">
        <v>11500</v>
      </c>
      <c r="P141" s="36" t="s">
        <v>11501</v>
      </c>
      <c r="Q141" s="36" t="s">
        <v>1004</v>
      </c>
      <c r="R141" s="36" t="s">
        <v>1005</v>
      </c>
      <c r="S141" s="48" t="b">
        <v>0</v>
      </c>
      <c r="T141" s="49">
        <v>2.11</v>
      </c>
      <c r="U141" s="49">
        <v>0.78</v>
      </c>
      <c r="V141" s="49">
        <v>2.92</v>
      </c>
      <c r="W141" s="49">
        <v>4.4800000000000004</v>
      </c>
      <c r="X141" s="49">
        <v>3.26</v>
      </c>
      <c r="Y141" s="49">
        <v>2.29</v>
      </c>
      <c r="Z141" s="49">
        <v>26.88</v>
      </c>
      <c r="AA141" s="49">
        <v>20.350000000000001</v>
      </c>
      <c r="AB141" s="49">
        <v>25.47</v>
      </c>
      <c r="AC141" s="49">
        <v>31.97</v>
      </c>
      <c r="AD141" s="49">
        <v>32.119999999999997</v>
      </c>
      <c r="AE141" s="49">
        <v>41.46</v>
      </c>
      <c r="AF141" s="50">
        <v>-4.0755270000000001</v>
      </c>
      <c r="AG141" s="51">
        <v>1.447303E-7</v>
      </c>
      <c r="AH141" s="36" t="s">
        <v>718</v>
      </c>
    </row>
    <row r="142" spans="1:34" x14ac:dyDescent="0.3">
      <c r="A142" s="36" t="s">
        <v>8749</v>
      </c>
      <c r="B142" s="36" t="s">
        <v>8751</v>
      </c>
      <c r="C142" t="s">
        <v>8752</v>
      </c>
      <c r="D142" s="36"/>
      <c r="E142" s="36"/>
      <c r="F142" s="36" t="s">
        <v>3706</v>
      </c>
      <c r="G142" s="36" t="s">
        <v>3707</v>
      </c>
      <c r="H142" s="36" t="s">
        <v>45</v>
      </c>
      <c r="I142" s="36" t="s">
        <v>266</v>
      </c>
      <c r="J142" s="36" t="s">
        <v>524</v>
      </c>
      <c r="K142" s="36" t="s">
        <v>10333</v>
      </c>
      <c r="L142" s="36" t="s">
        <v>11503</v>
      </c>
      <c r="M142" s="36" t="s">
        <v>10339</v>
      </c>
      <c r="N142" s="36" t="s">
        <v>10340</v>
      </c>
      <c r="O142" s="36" t="s">
        <v>12460</v>
      </c>
      <c r="P142" s="36" t="s">
        <v>12461</v>
      </c>
      <c r="Q142" s="36" t="s">
        <v>10343</v>
      </c>
      <c r="R142" s="36" t="s">
        <v>10344</v>
      </c>
      <c r="S142" s="48" t="b">
        <v>0</v>
      </c>
      <c r="T142" s="49">
        <v>22.72</v>
      </c>
      <c r="U142" s="49">
        <v>29.15</v>
      </c>
      <c r="V142" s="49">
        <v>21.75</v>
      </c>
      <c r="W142" s="49">
        <v>20.55</v>
      </c>
      <c r="X142" s="49">
        <v>25.29</v>
      </c>
      <c r="Y142" s="49">
        <v>33.11</v>
      </c>
      <c r="Z142" s="49">
        <v>42.87</v>
      </c>
      <c r="AA142" s="49">
        <v>30.87</v>
      </c>
      <c r="AB142" s="49">
        <v>28.92</v>
      </c>
      <c r="AC142" s="49">
        <v>39.090000000000003</v>
      </c>
      <c r="AD142" s="49">
        <v>30.24</v>
      </c>
      <c r="AE142" s="49">
        <v>31.53</v>
      </c>
      <c r="AF142" s="50">
        <v>-0.98734449999999996</v>
      </c>
      <c r="AG142" s="51">
        <v>2.1089770000000001E-4</v>
      </c>
      <c r="AH142" s="36" t="s">
        <v>747</v>
      </c>
    </row>
    <row r="143" spans="1:34" x14ac:dyDescent="0.3">
      <c r="A143" s="36" t="s">
        <v>4679</v>
      </c>
      <c r="B143" s="36" t="s">
        <v>4683</v>
      </c>
      <c r="C143" t="s">
        <v>4684</v>
      </c>
      <c r="D143" s="36"/>
      <c r="E143" s="36"/>
      <c r="F143" s="36" t="s">
        <v>4685</v>
      </c>
      <c r="G143" s="36" t="s">
        <v>4686</v>
      </c>
      <c r="H143" s="36" t="s">
        <v>101</v>
      </c>
      <c r="I143" s="36" t="s">
        <v>209</v>
      </c>
      <c r="J143" s="36" t="s">
        <v>502</v>
      </c>
      <c r="K143" s="36" t="s">
        <v>4680</v>
      </c>
      <c r="L143" s="36" t="s">
        <v>11804</v>
      </c>
      <c r="M143" s="36" t="s">
        <v>11805</v>
      </c>
      <c r="N143" s="36" t="s">
        <v>11806</v>
      </c>
      <c r="O143" s="36" t="s">
        <v>4693</v>
      </c>
      <c r="P143" s="36" t="s">
        <v>4694</v>
      </c>
      <c r="Q143" s="36" t="s">
        <v>4695</v>
      </c>
      <c r="R143" s="36" t="s">
        <v>4696</v>
      </c>
      <c r="S143" s="48" t="b">
        <v>1</v>
      </c>
      <c r="T143" s="49">
        <v>31.12</v>
      </c>
      <c r="U143" s="49">
        <v>39.06</v>
      </c>
      <c r="V143" s="49">
        <v>24.8</v>
      </c>
      <c r="W143" s="49">
        <v>30.51</v>
      </c>
      <c r="X143" s="49">
        <v>25.9</v>
      </c>
      <c r="Y143" s="49">
        <v>31.75</v>
      </c>
      <c r="Z143" s="49">
        <v>0.36</v>
      </c>
      <c r="AA143" s="49">
        <v>0.49</v>
      </c>
      <c r="AB143" s="49">
        <v>0.31</v>
      </c>
      <c r="AC143" s="49">
        <v>0.91</v>
      </c>
      <c r="AD143" s="49">
        <v>0.3</v>
      </c>
      <c r="AE143" s="49">
        <v>0.59</v>
      </c>
      <c r="AF143" s="50">
        <v>5.3746313203565199</v>
      </c>
      <c r="AG143" s="51">
        <v>9.2787268954239897E-8</v>
      </c>
      <c r="AH143" s="36" t="s">
        <v>749</v>
      </c>
    </row>
    <row r="144" spans="1:34" x14ac:dyDescent="0.3">
      <c r="A144" s="36" t="s">
        <v>6691</v>
      </c>
      <c r="B144" s="36" t="s">
        <v>12466</v>
      </c>
      <c r="C144" t="s">
        <v>12467</v>
      </c>
      <c r="D144" s="36"/>
      <c r="E144" s="36"/>
      <c r="F144" s="36" t="s">
        <v>1710</v>
      </c>
      <c r="G144" s="36" t="s">
        <v>1711</v>
      </c>
      <c r="H144" s="36" t="s">
        <v>43</v>
      </c>
      <c r="I144" s="36" t="s">
        <v>264</v>
      </c>
      <c r="J144" s="36" t="s">
        <v>502</v>
      </c>
      <c r="K144" s="36" t="s">
        <v>10363</v>
      </c>
      <c r="L144" s="36" t="s">
        <v>11024</v>
      </c>
      <c r="M144" s="36" t="s">
        <v>10364</v>
      </c>
      <c r="N144" s="36" t="s">
        <v>10365</v>
      </c>
      <c r="O144" s="36" t="s">
        <v>12468</v>
      </c>
      <c r="P144" s="36" t="s">
        <v>12469</v>
      </c>
      <c r="Q144" s="36" t="s">
        <v>935</v>
      </c>
      <c r="R144" s="36" t="s">
        <v>936</v>
      </c>
      <c r="S144" s="48" t="b">
        <v>0</v>
      </c>
      <c r="T144" s="49">
        <v>42.3</v>
      </c>
      <c r="U144" s="49">
        <v>39.340000000000003</v>
      </c>
      <c r="V144" s="49">
        <v>31.93</v>
      </c>
      <c r="W144" s="49">
        <v>33.39</v>
      </c>
      <c r="X144" s="49">
        <v>31.6</v>
      </c>
      <c r="Y144" s="49">
        <v>40.619999999999997</v>
      </c>
      <c r="Z144" s="49">
        <v>99.87</v>
      </c>
      <c r="AA144" s="49">
        <v>67.14</v>
      </c>
      <c r="AB144" s="49">
        <v>124.83</v>
      </c>
      <c r="AC144" s="49">
        <v>92.78</v>
      </c>
      <c r="AD144" s="49">
        <v>105.82</v>
      </c>
      <c r="AE144" s="49">
        <v>103.33</v>
      </c>
      <c r="AF144" s="50">
        <v>-1.9975126342154499</v>
      </c>
      <c r="AG144" s="51">
        <v>1.36437406229575E-6</v>
      </c>
      <c r="AH144" s="36" t="s">
        <v>718</v>
      </c>
    </row>
    <row r="145" spans="1:34" x14ac:dyDescent="0.3">
      <c r="A145" s="36" t="s">
        <v>4704</v>
      </c>
      <c r="B145" s="36" t="s">
        <v>4708</v>
      </c>
      <c r="C145" t="s">
        <v>4709</v>
      </c>
      <c r="D145" s="36"/>
      <c r="E145" s="36"/>
      <c r="F145" s="36" t="s">
        <v>4710</v>
      </c>
      <c r="G145" s="36" t="s">
        <v>4711</v>
      </c>
      <c r="H145" s="36" t="s">
        <v>64</v>
      </c>
      <c r="I145" s="36" t="s">
        <v>208</v>
      </c>
      <c r="J145" s="36" t="s">
        <v>502</v>
      </c>
      <c r="K145" s="36" t="s">
        <v>4705</v>
      </c>
      <c r="L145" s="36" t="s">
        <v>11808</v>
      </c>
      <c r="M145" s="36" t="s">
        <v>4712</v>
      </c>
      <c r="N145" s="36" t="s">
        <v>4713</v>
      </c>
      <c r="O145" s="36" t="s">
        <v>4714</v>
      </c>
      <c r="P145" s="36" t="s">
        <v>4715</v>
      </c>
      <c r="Q145" s="36" t="s">
        <v>4716</v>
      </c>
      <c r="R145" s="36" t="s">
        <v>4717</v>
      </c>
      <c r="S145" s="48" t="b">
        <v>1</v>
      </c>
      <c r="T145" s="49">
        <v>27.75</v>
      </c>
      <c r="U145" s="49">
        <v>32.86</v>
      </c>
      <c r="V145" s="49">
        <v>29.35</v>
      </c>
      <c r="W145" s="49">
        <v>33.619999999999997</v>
      </c>
      <c r="X145" s="49">
        <v>31.96</v>
      </c>
      <c r="Y145" s="49">
        <v>41.62</v>
      </c>
      <c r="Z145" s="49">
        <v>10.77</v>
      </c>
      <c r="AA145" s="49">
        <v>10.039999999999999</v>
      </c>
      <c r="AB145" s="49">
        <v>10.26</v>
      </c>
      <c r="AC145" s="49">
        <v>11.43</v>
      </c>
      <c r="AD145" s="49">
        <v>12.05</v>
      </c>
      <c r="AE145" s="49">
        <v>11.44</v>
      </c>
      <c r="AF145" s="50">
        <v>1.0052318325002501</v>
      </c>
      <c r="AG145" s="51">
        <v>5.5894584670844498E-6</v>
      </c>
      <c r="AH145" s="36" t="s">
        <v>749</v>
      </c>
    </row>
    <row r="146" spans="1:34" x14ac:dyDescent="0.3">
      <c r="A146" s="36" t="s">
        <v>6710</v>
      </c>
      <c r="B146" s="36"/>
      <c r="D146" s="36"/>
      <c r="E146" s="36"/>
      <c r="F146" s="36" t="s">
        <v>3800</v>
      </c>
      <c r="G146" s="36" t="s">
        <v>3801</v>
      </c>
      <c r="H146" s="36" t="s">
        <v>168</v>
      </c>
      <c r="I146" s="36" t="s">
        <v>262</v>
      </c>
      <c r="J146" s="36" t="s">
        <v>526</v>
      </c>
      <c r="K146" s="36" t="s">
        <v>10374</v>
      </c>
      <c r="L146" s="36" t="s">
        <v>11524</v>
      </c>
      <c r="M146" s="36" t="s">
        <v>11525</v>
      </c>
      <c r="N146" s="36" t="s">
        <v>11526</v>
      </c>
      <c r="O146" s="36" t="s">
        <v>10378</v>
      </c>
      <c r="P146" s="36" t="s">
        <v>10379</v>
      </c>
      <c r="Q146" s="36" t="s">
        <v>935</v>
      </c>
      <c r="R146" s="36" t="s">
        <v>936</v>
      </c>
      <c r="S146" s="48" t="b">
        <v>0</v>
      </c>
      <c r="T146" s="49">
        <v>3.9</v>
      </c>
      <c r="U146" s="49">
        <v>8.99</v>
      </c>
      <c r="V146" s="49">
        <v>3.98</v>
      </c>
      <c r="W146" s="49">
        <v>3.73</v>
      </c>
      <c r="X146" s="49">
        <v>3.16</v>
      </c>
      <c r="Y146" s="49">
        <v>8.25</v>
      </c>
      <c r="Z146" s="49">
        <v>46.33</v>
      </c>
      <c r="AA146" s="49">
        <v>36.409999999999997</v>
      </c>
      <c r="AB146" s="49">
        <v>53.56</v>
      </c>
      <c r="AC146" s="49">
        <v>43.82</v>
      </c>
      <c r="AD146" s="49">
        <v>46.2</v>
      </c>
      <c r="AE146" s="49">
        <v>40.729999999999997</v>
      </c>
      <c r="AF146" s="50">
        <v>-3.6591760634898498</v>
      </c>
      <c r="AG146" s="51">
        <v>2.09805290818545E-6</v>
      </c>
      <c r="AH146" s="36" t="s">
        <v>718</v>
      </c>
    </row>
    <row r="147" spans="1:34" x14ac:dyDescent="0.3">
      <c r="A147" s="36" t="s">
        <v>3813</v>
      </c>
      <c r="B147" s="36"/>
      <c r="D147" s="36"/>
      <c r="E147" s="36"/>
      <c r="F147" s="36" t="s">
        <v>6725</v>
      </c>
      <c r="G147" s="36" t="s">
        <v>6726</v>
      </c>
      <c r="H147" s="36" t="s">
        <v>148</v>
      </c>
      <c r="I147" s="36" t="s">
        <v>261</v>
      </c>
      <c r="J147" s="36" t="s">
        <v>500</v>
      </c>
      <c r="K147" s="36" t="s">
        <v>6722</v>
      </c>
      <c r="L147" s="36" t="s">
        <v>12470</v>
      </c>
      <c r="M147" s="36" t="s">
        <v>6727</v>
      </c>
      <c r="N147" s="36" t="s">
        <v>6728</v>
      </c>
      <c r="O147" s="36" t="s">
        <v>12471</v>
      </c>
      <c r="P147" s="36" t="s">
        <v>12472</v>
      </c>
      <c r="Q147" s="36" t="s">
        <v>1069</v>
      </c>
      <c r="R147" s="36" t="s">
        <v>1070</v>
      </c>
      <c r="S147" s="48" t="b">
        <v>0</v>
      </c>
      <c r="T147" s="49">
        <v>69.97</v>
      </c>
      <c r="U147" s="49">
        <v>52.97</v>
      </c>
      <c r="V147" s="49">
        <v>73.88</v>
      </c>
      <c r="W147" s="49">
        <v>73.33</v>
      </c>
      <c r="X147" s="49">
        <v>75.41</v>
      </c>
      <c r="Y147" s="49">
        <v>74.489999999999995</v>
      </c>
      <c r="Z147" s="49">
        <v>155.66</v>
      </c>
      <c r="AA147" s="49">
        <v>119.01</v>
      </c>
      <c r="AB147" s="49">
        <v>165.62</v>
      </c>
      <c r="AC147" s="49">
        <v>111.99</v>
      </c>
      <c r="AD147" s="49">
        <v>156.13999999999999</v>
      </c>
      <c r="AE147" s="49">
        <v>148.13999999999999</v>
      </c>
      <c r="AF147" s="50">
        <v>-1.58933552068129</v>
      </c>
      <c r="AG147" s="51">
        <v>1.08863860021068E-7</v>
      </c>
      <c r="AH147" s="36" t="s">
        <v>718</v>
      </c>
    </row>
    <row r="148" spans="1:34" x14ac:dyDescent="0.3">
      <c r="A148" s="36" t="s">
        <v>4783</v>
      </c>
      <c r="B148" s="36" t="s">
        <v>4787</v>
      </c>
      <c r="C148" t="s">
        <v>4788</v>
      </c>
      <c r="D148" s="36"/>
      <c r="E148" s="36"/>
      <c r="F148" s="36" t="s">
        <v>4789</v>
      </c>
      <c r="G148" s="36" t="s">
        <v>4790</v>
      </c>
      <c r="H148" s="36" t="s">
        <v>50</v>
      </c>
      <c r="I148" s="36" t="s">
        <v>205</v>
      </c>
      <c r="J148" s="36" t="s">
        <v>502</v>
      </c>
      <c r="K148" s="36" t="s">
        <v>4784</v>
      </c>
      <c r="L148" s="36" t="s">
        <v>11822</v>
      </c>
      <c r="M148" s="36" t="s">
        <v>12579</v>
      </c>
      <c r="N148" s="36" t="s">
        <v>12580</v>
      </c>
      <c r="O148" s="36" t="s">
        <v>909</v>
      </c>
      <c r="P148" s="36" t="s">
        <v>910</v>
      </c>
      <c r="Q148" s="36" t="s">
        <v>11825</v>
      </c>
      <c r="R148" s="36" t="s">
        <v>11826</v>
      </c>
      <c r="S148" s="48" t="b">
        <v>1</v>
      </c>
      <c r="T148" s="49">
        <v>34.06</v>
      </c>
      <c r="U148" s="49">
        <v>27.37</v>
      </c>
      <c r="V148" s="49">
        <v>33.619999999999997</v>
      </c>
      <c r="W148" s="49">
        <v>40.299999999999997</v>
      </c>
      <c r="X148" s="49">
        <v>37.85</v>
      </c>
      <c r="Y148" s="49">
        <v>31.21</v>
      </c>
      <c r="Z148" s="49">
        <v>9</v>
      </c>
      <c r="AA148" s="49">
        <v>8.82</v>
      </c>
      <c r="AB148" s="49">
        <v>10.82</v>
      </c>
      <c r="AC148" s="49">
        <v>10.48</v>
      </c>
      <c r="AD148" s="49">
        <v>11.99</v>
      </c>
      <c r="AE148" s="49">
        <v>10.62</v>
      </c>
      <c r="AF148" s="50">
        <v>1.1440250000000001</v>
      </c>
      <c r="AG148" s="51">
        <v>2.523335E-6</v>
      </c>
      <c r="AH148" s="36" t="s">
        <v>749</v>
      </c>
    </row>
    <row r="149" spans="1:34" x14ac:dyDescent="0.3">
      <c r="A149" s="36" t="s">
        <v>4944</v>
      </c>
      <c r="B149" s="36" t="s">
        <v>4948</v>
      </c>
      <c r="C149" t="s">
        <v>4949</v>
      </c>
      <c r="D149" s="36"/>
      <c r="E149" s="36"/>
      <c r="F149" s="36" t="s">
        <v>4950</v>
      </c>
      <c r="G149" s="36" t="s">
        <v>4951</v>
      </c>
      <c r="H149" s="36" t="s">
        <v>157</v>
      </c>
      <c r="I149" s="36" t="s">
        <v>197</v>
      </c>
      <c r="J149" s="36" t="s">
        <v>502</v>
      </c>
      <c r="K149" s="36" t="s">
        <v>7271</v>
      </c>
      <c r="L149" s="36" t="s">
        <v>11859</v>
      </c>
      <c r="M149" s="36" t="s">
        <v>11860</v>
      </c>
      <c r="N149" s="36" t="s">
        <v>11861</v>
      </c>
      <c r="O149" s="36" t="s">
        <v>7275</v>
      </c>
      <c r="P149" s="36" t="s">
        <v>7276</v>
      </c>
      <c r="Q149" s="36" t="s">
        <v>7277</v>
      </c>
      <c r="R149" s="36" t="s">
        <v>7278</v>
      </c>
      <c r="S149" s="48" t="b">
        <v>1</v>
      </c>
      <c r="T149" s="49">
        <v>255.57</v>
      </c>
      <c r="U149" s="49">
        <v>415.42</v>
      </c>
      <c r="V149" s="49">
        <v>281.86</v>
      </c>
      <c r="W149" s="49">
        <v>273.58</v>
      </c>
      <c r="X149" s="49">
        <v>234.78</v>
      </c>
      <c r="Y149" s="49">
        <v>284.93</v>
      </c>
      <c r="Z149" s="49">
        <v>273.14</v>
      </c>
      <c r="AA149" s="49">
        <v>244.12</v>
      </c>
      <c r="AB149" s="49">
        <v>266.02</v>
      </c>
      <c r="AC149" s="49">
        <v>324.87</v>
      </c>
      <c r="AD149" s="49">
        <v>291.89</v>
      </c>
      <c r="AE149" s="49">
        <v>291.76</v>
      </c>
      <c r="AF149" s="50">
        <v>-0.54408860000000003</v>
      </c>
      <c r="AG149" s="51">
        <v>6.6117989999999998E-3</v>
      </c>
      <c r="AH149" s="36" t="s">
        <v>747</v>
      </c>
    </row>
    <row r="150" spans="1:34" x14ac:dyDescent="0.3">
      <c r="A150" s="36" t="s">
        <v>3836</v>
      </c>
      <c r="B150" s="36" t="s">
        <v>3840</v>
      </c>
      <c r="C150" t="s">
        <v>3841</v>
      </c>
      <c r="D150" s="36"/>
      <c r="E150" s="36"/>
      <c r="F150" s="36" t="s">
        <v>3842</v>
      </c>
      <c r="G150" s="36" t="s">
        <v>3843</v>
      </c>
      <c r="H150" s="36" t="s">
        <v>123</v>
      </c>
      <c r="I150" s="36" t="s">
        <v>549</v>
      </c>
      <c r="J150" s="36" t="s">
        <v>525</v>
      </c>
      <c r="K150" s="36" t="s">
        <v>8830</v>
      </c>
      <c r="L150" s="36" t="s">
        <v>12474</v>
      </c>
      <c r="M150" s="36" t="s">
        <v>8834</v>
      </c>
      <c r="N150" s="36" t="s">
        <v>8835</v>
      </c>
      <c r="O150" s="36" t="s">
        <v>3851</v>
      </c>
      <c r="P150" s="36" t="s">
        <v>3852</v>
      </c>
      <c r="Q150" s="36" t="s">
        <v>12475</v>
      </c>
      <c r="R150" s="36" t="s">
        <v>12476</v>
      </c>
      <c r="S150" s="48" t="b">
        <v>0</v>
      </c>
      <c r="T150" s="49">
        <v>15.99</v>
      </c>
      <c r="U150" s="49">
        <v>19.97</v>
      </c>
      <c r="V150" s="49">
        <v>15.83</v>
      </c>
      <c r="W150" s="49">
        <v>18.13</v>
      </c>
      <c r="X150" s="49">
        <v>16.559999999999999</v>
      </c>
      <c r="Y150" s="49">
        <v>19.03</v>
      </c>
      <c r="Z150" s="49">
        <v>15.41</v>
      </c>
      <c r="AA150" s="49">
        <v>17</v>
      </c>
      <c r="AB150" s="49">
        <v>19.27</v>
      </c>
      <c r="AC150" s="49">
        <v>20.100000000000001</v>
      </c>
      <c r="AD150" s="49">
        <v>18.96</v>
      </c>
      <c r="AE150" s="49">
        <v>16.62</v>
      </c>
      <c r="AF150" s="50">
        <v>-0.39777960000000001</v>
      </c>
      <c r="AG150" s="51">
        <v>7.7399999999999995E-4</v>
      </c>
      <c r="AH150" s="36" t="s">
        <v>747</v>
      </c>
    </row>
    <row r="151" spans="1:34" x14ac:dyDescent="0.3">
      <c r="A151" s="36" t="s">
        <v>8845</v>
      </c>
      <c r="B151" s="36"/>
      <c r="D151" s="36"/>
      <c r="E151" s="36"/>
      <c r="F151" s="36" t="s">
        <v>12477</v>
      </c>
      <c r="G151" s="36" t="s">
        <v>12478</v>
      </c>
      <c r="H151" s="36" t="s">
        <v>60</v>
      </c>
      <c r="I151" s="36" t="s">
        <v>258</v>
      </c>
      <c r="J151" s="36" t="s">
        <v>505</v>
      </c>
      <c r="K151" s="36" t="s">
        <v>8846</v>
      </c>
      <c r="L151" s="36" t="s">
        <v>12479</v>
      </c>
      <c r="M151" s="36" t="s">
        <v>8850</v>
      </c>
      <c r="N151" s="36" t="s">
        <v>8851</v>
      </c>
      <c r="O151" s="36" t="s">
        <v>12480</v>
      </c>
      <c r="P151" s="36" t="s">
        <v>12481</v>
      </c>
      <c r="Q151" s="36" t="s">
        <v>1968</v>
      </c>
      <c r="R151" s="36" t="s">
        <v>1969</v>
      </c>
      <c r="S151" s="48" t="b">
        <v>0</v>
      </c>
      <c r="T151" s="49">
        <v>26.05</v>
      </c>
      <c r="U151" s="49">
        <v>33.619999999999997</v>
      </c>
      <c r="V151" s="49">
        <v>24.65</v>
      </c>
      <c r="W151" s="49">
        <v>21.76</v>
      </c>
      <c r="X151" s="49">
        <v>27.12</v>
      </c>
      <c r="Y151" s="49">
        <v>26.84</v>
      </c>
      <c r="Z151" s="49">
        <v>41.86</v>
      </c>
      <c r="AA151" s="49">
        <v>39.409999999999997</v>
      </c>
      <c r="AB151" s="49">
        <v>34.61</v>
      </c>
      <c r="AC151" s="49">
        <v>37.049999999999997</v>
      </c>
      <c r="AD151" s="49">
        <v>40.159999999999997</v>
      </c>
      <c r="AE151" s="49">
        <v>40.25</v>
      </c>
      <c r="AF151" s="50">
        <v>-1.1189216262856001</v>
      </c>
      <c r="AG151" s="51">
        <v>3.09188934158198E-6</v>
      </c>
      <c r="AH151" s="36" t="s">
        <v>718</v>
      </c>
    </row>
    <row r="152" spans="1:34" x14ac:dyDescent="0.3">
      <c r="A152" s="36" t="s">
        <v>6311</v>
      </c>
      <c r="B152" s="36"/>
      <c r="D152" s="36"/>
      <c r="E152" s="36"/>
      <c r="F152" s="36" t="s">
        <v>6315</v>
      </c>
      <c r="G152" s="36" t="s">
        <v>6316</v>
      </c>
      <c r="H152" s="36" t="s">
        <v>100</v>
      </c>
      <c r="I152" s="36" t="s">
        <v>497</v>
      </c>
      <c r="J152" s="36" t="s">
        <v>502</v>
      </c>
      <c r="K152" s="36" t="s">
        <v>11557</v>
      </c>
      <c r="L152" s="36" t="s">
        <v>11163</v>
      </c>
      <c r="M152" s="36" t="s">
        <v>1717</v>
      </c>
      <c r="N152" s="36" t="s">
        <v>1718</v>
      </c>
      <c r="O152" s="36" t="s">
        <v>1432</v>
      </c>
      <c r="P152" s="36" t="s">
        <v>1433</v>
      </c>
      <c r="Q152" s="36" t="s">
        <v>935</v>
      </c>
      <c r="R152" s="36" t="s">
        <v>936</v>
      </c>
      <c r="S152" s="48" t="b">
        <v>0</v>
      </c>
      <c r="T152" s="49">
        <v>4.3899999999999997</v>
      </c>
      <c r="U152" s="49">
        <v>4.71</v>
      </c>
      <c r="V152" s="49">
        <v>5.81</v>
      </c>
      <c r="W152" s="49">
        <v>5.73</v>
      </c>
      <c r="X152" s="49">
        <v>7.95</v>
      </c>
      <c r="Y152" s="49">
        <v>6.07</v>
      </c>
      <c r="Z152" s="49">
        <v>37.78</v>
      </c>
      <c r="AA152" s="49">
        <v>32.71</v>
      </c>
      <c r="AB152" s="49">
        <v>29.48</v>
      </c>
      <c r="AC152" s="49">
        <v>37.54</v>
      </c>
      <c r="AD152" s="49">
        <v>32.090000000000003</v>
      </c>
      <c r="AE152" s="49">
        <v>34.61</v>
      </c>
      <c r="AF152" s="50">
        <v>-3.1330345690697801</v>
      </c>
      <c r="AG152" s="51">
        <v>5.1322013690494001E-8</v>
      </c>
      <c r="AH152" s="36" t="s">
        <v>718</v>
      </c>
    </row>
    <row r="153" spans="1:34" x14ac:dyDescent="0.3">
      <c r="A153" s="36" t="s">
        <v>10694</v>
      </c>
      <c r="B153" s="36"/>
      <c r="D153" s="36"/>
      <c r="E153" s="36"/>
      <c r="F153" s="36" t="s">
        <v>3129</v>
      </c>
      <c r="G153" s="36" t="s">
        <v>3130</v>
      </c>
      <c r="H153" s="36" t="s">
        <v>155</v>
      </c>
      <c r="I153" s="36" t="s">
        <v>196</v>
      </c>
      <c r="J153" s="36" t="s">
        <v>502</v>
      </c>
      <c r="K153" s="36" t="s">
        <v>10695</v>
      </c>
      <c r="L153" s="36" t="s">
        <v>11863</v>
      </c>
      <c r="M153" s="36" t="s">
        <v>10697</v>
      </c>
      <c r="N153" s="36" t="s">
        <v>10698</v>
      </c>
      <c r="O153" s="36" t="s">
        <v>1432</v>
      </c>
      <c r="P153" s="36" t="s">
        <v>1433</v>
      </c>
      <c r="Q153" s="36" t="s">
        <v>935</v>
      </c>
      <c r="R153" s="36" t="s">
        <v>936</v>
      </c>
      <c r="S153" s="48" t="b">
        <v>1</v>
      </c>
      <c r="T153" s="49">
        <v>43.22</v>
      </c>
      <c r="U153" s="49">
        <v>35.03</v>
      </c>
      <c r="V153" s="49">
        <v>41.97</v>
      </c>
      <c r="W153" s="49">
        <v>48.4</v>
      </c>
      <c r="X153" s="49">
        <v>46.25</v>
      </c>
      <c r="Y153" s="49">
        <v>40.61</v>
      </c>
      <c r="Z153" s="49">
        <v>20.34</v>
      </c>
      <c r="AA153" s="49">
        <v>15.02</v>
      </c>
      <c r="AB153" s="49">
        <v>18.29</v>
      </c>
      <c r="AC153" s="49">
        <v>16.940000000000001</v>
      </c>
      <c r="AD153" s="49">
        <v>19.600000000000001</v>
      </c>
      <c r="AE153" s="49">
        <v>17.46</v>
      </c>
      <c r="AF153" s="50">
        <v>0.69591639999999999</v>
      </c>
      <c r="AG153" s="51">
        <v>9.6492299999999994E-6</v>
      </c>
      <c r="AH153" s="36" t="s">
        <v>747</v>
      </c>
    </row>
    <row r="154" spans="1:34" x14ac:dyDescent="0.3">
      <c r="A154" s="36" t="s">
        <v>4981</v>
      </c>
      <c r="B154" s="36" t="s">
        <v>4985</v>
      </c>
      <c r="C154" t="s">
        <v>4986</v>
      </c>
      <c r="D154" s="36"/>
      <c r="E154" s="36"/>
      <c r="F154" s="36" t="s">
        <v>4987</v>
      </c>
      <c r="G154" s="36" t="s">
        <v>4988</v>
      </c>
      <c r="H154" s="36" t="s">
        <v>164</v>
      </c>
      <c r="I154" s="36" t="s">
        <v>195</v>
      </c>
      <c r="J154" s="36" t="s">
        <v>502</v>
      </c>
      <c r="K154" s="36" t="s">
        <v>4982</v>
      </c>
      <c r="L154" s="36" t="s">
        <v>11865</v>
      </c>
      <c r="M154" s="36" t="s">
        <v>12585</v>
      </c>
      <c r="N154" s="36" t="s">
        <v>12586</v>
      </c>
      <c r="O154" s="36" t="s">
        <v>909</v>
      </c>
      <c r="P154" s="36" t="s">
        <v>910</v>
      </c>
      <c r="Q154" s="36" t="s">
        <v>11868</v>
      </c>
      <c r="R154" s="36" t="s">
        <v>11869</v>
      </c>
      <c r="S154" s="48" t="b">
        <v>1</v>
      </c>
      <c r="T154" s="49">
        <v>59.86</v>
      </c>
      <c r="U154" s="49">
        <v>38.54</v>
      </c>
      <c r="V154" s="49">
        <v>55.76</v>
      </c>
      <c r="W154" s="49">
        <v>56.18</v>
      </c>
      <c r="X154" s="49">
        <v>70.430000000000007</v>
      </c>
      <c r="Y154" s="49">
        <v>64.02</v>
      </c>
      <c r="Z154" s="49">
        <v>30.66</v>
      </c>
      <c r="AA154" s="49">
        <v>36.61</v>
      </c>
      <c r="AB154" s="49">
        <v>33.64</v>
      </c>
      <c r="AC154" s="49">
        <v>24.77</v>
      </c>
      <c r="AD154" s="49">
        <v>37.49</v>
      </c>
      <c r="AE154" s="49">
        <v>33.159999999999997</v>
      </c>
      <c r="AF154" s="50">
        <v>0.27019929999999998</v>
      </c>
      <c r="AG154" s="51">
        <v>4.4878269999999998E-2</v>
      </c>
      <c r="AH154" s="36" t="s">
        <v>747</v>
      </c>
    </row>
    <row r="155" spans="1:34" x14ac:dyDescent="0.3">
      <c r="A155" s="36" t="s">
        <v>3902</v>
      </c>
      <c r="B155" s="36" t="s">
        <v>3906</v>
      </c>
      <c r="C155" t="s">
        <v>3907</v>
      </c>
      <c r="D155" s="36"/>
      <c r="E155" s="36"/>
      <c r="F155" s="36" t="s">
        <v>3908</v>
      </c>
      <c r="G155" s="36" t="s">
        <v>3909</v>
      </c>
      <c r="H155" s="36" t="s">
        <v>121</v>
      </c>
      <c r="I155" s="36" t="s">
        <v>547</v>
      </c>
      <c r="J155" s="36" t="s">
        <v>526</v>
      </c>
      <c r="K155" s="36" t="s">
        <v>3903</v>
      </c>
      <c r="L155" s="36" t="s">
        <v>11571</v>
      </c>
      <c r="M155" s="36"/>
      <c r="N155" s="36"/>
      <c r="O155" s="36" t="s">
        <v>3910</v>
      </c>
      <c r="P155" s="36" t="s">
        <v>3911</v>
      </c>
      <c r="Q155" s="36" t="s">
        <v>3912</v>
      </c>
      <c r="R155" s="36" t="s">
        <v>3913</v>
      </c>
      <c r="S155" s="48" t="b">
        <v>0</v>
      </c>
      <c r="T155" s="49">
        <v>219.53</v>
      </c>
      <c r="U155" s="49">
        <v>205.28</v>
      </c>
      <c r="V155" s="49">
        <v>229.56</v>
      </c>
      <c r="W155" s="49">
        <v>230.12</v>
      </c>
      <c r="X155" s="49">
        <v>222.1</v>
      </c>
      <c r="Y155" s="49">
        <v>221.84</v>
      </c>
      <c r="Z155" s="49">
        <v>249.95</v>
      </c>
      <c r="AA155" s="49">
        <v>249.41</v>
      </c>
      <c r="AB155" s="49">
        <v>256.92</v>
      </c>
      <c r="AC155" s="49">
        <v>214.66</v>
      </c>
      <c r="AD155" s="49">
        <v>258.23</v>
      </c>
      <c r="AE155" s="49">
        <v>265.33999999999997</v>
      </c>
      <c r="AF155" s="50">
        <v>-0.64176665407452804</v>
      </c>
      <c r="AG155" s="51">
        <v>6.9101757012849997E-6</v>
      </c>
      <c r="AH155" s="36" t="s">
        <v>747</v>
      </c>
    </row>
    <row r="156" spans="1:34" x14ac:dyDescent="0.3">
      <c r="A156" s="36" t="s">
        <v>3922</v>
      </c>
      <c r="B156" s="36" t="s">
        <v>3926</v>
      </c>
      <c r="C156" t="s">
        <v>3927</v>
      </c>
      <c r="D156" s="36"/>
      <c r="E156" s="36"/>
      <c r="F156" s="36" t="s">
        <v>3928</v>
      </c>
      <c r="G156" s="36" t="s">
        <v>3929</v>
      </c>
      <c r="H156" s="36" t="s">
        <v>57</v>
      </c>
      <c r="I156" s="36" t="s">
        <v>252</v>
      </c>
      <c r="J156" s="36" t="s">
        <v>506</v>
      </c>
      <c r="K156" s="36" t="s">
        <v>3923</v>
      </c>
      <c r="L156" s="36" t="s">
        <v>12483</v>
      </c>
      <c r="M156" s="36" t="s">
        <v>12484</v>
      </c>
      <c r="N156" s="36" t="s">
        <v>12485</v>
      </c>
      <c r="O156" s="36" t="s">
        <v>3937</v>
      </c>
      <c r="P156" s="36" t="s">
        <v>3938</v>
      </c>
      <c r="Q156" s="36" t="s">
        <v>12486</v>
      </c>
      <c r="R156" s="36" t="s">
        <v>12487</v>
      </c>
      <c r="S156" s="48" t="b">
        <v>0</v>
      </c>
      <c r="T156" s="49">
        <v>26.8</v>
      </c>
      <c r="U156" s="49">
        <v>32.9</v>
      </c>
      <c r="V156" s="49">
        <v>25.77</v>
      </c>
      <c r="W156" s="49">
        <v>28.63</v>
      </c>
      <c r="X156" s="49">
        <v>34.65</v>
      </c>
      <c r="Y156" s="49">
        <v>25.83</v>
      </c>
      <c r="Z156" s="49">
        <v>53.09</v>
      </c>
      <c r="AA156" s="49">
        <v>43.63</v>
      </c>
      <c r="AB156" s="49">
        <v>37.78</v>
      </c>
      <c r="AC156" s="49">
        <v>47.54</v>
      </c>
      <c r="AD156" s="49">
        <v>57.56</v>
      </c>
      <c r="AE156" s="49">
        <v>55.06</v>
      </c>
      <c r="AF156" s="50">
        <v>-1.324635</v>
      </c>
      <c r="AG156" s="51">
        <v>3.816575E-6</v>
      </c>
      <c r="AH156" s="36" t="s">
        <v>718</v>
      </c>
    </row>
    <row r="157" spans="1:34" x14ac:dyDescent="0.3">
      <c r="A157" s="36" t="s">
        <v>10715</v>
      </c>
      <c r="B157" s="36" t="s">
        <v>5034</v>
      </c>
      <c r="C157" t="s">
        <v>5035</v>
      </c>
      <c r="D157" s="36"/>
      <c r="E157" s="36"/>
      <c r="F157" s="36" t="s">
        <v>5036</v>
      </c>
      <c r="G157" s="36" t="s">
        <v>5037</v>
      </c>
      <c r="H157" s="36" t="s">
        <v>162</v>
      </c>
      <c r="I157" s="36" t="s">
        <v>193</v>
      </c>
      <c r="J157" s="36" t="s">
        <v>502</v>
      </c>
      <c r="K157" s="36" t="s">
        <v>11873</v>
      </c>
      <c r="L157" s="36" t="s">
        <v>12587</v>
      </c>
      <c r="M157" s="36" t="s">
        <v>11874</v>
      </c>
      <c r="N157" s="36" t="s">
        <v>11875</v>
      </c>
      <c r="O157" s="36" t="s">
        <v>12588</v>
      </c>
      <c r="P157" s="36" t="s">
        <v>12589</v>
      </c>
      <c r="Q157" s="36" t="s">
        <v>11878</v>
      </c>
      <c r="R157" s="36" t="s">
        <v>11879</v>
      </c>
      <c r="S157" s="48" t="b">
        <v>1</v>
      </c>
      <c r="T157" s="49">
        <v>67.73</v>
      </c>
      <c r="U157" s="49">
        <v>89.4</v>
      </c>
      <c r="V157" s="49">
        <v>79.599999999999994</v>
      </c>
      <c r="W157" s="49">
        <v>74.22</v>
      </c>
      <c r="X157" s="49">
        <v>67.069999999999993</v>
      </c>
      <c r="Y157" s="49">
        <v>83.83</v>
      </c>
      <c r="Z157" s="49">
        <v>30.61</v>
      </c>
      <c r="AA157" s="49">
        <v>34.869999999999997</v>
      </c>
      <c r="AB157" s="49">
        <v>35.393538999999997</v>
      </c>
      <c r="AC157" s="49">
        <v>28.887111000000001</v>
      </c>
      <c r="AD157" s="49">
        <v>33.68</v>
      </c>
      <c r="AE157" s="49">
        <v>33.99</v>
      </c>
      <c r="AF157" s="50">
        <v>0.56928524648134204</v>
      </c>
      <c r="AG157" s="51">
        <v>6.2870324009390606E-5</v>
      </c>
      <c r="AH157" s="36" t="s">
        <v>747</v>
      </c>
    </row>
    <row r="158" spans="1:34" x14ac:dyDescent="0.3">
      <c r="A158" s="36" t="s">
        <v>10453</v>
      </c>
      <c r="B158" s="36" t="s">
        <v>3300</v>
      </c>
      <c r="C158" t="s">
        <v>3301</v>
      </c>
      <c r="D158" s="36"/>
      <c r="E158" s="36"/>
      <c r="F158" s="36" t="s">
        <v>3302</v>
      </c>
      <c r="G158" s="36" t="s">
        <v>3303</v>
      </c>
      <c r="H158" s="36" t="s">
        <v>74</v>
      </c>
      <c r="I158" s="36" t="s">
        <v>249</v>
      </c>
      <c r="J158" s="36" t="s">
        <v>525</v>
      </c>
      <c r="K158" s="36" t="s">
        <v>11600</v>
      </c>
      <c r="L158" s="36" t="s">
        <v>12108</v>
      </c>
      <c r="M158" s="36" t="s">
        <v>3309</v>
      </c>
      <c r="N158" s="36" t="s">
        <v>3310</v>
      </c>
      <c r="O158" s="36" t="s">
        <v>909</v>
      </c>
      <c r="P158" s="36" t="s">
        <v>910</v>
      </c>
      <c r="Q158" s="36" t="s">
        <v>12488</v>
      </c>
      <c r="R158" s="36" t="s">
        <v>12489</v>
      </c>
      <c r="S158" s="48" t="b">
        <v>0</v>
      </c>
      <c r="T158" s="49">
        <v>1.97</v>
      </c>
      <c r="U158" s="49">
        <v>2.84</v>
      </c>
      <c r="V158" s="49">
        <v>2.62</v>
      </c>
      <c r="W158" s="49">
        <v>1.94</v>
      </c>
      <c r="X158" s="49">
        <v>1.43</v>
      </c>
      <c r="Y158" s="49">
        <v>2.0299999999999998</v>
      </c>
      <c r="Z158" s="49">
        <v>14.5</v>
      </c>
      <c r="AA158" s="49">
        <v>11.39</v>
      </c>
      <c r="AB158" s="49">
        <v>12.37</v>
      </c>
      <c r="AC158" s="49">
        <v>15.43</v>
      </c>
      <c r="AD158" s="49">
        <v>16.77</v>
      </c>
      <c r="AE158" s="49">
        <v>14.4</v>
      </c>
      <c r="AF158" s="50">
        <v>-3.2859950000000002</v>
      </c>
      <c r="AG158" s="51">
        <v>6.7345869999999999E-7</v>
      </c>
      <c r="AH158" s="36" t="s">
        <v>718</v>
      </c>
    </row>
    <row r="159" spans="1:34" x14ac:dyDescent="0.3">
      <c r="A159" s="36" t="s">
        <v>12490</v>
      </c>
      <c r="B159" s="36" t="s">
        <v>3985</v>
      </c>
      <c r="C159" t="s">
        <v>3986</v>
      </c>
      <c r="D159" s="36"/>
      <c r="E159" s="36"/>
      <c r="F159" s="36" t="s">
        <v>3987</v>
      </c>
      <c r="G159" s="36" t="s">
        <v>3988</v>
      </c>
      <c r="H159" s="36" t="s">
        <v>175</v>
      </c>
      <c r="I159" s="36" t="s">
        <v>248</v>
      </c>
      <c r="J159" s="36" t="s">
        <v>526</v>
      </c>
      <c r="K159" s="36" t="s">
        <v>6826</v>
      </c>
      <c r="L159" s="36" t="s">
        <v>12491</v>
      </c>
      <c r="M159" s="36" t="s">
        <v>6828</v>
      </c>
      <c r="N159" s="36" t="s">
        <v>6829</v>
      </c>
      <c r="O159" s="36" t="s">
        <v>6830</v>
      </c>
      <c r="P159" s="36" t="s">
        <v>6831</v>
      </c>
      <c r="Q159" s="36" t="s">
        <v>1004</v>
      </c>
      <c r="R159" s="36" t="s">
        <v>1005</v>
      </c>
      <c r="S159" s="48" t="b">
        <v>0</v>
      </c>
      <c r="T159" s="49">
        <v>14.02</v>
      </c>
      <c r="U159" s="49">
        <v>15.11</v>
      </c>
      <c r="V159" s="49">
        <v>14.8</v>
      </c>
      <c r="W159" s="49">
        <v>15.08</v>
      </c>
      <c r="X159" s="49">
        <v>15.48</v>
      </c>
      <c r="Y159" s="49">
        <v>27.71</v>
      </c>
      <c r="Z159" s="49">
        <v>1480.39</v>
      </c>
      <c r="AA159" s="49">
        <v>1840.62</v>
      </c>
      <c r="AB159" s="49">
        <v>1391.02</v>
      </c>
      <c r="AC159" s="49">
        <v>1984.86</v>
      </c>
      <c r="AD159" s="49">
        <v>1447.7</v>
      </c>
      <c r="AE159" s="49">
        <v>1538.26</v>
      </c>
      <c r="AF159" s="50">
        <v>-7.1598494617633603</v>
      </c>
      <c r="AG159" s="51">
        <v>2.4275645239582699E-9</v>
      </c>
      <c r="AH159" s="36" t="s">
        <v>718</v>
      </c>
    </row>
    <row r="160" spans="1:34" x14ac:dyDescent="0.3">
      <c r="A160" s="36" t="s">
        <v>6839</v>
      </c>
      <c r="B160" s="36" t="s">
        <v>6843</v>
      </c>
      <c r="C160" t="s">
        <v>6844</v>
      </c>
      <c r="D160" s="36"/>
      <c r="E160" s="36"/>
      <c r="F160" s="36" t="s">
        <v>4013</v>
      </c>
      <c r="G160" s="36" t="s">
        <v>4014</v>
      </c>
      <c r="H160" s="36" t="s">
        <v>92</v>
      </c>
      <c r="I160" s="36" t="s">
        <v>247</v>
      </c>
      <c r="J160" s="36" t="s">
        <v>506</v>
      </c>
      <c r="K160" s="36" t="s">
        <v>6840</v>
      </c>
      <c r="L160" s="36" t="s">
        <v>12113</v>
      </c>
      <c r="M160" s="36" t="s">
        <v>6845</v>
      </c>
      <c r="N160" s="36" t="s">
        <v>6846</v>
      </c>
      <c r="O160" s="36" t="s">
        <v>6847</v>
      </c>
      <c r="P160" s="36" t="s">
        <v>6848</v>
      </c>
      <c r="Q160" s="36" t="s">
        <v>6849</v>
      </c>
      <c r="R160" s="36" t="s">
        <v>6850</v>
      </c>
      <c r="S160" s="48" t="b">
        <v>0</v>
      </c>
      <c r="T160" s="49">
        <v>6.65</v>
      </c>
      <c r="U160" s="49">
        <v>8.67</v>
      </c>
      <c r="V160" s="49">
        <v>7.49</v>
      </c>
      <c r="W160" s="49">
        <v>7.49</v>
      </c>
      <c r="X160" s="49">
        <v>7.92</v>
      </c>
      <c r="Y160" s="49">
        <v>12.88</v>
      </c>
      <c r="Z160" s="49">
        <v>19.78</v>
      </c>
      <c r="AA160" s="49">
        <v>20.190000000000001</v>
      </c>
      <c r="AB160" s="49">
        <v>14.57</v>
      </c>
      <c r="AC160" s="49">
        <v>21.93</v>
      </c>
      <c r="AD160" s="49">
        <v>17.64</v>
      </c>
      <c r="AE160" s="49">
        <v>17.25</v>
      </c>
      <c r="AF160" s="50">
        <v>-1.702704</v>
      </c>
      <c r="AG160" s="51">
        <v>7.083631E-6</v>
      </c>
      <c r="AH160" s="36" t="s">
        <v>718</v>
      </c>
    </row>
    <row r="161" spans="1:34" x14ac:dyDescent="0.3">
      <c r="A161" s="36" t="s">
        <v>4033</v>
      </c>
      <c r="B161" s="36"/>
      <c r="D161" s="36"/>
      <c r="E161" s="36"/>
      <c r="F161" s="36" t="s">
        <v>4037</v>
      </c>
      <c r="G161" s="36" t="s">
        <v>4038</v>
      </c>
      <c r="H161" s="36" t="s">
        <v>176</v>
      </c>
      <c r="I161" s="36" t="s">
        <v>555</v>
      </c>
      <c r="J161" s="36" t="s">
        <v>526</v>
      </c>
      <c r="K161" s="36" t="s">
        <v>4034</v>
      </c>
      <c r="L161" s="36" t="s">
        <v>11620</v>
      </c>
      <c r="M161" s="36" t="s">
        <v>4043</v>
      </c>
      <c r="N161" s="36" t="s">
        <v>4044</v>
      </c>
      <c r="O161" s="36"/>
      <c r="P161" s="36"/>
      <c r="Q161" s="36" t="s">
        <v>4045</v>
      </c>
      <c r="R161" s="36" t="s">
        <v>4046</v>
      </c>
      <c r="S161" s="48" t="b">
        <v>0</v>
      </c>
      <c r="T161" s="49">
        <v>80.61</v>
      </c>
      <c r="U161" s="49">
        <v>62.06</v>
      </c>
      <c r="V161" s="49">
        <v>78.040000000000006</v>
      </c>
      <c r="W161" s="49">
        <v>72.39</v>
      </c>
      <c r="X161" s="49">
        <v>77.36</v>
      </c>
      <c r="Y161" s="49">
        <v>77.650000000000006</v>
      </c>
      <c r="Z161" s="49">
        <v>80.3</v>
      </c>
      <c r="AA161" s="49">
        <v>62.04</v>
      </c>
      <c r="AB161" s="49">
        <v>85.41</v>
      </c>
      <c r="AC161" s="49">
        <v>71.819999999999993</v>
      </c>
      <c r="AD161" s="49">
        <v>95.77</v>
      </c>
      <c r="AE161" s="49">
        <v>94.49</v>
      </c>
      <c r="AF161" s="50">
        <v>-0.688825041765458</v>
      </c>
      <c r="AG161" s="51">
        <v>1.5749575652188499E-5</v>
      </c>
      <c r="AH161" s="36" t="s">
        <v>747</v>
      </c>
    </row>
    <row r="162" spans="1:34" x14ac:dyDescent="0.3">
      <c r="A162" s="36" t="s">
        <v>10482</v>
      </c>
      <c r="B162" s="36"/>
      <c r="D162" s="36"/>
      <c r="E162" s="36"/>
      <c r="F162" s="36" t="s">
        <v>970</v>
      </c>
      <c r="G162" s="36" t="s">
        <v>971</v>
      </c>
      <c r="H162" s="36" t="s">
        <v>80</v>
      </c>
      <c r="I162" s="36" t="s">
        <v>246</v>
      </c>
      <c r="J162" s="36" t="s">
        <v>525</v>
      </c>
      <c r="K162" s="36" t="s">
        <v>12492</v>
      </c>
      <c r="L162" s="36" t="s">
        <v>12493</v>
      </c>
      <c r="M162" s="36" t="s">
        <v>12494</v>
      </c>
      <c r="N162" s="36" t="s">
        <v>12495</v>
      </c>
      <c r="O162" s="36" t="s">
        <v>12496</v>
      </c>
      <c r="P162" s="36" t="s">
        <v>12497</v>
      </c>
      <c r="Q162" s="36" t="s">
        <v>767</v>
      </c>
      <c r="R162" s="36" t="s">
        <v>768</v>
      </c>
      <c r="S162" s="48" t="b">
        <v>0</v>
      </c>
      <c r="T162" s="49">
        <v>6.53</v>
      </c>
      <c r="U162" s="49">
        <v>10.19</v>
      </c>
      <c r="V162" s="49">
        <v>6.4</v>
      </c>
      <c r="W162" s="49">
        <v>5.47</v>
      </c>
      <c r="X162" s="49">
        <v>3.96</v>
      </c>
      <c r="Y162" s="49">
        <v>3.03</v>
      </c>
      <c r="Z162" s="49">
        <v>6.33</v>
      </c>
      <c r="AA162" s="49">
        <v>8.49</v>
      </c>
      <c r="AB162" s="49">
        <v>5.48</v>
      </c>
      <c r="AC162" s="49">
        <v>7.58</v>
      </c>
      <c r="AD162" s="49">
        <v>9.14</v>
      </c>
      <c r="AE162" s="49">
        <v>10.67</v>
      </c>
      <c r="AF162" s="50">
        <v>-0.97081879999999998</v>
      </c>
      <c r="AG162" s="51">
        <v>1.0556609999999999E-2</v>
      </c>
      <c r="AH162" s="36" t="s">
        <v>747</v>
      </c>
    </row>
    <row r="163" spans="1:34" x14ac:dyDescent="0.3">
      <c r="A163" s="36" t="s">
        <v>4078</v>
      </c>
      <c r="B163" s="36"/>
      <c r="D163" s="36"/>
      <c r="E163" s="36"/>
      <c r="F163" s="36" t="s">
        <v>6897</v>
      </c>
      <c r="G163" s="36" t="s">
        <v>6898</v>
      </c>
      <c r="H163" s="36" t="s">
        <v>58</v>
      </c>
      <c r="I163" s="36" t="s">
        <v>244</v>
      </c>
      <c r="J163" s="36" t="s">
        <v>528</v>
      </c>
      <c r="K163" s="36" t="s">
        <v>6895</v>
      </c>
      <c r="L163" s="36" t="s">
        <v>12498</v>
      </c>
      <c r="M163" s="36" t="s">
        <v>6901</v>
      </c>
      <c r="N163" s="36" t="s">
        <v>6902</v>
      </c>
      <c r="O163" s="36" t="s">
        <v>6903</v>
      </c>
      <c r="P163" s="36" t="s">
        <v>6904</v>
      </c>
      <c r="Q163" s="36" t="s">
        <v>12499</v>
      </c>
      <c r="R163" s="36" t="s">
        <v>12500</v>
      </c>
      <c r="S163" s="48" t="b">
        <v>0</v>
      </c>
      <c r="T163" s="49">
        <v>283.61</v>
      </c>
      <c r="U163" s="49">
        <v>287.77</v>
      </c>
      <c r="V163" s="49">
        <v>266</v>
      </c>
      <c r="W163" s="49">
        <v>279.66000000000003</v>
      </c>
      <c r="X163" s="49">
        <v>320.70999999999998</v>
      </c>
      <c r="Y163" s="49">
        <v>357.73</v>
      </c>
      <c r="Z163" s="49">
        <v>600.16999999999996</v>
      </c>
      <c r="AA163" s="49">
        <v>397.07</v>
      </c>
      <c r="AB163" s="49">
        <v>511.91</v>
      </c>
      <c r="AC163" s="49">
        <v>473.02</v>
      </c>
      <c r="AD163" s="49">
        <v>525.69000000000005</v>
      </c>
      <c r="AE163" s="49">
        <v>511.48</v>
      </c>
      <c r="AF163" s="50">
        <v>-1.3159798801470699</v>
      </c>
      <c r="AG163" s="51">
        <v>1.57647361441989E-6</v>
      </c>
      <c r="AH163" s="36" t="s">
        <v>718</v>
      </c>
    </row>
    <row r="164" spans="1:34" x14ac:dyDescent="0.3">
      <c r="A164" s="36" t="s">
        <v>10755</v>
      </c>
      <c r="B164" s="36" t="s">
        <v>12185</v>
      </c>
      <c r="C164" t="s">
        <v>12186</v>
      </c>
      <c r="D164" s="36"/>
      <c r="E164" s="36"/>
      <c r="F164" s="36">
        <v>35.1</v>
      </c>
      <c r="G164" s="36" t="s">
        <v>949</v>
      </c>
      <c r="H164" s="36" t="s">
        <v>165</v>
      </c>
      <c r="I164" s="36" t="s">
        <v>187</v>
      </c>
      <c r="J164" s="36" t="s">
        <v>502</v>
      </c>
      <c r="K164" s="36" t="s">
        <v>10756</v>
      </c>
      <c r="L164" s="36" t="s">
        <v>11900</v>
      </c>
      <c r="M164" s="36" t="s">
        <v>11901</v>
      </c>
      <c r="N164" s="36" t="s">
        <v>11902</v>
      </c>
      <c r="O164" s="36" t="s">
        <v>8695</v>
      </c>
      <c r="P164" s="36" t="s">
        <v>10761</v>
      </c>
      <c r="Q164" s="36" t="s">
        <v>5296</v>
      </c>
      <c r="R164" s="36" t="s">
        <v>5297</v>
      </c>
      <c r="S164" s="48" t="b">
        <v>1</v>
      </c>
      <c r="T164" s="49">
        <v>100.21</v>
      </c>
      <c r="U164" s="49">
        <v>128.47</v>
      </c>
      <c r="V164" s="49">
        <v>109.33</v>
      </c>
      <c r="W164" s="49">
        <v>123.5</v>
      </c>
      <c r="X164" s="49">
        <v>91</v>
      </c>
      <c r="Y164" s="49">
        <v>148.38999999999999</v>
      </c>
      <c r="Z164" s="49">
        <v>0.41</v>
      </c>
      <c r="AA164" s="49">
        <v>0.57999999999999996</v>
      </c>
      <c r="AB164" s="49">
        <v>1.38</v>
      </c>
      <c r="AC164" s="49">
        <v>1.91</v>
      </c>
      <c r="AD164" s="49">
        <v>1.36</v>
      </c>
      <c r="AE164" s="49">
        <v>2.39</v>
      </c>
      <c r="AF164" s="50">
        <v>6.0843429999999996</v>
      </c>
      <c r="AG164" s="51">
        <v>6.4151350000000002E-8</v>
      </c>
      <c r="AH164" s="36" t="s">
        <v>749</v>
      </c>
    </row>
    <row r="165" spans="1:34" x14ac:dyDescent="0.3">
      <c r="A165" s="36" t="s">
        <v>10254</v>
      </c>
      <c r="B165" s="36" t="s">
        <v>4130</v>
      </c>
      <c r="C165" t="s">
        <v>4131</v>
      </c>
      <c r="D165" s="36"/>
      <c r="E165" s="36"/>
      <c r="F165" s="36" t="s">
        <v>4132</v>
      </c>
      <c r="G165" s="36" t="s">
        <v>4133</v>
      </c>
      <c r="H165" s="36" t="s">
        <v>173</v>
      </c>
      <c r="I165" s="36" t="s">
        <v>554</v>
      </c>
      <c r="J165" s="36" t="s">
        <v>500</v>
      </c>
      <c r="K165" s="36" t="s">
        <v>10255</v>
      </c>
      <c r="L165" s="36" t="s">
        <v>12505</v>
      </c>
      <c r="M165" s="36" t="s">
        <v>12506</v>
      </c>
      <c r="N165" s="36" t="s">
        <v>12507</v>
      </c>
      <c r="O165" s="36"/>
      <c r="P165" s="36"/>
      <c r="Q165" s="36" t="s">
        <v>12508</v>
      </c>
      <c r="R165" s="36" t="s">
        <v>12509</v>
      </c>
      <c r="S165" s="48" t="b">
        <v>0</v>
      </c>
      <c r="T165" s="49">
        <v>238.27</v>
      </c>
      <c r="U165" s="49">
        <v>230.98</v>
      </c>
      <c r="V165" s="49">
        <v>231.28</v>
      </c>
      <c r="W165" s="49">
        <v>223.17</v>
      </c>
      <c r="X165" s="49">
        <v>234.9</v>
      </c>
      <c r="Y165" s="49">
        <v>242.14</v>
      </c>
      <c r="Z165" s="49">
        <v>271.63</v>
      </c>
      <c r="AA165" s="49">
        <v>267.43</v>
      </c>
      <c r="AB165" s="49">
        <v>260.57</v>
      </c>
      <c r="AC165" s="49">
        <v>267.14999999999998</v>
      </c>
      <c r="AD165" s="49">
        <v>271.85000000000002</v>
      </c>
      <c r="AE165" s="49">
        <v>278.54000000000002</v>
      </c>
      <c r="AF165" s="50">
        <v>-0.78071550000000001</v>
      </c>
      <c r="AG165" s="51">
        <v>1.132043E-6</v>
      </c>
      <c r="AH165" s="36" t="s">
        <v>747</v>
      </c>
    </row>
    <row r="166" spans="1:34" x14ac:dyDescent="0.3">
      <c r="A166" s="36" t="s">
        <v>6934</v>
      </c>
      <c r="B166" s="36" t="s">
        <v>4155</v>
      </c>
      <c r="C166" t="s">
        <v>4156</v>
      </c>
      <c r="D166" s="36"/>
      <c r="E166" s="36"/>
      <c r="F166" s="36" t="s">
        <v>4157</v>
      </c>
      <c r="G166" s="36" t="s">
        <v>4158</v>
      </c>
      <c r="H166" s="36" t="s">
        <v>169</v>
      </c>
      <c r="I166" s="36" t="s">
        <v>242</v>
      </c>
      <c r="J166" s="36" t="s">
        <v>506</v>
      </c>
      <c r="K166" s="36" t="s">
        <v>12510</v>
      </c>
      <c r="L166" s="36" t="s">
        <v>12511</v>
      </c>
      <c r="M166" s="36" t="s">
        <v>12512</v>
      </c>
      <c r="N166" s="36" t="s">
        <v>12513</v>
      </c>
      <c r="O166" s="36" t="s">
        <v>12514</v>
      </c>
      <c r="P166" s="36" t="s">
        <v>12515</v>
      </c>
      <c r="Q166" s="36" t="s">
        <v>12516</v>
      </c>
      <c r="R166" s="36" t="s">
        <v>12517</v>
      </c>
      <c r="S166" s="48" t="b">
        <v>0</v>
      </c>
      <c r="T166" s="49">
        <v>3.09</v>
      </c>
      <c r="U166" s="49">
        <v>0.78</v>
      </c>
      <c r="V166" s="49">
        <v>2.12</v>
      </c>
      <c r="W166" s="49">
        <v>2.0499999999999998</v>
      </c>
      <c r="X166" s="49">
        <v>1.94</v>
      </c>
      <c r="Y166" s="49">
        <v>0.47</v>
      </c>
      <c r="Z166" s="49">
        <v>8.99</v>
      </c>
      <c r="AA166" s="49">
        <v>4.26</v>
      </c>
      <c r="AB166" s="49">
        <v>3.86</v>
      </c>
      <c r="AC166" s="49">
        <v>14.81</v>
      </c>
      <c r="AD166" s="49">
        <v>12.48</v>
      </c>
      <c r="AE166" s="49">
        <v>11.94</v>
      </c>
      <c r="AF166" s="50">
        <v>-2.9880788886776202</v>
      </c>
      <c r="AG166" s="51">
        <v>4.70797860073957E-5</v>
      </c>
      <c r="AH166" s="36" t="s">
        <v>718</v>
      </c>
    </row>
    <row r="167" spans="1:34" x14ac:dyDescent="0.3">
      <c r="A167" s="36" t="s">
        <v>12290</v>
      </c>
      <c r="B167" s="36" t="s">
        <v>12291</v>
      </c>
      <c r="C167" t="s">
        <v>12292</v>
      </c>
      <c r="D167" s="36" t="s">
        <v>12293</v>
      </c>
      <c r="E167" s="36" t="s">
        <v>12294</v>
      </c>
      <c r="F167" s="36" t="s">
        <v>2417</v>
      </c>
      <c r="G167" s="36" t="s">
        <v>2418</v>
      </c>
      <c r="H167" s="36" t="s">
        <v>387</v>
      </c>
      <c r="I167" s="36" t="s">
        <v>386</v>
      </c>
      <c r="J167" s="36" t="s">
        <v>525</v>
      </c>
      <c r="K167" s="36" t="s">
        <v>12295</v>
      </c>
      <c r="L167" s="36" t="s">
        <v>11080</v>
      </c>
      <c r="M167" s="36" t="s">
        <v>2009</v>
      </c>
      <c r="N167" s="36" t="s">
        <v>2010</v>
      </c>
      <c r="O167" s="36" t="s">
        <v>12296</v>
      </c>
      <c r="P167" s="36" t="s">
        <v>12297</v>
      </c>
      <c r="Q167" s="36" t="s">
        <v>1004</v>
      </c>
      <c r="R167" s="36" t="s">
        <v>1005</v>
      </c>
      <c r="S167" s="48" t="b">
        <v>1</v>
      </c>
      <c r="T167" s="49">
        <v>147.34</v>
      </c>
      <c r="U167" s="49">
        <v>136.68</v>
      </c>
      <c r="V167" s="49">
        <v>149.91</v>
      </c>
      <c r="W167" s="49">
        <v>169.2</v>
      </c>
      <c r="X167" s="49">
        <v>127.64</v>
      </c>
      <c r="Y167" s="49">
        <v>174.28</v>
      </c>
      <c r="Z167" s="49">
        <v>34.729999999999997</v>
      </c>
      <c r="AA167" s="49">
        <v>41.43</v>
      </c>
      <c r="AB167" s="49">
        <v>39.82</v>
      </c>
      <c r="AC167" s="49">
        <v>30.65</v>
      </c>
      <c r="AD167" s="49">
        <v>33.880000000000003</v>
      </c>
      <c r="AE167" s="49">
        <v>39.53</v>
      </c>
      <c r="AF167" s="50">
        <v>3.0726819999999999</v>
      </c>
      <c r="AG167" s="51">
        <v>9.0069510000000001E-9</v>
      </c>
      <c r="AH167" s="36" t="s">
        <v>749</v>
      </c>
    </row>
    <row r="168" spans="1:34" x14ac:dyDescent="0.3">
      <c r="A168" s="36" t="s">
        <v>2096</v>
      </c>
      <c r="B168" s="36" t="s">
        <v>2099</v>
      </c>
      <c r="C168" t="s">
        <v>2100</v>
      </c>
      <c r="D168" s="36"/>
      <c r="E168" s="36"/>
      <c r="F168" s="36" t="s">
        <v>2101</v>
      </c>
      <c r="G168" s="36" t="s">
        <v>2102</v>
      </c>
      <c r="H168" s="36" t="s">
        <v>378</v>
      </c>
      <c r="I168" s="36" t="s">
        <v>377</v>
      </c>
      <c r="J168" s="36" t="s">
        <v>525</v>
      </c>
      <c r="K168" s="36" t="s">
        <v>2097</v>
      </c>
      <c r="L168" s="36" t="s">
        <v>12309</v>
      </c>
      <c r="M168" s="36" t="s">
        <v>12310</v>
      </c>
      <c r="N168" s="36" t="s">
        <v>12311</v>
      </c>
      <c r="O168" s="36" t="s">
        <v>12312</v>
      </c>
      <c r="P168" s="36" t="s">
        <v>12313</v>
      </c>
      <c r="Q168" s="36" t="s">
        <v>2111</v>
      </c>
      <c r="R168" s="36" t="s">
        <v>2112</v>
      </c>
      <c r="S168" s="48" t="b">
        <v>1</v>
      </c>
      <c r="T168" s="49">
        <v>36.159999999999997</v>
      </c>
      <c r="U168" s="49">
        <v>36.979999999999997</v>
      </c>
      <c r="V168" s="49">
        <v>32.04</v>
      </c>
      <c r="W168" s="49">
        <v>36.33</v>
      </c>
      <c r="X168" s="49">
        <v>35.42</v>
      </c>
      <c r="Y168" s="49">
        <v>43.54</v>
      </c>
      <c r="Z168" s="49">
        <v>39.86</v>
      </c>
      <c r="AA168" s="49">
        <v>36.08</v>
      </c>
      <c r="AB168" s="49">
        <v>31.52</v>
      </c>
      <c r="AC168" s="49">
        <v>31.3</v>
      </c>
      <c r="AD168" s="49">
        <v>35.9</v>
      </c>
      <c r="AE168" s="49">
        <v>36.909999999999997</v>
      </c>
      <c r="AF168" s="50">
        <v>-0.51121523948314496</v>
      </c>
      <c r="AG168" s="51">
        <v>1.2647185389747E-4</v>
      </c>
      <c r="AH168" s="36" t="s">
        <v>747</v>
      </c>
    </row>
    <row r="169" spans="1:34" x14ac:dyDescent="0.3">
      <c r="A169" s="36" t="s">
        <v>2574</v>
      </c>
      <c r="B169" s="36"/>
      <c r="D169" s="36"/>
      <c r="E169" s="36"/>
      <c r="F169" s="36" t="s">
        <v>2578</v>
      </c>
      <c r="G169" s="36" t="s">
        <v>2579</v>
      </c>
      <c r="H169" s="36" t="s">
        <v>337</v>
      </c>
      <c r="I169" s="36" t="s">
        <v>336</v>
      </c>
      <c r="J169" s="36" t="s">
        <v>525</v>
      </c>
      <c r="K169" s="36" t="s">
        <v>2575</v>
      </c>
      <c r="L169" s="36" t="s">
        <v>11207</v>
      </c>
      <c r="M169" s="36" t="s">
        <v>12347</v>
      </c>
      <c r="N169" s="36" t="s">
        <v>12348</v>
      </c>
      <c r="O169" s="36"/>
      <c r="P169" s="36"/>
      <c r="Q169" s="36" t="s">
        <v>2582</v>
      </c>
      <c r="R169" s="36" t="s">
        <v>2583</v>
      </c>
      <c r="S169" s="48" t="b">
        <v>1</v>
      </c>
      <c r="T169" s="49">
        <v>53.37</v>
      </c>
      <c r="U169" s="49">
        <v>29.86</v>
      </c>
      <c r="V169" s="49">
        <v>45.02</v>
      </c>
      <c r="W169" s="49">
        <v>52.27</v>
      </c>
      <c r="X169" s="49">
        <v>46.37</v>
      </c>
      <c r="Y169" s="49">
        <v>52.2</v>
      </c>
      <c r="Z169" s="49">
        <v>44.13</v>
      </c>
      <c r="AA169" s="49">
        <v>21.07</v>
      </c>
      <c r="AB169" s="49">
        <v>50.14</v>
      </c>
      <c r="AC169" s="49">
        <v>52.85</v>
      </c>
      <c r="AD169" s="49">
        <v>45.8</v>
      </c>
      <c r="AE169" s="49">
        <v>43.82</v>
      </c>
      <c r="AF169" s="50">
        <v>-0.28269196294827098</v>
      </c>
      <c r="AG169" s="51">
        <v>1.6944877042161299E-2</v>
      </c>
      <c r="AH169" s="36" t="s">
        <v>747</v>
      </c>
    </row>
    <row r="170" spans="1:34" x14ac:dyDescent="0.3">
      <c r="A170" s="36" t="s">
        <v>12523</v>
      </c>
      <c r="B170" s="36" t="s">
        <v>4235</v>
      </c>
      <c r="C170" t="s">
        <v>4236</v>
      </c>
      <c r="D170" s="36"/>
      <c r="E170" s="36"/>
      <c r="F170" s="36" t="s">
        <v>4237</v>
      </c>
      <c r="G170" s="36" t="s">
        <v>4238</v>
      </c>
      <c r="H170" s="36" t="s">
        <v>112</v>
      </c>
      <c r="I170" s="36" t="s">
        <v>540</v>
      </c>
      <c r="J170" s="36" t="s">
        <v>502</v>
      </c>
      <c r="K170" s="36" t="s">
        <v>6964</v>
      </c>
      <c r="L170" s="36" t="s">
        <v>11683</v>
      </c>
      <c r="M170" s="36" t="s">
        <v>11684</v>
      </c>
      <c r="N170" s="36" t="s">
        <v>11685</v>
      </c>
      <c r="O170" s="36" t="s">
        <v>6968</v>
      </c>
      <c r="P170" s="36" t="s">
        <v>6969</v>
      </c>
      <c r="Q170" s="36" t="s">
        <v>11686</v>
      </c>
      <c r="R170" s="36" t="s">
        <v>11687</v>
      </c>
      <c r="S170" s="48" t="b">
        <v>0</v>
      </c>
      <c r="T170" s="49">
        <v>9.43</v>
      </c>
      <c r="U170" s="49">
        <v>7.24</v>
      </c>
      <c r="V170" s="49">
        <v>9.34</v>
      </c>
      <c r="W170" s="49">
        <v>6.33</v>
      </c>
      <c r="X170" s="49">
        <v>12.77</v>
      </c>
      <c r="Y170" s="49">
        <v>12.98</v>
      </c>
      <c r="Z170" s="49">
        <v>69.37</v>
      </c>
      <c r="AA170" s="49">
        <v>78.56</v>
      </c>
      <c r="AB170" s="49">
        <v>82.48</v>
      </c>
      <c r="AC170" s="49">
        <v>58.78</v>
      </c>
      <c r="AD170" s="49">
        <v>56.98</v>
      </c>
      <c r="AE170" s="49">
        <v>62.37</v>
      </c>
      <c r="AF170" s="50">
        <v>-3.3977740000000001</v>
      </c>
      <c r="AG170" s="51">
        <v>1.148136E-7</v>
      </c>
      <c r="AH170" s="36" t="s">
        <v>718</v>
      </c>
    </row>
    <row r="171" spans="1:34" x14ac:dyDescent="0.3">
      <c r="A171" s="36" t="s">
        <v>6165</v>
      </c>
      <c r="B171" s="36"/>
      <c r="D171" s="36"/>
      <c r="E171" s="36"/>
      <c r="F171" s="36">
        <v>35.200000000000003</v>
      </c>
      <c r="G171" s="36" t="s">
        <v>994</v>
      </c>
      <c r="H171" s="36" t="s">
        <v>595</v>
      </c>
      <c r="I171" s="36" t="s">
        <v>333</v>
      </c>
      <c r="J171" s="36" t="s">
        <v>525</v>
      </c>
      <c r="K171" s="36" t="s">
        <v>6166</v>
      </c>
      <c r="L171" s="36" t="s">
        <v>11215</v>
      </c>
      <c r="M171" s="36"/>
      <c r="N171" s="36"/>
      <c r="O171" s="36"/>
      <c r="P171" s="36"/>
      <c r="Q171" s="36" t="s">
        <v>1284</v>
      </c>
      <c r="R171" s="36" t="s">
        <v>1285</v>
      </c>
      <c r="S171" s="48" t="b">
        <v>1</v>
      </c>
      <c r="T171" s="49">
        <v>16.89</v>
      </c>
      <c r="U171" s="49">
        <v>16.989999999999998</v>
      </c>
      <c r="V171" s="49">
        <v>17.600000000000001</v>
      </c>
      <c r="W171" s="49">
        <v>17.350000000000001</v>
      </c>
      <c r="X171" s="49">
        <v>21.1</v>
      </c>
      <c r="Y171" s="49">
        <v>27.94</v>
      </c>
      <c r="Z171" s="49">
        <v>2.62</v>
      </c>
      <c r="AA171" s="49">
        <v>3.31</v>
      </c>
      <c r="AB171" s="49">
        <v>3.19</v>
      </c>
      <c r="AC171" s="49">
        <v>2.82</v>
      </c>
      <c r="AD171" s="49">
        <v>3.41</v>
      </c>
      <c r="AE171" s="49">
        <v>3.46</v>
      </c>
      <c r="AF171" s="50">
        <v>2.0669140000000001</v>
      </c>
      <c r="AG171" s="51">
        <v>1.411421E-7</v>
      </c>
      <c r="AH171" s="36" t="s">
        <v>749</v>
      </c>
    </row>
    <row r="172" spans="1:34" x14ac:dyDescent="0.3">
      <c r="A172" s="36" t="s">
        <v>2780</v>
      </c>
      <c r="B172" s="36"/>
      <c r="D172" s="36"/>
      <c r="E172" s="36"/>
      <c r="F172" s="36">
        <v>35.1</v>
      </c>
      <c r="G172" s="36" t="s">
        <v>949</v>
      </c>
      <c r="H172" s="36" t="s">
        <v>332</v>
      </c>
      <c r="I172" s="36" t="s">
        <v>331</v>
      </c>
      <c r="J172" s="36" t="s">
        <v>525</v>
      </c>
      <c r="K172" s="36" t="s">
        <v>2781</v>
      </c>
      <c r="L172" s="36" t="s">
        <v>11217</v>
      </c>
      <c r="M172" s="36" t="s">
        <v>8272</v>
      </c>
      <c r="N172" s="36" t="s">
        <v>8273</v>
      </c>
      <c r="O172" s="36" t="s">
        <v>2790</v>
      </c>
      <c r="P172" s="36" t="s">
        <v>2791</v>
      </c>
      <c r="Q172" s="36" t="s">
        <v>11218</v>
      </c>
      <c r="R172" s="36" t="s">
        <v>11219</v>
      </c>
      <c r="S172" s="48" t="b">
        <v>1</v>
      </c>
      <c r="T172" s="49">
        <v>80.351963999999995</v>
      </c>
      <c r="U172" s="49">
        <v>80.180000000000007</v>
      </c>
      <c r="V172" s="49">
        <v>88.56</v>
      </c>
      <c r="W172" s="49">
        <v>86.88</v>
      </c>
      <c r="X172" s="49">
        <v>75.180000000000007</v>
      </c>
      <c r="Y172" s="49">
        <v>81.23</v>
      </c>
      <c r="Z172" s="49">
        <v>31.86</v>
      </c>
      <c r="AA172" s="49">
        <v>24.717528000000001</v>
      </c>
      <c r="AB172" s="49">
        <v>63.98</v>
      </c>
      <c r="AC172" s="49">
        <v>24.08</v>
      </c>
      <c r="AD172" s="49">
        <v>25.98</v>
      </c>
      <c r="AE172" s="49">
        <v>25.62</v>
      </c>
      <c r="AF172" s="50">
        <v>0.369551232573477</v>
      </c>
      <c r="AG172" s="51">
        <v>1.00588724953905E-3</v>
      </c>
      <c r="AH172" s="36" t="s">
        <v>747</v>
      </c>
    </row>
    <row r="173" spans="1:34" x14ac:dyDescent="0.3">
      <c r="A173" s="36" t="s">
        <v>4307</v>
      </c>
      <c r="B173" s="36" t="s">
        <v>4311</v>
      </c>
      <c r="C173" t="s">
        <v>4312</v>
      </c>
      <c r="D173" s="36"/>
      <c r="E173" s="36"/>
      <c r="F173" s="36" t="s">
        <v>4313</v>
      </c>
      <c r="G173" s="36" t="s">
        <v>4314</v>
      </c>
      <c r="H173" s="36" t="s">
        <v>81</v>
      </c>
      <c r="I173" s="36" t="s">
        <v>234</v>
      </c>
      <c r="J173" s="36" t="s">
        <v>524</v>
      </c>
      <c r="K173" s="36" t="s">
        <v>4308</v>
      </c>
      <c r="L173" s="36" t="s">
        <v>11700</v>
      </c>
      <c r="M173" s="36" t="s">
        <v>11701</v>
      </c>
      <c r="N173" s="36" t="s">
        <v>11702</v>
      </c>
      <c r="O173" s="36" t="s">
        <v>4322</v>
      </c>
      <c r="P173" s="36" t="s">
        <v>4323</v>
      </c>
      <c r="Q173" s="36" t="s">
        <v>11703</v>
      </c>
      <c r="R173" s="36" t="s">
        <v>11704</v>
      </c>
      <c r="S173" s="48" t="b">
        <v>0</v>
      </c>
      <c r="T173" s="49">
        <v>62.99</v>
      </c>
      <c r="U173" s="49">
        <v>82.44</v>
      </c>
      <c r="V173" s="49">
        <v>67.959999999999994</v>
      </c>
      <c r="W173" s="49">
        <v>75.41</v>
      </c>
      <c r="X173" s="49">
        <v>61.71</v>
      </c>
      <c r="Y173" s="49">
        <v>65.61</v>
      </c>
      <c r="Z173" s="49">
        <v>255.91</v>
      </c>
      <c r="AA173" s="49">
        <v>223.7</v>
      </c>
      <c r="AB173" s="49">
        <v>224.46</v>
      </c>
      <c r="AC173" s="49">
        <v>276.41000000000003</v>
      </c>
      <c r="AD173" s="49">
        <v>236.18</v>
      </c>
      <c r="AE173" s="49">
        <v>258.73</v>
      </c>
      <c r="AF173" s="50">
        <v>-2.3983667490045102</v>
      </c>
      <c r="AG173" s="51">
        <v>3.5366920013140402E-8</v>
      </c>
      <c r="AH173" s="36" t="s">
        <v>718</v>
      </c>
    </row>
    <row r="174" spans="1:34" x14ac:dyDescent="0.3">
      <c r="A174" s="36" t="s">
        <v>4334</v>
      </c>
      <c r="B174" s="36"/>
      <c r="D174" s="36"/>
      <c r="E174" s="36"/>
      <c r="F174" s="36" t="s">
        <v>4338</v>
      </c>
      <c r="G174" s="36" t="s">
        <v>4339</v>
      </c>
      <c r="H174" s="36" t="s">
        <v>89</v>
      </c>
      <c r="I174" s="36" t="s">
        <v>232</v>
      </c>
      <c r="J174" s="36" t="s">
        <v>525</v>
      </c>
      <c r="K174" s="36" t="s">
        <v>9052</v>
      </c>
      <c r="L174" s="36" t="s">
        <v>12532</v>
      </c>
      <c r="M174" s="36" t="s">
        <v>12533</v>
      </c>
      <c r="N174" s="36" t="s">
        <v>12534</v>
      </c>
      <c r="O174" s="36" t="s">
        <v>12535</v>
      </c>
      <c r="P174" s="36" t="s">
        <v>12536</v>
      </c>
      <c r="Q174" s="36" t="s">
        <v>4349</v>
      </c>
      <c r="R174" s="36" t="s">
        <v>4350</v>
      </c>
      <c r="S174" s="48" t="b">
        <v>0</v>
      </c>
      <c r="T174" s="49">
        <v>0</v>
      </c>
      <c r="U174" s="49">
        <v>0</v>
      </c>
      <c r="V174" s="49">
        <v>0.15</v>
      </c>
      <c r="W174" s="49">
        <v>0.16</v>
      </c>
      <c r="X174" s="49">
        <v>0.22</v>
      </c>
      <c r="Y174" s="49">
        <v>0.43</v>
      </c>
      <c r="Z174" s="49">
        <v>56.18</v>
      </c>
      <c r="AA174" s="49">
        <v>50.82</v>
      </c>
      <c r="AB174" s="49">
        <v>48.18</v>
      </c>
      <c r="AC174" s="49">
        <v>64.58</v>
      </c>
      <c r="AD174" s="49">
        <v>50.28</v>
      </c>
      <c r="AE174" s="49">
        <v>62.82</v>
      </c>
      <c r="AF174" s="50">
        <v>-8.9966329999999992</v>
      </c>
      <c r="AG174" s="51">
        <v>2.7881269999999999E-7</v>
      </c>
      <c r="AH174" s="36" t="s">
        <v>718</v>
      </c>
    </row>
    <row r="175" spans="1:34" x14ac:dyDescent="0.3">
      <c r="A175" s="36" t="s">
        <v>7026</v>
      </c>
      <c r="B175" s="36"/>
      <c r="D175" s="36"/>
      <c r="E175" s="36"/>
      <c r="F175" s="36" t="s">
        <v>4361</v>
      </c>
      <c r="G175" s="36" t="s">
        <v>4362</v>
      </c>
      <c r="H175" s="36" t="s">
        <v>120</v>
      </c>
      <c r="I175" s="36" t="s">
        <v>231</v>
      </c>
      <c r="J175" s="36" t="s">
        <v>524</v>
      </c>
      <c r="K175" s="36" t="s">
        <v>4358</v>
      </c>
      <c r="L175" s="36" t="s">
        <v>11718</v>
      </c>
      <c r="M175" s="36" t="s">
        <v>4368</v>
      </c>
      <c r="N175" s="36" t="s">
        <v>4369</v>
      </c>
      <c r="O175" s="36" t="s">
        <v>4370</v>
      </c>
      <c r="P175" s="36" t="s">
        <v>4371</v>
      </c>
      <c r="Q175" s="36" t="s">
        <v>7029</v>
      </c>
      <c r="R175" s="36" t="s">
        <v>7030</v>
      </c>
      <c r="S175" s="48" t="b">
        <v>0</v>
      </c>
      <c r="T175" s="49">
        <v>29.78</v>
      </c>
      <c r="U175" s="49">
        <v>32.99</v>
      </c>
      <c r="V175" s="49">
        <v>32.18</v>
      </c>
      <c r="W175" s="49">
        <v>29.99</v>
      </c>
      <c r="X175" s="49">
        <v>29.59</v>
      </c>
      <c r="Y175" s="49">
        <v>26.93</v>
      </c>
      <c r="Z175" s="49">
        <v>80.06</v>
      </c>
      <c r="AA175" s="49">
        <v>59.9</v>
      </c>
      <c r="AB175" s="49">
        <v>83.87</v>
      </c>
      <c r="AC175" s="49">
        <v>61.37</v>
      </c>
      <c r="AD175" s="49">
        <v>63.08</v>
      </c>
      <c r="AE175" s="49">
        <v>61.54</v>
      </c>
      <c r="AF175" s="50">
        <v>-1.7352294552677801</v>
      </c>
      <c r="AG175" s="51">
        <v>1.9872972771594001E-7</v>
      </c>
      <c r="AH175" s="36" t="s">
        <v>718</v>
      </c>
    </row>
    <row r="176" spans="1:34" x14ac:dyDescent="0.3">
      <c r="A176" s="36" t="s">
        <v>2637</v>
      </c>
      <c r="B176" s="36" t="s">
        <v>2640</v>
      </c>
      <c r="C176" t="s">
        <v>2641</v>
      </c>
      <c r="D176" s="36"/>
      <c r="E176" s="36"/>
      <c r="F176" s="36">
        <v>35.1</v>
      </c>
      <c r="G176" s="36" t="s">
        <v>949</v>
      </c>
      <c r="H176" s="36" t="s">
        <v>327</v>
      </c>
      <c r="I176" s="36" t="s">
        <v>326</v>
      </c>
      <c r="J176" s="36" t="s">
        <v>525</v>
      </c>
      <c r="K176" s="36" t="s">
        <v>2638</v>
      </c>
      <c r="L176" s="36" t="s">
        <v>12366</v>
      </c>
      <c r="M176" s="36" t="s">
        <v>11230</v>
      </c>
      <c r="N176" s="36" t="s">
        <v>11231</v>
      </c>
      <c r="O176" s="36" t="s">
        <v>909</v>
      </c>
      <c r="P176" s="36" t="s">
        <v>910</v>
      </c>
      <c r="Q176" s="36" t="s">
        <v>11232</v>
      </c>
      <c r="R176" s="36" t="s">
        <v>11233</v>
      </c>
      <c r="S176" s="48" t="b">
        <v>1</v>
      </c>
      <c r="T176" s="49">
        <v>50.66</v>
      </c>
      <c r="U176" s="49">
        <v>46.72</v>
      </c>
      <c r="V176" s="49">
        <v>51.79</v>
      </c>
      <c r="W176" s="49">
        <v>52.86</v>
      </c>
      <c r="X176" s="49">
        <v>56.39</v>
      </c>
      <c r="Y176" s="49">
        <v>58.5</v>
      </c>
      <c r="Z176" s="49">
        <v>52.05</v>
      </c>
      <c r="AA176" s="49">
        <v>48.38</v>
      </c>
      <c r="AB176" s="49">
        <v>42.82</v>
      </c>
      <c r="AC176" s="49">
        <v>44.11</v>
      </c>
      <c r="AD176" s="49">
        <v>44.96</v>
      </c>
      <c r="AE176" s="49">
        <v>53</v>
      </c>
      <c r="AF176" s="50">
        <v>-0.41851192824530398</v>
      </c>
      <c r="AG176" s="51">
        <v>3.9992027034949302E-4</v>
      </c>
      <c r="AH176" s="36" t="s">
        <v>747</v>
      </c>
    </row>
    <row r="177" spans="1:34" x14ac:dyDescent="0.3">
      <c r="A177" s="36" t="s">
        <v>2729</v>
      </c>
      <c r="B177" s="36" t="s">
        <v>2733</v>
      </c>
      <c r="C177" t="s">
        <v>2734</v>
      </c>
      <c r="D177" s="36"/>
      <c r="E177" s="36"/>
      <c r="F177" s="36" t="s">
        <v>2735</v>
      </c>
      <c r="G177" s="36" t="s">
        <v>2736</v>
      </c>
      <c r="H177" s="36" t="s">
        <v>322</v>
      </c>
      <c r="I177" s="36" t="s">
        <v>321</v>
      </c>
      <c r="J177" s="36" t="s">
        <v>525</v>
      </c>
      <c r="K177" s="36" t="s">
        <v>2730</v>
      </c>
      <c r="L177" s="36" t="s">
        <v>11255</v>
      </c>
      <c r="M177" s="36" t="s">
        <v>2742</v>
      </c>
      <c r="N177" s="36" t="s">
        <v>2743</v>
      </c>
      <c r="O177" s="36" t="s">
        <v>2744</v>
      </c>
      <c r="P177" s="36" t="s">
        <v>2745</v>
      </c>
      <c r="Q177" s="36" t="s">
        <v>935</v>
      </c>
      <c r="R177" s="36" t="s">
        <v>936</v>
      </c>
      <c r="S177" s="48" t="b">
        <v>1</v>
      </c>
      <c r="T177" s="49">
        <v>174.39</v>
      </c>
      <c r="U177" s="49">
        <v>67.099999999999994</v>
      </c>
      <c r="V177" s="49">
        <v>131.72999999999999</v>
      </c>
      <c r="W177" s="49">
        <v>138.49</v>
      </c>
      <c r="X177" s="49">
        <v>142.03</v>
      </c>
      <c r="Y177" s="49">
        <v>49.18</v>
      </c>
      <c r="Z177" s="49">
        <v>16.11</v>
      </c>
      <c r="AA177" s="49">
        <v>14.71</v>
      </c>
      <c r="AB177" s="49">
        <v>15.2</v>
      </c>
      <c r="AC177" s="49">
        <v>13.94</v>
      </c>
      <c r="AD177" s="49">
        <v>13.69</v>
      </c>
      <c r="AE177" s="49">
        <v>15.69</v>
      </c>
      <c r="AF177" s="50">
        <v>2.2995037762639501</v>
      </c>
      <c r="AG177" s="51">
        <v>7.6413474320933897E-6</v>
      </c>
      <c r="AH177" s="36" t="s">
        <v>749</v>
      </c>
    </row>
    <row r="178" spans="1:34" x14ac:dyDescent="0.3">
      <c r="A178" s="36" t="s">
        <v>4433</v>
      </c>
      <c r="B178" s="36" t="s">
        <v>4436</v>
      </c>
      <c r="C178" t="s">
        <v>4437</v>
      </c>
      <c r="D178" s="36"/>
      <c r="E178" s="36"/>
      <c r="F178" s="36" t="s">
        <v>4438</v>
      </c>
      <c r="G178" s="36" t="s">
        <v>4439</v>
      </c>
      <c r="H178" s="36" t="s">
        <v>124</v>
      </c>
      <c r="I178" s="36" t="s">
        <v>228</v>
      </c>
      <c r="J178" s="36" t="s">
        <v>505</v>
      </c>
      <c r="K178" s="36" t="s">
        <v>4434</v>
      </c>
      <c r="L178" s="36" t="s">
        <v>12542</v>
      </c>
      <c r="M178" s="36" t="s">
        <v>731</v>
      </c>
      <c r="N178" s="36" t="s">
        <v>732</v>
      </c>
      <c r="O178" s="36" t="s">
        <v>4440</v>
      </c>
      <c r="P178" s="36" t="s">
        <v>4441</v>
      </c>
      <c r="Q178" s="36" t="s">
        <v>4442</v>
      </c>
      <c r="R178" s="36" t="s">
        <v>4443</v>
      </c>
      <c r="S178" s="48" t="b">
        <v>0</v>
      </c>
      <c r="T178" s="49">
        <v>43.87</v>
      </c>
      <c r="U178" s="49">
        <v>36.479999999999997</v>
      </c>
      <c r="V178" s="49">
        <v>42.87</v>
      </c>
      <c r="W178" s="49">
        <v>42.68</v>
      </c>
      <c r="X178" s="49">
        <v>44.88</v>
      </c>
      <c r="Y178" s="49">
        <v>45.86</v>
      </c>
      <c r="Z178" s="49">
        <v>103.88</v>
      </c>
      <c r="AA178" s="49">
        <v>131.19999999999999</v>
      </c>
      <c r="AB178" s="49">
        <v>128.47</v>
      </c>
      <c r="AC178" s="49">
        <v>109.83</v>
      </c>
      <c r="AD178" s="49">
        <v>127.67</v>
      </c>
      <c r="AE178" s="49">
        <v>121.82</v>
      </c>
      <c r="AF178" s="50">
        <v>-2.0630055831462499</v>
      </c>
      <c r="AG178" s="51">
        <v>1.6243986808009099E-8</v>
      </c>
      <c r="AH178" s="36" t="s">
        <v>718</v>
      </c>
    </row>
    <row r="179" spans="1:34" x14ac:dyDescent="0.3">
      <c r="A179" s="36" t="s">
        <v>10550</v>
      </c>
      <c r="B179" s="36"/>
      <c r="D179" s="36"/>
      <c r="E179" s="36"/>
      <c r="F179" s="36">
        <v>35.200000000000003</v>
      </c>
      <c r="G179" s="36" t="s">
        <v>994</v>
      </c>
      <c r="H179" s="36" t="s">
        <v>93</v>
      </c>
      <c r="I179" s="36" t="s">
        <v>227</v>
      </c>
      <c r="J179" s="36" t="s">
        <v>525</v>
      </c>
      <c r="K179" s="36" t="s">
        <v>11731</v>
      </c>
      <c r="L179" s="36" t="s">
        <v>12543</v>
      </c>
      <c r="M179" s="36" t="s">
        <v>10554</v>
      </c>
      <c r="N179" s="36" t="s">
        <v>10555</v>
      </c>
      <c r="O179" s="36" t="s">
        <v>10556</v>
      </c>
      <c r="P179" s="36" t="s">
        <v>10557</v>
      </c>
      <c r="Q179" s="36" t="s">
        <v>1370</v>
      </c>
      <c r="R179" s="36" t="s">
        <v>1371</v>
      </c>
      <c r="S179" s="48" t="b">
        <v>0</v>
      </c>
      <c r="T179" s="49">
        <v>53.06</v>
      </c>
      <c r="U179" s="49">
        <v>54.54</v>
      </c>
      <c r="V179" s="49">
        <v>44.24</v>
      </c>
      <c r="W179" s="49">
        <v>54.22</v>
      </c>
      <c r="X179" s="49">
        <v>34.229999999999997</v>
      </c>
      <c r="Y179" s="49">
        <v>53.92</v>
      </c>
      <c r="Z179" s="49">
        <v>292.95999999999998</v>
      </c>
      <c r="AA179" s="49">
        <v>274.23</v>
      </c>
      <c r="AB179" s="49">
        <v>398.62</v>
      </c>
      <c r="AC179" s="49">
        <v>364.07</v>
      </c>
      <c r="AD179" s="49">
        <v>433.89</v>
      </c>
      <c r="AE179" s="49">
        <v>384.29</v>
      </c>
      <c r="AF179" s="50">
        <v>-3.4391615296498799</v>
      </c>
      <c r="AG179" s="51">
        <v>8.5660091632671897E-8</v>
      </c>
      <c r="AH179" s="36" t="s">
        <v>718</v>
      </c>
    </row>
    <row r="180" spans="1:34" x14ac:dyDescent="0.3">
      <c r="A180" s="36" t="s">
        <v>10563</v>
      </c>
      <c r="B180" s="36" t="s">
        <v>12544</v>
      </c>
      <c r="C180" t="s">
        <v>12545</v>
      </c>
      <c r="D180" s="36"/>
      <c r="E180" s="36"/>
      <c r="F180" s="36" t="s">
        <v>4456</v>
      </c>
      <c r="G180" s="36" t="s">
        <v>4457</v>
      </c>
      <c r="H180" s="36" t="s">
        <v>52</v>
      </c>
      <c r="I180" s="36" t="s">
        <v>226</v>
      </c>
      <c r="J180" s="36" t="s">
        <v>501</v>
      </c>
      <c r="K180" s="36" t="s">
        <v>10564</v>
      </c>
      <c r="L180" s="36" t="s">
        <v>11734</v>
      </c>
      <c r="M180" s="36"/>
      <c r="N180" s="36"/>
      <c r="O180" s="36" t="s">
        <v>11735</v>
      </c>
      <c r="P180" s="36" t="s">
        <v>11736</v>
      </c>
      <c r="Q180" s="36" t="s">
        <v>11737</v>
      </c>
      <c r="R180" s="36" t="s">
        <v>11738</v>
      </c>
      <c r="S180" s="48" t="b">
        <v>0</v>
      </c>
      <c r="T180" s="49">
        <v>255.1</v>
      </c>
      <c r="U180" s="49">
        <v>161.53</v>
      </c>
      <c r="V180" s="49">
        <v>216.32</v>
      </c>
      <c r="W180" s="49">
        <v>232.6</v>
      </c>
      <c r="X180" s="49">
        <v>230.12</v>
      </c>
      <c r="Y180" s="49">
        <v>182.37</v>
      </c>
      <c r="Z180" s="49">
        <v>246.24</v>
      </c>
      <c r="AA180" s="49">
        <v>217.93</v>
      </c>
      <c r="AB180" s="49">
        <v>220.06</v>
      </c>
      <c r="AC180" s="49">
        <v>222.27</v>
      </c>
      <c r="AD180" s="49">
        <v>204.24</v>
      </c>
      <c r="AE180" s="49">
        <v>230.84</v>
      </c>
      <c r="AF180" s="50">
        <v>-1.65585076998311</v>
      </c>
      <c r="AG180" s="51">
        <v>4.0683756302177598E-8</v>
      </c>
      <c r="AH180" s="36" t="s">
        <v>718</v>
      </c>
    </row>
    <row r="181" spans="1:34" x14ac:dyDescent="0.3">
      <c r="A181" s="36" t="s">
        <v>3172</v>
      </c>
      <c r="B181" s="36" t="s">
        <v>12027</v>
      </c>
      <c r="C181" t="s">
        <v>12028</v>
      </c>
      <c r="D181" s="36"/>
      <c r="E181" s="36"/>
      <c r="F181" s="36" t="s">
        <v>3176</v>
      </c>
      <c r="G181" s="36" t="s">
        <v>3177</v>
      </c>
      <c r="H181" s="36" t="s">
        <v>313</v>
      </c>
      <c r="I181" s="36" t="s">
        <v>568</v>
      </c>
      <c r="J181" s="36" t="s">
        <v>525</v>
      </c>
      <c r="K181" s="36" t="s">
        <v>3173</v>
      </c>
      <c r="L181" s="36" t="s">
        <v>11289</v>
      </c>
      <c r="M181" s="36" t="s">
        <v>3183</v>
      </c>
      <c r="N181" s="36" t="s">
        <v>3184</v>
      </c>
      <c r="O181" s="36" t="s">
        <v>12380</v>
      </c>
      <c r="P181" s="36" t="s">
        <v>12381</v>
      </c>
      <c r="Q181" s="36"/>
      <c r="R181" s="36"/>
      <c r="S181" s="48" t="b">
        <v>1</v>
      </c>
      <c r="T181" s="49">
        <v>35.520000000000003</v>
      </c>
      <c r="U181" s="49">
        <v>40.58</v>
      </c>
      <c r="V181" s="49">
        <v>35.29</v>
      </c>
      <c r="W181" s="49">
        <v>35.07</v>
      </c>
      <c r="X181" s="49">
        <v>40.14</v>
      </c>
      <c r="Y181" s="49">
        <v>31.44</v>
      </c>
      <c r="Z181" s="49">
        <v>35.26</v>
      </c>
      <c r="AA181" s="49">
        <v>33.58</v>
      </c>
      <c r="AB181" s="49">
        <v>26.42</v>
      </c>
      <c r="AC181" s="49">
        <v>36.08</v>
      </c>
      <c r="AD181" s="49">
        <v>31.71</v>
      </c>
      <c r="AE181" s="49">
        <v>33.159999999999997</v>
      </c>
      <c r="AF181" s="50">
        <v>-0.39431599893509101</v>
      </c>
      <c r="AG181" s="51">
        <v>3.23884652184329E-3</v>
      </c>
      <c r="AH181" s="36" t="s">
        <v>747</v>
      </c>
    </row>
    <row r="182" spans="1:34" x14ac:dyDescent="0.3">
      <c r="A182" s="36" t="s">
        <v>10651</v>
      </c>
      <c r="B182" s="36" t="s">
        <v>2929</v>
      </c>
      <c r="C182" t="s">
        <v>2930</v>
      </c>
      <c r="D182" s="36"/>
      <c r="E182" s="36"/>
      <c r="F182" s="36" t="s">
        <v>2931</v>
      </c>
      <c r="G182" s="36" t="s">
        <v>2932</v>
      </c>
      <c r="H182" s="36" t="s">
        <v>73</v>
      </c>
      <c r="I182" s="36" t="s">
        <v>223</v>
      </c>
      <c r="J182" s="36" t="s">
        <v>502</v>
      </c>
      <c r="K182" s="36" t="s">
        <v>9264</v>
      </c>
      <c r="L182" s="36" t="s">
        <v>11749</v>
      </c>
      <c r="M182" s="36" t="s">
        <v>12547</v>
      </c>
      <c r="N182" s="36" t="s">
        <v>12548</v>
      </c>
      <c r="O182" s="36" t="s">
        <v>9271</v>
      </c>
      <c r="P182" s="36" t="s">
        <v>9272</v>
      </c>
      <c r="Q182" s="36" t="s">
        <v>935</v>
      </c>
      <c r="R182" s="36" t="s">
        <v>936</v>
      </c>
      <c r="S182" s="48" t="b">
        <v>0</v>
      </c>
      <c r="T182" s="49">
        <v>8.02</v>
      </c>
      <c r="U182" s="49">
        <v>11.4</v>
      </c>
      <c r="V182" s="49">
        <v>6.71</v>
      </c>
      <c r="W182" s="49">
        <v>8.44</v>
      </c>
      <c r="X182" s="49">
        <v>7.44</v>
      </c>
      <c r="Y182" s="49">
        <v>7.45</v>
      </c>
      <c r="Z182" s="49">
        <v>7.52</v>
      </c>
      <c r="AA182" s="49">
        <v>7.64</v>
      </c>
      <c r="AB182" s="49">
        <v>7.25</v>
      </c>
      <c r="AC182" s="49">
        <v>10.55</v>
      </c>
      <c r="AD182" s="49">
        <v>10.08</v>
      </c>
      <c r="AE182" s="49">
        <v>10.01</v>
      </c>
      <c r="AF182" s="50">
        <v>-0.66405596011051005</v>
      </c>
      <c r="AG182" s="51">
        <v>6.1050239159467596E-3</v>
      </c>
      <c r="AH182" s="36" t="s">
        <v>747</v>
      </c>
    </row>
    <row r="183" spans="1:34" x14ac:dyDescent="0.3">
      <c r="A183" s="36" t="s">
        <v>7090</v>
      </c>
      <c r="B183" s="36" t="s">
        <v>7094</v>
      </c>
      <c r="C183" t="s">
        <v>7095</v>
      </c>
      <c r="D183" s="36"/>
      <c r="E183" s="36"/>
      <c r="F183" s="36" t="s">
        <v>7096</v>
      </c>
      <c r="G183" s="36" t="s">
        <v>7097</v>
      </c>
      <c r="H183" s="36" t="s">
        <v>152</v>
      </c>
      <c r="I183" s="36" t="s">
        <v>222</v>
      </c>
      <c r="J183" s="36" t="s">
        <v>500</v>
      </c>
      <c r="K183" s="36" t="s">
        <v>7091</v>
      </c>
      <c r="L183" s="36" t="s">
        <v>12549</v>
      </c>
      <c r="M183" s="36" t="s">
        <v>12550</v>
      </c>
      <c r="N183" s="36" t="s">
        <v>12551</v>
      </c>
      <c r="O183" s="36" t="s">
        <v>12552</v>
      </c>
      <c r="P183" s="36" t="s">
        <v>12553</v>
      </c>
      <c r="Q183" s="36" t="s">
        <v>1004</v>
      </c>
      <c r="R183" s="36" t="s">
        <v>1005</v>
      </c>
      <c r="S183" s="48" t="b">
        <v>0</v>
      </c>
      <c r="T183" s="49">
        <v>9.73</v>
      </c>
      <c r="U183" s="49">
        <v>10.16</v>
      </c>
      <c r="V183" s="49">
        <v>10.33</v>
      </c>
      <c r="W183" s="49">
        <v>6.45</v>
      </c>
      <c r="X183" s="49">
        <v>8.42</v>
      </c>
      <c r="Y183" s="49">
        <v>12.27</v>
      </c>
      <c r="Z183" s="49">
        <v>16.61</v>
      </c>
      <c r="AA183" s="49">
        <v>12.25</v>
      </c>
      <c r="AB183" s="49">
        <v>20.260000000000002</v>
      </c>
      <c r="AC183" s="49">
        <v>16.63</v>
      </c>
      <c r="AD183" s="49">
        <v>29.59</v>
      </c>
      <c r="AE183" s="49">
        <v>19.29</v>
      </c>
      <c r="AF183" s="50">
        <v>-1.5378689483108401</v>
      </c>
      <c r="AG183" s="51">
        <v>4.2348554238765798E-5</v>
      </c>
      <c r="AH183" s="36" t="s">
        <v>718</v>
      </c>
    </row>
    <row r="184" spans="1:34" x14ac:dyDescent="0.3">
      <c r="A184" s="36" t="s">
        <v>8419</v>
      </c>
      <c r="B184" s="36" t="s">
        <v>3028</v>
      </c>
      <c r="C184" t="s">
        <v>3029</v>
      </c>
      <c r="D184" s="36"/>
      <c r="E184" s="36"/>
      <c r="F184" s="36" t="s">
        <v>3030</v>
      </c>
      <c r="G184" s="36" t="s">
        <v>3031</v>
      </c>
      <c r="H184" s="36" t="s">
        <v>583</v>
      </c>
      <c r="I184" s="36" t="s">
        <v>301</v>
      </c>
      <c r="J184" s="36" t="s">
        <v>525</v>
      </c>
      <c r="K184" s="36" t="s">
        <v>8420</v>
      </c>
      <c r="L184" s="36" t="s">
        <v>12399</v>
      </c>
      <c r="M184" s="36" t="s">
        <v>3032</v>
      </c>
      <c r="N184" s="36" t="s">
        <v>3033</v>
      </c>
      <c r="O184" s="36" t="s">
        <v>3034</v>
      </c>
      <c r="P184" s="36" t="s">
        <v>3035</v>
      </c>
      <c r="Q184" s="36" t="s">
        <v>3036</v>
      </c>
      <c r="R184" s="36" t="s">
        <v>3037</v>
      </c>
      <c r="S184" s="48" t="b">
        <v>1</v>
      </c>
      <c r="T184" s="49">
        <v>31.02</v>
      </c>
      <c r="U184" s="49">
        <v>26.43</v>
      </c>
      <c r="V184" s="49">
        <v>34.090000000000003</v>
      </c>
      <c r="W184" s="49">
        <v>38.659999999999997</v>
      </c>
      <c r="X184" s="49">
        <v>36.950000000000003</v>
      </c>
      <c r="Y184" s="49">
        <v>40.6</v>
      </c>
      <c r="Z184" s="49">
        <v>25.22</v>
      </c>
      <c r="AA184" s="49">
        <v>41.4</v>
      </c>
      <c r="AB184" s="49">
        <v>35.19</v>
      </c>
      <c r="AC184" s="49">
        <v>22.75</v>
      </c>
      <c r="AD184" s="49">
        <v>31.17</v>
      </c>
      <c r="AE184" s="49">
        <v>31.3</v>
      </c>
      <c r="AF184" s="50">
        <v>-0.4198076</v>
      </c>
      <c r="AG184" s="51">
        <v>1.7329219999999999E-2</v>
      </c>
      <c r="AH184" s="36" t="s">
        <v>747</v>
      </c>
    </row>
    <row r="185" spans="1:34" x14ac:dyDescent="0.3">
      <c r="A185" s="36" t="s">
        <v>4231</v>
      </c>
      <c r="B185" s="36" t="s">
        <v>4235</v>
      </c>
      <c r="C185" t="s">
        <v>4236</v>
      </c>
      <c r="D185" s="36"/>
      <c r="E185" s="36"/>
      <c r="F185" s="36" t="s">
        <v>4237</v>
      </c>
      <c r="G185" s="36" t="s">
        <v>4238</v>
      </c>
      <c r="H185" s="36" t="s">
        <v>114</v>
      </c>
      <c r="I185" s="36" t="s">
        <v>542</v>
      </c>
      <c r="J185" s="36" t="s">
        <v>502</v>
      </c>
      <c r="K185" s="36" t="s">
        <v>10589</v>
      </c>
      <c r="L185" s="36" t="s">
        <v>11764</v>
      </c>
      <c r="M185" s="36" t="s">
        <v>12555</v>
      </c>
      <c r="N185" s="36" t="s">
        <v>12556</v>
      </c>
      <c r="O185" s="36" t="s">
        <v>6968</v>
      </c>
      <c r="P185" s="36" t="s">
        <v>6969</v>
      </c>
      <c r="Q185" s="36" t="s">
        <v>11767</v>
      </c>
      <c r="R185" s="36" t="s">
        <v>11768</v>
      </c>
      <c r="S185" s="48" t="b">
        <v>0</v>
      </c>
      <c r="T185" s="49">
        <v>35.24</v>
      </c>
      <c r="U185" s="49">
        <v>43.33</v>
      </c>
      <c r="V185" s="49">
        <v>34.020000000000003</v>
      </c>
      <c r="W185" s="49">
        <v>27.76</v>
      </c>
      <c r="X185" s="49">
        <v>36.04</v>
      </c>
      <c r="Y185" s="49">
        <v>44.25</v>
      </c>
      <c r="Z185" s="49">
        <v>42.25</v>
      </c>
      <c r="AA185" s="49">
        <v>37.020000000000003</v>
      </c>
      <c r="AB185" s="49">
        <v>47.14</v>
      </c>
      <c r="AC185" s="49">
        <v>42.21</v>
      </c>
      <c r="AD185" s="49">
        <v>44.26</v>
      </c>
      <c r="AE185" s="49">
        <v>45.92</v>
      </c>
      <c r="AF185" s="50">
        <v>-0.80890879999999998</v>
      </c>
      <c r="AG185" s="51">
        <v>1.7085240000000001E-4</v>
      </c>
      <c r="AH185" s="36" t="s">
        <v>747</v>
      </c>
    </row>
    <row r="186" spans="1:34" x14ac:dyDescent="0.3">
      <c r="A186" s="36" t="s">
        <v>10193</v>
      </c>
      <c r="B186" s="36" t="s">
        <v>3374</v>
      </c>
      <c r="C186" t="s">
        <v>3375</v>
      </c>
      <c r="D186" s="36"/>
      <c r="E186" s="36"/>
      <c r="F186" s="36" t="s">
        <v>3376</v>
      </c>
      <c r="G186" s="36" t="s">
        <v>3377</v>
      </c>
      <c r="H186" s="36" t="s">
        <v>96</v>
      </c>
      <c r="I186" s="36" t="s">
        <v>285</v>
      </c>
      <c r="J186" s="36" t="s">
        <v>525</v>
      </c>
      <c r="K186" s="36" t="s">
        <v>11399</v>
      </c>
      <c r="L186" s="36" t="s">
        <v>12424</v>
      </c>
      <c r="M186" s="36" t="s">
        <v>11400</v>
      </c>
      <c r="N186" s="36" t="s">
        <v>11401</v>
      </c>
      <c r="O186" s="36" t="s">
        <v>10199</v>
      </c>
      <c r="P186" s="36" t="s">
        <v>10200</v>
      </c>
      <c r="Q186" s="36" t="s">
        <v>8572</v>
      </c>
      <c r="R186" s="36" t="s">
        <v>8573</v>
      </c>
      <c r="S186" s="48" t="b">
        <v>1</v>
      </c>
      <c r="T186" s="49">
        <v>378.62</v>
      </c>
      <c r="U186" s="49">
        <v>461.95</v>
      </c>
      <c r="V186" s="49">
        <v>466.05</v>
      </c>
      <c r="W186" s="49">
        <v>525.46</v>
      </c>
      <c r="X186" s="49">
        <v>508.63</v>
      </c>
      <c r="Y186" s="49">
        <v>623.95000000000005</v>
      </c>
      <c r="Z186" s="49">
        <v>12.41</v>
      </c>
      <c r="AA186" s="49">
        <v>18.25</v>
      </c>
      <c r="AB186" s="49">
        <v>16.061606000000001</v>
      </c>
      <c r="AC186" s="49">
        <v>9.1300000000000008</v>
      </c>
      <c r="AD186" s="49">
        <v>22.47</v>
      </c>
      <c r="AE186" s="49">
        <v>13.708629</v>
      </c>
      <c r="AF186" s="50">
        <v>4.2267409999999996</v>
      </c>
      <c r="AG186" s="51">
        <v>3.5029410000000001E-8</v>
      </c>
      <c r="AH186" s="36" t="s">
        <v>749</v>
      </c>
    </row>
    <row r="187" spans="1:34" x14ac:dyDescent="0.3">
      <c r="A187" s="36" t="s">
        <v>10614</v>
      </c>
      <c r="B187" s="36"/>
      <c r="D187" s="36"/>
      <c r="E187" s="36"/>
      <c r="F187" s="36" t="s">
        <v>970</v>
      </c>
      <c r="G187" s="36" t="s">
        <v>971</v>
      </c>
      <c r="H187" s="36" t="s">
        <v>79</v>
      </c>
      <c r="I187" s="36" t="s">
        <v>403</v>
      </c>
      <c r="J187" s="36" t="s">
        <v>501</v>
      </c>
      <c r="K187" s="36" t="s">
        <v>12561</v>
      </c>
      <c r="L187" s="36" t="s">
        <v>12562</v>
      </c>
      <c r="M187" s="36"/>
      <c r="N187" s="36"/>
      <c r="O187" s="36" t="s">
        <v>10971</v>
      </c>
      <c r="P187" s="36" t="s">
        <v>10972</v>
      </c>
      <c r="Q187" s="36" t="s">
        <v>12563</v>
      </c>
      <c r="R187" s="36" t="s">
        <v>12564</v>
      </c>
      <c r="S187" s="48" t="b">
        <v>0</v>
      </c>
      <c r="T187" s="49">
        <v>47.39</v>
      </c>
      <c r="U187" s="49">
        <v>61.97</v>
      </c>
      <c r="V187" s="49">
        <v>61.48</v>
      </c>
      <c r="W187" s="49">
        <v>55.63</v>
      </c>
      <c r="X187" s="49">
        <v>77.790000000000006</v>
      </c>
      <c r="Y187" s="49">
        <v>81.73</v>
      </c>
      <c r="Z187" s="49">
        <v>529.49</v>
      </c>
      <c r="AA187" s="49">
        <v>435.46</v>
      </c>
      <c r="AB187" s="49">
        <v>504.16</v>
      </c>
      <c r="AC187" s="49">
        <v>542.97</v>
      </c>
      <c r="AD187" s="49">
        <v>573.19000000000005</v>
      </c>
      <c r="AE187" s="49">
        <v>587.91999999999996</v>
      </c>
      <c r="AF187" s="50">
        <v>-3.6270419999999999</v>
      </c>
      <c r="AG187" s="51">
        <v>8.7559740000000008E-9</v>
      </c>
      <c r="AH187" s="36" t="s">
        <v>718</v>
      </c>
    </row>
    <row r="188" spans="1:34" x14ac:dyDescent="0.3">
      <c r="A188" s="36" t="s">
        <v>12425</v>
      </c>
      <c r="B188" s="36"/>
      <c r="D188" s="36"/>
      <c r="E188" s="36"/>
      <c r="F188" s="36">
        <v>35.1</v>
      </c>
      <c r="G188" s="36" t="s">
        <v>949</v>
      </c>
      <c r="H188" s="36" t="s">
        <v>125</v>
      </c>
      <c r="I188" s="36" t="s">
        <v>282</v>
      </c>
      <c r="J188" s="36" t="s">
        <v>525</v>
      </c>
      <c r="K188" s="36" t="s">
        <v>3433</v>
      </c>
      <c r="L188" s="36" t="s">
        <v>11408</v>
      </c>
      <c r="M188" s="36"/>
      <c r="N188" s="36"/>
      <c r="O188" s="36"/>
      <c r="P188" s="36"/>
      <c r="Q188" s="36" t="s">
        <v>3440</v>
      </c>
      <c r="R188" s="36" t="s">
        <v>3441</v>
      </c>
      <c r="S188" s="48" t="b">
        <v>1</v>
      </c>
      <c r="T188" s="49">
        <v>173.09</v>
      </c>
      <c r="U188" s="49">
        <v>190.57</v>
      </c>
      <c r="V188" s="49">
        <v>185.37</v>
      </c>
      <c r="W188" s="49">
        <v>112.51</v>
      </c>
      <c r="X188" s="49">
        <v>179.87</v>
      </c>
      <c r="Y188" s="49">
        <v>304.94</v>
      </c>
      <c r="Z188" s="49">
        <v>0.22</v>
      </c>
      <c r="AA188" s="49">
        <v>0.56999999999999995</v>
      </c>
      <c r="AB188" s="49">
        <v>0.24</v>
      </c>
      <c r="AC188" s="49">
        <v>0.18</v>
      </c>
      <c r="AD188" s="49">
        <v>0.36</v>
      </c>
      <c r="AE188" s="49">
        <v>0.06</v>
      </c>
      <c r="AF188" s="50">
        <v>8.8989690215456498</v>
      </c>
      <c r="AG188" s="51">
        <v>5.2388863450918598E-8</v>
      </c>
      <c r="AH188" s="36" t="s">
        <v>749</v>
      </c>
    </row>
    <row r="189" spans="1:34" x14ac:dyDescent="0.3">
      <c r="A189" s="36" t="s">
        <v>6737</v>
      </c>
      <c r="B189" s="36" t="s">
        <v>6741</v>
      </c>
      <c r="C189" t="s">
        <v>6742</v>
      </c>
      <c r="D189" s="36"/>
      <c r="E189" s="36"/>
      <c r="F189" s="36" t="s">
        <v>6743</v>
      </c>
      <c r="G189" s="36" t="s">
        <v>6744</v>
      </c>
      <c r="H189" s="36" t="s">
        <v>77</v>
      </c>
      <c r="I189" s="36" t="s">
        <v>260</v>
      </c>
      <c r="J189" s="36" t="s">
        <v>525</v>
      </c>
      <c r="K189" s="36" t="s">
        <v>6738</v>
      </c>
      <c r="L189" s="36" t="s">
        <v>11542</v>
      </c>
      <c r="M189" s="36" t="s">
        <v>6749</v>
      </c>
      <c r="N189" s="36" t="s">
        <v>6750</v>
      </c>
      <c r="O189" s="36" t="s">
        <v>1411</v>
      </c>
      <c r="P189" s="36" t="s">
        <v>1412</v>
      </c>
      <c r="Q189" s="36" t="s">
        <v>11543</v>
      </c>
      <c r="R189" s="36" t="s">
        <v>11544</v>
      </c>
      <c r="S189" s="48" t="b">
        <v>1</v>
      </c>
      <c r="T189" s="49">
        <v>232.76</v>
      </c>
      <c r="U189" s="49">
        <v>123.85</v>
      </c>
      <c r="V189" s="49">
        <v>209.36</v>
      </c>
      <c r="W189" s="49">
        <v>215.75</v>
      </c>
      <c r="X189" s="49">
        <v>206.25</v>
      </c>
      <c r="Y189" s="49">
        <v>113.27</v>
      </c>
      <c r="Z189" s="49">
        <v>7.96</v>
      </c>
      <c r="AA189" s="49">
        <v>6.73</v>
      </c>
      <c r="AB189" s="49">
        <v>8.89</v>
      </c>
      <c r="AC189" s="49">
        <v>8.69</v>
      </c>
      <c r="AD189" s="49">
        <v>6</v>
      </c>
      <c r="AE189" s="49">
        <v>6.85</v>
      </c>
      <c r="AF189" s="50">
        <v>4.1881157841698302</v>
      </c>
      <c r="AG189" s="51">
        <v>8.7559744671869405E-9</v>
      </c>
      <c r="AH189" s="36" t="s">
        <v>749</v>
      </c>
    </row>
    <row r="190" spans="1:34" x14ac:dyDescent="0.3">
      <c r="A190" s="36" t="s">
        <v>12473</v>
      </c>
      <c r="B190" s="36" t="s">
        <v>6741</v>
      </c>
      <c r="C190" t="s">
        <v>6742</v>
      </c>
      <c r="D190" s="36"/>
      <c r="E190" s="36"/>
      <c r="F190" s="36" t="s">
        <v>6743</v>
      </c>
      <c r="G190" s="36" t="s">
        <v>6744</v>
      </c>
      <c r="H190" s="36" t="s">
        <v>78</v>
      </c>
      <c r="I190" s="36" t="s">
        <v>259</v>
      </c>
      <c r="J190" s="36" t="s">
        <v>525</v>
      </c>
      <c r="K190" s="36" t="s">
        <v>6738</v>
      </c>
      <c r="L190" s="36" t="s">
        <v>11542</v>
      </c>
      <c r="M190" s="36" t="s">
        <v>6749</v>
      </c>
      <c r="N190" s="36" t="s">
        <v>6750</v>
      </c>
      <c r="O190" s="36" t="s">
        <v>1411</v>
      </c>
      <c r="P190" s="36" t="s">
        <v>1412</v>
      </c>
      <c r="Q190" s="36" t="s">
        <v>11543</v>
      </c>
      <c r="R190" s="36" t="s">
        <v>11544</v>
      </c>
      <c r="S190" s="48" t="b">
        <v>1</v>
      </c>
      <c r="T190" s="49">
        <v>232.76</v>
      </c>
      <c r="U190" s="49">
        <v>123.85</v>
      </c>
      <c r="V190" s="49">
        <v>209.36</v>
      </c>
      <c r="W190" s="49">
        <v>215.75</v>
      </c>
      <c r="X190" s="49">
        <v>206.25</v>
      </c>
      <c r="Y190" s="49">
        <v>113.27</v>
      </c>
      <c r="Z190" s="49">
        <v>7.96</v>
      </c>
      <c r="AA190" s="49">
        <v>6.73</v>
      </c>
      <c r="AB190" s="49">
        <v>8.89</v>
      </c>
      <c r="AC190" s="49">
        <v>8.69</v>
      </c>
      <c r="AD190" s="49">
        <v>6</v>
      </c>
      <c r="AE190" s="49">
        <v>6.85</v>
      </c>
      <c r="AF190" s="50">
        <v>4.1881157841698302</v>
      </c>
      <c r="AG190" s="51">
        <v>8.7559744671869405E-9</v>
      </c>
      <c r="AH190" s="36" t="s">
        <v>749</v>
      </c>
    </row>
    <row r="191" spans="1:34" x14ac:dyDescent="0.3">
      <c r="A191" s="36" t="s">
        <v>4291</v>
      </c>
      <c r="B191" s="36" t="s">
        <v>2465</v>
      </c>
      <c r="C191" t="s">
        <v>2466</v>
      </c>
      <c r="D191" s="36"/>
      <c r="E191" s="36"/>
      <c r="F191" s="36" t="s">
        <v>3612</v>
      </c>
      <c r="G191" s="36" t="s">
        <v>3613</v>
      </c>
      <c r="H191" s="36" t="s">
        <v>51</v>
      </c>
      <c r="I191" s="36" t="s">
        <v>235</v>
      </c>
      <c r="J191" s="36" t="s">
        <v>525</v>
      </c>
      <c r="K191" s="36" t="s">
        <v>6995</v>
      </c>
      <c r="L191" s="36" t="s">
        <v>12526</v>
      </c>
      <c r="M191" s="36" t="s">
        <v>12527</v>
      </c>
      <c r="N191" s="36" t="s">
        <v>12528</v>
      </c>
      <c r="O191" s="36" t="s">
        <v>12529</v>
      </c>
      <c r="P191" s="36" t="s">
        <v>12530</v>
      </c>
      <c r="Q191" s="36" t="s">
        <v>2478</v>
      </c>
      <c r="R191" s="36" t="s">
        <v>2479</v>
      </c>
      <c r="S191" s="48" t="b">
        <v>1</v>
      </c>
      <c r="T191" s="49">
        <v>75.58</v>
      </c>
      <c r="U191" s="49">
        <v>55.32</v>
      </c>
      <c r="V191" s="49">
        <v>64.72</v>
      </c>
      <c r="W191" s="49">
        <v>71.22</v>
      </c>
      <c r="X191" s="49">
        <v>77.34</v>
      </c>
      <c r="Y191" s="49">
        <v>74.260000000000005</v>
      </c>
      <c r="Z191" s="49">
        <v>60.17</v>
      </c>
      <c r="AA191" s="49">
        <v>66.069999999999993</v>
      </c>
      <c r="AB191" s="49">
        <v>66.89</v>
      </c>
      <c r="AC191" s="49">
        <v>59.03</v>
      </c>
      <c r="AD191" s="49">
        <v>58.51</v>
      </c>
      <c r="AE191" s="49">
        <v>64.94</v>
      </c>
      <c r="AF191" s="50">
        <v>-0.42104897241109202</v>
      </c>
      <c r="AG191" s="51">
        <v>9.9087392593837391E-4</v>
      </c>
      <c r="AH191" s="36" t="s">
        <v>747</v>
      </c>
    </row>
    <row r="192" spans="1:34" x14ac:dyDescent="0.3">
      <c r="A192" s="36" t="s">
        <v>12554</v>
      </c>
      <c r="B192" s="36" t="s">
        <v>4515</v>
      </c>
      <c r="C192" t="s">
        <v>4516</v>
      </c>
      <c r="D192" s="36"/>
      <c r="E192" s="36"/>
      <c r="F192" s="36">
        <v>35.1</v>
      </c>
      <c r="G192" s="36" t="s">
        <v>949</v>
      </c>
      <c r="H192" s="36" t="s">
        <v>48</v>
      </c>
      <c r="I192" s="36" t="s">
        <v>221</v>
      </c>
      <c r="J192" s="36" t="s">
        <v>525</v>
      </c>
      <c r="K192" s="36" t="s">
        <v>11761</v>
      </c>
      <c r="L192" s="36" t="s">
        <v>11762</v>
      </c>
      <c r="M192" s="36"/>
      <c r="N192" s="36"/>
      <c r="O192" s="36"/>
      <c r="P192" s="36"/>
      <c r="Q192" s="36" t="s">
        <v>9153</v>
      </c>
      <c r="R192" s="36" t="s">
        <v>9154</v>
      </c>
      <c r="S192" s="48" t="b">
        <v>1</v>
      </c>
      <c r="T192" s="49">
        <v>104.44</v>
      </c>
      <c r="U192" s="49">
        <v>102.63</v>
      </c>
      <c r="V192" s="49">
        <v>114.51</v>
      </c>
      <c r="W192" s="49">
        <v>117.98</v>
      </c>
      <c r="X192" s="49">
        <v>86.24</v>
      </c>
      <c r="Y192" s="49">
        <v>129.5</v>
      </c>
      <c r="Z192" s="49">
        <v>0.31</v>
      </c>
      <c r="AA192" s="49">
        <v>0.49</v>
      </c>
      <c r="AB192" s="49">
        <v>0.35</v>
      </c>
      <c r="AC192" s="49">
        <v>0.24</v>
      </c>
      <c r="AD192" s="49">
        <v>0.28999999999999998</v>
      </c>
      <c r="AE192" s="49">
        <v>0.4</v>
      </c>
      <c r="AF192" s="50">
        <v>7.6724040000000002</v>
      </c>
      <c r="AG192" s="51">
        <v>6.3457300000000002E-9</v>
      </c>
      <c r="AH192" s="36" t="s">
        <v>749</v>
      </c>
    </row>
    <row r="193" spans="1:34" x14ac:dyDescent="0.3">
      <c r="A193" s="36" t="s">
        <v>4891</v>
      </c>
      <c r="B193" s="36" t="s">
        <v>4895</v>
      </c>
      <c r="C193" t="s">
        <v>4896</v>
      </c>
      <c r="D193" s="36"/>
      <c r="E193" s="36"/>
      <c r="F193" s="36" t="s">
        <v>4897</v>
      </c>
      <c r="G193" s="36" t="s">
        <v>4898</v>
      </c>
      <c r="H193" s="36" t="s">
        <v>154</v>
      </c>
      <c r="I193" s="36" t="s">
        <v>199</v>
      </c>
      <c r="J193" s="36" t="s">
        <v>525</v>
      </c>
      <c r="K193" s="36" t="s">
        <v>4892</v>
      </c>
      <c r="L193" s="36" t="s">
        <v>11845</v>
      </c>
      <c r="M193" s="36" t="s">
        <v>11846</v>
      </c>
      <c r="N193" s="36" t="s">
        <v>11847</v>
      </c>
      <c r="O193" s="36" t="s">
        <v>12583</v>
      </c>
      <c r="P193" s="36" t="s">
        <v>12584</v>
      </c>
      <c r="Q193" s="36" t="s">
        <v>11850</v>
      </c>
      <c r="R193" s="36" t="s">
        <v>11851</v>
      </c>
      <c r="S193" s="48" t="b">
        <v>1</v>
      </c>
      <c r="T193" s="49">
        <v>55.78</v>
      </c>
      <c r="U193" s="49">
        <v>46.52</v>
      </c>
      <c r="V193" s="49">
        <v>52.72</v>
      </c>
      <c r="W193" s="49">
        <v>44.34</v>
      </c>
      <c r="X193" s="49">
        <v>61.98</v>
      </c>
      <c r="Y193" s="49">
        <v>64.040000000000006</v>
      </c>
      <c r="Z193" s="49">
        <v>32.229999999999997</v>
      </c>
      <c r="AA193" s="49">
        <v>28.97</v>
      </c>
      <c r="AB193" s="49">
        <v>26.96</v>
      </c>
      <c r="AC193" s="49">
        <v>28.05</v>
      </c>
      <c r="AD193" s="49">
        <v>30.83</v>
      </c>
      <c r="AE193" s="49">
        <v>35.630000000000003</v>
      </c>
      <c r="AF193" s="50">
        <v>0.25916226631044498</v>
      </c>
      <c r="AG193" s="51">
        <v>6.05149527503023E-3</v>
      </c>
      <c r="AH193" s="36" t="s">
        <v>747</v>
      </c>
    </row>
    <row r="194" spans="1:34" x14ac:dyDescent="0.3">
      <c r="A194" s="36" t="s">
        <v>4918</v>
      </c>
      <c r="B194" s="36" t="s">
        <v>4922</v>
      </c>
      <c r="C194" t="s">
        <v>4923</v>
      </c>
      <c r="D194" s="36"/>
      <c r="E194" s="36"/>
      <c r="F194" s="36" t="s">
        <v>4924</v>
      </c>
      <c r="G194" s="36" t="s">
        <v>4925</v>
      </c>
      <c r="H194" s="36" t="s">
        <v>160</v>
      </c>
      <c r="I194" s="36" t="s">
        <v>198</v>
      </c>
      <c r="J194" s="36" t="s">
        <v>525</v>
      </c>
      <c r="K194" s="36" t="s">
        <v>4919</v>
      </c>
      <c r="L194" s="36" t="s">
        <v>11853</v>
      </c>
      <c r="M194" s="36" t="s">
        <v>11854</v>
      </c>
      <c r="N194" s="36" t="s">
        <v>11855</v>
      </c>
      <c r="O194" s="36" t="s">
        <v>4932</v>
      </c>
      <c r="P194" s="36" t="s">
        <v>4933</v>
      </c>
      <c r="Q194" s="36" t="s">
        <v>11856</v>
      </c>
      <c r="R194" s="36" t="s">
        <v>11857</v>
      </c>
      <c r="S194" s="48" t="b">
        <v>1</v>
      </c>
      <c r="T194" s="49">
        <v>59.93</v>
      </c>
      <c r="U194" s="49">
        <v>48.36</v>
      </c>
      <c r="V194" s="49">
        <v>61.39</v>
      </c>
      <c r="W194" s="49">
        <v>58.94</v>
      </c>
      <c r="X194" s="49">
        <v>66.3</v>
      </c>
      <c r="Y194" s="49">
        <v>72.739999999999995</v>
      </c>
      <c r="Z194" s="49">
        <v>27.44</v>
      </c>
      <c r="AA194" s="49">
        <v>31.07</v>
      </c>
      <c r="AB194" s="49">
        <v>31.09</v>
      </c>
      <c r="AC194" s="49">
        <v>24.93</v>
      </c>
      <c r="AD194" s="49">
        <v>31.38</v>
      </c>
      <c r="AE194" s="49">
        <v>32.049999999999997</v>
      </c>
      <c r="AF194" s="50">
        <v>0.47214642786243399</v>
      </c>
      <c r="AG194" s="51">
        <v>2.0639382725018299E-4</v>
      </c>
      <c r="AH194" s="36" t="s">
        <v>747</v>
      </c>
    </row>
    <row r="195" spans="1:34" x14ac:dyDescent="0.3">
      <c r="A195" s="36" t="s">
        <v>5139</v>
      </c>
      <c r="B195" s="36" t="s">
        <v>5142</v>
      </c>
      <c r="C195" t="s">
        <v>5143</v>
      </c>
      <c r="D195" s="36"/>
      <c r="E195" s="36"/>
      <c r="F195" s="36" t="s">
        <v>5144</v>
      </c>
      <c r="G195" s="36" t="s">
        <v>5145</v>
      </c>
      <c r="H195" s="36" t="s">
        <v>166</v>
      </c>
      <c r="I195" s="36" t="s">
        <v>188</v>
      </c>
      <c r="J195" s="36" t="s">
        <v>525</v>
      </c>
      <c r="K195" s="36" t="s">
        <v>5140</v>
      </c>
      <c r="L195" s="36" t="s">
        <v>12592</v>
      </c>
      <c r="M195" s="36" t="s">
        <v>5151</v>
      </c>
      <c r="N195" s="36" t="s">
        <v>5152</v>
      </c>
      <c r="O195" s="36" t="s">
        <v>5153</v>
      </c>
      <c r="P195" s="36" t="s">
        <v>5154</v>
      </c>
      <c r="Q195" s="36" t="s">
        <v>3259</v>
      </c>
      <c r="R195" s="36" t="s">
        <v>3260</v>
      </c>
      <c r="S195" s="48" t="b">
        <v>1</v>
      </c>
      <c r="T195" s="49">
        <v>168.63</v>
      </c>
      <c r="U195" s="49">
        <v>114.1</v>
      </c>
      <c r="V195" s="49">
        <v>157.15</v>
      </c>
      <c r="W195" s="49">
        <v>153.30000000000001</v>
      </c>
      <c r="X195" s="49">
        <v>181.7</v>
      </c>
      <c r="Y195" s="49">
        <v>173.17</v>
      </c>
      <c r="Z195" s="49">
        <v>65.95</v>
      </c>
      <c r="AA195" s="49">
        <v>75.31</v>
      </c>
      <c r="AB195" s="49">
        <v>74.13</v>
      </c>
      <c r="AC195" s="49">
        <v>48.23</v>
      </c>
      <c r="AD195" s="49">
        <v>73.03</v>
      </c>
      <c r="AE195" s="49">
        <v>70.39</v>
      </c>
      <c r="AF195" s="50">
        <v>0.650794921149626</v>
      </c>
      <c r="AG195" s="51">
        <v>2.72982988632365E-4</v>
      </c>
      <c r="AH195" s="36" t="s">
        <v>747</v>
      </c>
    </row>
    <row r="196" spans="1:34" x14ac:dyDescent="0.3">
      <c r="A196" s="36" t="s">
        <v>3320</v>
      </c>
      <c r="B196" s="36" t="s">
        <v>3324</v>
      </c>
      <c r="C196" t="s">
        <v>3325</v>
      </c>
      <c r="D196" s="36"/>
      <c r="E196" s="36"/>
      <c r="F196" s="36" t="s">
        <v>3326</v>
      </c>
      <c r="G196" s="36" t="s">
        <v>3327</v>
      </c>
      <c r="H196" s="36" t="s">
        <v>62</v>
      </c>
      <c r="I196" s="36" t="s">
        <v>287</v>
      </c>
      <c r="J196" s="36" t="s">
        <v>528</v>
      </c>
      <c r="K196" s="36" t="s">
        <v>8538</v>
      </c>
      <c r="L196" s="36" t="s">
        <v>11377</v>
      </c>
      <c r="M196" s="36" t="s">
        <v>11378</v>
      </c>
      <c r="N196" s="36" t="s">
        <v>11379</v>
      </c>
      <c r="O196" s="36" t="s">
        <v>3284</v>
      </c>
      <c r="P196" s="36" t="s">
        <v>3285</v>
      </c>
      <c r="Q196" s="36" t="s">
        <v>11380</v>
      </c>
      <c r="R196" s="36" t="s">
        <v>11381</v>
      </c>
      <c r="S196" s="48" t="b">
        <v>1</v>
      </c>
      <c r="T196" s="49">
        <v>258.51</v>
      </c>
      <c r="U196" s="49">
        <v>274.8</v>
      </c>
      <c r="V196" s="49">
        <v>211.78</v>
      </c>
      <c r="W196" s="49">
        <v>219.02</v>
      </c>
      <c r="X196" s="49">
        <v>298.76</v>
      </c>
      <c r="Y196" s="49">
        <v>255.64</v>
      </c>
      <c r="Z196" s="49">
        <v>203.66</v>
      </c>
      <c r="AA196" s="49">
        <v>238.02</v>
      </c>
      <c r="AB196" s="49">
        <v>157.19999999999999</v>
      </c>
      <c r="AC196" s="49">
        <v>210.49</v>
      </c>
      <c r="AD196" s="49">
        <v>246.03</v>
      </c>
      <c r="AE196" s="49">
        <v>261.75</v>
      </c>
      <c r="AF196" s="50">
        <v>-0.41635460447436001</v>
      </c>
      <c r="AG196" s="51">
        <v>9.7047527507965702E-4</v>
      </c>
      <c r="AH196" s="36" t="s">
        <v>747</v>
      </c>
    </row>
    <row r="197" spans="1:34" x14ac:dyDescent="0.3">
      <c r="A197" s="36" t="s">
        <v>3774</v>
      </c>
      <c r="B197" s="36" t="s">
        <v>3778</v>
      </c>
      <c r="C197" t="s">
        <v>3779</v>
      </c>
      <c r="D197" s="36"/>
      <c r="E197" s="36"/>
      <c r="F197" s="36">
        <v>35.1</v>
      </c>
      <c r="G197" s="36" t="s">
        <v>949</v>
      </c>
      <c r="H197" s="36" t="s">
        <v>186</v>
      </c>
      <c r="I197" s="36" t="s">
        <v>263</v>
      </c>
      <c r="J197" s="36" t="s">
        <v>528</v>
      </c>
      <c r="K197" s="36" t="s">
        <v>3775</v>
      </c>
      <c r="L197" s="36" t="s">
        <v>11520</v>
      </c>
      <c r="M197" s="36"/>
      <c r="N197" s="36"/>
      <c r="O197" s="36" t="s">
        <v>3784</v>
      </c>
      <c r="P197" s="36" t="s">
        <v>3785</v>
      </c>
      <c r="Q197" s="36" t="s">
        <v>11521</v>
      </c>
      <c r="R197" s="36" t="s">
        <v>11522</v>
      </c>
      <c r="S197" s="48" t="b">
        <v>1</v>
      </c>
      <c r="T197" s="49">
        <v>417.42</v>
      </c>
      <c r="U197" s="49">
        <v>230.62</v>
      </c>
      <c r="V197" s="49">
        <v>368.72</v>
      </c>
      <c r="W197" s="49">
        <v>424.46</v>
      </c>
      <c r="X197" s="49">
        <v>385.62</v>
      </c>
      <c r="Y197" s="49">
        <v>229.85</v>
      </c>
      <c r="Z197" s="49">
        <v>0.49</v>
      </c>
      <c r="AA197" s="49">
        <v>1.25</v>
      </c>
      <c r="AB197" s="49">
        <v>0.26</v>
      </c>
      <c r="AC197" s="49">
        <v>0.21</v>
      </c>
      <c r="AD197" s="49">
        <v>0.36</v>
      </c>
      <c r="AE197" s="49">
        <v>0.31</v>
      </c>
      <c r="AF197" s="50">
        <v>8.9511129963619904</v>
      </c>
      <c r="AG197" s="51">
        <v>5.7108873275309902E-8</v>
      </c>
      <c r="AH197" s="36" t="s">
        <v>749</v>
      </c>
    </row>
    <row r="198" spans="1:34" x14ac:dyDescent="0.3">
      <c r="A198" s="36" t="s">
        <v>4807</v>
      </c>
      <c r="B198" s="36" t="s">
        <v>2954</v>
      </c>
      <c r="C198" t="s">
        <v>2955</v>
      </c>
      <c r="D198" s="36"/>
      <c r="E198" s="36"/>
      <c r="F198" s="36" t="s">
        <v>4811</v>
      </c>
      <c r="G198" s="36" t="s">
        <v>4812</v>
      </c>
      <c r="H198" s="36" t="s">
        <v>138</v>
      </c>
      <c r="I198" s="36" t="s">
        <v>203</v>
      </c>
      <c r="J198" s="36" t="s">
        <v>500</v>
      </c>
      <c r="K198" s="36" t="s">
        <v>4808</v>
      </c>
      <c r="L198" s="36" t="s">
        <v>12174</v>
      </c>
      <c r="M198" s="36" t="s">
        <v>9323</v>
      </c>
      <c r="N198" s="36" t="s">
        <v>9324</v>
      </c>
      <c r="O198" s="36" t="s">
        <v>4815</v>
      </c>
      <c r="P198" s="36" t="s">
        <v>4816</v>
      </c>
      <c r="Q198" s="36" t="s">
        <v>11832</v>
      </c>
      <c r="R198" s="36" t="s">
        <v>11833</v>
      </c>
      <c r="S198" s="48" t="b">
        <v>0</v>
      </c>
      <c r="T198" s="49">
        <v>0.65</v>
      </c>
      <c r="U198" s="49">
        <v>2.5099999999999998</v>
      </c>
      <c r="V198" s="49">
        <v>1.51</v>
      </c>
      <c r="W198" s="49">
        <v>1.0900000000000001</v>
      </c>
      <c r="X198" s="49">
        <v>1.42</v>
      </c>
      <c r="Y198" s="49">
        <v>3.47</v>
      </c>
      <c r="Z198" s="49">
        <v>14.73</v>
      </c>
      <c r="AA198" s="49">
        <v>26.24</v>
      </c>
      <c r="AB198" s="49">
        <v>6.47</v>
      </c>
      <c r="AC198" s="49">
        <v>12.02</v>
      </c>
      <c r="AD198" s="49">
        <v>9.8000000000000007</v>
      </c>
      <c r="AE198" s="49">
        <v>9.9499999999999993</v>
      </c>
      <c r="AF198" s="50">
        <v>-3.4600360000000001</v>
      </c>
      <c r="AG198" s="51">
        <v>8.9953479999999997E-6</v>
      </c>
      <c r="AH198" s="36" t="s">
        <v>718</v>
      </c>
    </row>
    <row r="199" spans="1:34" x14ac:dyDescent="0.3">
      <c r="A199" s="36" t="s">
        <v>4826</v>
      </c>
      <c r="B199" s="36" t="s">
        <v>4830</v>
      </c>
      <c r="C199" t="s">
        <v>4831</v>
      </c>
      <c r="D199" s="36"/>
      <c r="E199" s="36"/>
      <c r="F199" s="36" t="s">
        <v>4832</v>
      </c>
      <c r="G199" s="36" t="s">
        <v>4833</v>
      </c>
      <c r="H199" s="36" t="s">
        <v>41</v>
      </c>
      <c r="I199" s="36" t="s">
        <v>527</v>
      </c>
      <c r="J199" s="36" t="s">
        <v>526</v>
      </c>
      <c r="K199" s="36" t="s">
        <v>4827</v>
      </c>
      <c r="L199" s="36" t="s">
        <v>11835</v>
      </c>
      <c r="M199" s="36" t="s">
        <v>7206</v>
      </c>
      <c r="N199" s="36" t="s">
        <v>7207</v>
      </c>
      <c r="O199" s="36" t="s">
        <v>3034</v>
      </c>
      <c r="P199" s="36" t="s">
        <v>3035</v>
      </c>
      <c r="Q199" s="36" t="s">
        <v>11836</v>
      </c>
      <c r="R199" s="36" t="s">
        <v>11837</v>
      </c>
      <c r="S199" s="48" t="b">
        <v>0</v>
      </c>
      <c r="T199" s="49">
        <v>35.49</v>
      </c>
      <c r="U199" s="49">
        <v>34.119999999999997</v>
      </c>
      <c r="V199" s="49">
        <v>39.18</v>
      </c>
      <c r="W199" s="49">
        <v>36.81</v>
      </c>
      <c r="X199" s="49">
        <v>35.130000000000003</v>
      </c>
      <c r="Y199" s="49">
        <v>39.25</v>
      </c>
      <c r="Z199" s="49">
        <v>40.04</v>
      </c>
      <c r="AA199" s="49">
        <v>45.15</v>
      </c>
      <c r="AB199" s="49">
        <v>42.02</v>
      </c>
      <c r="AC199" s="49">
        <v>41.78</v>
      </c>
      <c r="AD199" s="49">
        <v>40.08</v>
      </c>
      <c r="AE199" s="49">
        <v>45.75</v>
      </c>
      <c r="AF199" s="50">
        <v>-0.78168590000000004</v>
      </c>
      <c r="AG199" s="51">
        <v>1.438135E-6</v>
      </c>
      <c r="AH199" s="36" t="s">
        <v>747</v>
      </c>
    </row>
    <row r="200" spans="1:34" x14ac:dyDescent="0.3">
      <c r="A200" s="36" t="s">
        <v>4103</v>
      </c>
      <c r="B200" s="36"/>
      <c r="D200" s="36"/>
      <c r="E200" s="36"/>
      <c r="F200" s="36" t="s">
        <v>4107</v>
      </c>
      <c r="G200" s="36" t="s">
        <v>4108</v>
      </c>
      <c r="H200" s="36" t="s">
        <v>94</v>
      </c>
      <c r="I200" s="36" t="s">
        <v>243</v>
      </c>
      <c r="J200" s="36" t="s">
        <v>528</v>
      </c>
      <c r="K200" s="36" t="s">
        <v>12501</v>
      </c>
      <c r="L200" s="36" t="s">
        <v>12502</v>
      </c>
      <c r="M200" s="36" t="s">
        <v>12503</v>
      </c>
      <c r="N200" s="36" t="s">
        <v>12504</v>
      </c>
      <c r="O200" s="36" t="s">
        <v>3893</v>
      </c>
      <c r="P200" s="36" t="s">
        <v>3894</v>
      </c>
      <c r="Q200" s="36" t="s">
        <v>935</v>
      </c>
      <c r="R200" s="36" t="s">
        <v>936</v>
      </c>
      <c r="S200" s="48" t="b">
        <v>1</v>
      </c>
      <c r="T200" s="49">
        <v>18.88</v>
      </c>
      <c r="U200" s="49">
        <v>7.48</v>
      </c>
      <c r="V200" s="49">
        <v>16.53</v>
      </c>
      <c r="W200" s="49">
        <v>18.57</v>
      </c>
      <c r="X200" s="49">
        <v>18.57</v>
      </c>
      <c r="Y200" s="49">
        <v>7.82</v>
      </c>
      <c r="Z200" s="49">
        <v>0.27</v>
      </c>
      <c r="AA200" s="49">
        <v>0.45</v>
      </c>
      <c r="AB200" s="49">
        <v>0.17</v>
      </c>
      <c r="AC200" s="49">
        <v>0.28000000000000003</v>
      </c>
      <c r="AD200" s="49">
        <v>0.37</v>
      </c>
      <c r="AE200" s="49">
        <v>1.28</v>
      </c>
      <c r="AF200" s="50">
        <v>4.3930206557926104</v>
      </c>
      <c r="AG200" s="51">
        <v>2.9990753546274701E-5</v>
      </c>
      <c r="AH200" s="36" t="s">
        <v>749</v>
      </c>
    </row>
    <row r="201" spans="1:34" x14ac:dyDescent="0.3">
      <c r="A201" s="36" t="s">
        <v>4382</v>
      </c>
      <c r="B201" s="36" t="s">
        <v>4386</v>
      </c>
      <c r="C201" t="s">
        <v>4387</v>
      </c>
      <c r="D201" s="36"/>
      <c r="E201" s="36"/>
      <c r="F201" s="36" t="s">
        <v>4388</v>
      </c>
      <c r="G201" s="36" t="s">
        <v>4389</v>
      </c>
      <c r="H201" s="36" t="s">
        <v>75</v>
      </c>
      <c r="I201" s="36" t="s">
        <v>230</v>
      </c>
      <c r="J201" s="36" t="s">
        <v>528</v>
      </c>
      <c r="K201" s="36" t="s">
        <v>4383</v>
      </c>
      <c r="L201" s="36" t="s">
        <v>12537</v>
      </c>
      <c r="M201" s="36" t="s">
        <v>12538</v>
      </c>
      <c r="N201" s="36" t="s">
        <v>12539</v>
      </c>
      <c r="O201" s="36" t="s">
        <v>11723</v>
      </c>
      <c r="P201" s="36" t="s">
        <v>11724</v>
      </c>
      <c r="Q201" s="36" t="s">
        <v>12540</v>
      </c>
      <c r="R201" s="36" t="s">
        <v>12541</v>
      </c>
      <c r="S201" s="48" t="b">
        <v>1</v>
      </c>
      <c r="T201" s="49">
        <v>302.19</v>
      </c>
      <c r="U201" s="49">
        <v>501.59</v>
      </c>
      <c r="V201" s="49">
        <v>598.03</v>
      </c>
      <c r="W201" s="49">
        <v>395.9</v>
      </c>
      <c r="X201" s="49">
        <v>309.89999999999998</v>
      </c>
      <c r="Y201" s="49">
        <v>710.88</v>
      </c>
      <c r="Z201" s="49">
        <v>89.11</v>
      </c>
      <c r="AA201" s="49">
        <v>77.239999999999995</v>
      </c>
      <c r="AB201" s="49">
        <v>84.02</v>
      </c>
      <c r="AC201" s="49">
        <v>79.55</v>
      </c>
      <c r="AD201" s="49">
        <v>85</v>
      </c>
      <c r="AE201" s="49">
        <v>90.22</v>
      </c>
      <c r="AF201" s="50">
        <v>1.843647</v>
      </c>
      <c r="AG201" s="51">
        <v>6.4644420000000002E-6</v>
      </c>
      <c r="AH201" s="36" t="s">
        <v>749</v>
      </c>
    </row>
    <row r="202" spans="1:34" x14ac:dyDescent="0.3">
      <c r="A202" s="36" t="s">
        <v>10224</v>
      </c>
      <c r="B202" s="36"/>
      <c r="D202" s="36"/>
      <c r="E202" s="36"/>
      <c r="F202" s="36" t="s">
        <v>4037</v>
      </c>
      <c r="G202" s="36" t="s">
        <v>4038</v>
      </c>
      <c r="H202" s="36" t="s">
        <v>178</v>
      </c>
      <c r="I202" s="36" t="s">
        <v>557</v>
      </c>
      <c r="J202" s="36" t="s">
        <v>526</v>
      </c>
      <c r="K202" s="36" t="s">
        <v>10225</v>
      </c>
      <c r="L202" s="36" t="s">
        <v>11414</v>
      </c>
      <c r="M202" s="36"/>
      <c r="N202" s="36"/>
      <c r="O202" s="36"/>
      <c r="P202" s="36"/>
      <c r="Q202" s="36" t="s">
        <v>11415</v>
      </c>
      <c r="R202" s="36" t="s">
        <v>11416</v>
      </c>
      <c r="S202" s="48" t="b">
        <v>1</v>
      </c>
      <c r="T202" s="49">
        <v>14.09</v>
      </c>
      <c r="U202" s="49">
        <v>13.56</v>
      </c>
      <c r="V202" s="49">
        <v>13.01</v>
      </c>
      <c r="W202" s="49">
        <v>15.89</v>
      </c>
      <c r="X202" s="49">
        <v>12.75</v>
      </c>
      <c r="Y202" s="49">
        <v>18.5</v>
      </c>
      <c r="Z202" s="49">
        <v>5.69</v>
      </c>
      <c r="AA202" s="49">
        <v>4.92</v>
      </c>
      <c r="AB202" s="49">
        <v>4.54</v>
      </c>
      <c r="AC202" s="49">
        <v>3.09</v>
      </c>
      <c r="AD202" s="49">
        <v>5.61</v>
      </c>
      <c r="AE202" s="49">
        <v>8.6</v>
      </c>
      <c r="AF202" s="50">
        <v>1.1785139271958001</v>
      </c>
      <c r="AG202" s="51">
        <v>7.7407400319188098E-7</v>
      </c>
      <c r="AH202" s="36" t="s">
        <v>749</v>
      </c>
    </row>
    <row r="203" spans="1:34" x14ac:dyDescent="0.3">
      <c r="A203" s="36" t="s">
        <v>6546</v>
      </c>
      <c r="B203" s="36" t="s">
        <v>6550</v>
      </c>
      <c r="C203" t="s">
        <v>6551</v>
      </c>
      <c r="D203" s="36"/>
      <c r="E203" s="36"/>
      <c r="F203" s="36" t="s">
        <v>6552</v>
      </c>
      <c r="G203" s="36" t="s">
        <v>6553</v>
      </c>
      <c r="H203" s="36" t="s">
        <v>179</v>
      </c>
      <c r="I203" s="36" t="s">
        <v>276</v>
      </c>
      <c r="J203" s="36" t="s">
        <v>526</v>
      </c>
      <c r="K203" s="36" t="s">
        <v>6547</v>
      </c>
      <c r="L203" s="36" t="s">
        <v>12054</v>
      </c>
      <c r="M203" s="36" t="s">
        <v>12433</v>
      </c>
      <c r="N203" s="36" t="s">
        <v>12434</v>
      </c>
      <c r="O203" s="36" t="s">
        <v>10067</v>
      </c>
      <c r="P203" s="36" t="s">
        <v>10068</v>
      </c>
      <c r="Q203" s="36" t="s">
        <v>12435</v>
      </c>
      <c r="R203" s="36" t="s">
        <v>12436</v>
      </c>
      <c r="S203" s="48" t="b">
        <v>1</v>
      </c>
      <c r="T203" s="49">
        <v>249</v>
      </c>
      <c r="U203" s="49">
        <v>184.37</v>
      </c>
      <c r="V203" s="49">
        <v>251.27</v>
      </c>
      <c r="W203" s="49">
        <v>200.67</v>
      </c>
      <c r="X203" s="49">
        <v>252.76</v>
      </c>
      <c r="Y203" s="49">
        <v>291.3</v>
      </c>
      <c r="Z203" s="49">
        <v>12.17</v>
      </c>
      <c r="AA203" s="49">
        <v>12.99</v>
      </c>
      <c r="AB203" s="49">
        <v>11.13</v>
      </c>
      <c r="AC203" s="49">
        <v>9.2899999999999991</v>
      </c>
      <c r="AD203" s="49">
        <v>13.72</v>
      </c>
      <c r="AE203" s="49">
        <v>13.7</v>
      </c>
      <c r="AF203" s="50">
        <v>3.8258700000000001</v>
      </c>
      <c r="AG203" s="51">
        <v>3.6818150000000001E-9</v>
      </c>
      <c r="AH203" s="36" t="s">
        <v>749</v>
      </c>
    </row>
    <row r="204" spans="1:34" x14ac:dyDescent="0.3">
      <c r="A204" s="36" t="s">
        <v>1140</v>
      </c>
      <c r="B204" s="36" t="s">
        <v>1144</v>
      </c>
      <c r="C204" t="s">
        <v>1145</v>
      </c>
      <c r="D204" s="36"/>
      <c r="E204" s="36"/>
      <c r="F204" s="36" t="s">
        <v>1146</v>
      </c>
      <c r="G204" s="36" t="s">
        <v>1147</v>
      </c>
      <c r="H204" s="36" t="s">
        <v>143</v>
      </c>
      <c r="I204" s="36" t="s">
        <v>430</v>
      </c>
      <c r="J204" s="36" t="s">
        <v>504</v>
      </c>
      <c r="K204" s="36" t="s">
        <v>1141</v>
      </c>
      <c r="L204" s="36" t="s">
        <v>10872</v>
      </c>
      <c r="M204" s="36" t="s">
        <v>10873</v>
      </c>
      <c r="N204" s="36" t="s">
        <v>10874</v>
      </c>
      <c r="O204" s="36" t="s">
        <v>10875</v>
      </c>
      <c r="P204" s="36" t="s">
        <v>10876</v>
      </c>
      <c r="Q204" s="36" t="s">
        <v>10877</v>
      </c>
      <c r="R204" s="36" t="s">
        <v>10878</v>
      </c>
      <c r="S204" s="48" t="b">
        <v>1</v>
      </c>
      <c r="T204" s="49">
        <v>28.37</v>
      </c>
      <c r="U204" s="49">
        <v>26.75</v>
      </c>
      <c r="V204" s="49">
        <v>30.83</v>
      </c>
      <c r="W204" s="49">
        <v>28.96</v>
      </c>
      <c r="X204" s="49">
        <v>36.17</v>
      </c>
      <c r="Y204" s="49">
        <v>33.75</v>
      </c>
      <c r="Z204" s="49">
        <v>22.36</v>
      </c>
      <c r="AA204" s="49">
        <v>26.95</v>
      </c>
      <c r="AB204" s="49">
        <v>24.91</v>
      </c>
      <c r="AC204" s="49">
        <v>20.84</v>
      </c>
      <c r="AD204" s="49">
        <v>26.76</v>
      </c>
      <c r="AE204" s="49">
        <v>25.67</v>
      </c>
      <c r="AF204" s="50">
        <v>-0.24925190520889801</v>
      </c>
      <c r="AG204" s="51">
        <v>1.22883044117068E-2</v>
      </c>
      <c r="AH204" s="36" t="s">
        <v>747</v>
      </c>
    </row>
    <row r="205" spans="1:34" x14ac:dyDescent="0.3">
      <c r="A205" s="36" t="s">
        <v>12222</v>
      </c>
      <c r="B205" s="36"/>
      <c r="D205" s="36"/>
      <c r="E205" s="36"/>
      <c r="F205" s="36">
        <v>35.1</v>
      </c>
      <c r="G205" s="36" t="s">
        <v>949</v>
      </c>
      <c r="H205" s="36" t="s">
        <v>607</v>
      </c>
      <c r="I205" s="36" t="s">
        <v>608</v>
      </c>
      <c r="J205" s="36" t="s">
        <v>504</v>
      </c>
      <c r="K205" s="36" t="s">
        <v>7650</v>
      </c>
      <c r="L205" s="36" t="s">
        <v>12223</v>
      </c>
      <c r="M205" s="36" t="s">
        <v>12224</v>
      </c>
      <c r="N205" s="36" t="s">
        <v>12225</v>
      </c>
      <c r="O205" s="36" t="s">
        <v>5428</v>
      </c>
      <c r="P205" s="36" t="s">
        <v>5429</v>
      </c>
      <c r="Q205" s="36" t="s">
        <v>12226</v>
      </c>
      <c r="R205" s="36" t="s">
        <v>12227</v>
      </c>
      <c r="S205" s="48" t="b">
        <v>1</v>
      </c>
      <c r="T205" s="49">
        <v>421.04</v>
      </c>
      <c r="U205" s="49">
        <v>389.26</v>
      </c>
      <c r="V205" s="49">
        <v>518.65</v>
      </c>
      <c r="W205" s="49">
        <v>516.61</v>
      </c>
      <c r="X205" s="49">
        <v>437.86</v>
      </c>
      <c r="Y205" s="49">
        <v>467.24</v>
      </c>
      <c r="Z205" s="49">
        <v>0.56999999999999995</v>
      </c>
      <c r="AA205" s="49">
        <v>1.82</v>
      </c>
      <c r="AB205" s="49">
        <v>0.48</v>
      </c>
      <c r="AC205" s="49">
        <v>0.53</v>
      </c>
      <c r="AD205" s="49">
        <v>0.46</v>
      </c>
      <c r="AE205" s="49">
        <v>0.5</v>
      </c>
      <c r="AF205" s="50">
        <v>8.7623748514869497</v>
      </c>
      <c r="AG205" s="51">
        <v>1.9279512489379401E-8</v>
      </c>
      <c r="AH205" s="36" t="s">
        <v>749</v>
      </c>
    </row>
    <row r="206" spans="1:34" x14ac:dyDescent="0.3">
      <c r="A206" s="36" t="s">
        <v>5498</v>
      </c>
      <c r="B206" s="36" t="s">
        <v>11950</v>
      </c>
      <c r="C206" t="s">
        <v>11951</v>
      </c>
      <c r="D206" s="36"/>
      <c r="E206" s="36"/>
      <c r="F206" s="36" t="s">
        <v>5504</v>
      </c>
      <c r="G206" s="36" t="s">
        <v>5505</v>
      </c>
      <c r="H206" s="36" t="s">
        <v>611</v>
      </c>
      <c r="I206" s="36" t="s">
        <v>424</v>
      </c>
      <c r="J206" s="36" t="s">
        <v>504</v>
      </c>
      <c r="K206" s="36" t="s">
        <v>5499</v>
      </c>
      <c r="L206" s="36" t="s">
        <v>10916</v>
      </c>
      <c r="M206" s="36" t="s">
        <v>5506</v>
      </c>
      <c r="N206" s="36" t="s">
        <v>5507</v>
      </c>
      <c r="O206" s="36" t="s">
        <v>5508</v>
      </c>
      <c r="P206" s="36" t="s">
        <v>5509</v>
      </c>
      <c r="Q206" s="36" t="s">
        <v>10917</v>
      </c>
      <c r="R206" s="36" t="s">
        <v>10918</v>
      </c>
      <c r="S206" s="48" t="b">
        <v>1</v>
      </c>
      <c r="T206" s="49">
        <v>82.5</v>
      </c>
      <c r="U206" s="49">
        <v>69.040000000000006</v>
      </c>
      <c r="V206" s="49">
        <v>72.31</v>
      </c>
      <c r="W206" s="49">
        <v>63.23</v>
      </c>
      <c r="X206" s="49">
        <v>96.26</v>
      </c>
      <c r="Y206" s="49">
        <v>86.28</v>
      </c>
      <c r="Z206" s="49">
        <v>27.29</v>
      </c>
      <c r="AA206" s="49">
        <v>21.52</v>
      </c>
      <c r="AB206" s="49">
        <v>22.42</v>
      </c>
      <c r="AC206" s="49">
        <v>27.3</v>
      </c>
      <c r="AD206" s="49">
        <v>38.61</v>
      </c>
      <c r="AE206" s="49">
        <v>35.14</v>
      </c>
      <c r="AF206" s="50">
        <v>0.89201911712842297</v>
      </c>
      <c r="AG206" s="51">
        <v>1.62804269181792E-5</v>
      </c>
      <c r="AH206" s="36" t="s">
        <v>747</v>
      </c>
    </row>
    <row r="207" spans="1:34" x14ac:dyDescent="0.3">
      <c r="A207" s="36" t="s">
        <v>12238</v>
      </c>
      <c r="B207" s="36"/>
      <c r="D207" s="36"/>
      <c r="E207" s="36"/>
      <c r="F207" s="36" t="s">
        <v>1362</v>
      </c>
      <c r="G207" s="36" t="s">
        <v>1363</v>
      </c>
      <c r="H207" s="36" t="s">
        <v>574</v>
      </c>
      <c r="I207" s="36" t="s">
        <v>420</v>
      </c>
      <c r="J207" s="36" t="s">
        <v>504</v>
      </c>
      <c r="K207" s="36" t="s">
        <v>12239</v>
      </c>
      <c r="L207" s="36" t="s">
        <v>10944</v>
      </c>
      <c r="M207" s="36"/>
      <c r="N207" s="36"/>
      <c r="O207" s="36" t="s">
        <v>9705</v>
      </c>
      <c r="P207" s="36" t="s">
        <v>9706</v>
      </c>
      <c r="Q207" s="36" t="s">
        <v>1370</v>
      </c>
      <c r="R207" s="36" t="s">
        <v>1371</v>
      </c>
      <c r="S207" s="48" t="b">
        <v>1</v>
      </c>
      <c r="T207" s="49">
        <v>22.62</v>
      </c>
      <c r="U207" s="49">
        <v>1.74</v>
      </c>
      <c r="V207" s="49">
        <v>2.57</v>
      </c>
      <c r="W207" s="49">
        <v>10.39</v>
      </c>
      <c r="X207" s="49">
        <v>12.21</v>
      </c>
      <c r="Y207" s="49">
        <v>2.6</v>
      </c>
      <c r="Z207" s="49">
        <v>0.17</v>
      </c>
      <c r="AA207" s="49">
        <v>0</v>
      </c>
      <c r="AB207" s="49">
        <v>0</v>
      </c>
      <c r="AC207" s="49">
        <v>0.06</v>
      </c>
      <c r="AD207" s="49">
        <v>0.12</v>
      </c>
      <c r="AE207" s="49">
        <v>0</v>
      </c>
      <c r="AF207" s="50">
        <v>6.0353199999999996</v>
      </c>
      <c r="AG207" s="51">
        <v>2.3292649999999999E-7</v>
      </c>
      <c r="AH207" s="36" t="s">
        <v>749</v>
      </c>
    </row>
    <row r="208" spans="1:34" x14ac:dyDescent="0.3">
      <c r="A208" s="36" t="s">
        <v>9403</v>
      </c>
      <c r="B208" s="36"/>
      <c r="D208" s="36"/>
      <c r="E208" s="36"/>
      <c r="F208" s="36">
        <v>35.1</v>
      </c>
      <c r="G208" s="36" t="s">
        <v>949</v>
      </c>
      <c r="H208" s="36" t="s">
        <v>163</v>
      </c>
      <c r="I208" s="36" t="s">
        <v>191</v>
      </c>
      <c r="J208" s="36" t="s">
        <v>502</v>
      </c>
      <c r="K208" s="36" t="s">
        <v>9404</v>
      </c>
      <c r="L208" s="36" t="s">
        <v>11884</v>
      </c>
      <c r="M208" s="36" t="s">
        <v>9406</v>
      </c>
      <c r="N208" s="36" t="s">
        <v>9407</v>
      </c>
      <c r="O208" s="36"/>
      <c r="P208" s="36"/>
      <c r="Q208" s="36" t="s">
        <v>935</v>
      </c>
      <c r="R208" s="36" t="s">
        <v>936</v>
      </c>
      <c r="S208" s="48" t="b">
        <v>0</v>
      </c>
      <c r="T208" s="49">
        <v>115.89</v>
      </c>
      <c r="U208" s="49">
        <v>106.15938300000001</v>
      </c>
      <c r="V208" s="49">
        <v>106.860685</v>
      </c>
      <c r="W208" s="49">
        <v>125.247474</v>
      </c>
      <c r="X208" s="49">
        <v>129.4</v>
      </c>
      <c r="Y208" s="49">
        <v>128.87</v>
      </c>
      <c r="Z208" s="49">
        <v>130.44999999999999</v>
      </c>
      <c r="AA208" s="49">
        <v>115.28</v>
      </c>
      <c r="AB208" s="49">
        <v>128.30000000000001</v>
      </c>
      <c r="AC208" s="49">
        <v>124.42</v>
      </c>
      <c r="AD208" s="49">
        <v>134.1</v>
      </c>
      <c r="AE208" s="49">
        <v>133.71</v>
      </c>
      <c r="AF208" s="50">
        <v>-0.57585679999999995</v>
      </c>
      <c r="AG208" s="51">
        <v>1.244809E-5</v>
      </c>
      <c r="AH208" s="36" t="s">
        <v>747</v>
      </c>
    </row>
    <row r="209" spans="1:34" x14ac:dyDescent="0.3">
      <c r="A209" s="36" t="s">
        <v>3344</v>
      </c>
      <c r="B209" s="36" t="s">
        <v>3347</v>
      </c>
      <c r="C209" t="s">
        <v>3348</v>
      </c>
      <c r="D209" s="36"/>
      <c r="E209" s="36"/>
      <c r="F209" s="36" t="s">
        <v>3349</v>
      </c>
      <c r="G209" s="36" t="s">
        <v>3350</v>
      </c>
      <c r="H209" s="36" t="s">
        <v>46</v>
      </c>
      <c r="I209" s="36" t="s">
        <v>286</v>
      </c>
      <c r="J209" s="36" t="s">
        <v>504</v>
      </c>
      <c r="K209" s="36" t="s">
        <v>3345</v>
      </c>
      <c r="L209" s="36" t="s">
        <v>12419</v>
      </c>
      <c r="M209" s="36" t="s">
        <v>12420</v>
      </c>
      <c r="N209" s="36" t="s">
        <v>12421</v>
      </c>
      <c r="O209" s="36" t="s">
        <v>12422</v>
      </c>
      <c r="P209" s="36" t="s">
        <v>12423</v>
      </c>
      <c r="Q209" s="36" t="s">
        <v>11388</v>
      </c>
      <c r="R209" s="36" t="s">
        <v>11389</v>
      </c>
      <c r="S209" s="48" t="b">
        <v>1</v>
      </c>
      <c r="T209" s="49">
        <v>812.41</v>
      </c>
      <c r="U209" s="49">
        <v>363.69</v>
      </c>
      <c r="V209" s="49">
        <v>706.41</v>
      </c>
      <c r="W209" s="49">
        <v>584.03</v>
      </c>
      <c r="X209" s="49">
        <v>770.75</v>
      </c>
      <c r="Y209" s="49">
        <v>456.22</v>
      </c>
      <c r="Z209" s="49">
        <v>200.99</v>
      </c>
      <c r="AA209" s="49">
        <v>135.66999999999999</v>
      </c>
      <c r="AB209" s="49">
        <v>155.58000000000001</v>
      </c>
      <c r="AC209" s="49">
        <v>115.2</v>
      </c>
      <c r="AD209" s="49">
        <v>115.69</v>
      </c>
      <c r="AE209" s="49">
        <v>126.05</v>
      </c>
      <c r="AF209" s="50">
        <v>1.52449783020958</v>
      </c>
      <c r="AG209" s="51">
        <v>4.3783227123403E-6</v>
      </c>
      <c r="AH209" s="36" t="s">
        <v>749</v>
      </c>
    </row>
    <row r="210" spans="1:34" x14ac:dyDescent="0.3">
      <c r="A210" s="36" t="s">
        <v>9420</v>
      </c>
      <c r="B210" s="36" t="s">
        <v>5123</v>
      </c>
      <c r="C210" t="s">
        <v>5124</v>
      </c>
      <c r="D210" s="36"/>
      <c r="E210" s="36"/>
      <c r="F210" s="36" t="s">
        <v>5125</v>
      </c>
      <c r="G210" s="36" t="s">
        <v>5126</v>
      </c>
      <c r="H210" s="36" t="s">
        <v>158</v>
      </c>
      <c r="I210" s="36" t="s">
        <v>189</v>
      </c>
      <c r="J210" s="36" t="s">
        <v>526</v>
      </c>
      <c r="K210" s="36" t="s">
        <v>9421</v>
      </c>
      <c r="L210" s="36" t="s">
        <v>11890</v>
      </c>
      <c r="M210" s="36" t="s">
        <v>9423</v>
      </c>
      <c r="N210" s="36" t="s">
        <v>9424</v>
      </c>
      <c r="O210" s="36" t="s">
        <v>3910</v>
      </c>
      <c r="P210" s="36" t="s">
        <v>3911</v>
      </c>
      <c r="Q210" s="36" t="s">
        <v>11891</v>
      </c>
      <c r="R210" s="36" t="s">
        <v>11892</v>
      </c>
      <c r="S210" s="48" t="b">
        <v>0</v>
      </c>
      <c r="T210" s="49">
        <v>63.24</v>
      </c>
      <c r="U210" s="49">
        <v>61.49</v>
      </c>
      <c r="V210" s="49">
        <v>65.739999999999995</v>
      </c>
      <c r="W210" s="49">
        <v>75.16</v>
      </c>
      <c r="X210" s="49">
        <v>70.959999999999994</v>
      </c>
      <c r="Y210" s="49">
        <v>77.739999999999995</v>
      </c>
      <c r="Z210" s="49">
        <v>150.06</v>
      </c>
      <c r="AA210" s="49">
        <v>135.88999999999999</v>
      </c>
      <c r="AB210" s="49">
        <v>138.16999999999999</v>
      </c>
      <c r="AC210" s="49">
        <v>158.29</v>
      </c>
      <c r="AD210" s="49">
        <v>148.26</v>
      </c>
      <c r="AE210" s="49">
        <v>145.80000000000001</v>
      </c>
      <c r="AF210" s="50">
        <v>-1.6557567644139199</v>
      </c>
      <c r="AG210" s="51">
        <v>3.0013023997998898E-8</v>
      </c>
      <c r="AH210" s="36" t="s">
        <v>718</v>
      </c>
    </row>
    <row r="211" spans="1:34" x14ac:dyDescent="0.3">
      <c r="A211" s="36" t="s">
        <v>12443</v>
      </c>
      <c r="B211" s="36"/>
      <c r="D211" s="36"/>
      <c r="E211" s="36"/>
      <c r="F211" s="36">
        <v>35.1</v>
      </c>
      <c r="G211" s="36" t="s">
        <v>949</v>
      </c>
      <c r="H211" s="36" t="s">
        <v>106</v>
      </c>
      <c r="I211" s="36" t="s">
        <v>539</v>
      </c>
      <c r="J211" s="36" t="s">
        <v>504</v>
      </c>
      <c r="K211" s="36" t="s">
        <v>10277</v>
      </c>
      <c r="L211" s="36" t="s">
        <v>11451</v>
      </c>
      <c r="M211" s="36" t="s">
        <v>731</v>
      </c>
      <c r="N211" s="36" t="s">
        <v>732</v>
      </c>
      <c r="O211" s="36" t="s">
        <v>909</v>
      </c>
      <c r="P211" s="36" t="s">
        <v>910</v>
      </c>
      <c r="Q211" s="36" t="s">
        <v>10279</v>
      </c>
      <c r="R211" s="36" t="s">
        <v>10280</v>
      </c>
      <c r="S211" s="48" t="b">
        <v>1</v>
      </c>
      <c r="T211" s="49">
        <v>36.17</v>
      </c>
      <c r="U211" s="49">
        <v>26.11</v>
      </c>
      <c r="V211" s="49">
        <v>37.78</v>
      </c>
      <c r="W211" s="49">
        <v>35.159999999999997</v>
      </c>
      <c r="X211" s="49">
        <v>48.94</v>
      </c>
      <c r="Y211" s="49">
        <v>39.270000000000003</v>
      </c>
      <c r="Z211" s="49">
        <v>27.07</v>
      </c>
      <c r="AA211" s="49">
        <v>45.16</v>
      </c>
      <c r="AB211" s="49">
        <v>35.9</v>
      </c>
      <c r="AC211" s="49">
        <v>35.450000000000003</v>
      </c>
      <c r="AD211" s="49">
        <v>34.08</v>
      </c>
      <c r="AE211" s="49">
        <v>35.299999999999997</v>
      </c>
      <c r="AF211" s="50">
        <v>-0.51127168183584704</v>
      </c>
      <c r="AG211" s="51">
        <v>7.9486997698576308E-3</v>
      </c>
      <c r="AH211" s="36" t="s">
        <v>747</v>
      </c>
    </row>
    <row r="212" spans="1:34" x14ac:dyDescent="0.3">
      <c r="A212" s="36" t="s">
        <v>9374</v>
      </c>
      <c r="B212" s="36" t="s">
        <v>5010</v>
      </c>
      <c r="C212" t="s">
        <v>5011</v>
      </c>
      <c r="D212" s="36"/>
      <c r="E212" s="36"/>
      <c r="F212" s="36" t="s">
        <v>5012</v>
      </c>
      <c r="G212" s="36" t="s">
        <v>5013</v>
      </c>
      <c r="H212" s="36" t="s">
        <v>156</v>
      </c>
      <c r="I212" s="36" t="s">
        <v>194</v>
      </c>
      <c r="J212" s="36" t="s">
        <v>504</v>
      </c>
      <c r="K212" s="36" t="s">
        <v>10703</v>
      </c>
      <c r="L212" s="36" t="s">
        <v>11871</v>
      </c>
      <c r="M212" s="36" t="s">
        <v>10710</v>
      </c>
      <c r="N212" s="36" t="s">
        <v>10711</v>
      </c>
      <c r="O212" s="36" t="s">
        <v>10712</v>
      </c>
      <c r="P212" s="36" t="s">
        <v>10713</v>
      </c>
      <c r="Q212" s="36" t="s">
        <v>1968</v>
      </c>
      <c r="R212" s="36" t="s">
        <v>1969</v>
      </c>
      <c r="S212" s="48" t="b">
        <v>1</v>
      </c>
      <c r="T212" s="49">
        <v>29.55</v>
      </c>
      <c r="U212" s="49">
        <v>23.32</v>
      </c>
      <c r="V212" s="49">
        <v>24.49</v>
      </c>
      <c r="W212" s="49">
        <v>25.35</v>
      </c>
      <c r="X212" s="49">
        <v>29.36</v>
      </c>
      <c r="Y212" s="49">
        <v>24.01</v>
      </c>
      <c r="Z212" s="49">
        <v>8.9499999999999993</v>
      </c>
      <c r="AA212" s="49">
        <v>13.42</v>
      </c>
      <c r="AB212" s="49">
        <v>15.39</v>
      </c>
      <c r="AC212" s="49">
        <v>7.24</v>
      </c>
      <c r="AD212" s="49">
        <v>11.67</v>
      </c>
      <c r="AE212" s="49">
        <v>11.98</v>
      </c>
      <c r="AF212" s="50">
        <v>0.63139780000000001</v>
      </c>
      <c r="AG212" s="51">
        <v>2.7949429999999998E-3</v>
      </c>
      <c r="AH212" s="36" t="s">
        <v>747</v>
      </c>
    </row>
  </sheetData>
  <autoFilter ref="A2:AH212" xr:uid="{F83C9CEA-C9E8-4B92-9909-55D973F34779}"/>
  <mergeCells count="3">
    <mergeCell ref="M1:R1"/>
    <mergeCell ref="T1:AE1"/>
    <mergeCell ref="AF1:AH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Table A1</vt:lpstr>
      <vt:lpstr>LjSST1</vt:lpstr>
      <vt:lpstr>MtCOPT1</vt:lpstr>
      <vt:lpstr>MtMTP2</vt:lpstr>
      <vt:lpstr>GmPT5</vt:lpstr>
      <vt:lpstr>LjMATE</vt:lpstr>
      <vt:lpstr>LjNDX1</vt:lpstr>
      <vt:lpstr>MtNRAMP1</vt:lpstr>
      <vt:lpstr>MtZIP6</vt:lpstr>
      <vt:lpstr>Mtγ-ECS</vt:lpstr>
      <vt:lpstr>An. punctatus_gene list</vt:lpstr>
      <vt:lpstr>An. punctatus_diff genes_0.05</vt:lpstr>
      <vt:lpstr>A. filiculoides_gene list</vt:lpstr>
      <vt:lpstr>A. filiculoides_diff genes_0.05</vt:lpstr>
      <vt:lpstr>E. natalensis_gene list</vt:lpstr>
      <vt:lpstr>E. natalensis_diff genes_0.05</vt:lpstr>
      <vt:lpstr>G. perpensa_gene list</vt:lpstr>
      <vt:lpstr>G. perpensa_diff genes_0.05</vt:lpstr>
      <vt:lpstr>M. trunculata_gene list</vt:lpstr>
      <vt:lpstr>M. trunculata_diff genes_0.05</vt:lpstr>
      <vt:lpstr>C. thyrsiflorus_gene list</vt:lpstr>
      <vt:lpstr>C. thyrsiflorus_diff genes_0.05</vt:lpstr>
      <vt:lpstr>D. glomerata_gene list</vt:lpstr>
      <vt:lpstr>D. glomerata_diff genes_0.05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Cassandra</cp:lastModifiedBy>
  <cp:lastPrinted>2021-08-18T13:23:18Z</cp:lastPrinted>
  <dcterms:created xsi:type="dcterms:W3CDTF">2021-04-01T08:59:36Z</dcterms:created>
  <dcterms:modified xsi:type="dcterms:W3CDTF">2022-02-16T12:33:11Z</dcterms:modified>
</cp:coreProperties>
</file>